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titao\Desktop\SET - SCGD\07 Q3-2023 งบรวม\07_SCGD FS 9M23 - งบรวม Actual (EN)\"/>
    </mc:Choice>
  </mc:AlternateContent>
  <xr:revisionPtr revIDLastSave="0" documentId="13_ncr:1_{B3FE5597-9AC5-4910-A20B-39D627A41636}" xr6:coauthVersionLast="36" xr6:coauthVersionMax="36" xr10:uidLastSave="{00000000-0000-0000-0000-000000000000}"/>
  <bookViews>
    <workbookView xWindow="0" yWindow="0" windowWidth="20490" windowHeight="7545" tabRatio="742" xr2:uid="{00000000-000D-0000-FFFF-FFFF00000000}"/>
  </bookViews>
  <sheets>
    <sheet name="1" sheetId="16" r:id="rId1"/>
    <sheet name="2" sheetId="17" r:id="rId2"/>
    <sheet name="3" sheetId="21" r:id="rId3"/>
    <sheet name="4" sheetId="5" r:id="rId4"/>
    <sheet name="5" sheetId="19" r:id="rId5"/>
    <sheet name="6" sheetId="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g">#REF!</definedName>
    <definedName name="\H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x">#REF!</definedName>
    <definedName name="\y">#REF!</definedName>
    <definedName name="\z">#N/A</definedName>
    <definedName name="_" hidden="1">[1]DETAIL!#REF!</definedName>
    <definedName name="__" hidden="1">[1]DETAIL!#REF!</definedName>
    <definedName name="___" hidden="1">[1]DETAIL!#REF!</definedName>
    <definedName name="_____________cf2010">'[2]Capital Stock'!_xlbgnm.cf2010</definedName>
    <definedName name="____________cf2010">'[2]Capital Stock'!_xlbgnm.cf2010</definedName>
    <definedName name="____________TAX2">#REF!</definedName>
    <definedName name="___________A66666">'[3]Seat&amp;cover'!#REF!</definedName>
    <definedName name="___________TAX2">#REF!</definedName>
    <definedName name="__________03_Key_Product">[4]FinalAmend!$A$1:$E$4258</definedName>
    <definedName name="__________03_Key_Product_Crosstab">#REF!</definedName>
    <definedName name="__________0404_Presentation">#REF!</definedName>
    <definedName name="__________1">#REF!</definedName>
    <definedName name="__________2">[5]Rank!$A$2:$C$6</definedName>
    <definedName name="__________A66666">'[3]Seat&amp;cover'!#REF!</definedName>
    <definedName name="__________C704L">#REF!</definedName>
    <definedName name="__________C704LL">#REF!</definedName>
    <definedName name="__________cf2010">'[2]Capital Stock'!_xlbgnm.cf2010</definedName>
    <definedName name="_________03_Key_Product">[4]FinalAmend!$A$1:$E$4258</definedName>
    <definedName name="_________03_Key_Product_Crosstab">#REF!</definedName>
    <definedName name="_________0404_Presentation">#REF!</definedName>
    <definedName name="_________1">#REF!</definedName>
    <definedName name="_________2">[5]Rank!$A$2:$C$6</definedName>
    <definedName name="_________A66666">'[3]Seat&amp;cover'!#REF!</definedName>
    <definedName name="_________C704L">#REF!</definedName>
    <definedName name="_________C704LL">#REF!</definedName>
    <definedName name="_________cf2010">'[2]Capital Stock'!_xlbgnm.cf2010</definedName>
    <definedName name="_________TAX2">#REF!</definedName>
    <definedName name="________A66666">'[3]Seat&amp;cover'!#REF!</definedName>
    <definedName name="________cf2010">'[2]Capital Stock'!_xlbgnm.cf2010</definedName>
    <definedName name="________TAX2">#REF!</definedName>
    <definedName name="_______03_Key_Product">[4]FinalAmend!$A$1:$E$4258</definedName>
    <definedName name="_______03_Key_Product_Crosstab">#REF!</definedName>
    <definedName name="_______0404_Presentation">#REF!</definedName>
    <definedName name="_______1">#REF!</definedName>
    <definedName name="_______2">[5]Rank!$A$2:$C$6</definedName>
    <definedName name="_______A66666">'[3]Seat&amp;cover'!#REF!</definedName>
    <definedName name="_______C704L">#REF!</definedName>
    <definedName name="_______C704LL">#REF!</definedName>
    <definedName name="_______cf2010" localSheetId="2">[6]!_xlbgnm.cf2010</definedName>
    <definedName name="_______cf2010">[6]!_xlbgnm.cf2010</definedName>
    <definedName name="_______TAX2">#REF!</definedName>
    <definedName name="______03_Key_Product">[4]FinalAmend!$A$1:$E$4258</definedName>
    <definedName name="______03_Key_Product_Crosstab">#REF!</definedName>
    <definedName name="______0404_Presentation">#REF!</definedName>
    <definedName name="______1">#REF!</definedName>
    <definedName name="______2">[5]Rank!$A$2:$C$6</definedName>
    <definedName name="______A66666">'[3]Seat&amp;cover'!#REF!</definedName>
    <definedName name="______C704L">#REF!</definedName>
    <definedName name="______C704LL">#REF!</definedName>
    <definedName name="______cf2010">[7]!_xlbgnm.cf2010</definedName>
    <definedName name="______TAX2">#REF!</definedName>
    <definedName name="_____03_Key_Product">[4]FinalAmend!$A$1:$E$4258</definedName>
    <definedName name="_____03_Key_Product_Crosstab">#REF!</definedName>
    <definedName name="_____0404_Presentation">#REF!</definedName>
    <definedName name="_____1">#REF!</definedName>
    <definedName name="_____2">[5]Rank!$A$2:$C$6</definedName>
    <definedName name="_____A66666">'[3]Seat&amp;cover'!#REF!</definedName>
    <definedName name="_____C704L">#REF!</definedName>
    <definedName name="_____C704LL">#REF!</definedName>
    <definedName name="_____cf2010">[7]!_xlbgnm.cf2010</definedName>
    <definedName name="_____TAX2">#REF!</definedName>
    <definedName name="____03_Key_Product">[4]FinalAmend!$A$1:$E$4258</definedName>
    <definedName name="____03_Key_Product_Crosstab">#REF!</definedName>
    <definedName name="____0404_Presentation">#REF!</definedName>
    <definedName name="____1">#REF!</definedName>
    <definedName name="____2">[5]Rank!$A$2:$C$6</definedName>
    <definedName name="____A1">#REF!</definedName>
    <definedName name="____A66666">'[3]Seat&amp;cover'!#REF!</definedName>
    <definedName name="____BRS1">#REF!</definedName>
    <definedName name="____C704L">#REF!</definedName>
    <definedName name="____C704LL">#REF!</definedName>
    <definedName name="____cf2010">#N/A</definedName>
    <definedName name="____CTM13">#REF!</definedName>
    <definedName name="____CTM15">#REF!</definedName>
    <definedName name="____CTM18">#REF!</definedName>
    <definedName name="____CTM23">#REF!</definedName>
    <definedName name="____CTM26">#REF!</definedName>
    <definedName name="____CTM38">#REF!</definedName>
    <definedName name="____CTM7">#REF!</definedName>
    <definedName name="____FHC2">#REF!</definedName>
    <definedName name="____FHF3">#REF!</definedName>
    <definedName name="____FHF4">#REF!</definedName>
    <definedName name="____FHF7">#REF!</definedName>
    <definedName name="____LK2020">#REF!</definedName>
    <definedName name="____LMB4040">#REF!</definedName>
    <definedName name="____LMC2040">#REF!</definedName>
    <definedName name="____LMC4040">#REF!</definedName>
    <definedName name="____LMC9090">#REF!</definedName>
    <definedName name="____MBW25252">#REF!</definedName>
    <definedName name="____MBW30302">#REF!</definedName>
    <definedName name="____MBW40404">#REF!</definedName>
    <definedName name="____MBW502012">#REF!</definedName>
    <definedName name="____MC10">#REF!</definedName>
    <definedName name="____MC75">#REF!</definedName>
    <definedName name="____MCA5">#REF!</definedName>
    <definedName name="____MCA6">#REF!</definedName>
    <definedName name="____MCG1010">#REF!</definedName>
    <definedName name="____MCG1015">#REF!</definedName>
    <definedName name="____MCG1728">#REF!</definedName>
    <definedName name="____MCG55">#REF!</definedName>
    <definedName name="____MCG77">#REF!</definedName>
    <definedName name="____MCG810">#REF!</definedName>
    <definedName name="____MGB9">#REF!</definedName>
    <definedName name="____MMC3030">#REF!</definedName>
    <definedName name="____MMC3060">#REF!</definedName>
    <definedName name="____MMC4040">#REF!</definedName>
    <definedName name="____MMC51">#REF!</definedName>
    <definedName name="____MMC6060">#REF!</definedName>
    <definedName name="____MMI4040">#REF!</definedName>
    <definedName name="____MTL13">#REF!</definedName>
    <definedName name="____MTL15">#REF!</definedName>
    <definedName name="____MTL18">#REF!</definedName>
    <definedName name="____MTL23">#REF!</definedName>
    <definedName name="____MTL26">#REF!</definedName>
    <definedName name="____MTL38">#REF!</definedName>
    <definedName name="____MTL7">#REF!</definedName>
    <definedName name="____PK12">#REF!</definedName>
    <definedName name="____PK210">#REF!</definedName>
    <definedName name="____PK215">#REF!</definedName>
    <definedName name="____PK2530">#REF!</definedName>
    <definedName name="____PRT1">[8]Financials!$C$5:$L$54</definedName>
    <definedName name="____PRT2">[8]Financials!$M$5:$AF$54</definedName>
    <definedName name="____PRT3">[8]Financials!$C$55:$L$103</definedName>
    <definedName name="____PRT4">[8]Financials!$M$55:$AF$103</definedName>
    <definedName name="____PRT5">'[8]10 yr val'!$D$3:$I$60</definedName>
    <definedName name="____SC125">#REF!</definedName>
    <definedName name="____SC133">#REF!</definedName>
    <definedName name="____SC135">#REF!</definedName>
    <definedName name="____SC143">#REF!</definedName>
    <definedName name="____SC144">#REF!</definedName>
    <definedName name="____SDC30">#REF!</definedName>
    <definedName name="____SDC3545">#REF!</definedName>
    <definedName name="____SDC70130">#REF!</definedName>
    <definedName name="____SN5">#REF!</definedName>
    <definedName name="____SSS12">#REF!</definedName>
    <definedName name="____SWR7">#REF!</definedName>
    <definedName name="____SWT60">#REF!</definedName>
    <definedName name="____TAX2">#REF!</definedName>
    <definedName name="____UBK2">#REF!</definedName>
    <definedName name="____UBK3">#REF!</definedName>
    <definedName name="____WM5">#REF!</definedName>
    <definedName name="____WM6">#REF!</definedName>
    <definedName name="____WP2000">#REF!</definedName>
    <definedName name="____WP3000">#REF!</definedName>
    <definedName name="____WPB3000">#REF!</definedName>
    <definedName name="____yr5">'[9]5 yr val'!$D$3:$I$50</definedName>
    <definedName name="____Z1" hidden="1">{"'ตัวอย่าง'!$A$1:$O$21"}</definedName>
    <definedName name="___03_Key_Product">[4]FinalAmend!$A$1:$E$4258</definedName>
    <definedName name="___03_Key_Product_Crosstab">#REF!</definedName>
    <definedName name="___0404_Presentation">#REF!</definedName>
    <definedName name="___1">#REF!</definedName>
    <definedName name="___2">[5]Rank!$A$2:$C$6</definedName>
    <definedName name="___5ปี">#REF!</definedName>
    <definedName name="___A1">#REF!</definedName>
    <definedName name="___A66666">'[3]Seat&amp;cover'!#REF!</definedName>
    <definedName name="___bpp1">[10]gl!$E$322</definedName>
    <definedName name="___bpp2">#REF!</definedName>
    <definedName name="___bpp3">#REF!</definedName>
    <definedName name="___BRS1">#REF!</definedName>
    <definedName name="___C704L">#REF!</definedName>
    <definedName name="___C704LL">#REF!</definedName>
    <definedName name="___cf2010">[7]!_xlbgnm.cf2010</definedName>
    <definedName name="___CRM1">#REF!</definedName>
    <definedName name="___CRM2">#REF!</definedName>
    <definedName name="___CTM13">#REF!</definedName>
    <definedName name="___CTM15">#REF!</definedName>
    <definedName name="___CTM18">#REF!</definedName>
    <definedName name="___CTM23">#REF!</definedName>
    <definedName name="___CTM26">#REF!</definedName>
    <definedName name="___CTM38">#REF!</definedName>
    <definedName name="___CTM7">#REF!</definedName>
    <definedName name="___DAT1">#REF!</definedName>
    <definedName name="___DAT10">#REF!</definedName>
    <definedName name="___DAT100">'[11]Sales Turnover'!#REF!</definedName>
    <definedName name="___DAT101">'[11]Sales Turnover'!#REF!</definedName>
    <definedName name="___DAT102">'[11]Sales Turnover'!#REF!</definedName>
    <definedName name="___DAT103">'[11]Sales Turnover'!#REF!</definedName>
    <definedName name="___DAT104">'[11]Sales Turnover'!#REF!</definedName>
    <definedName name="___DAT105">'[11]Sales Turnover'!#REF!</definedName>
    <definedName name="___DAT106">'[11]Sales Turnover'!#REF!</definedName>
    <definedName name="___DAT107">'[11]Sales Turnover'!#REF!</definedName>
    <definedName name="___DAT108">'[11]Sales Turnover'!#REF!</definedName>
    <definedName name="___DAT109">'[11]Sales Turnover'!#REF!</definedName>
    <definedName name="___DAT11">#REF!</definedName>
    <definedName name="___DAT110">'[11]Sales Turnover'!#REF!</definedName>
    <definedName name="___DAT111">'[11]Sales Turnover'!#REF!</definedName>
    <definedName name="___DAT112">'[11]Sales Turnover'!#REF!</definedName>
    <definedName name="___DAT113">'[11]Sales Turnover'!#REF!</definedName>
    <definedName name="___DAT114">'[11]Sales Turnover'!#REF!</definedName>
    <definedName name="___DAT115">'[11]Sales Turnover'!#REF!</definedName>
    <definedName name="___DAT116">'[11]Sales Turnover'!#REF!</definedName>
    <definedName name="___DAT117">'[11]Sales Turnover'!#REF!</definedName>
    <definedName name="___DAT118">'[11]Sales Turnover'!#REF!</definedName>
    <definedName name="___DAT119">'[11]Sales Turnover'!#REF!</definedName>
    <definedName name="___DAT12">#REF!</definedName>
    <definedName name="___DAT120">'[11]Sales Turnover'!#REF!</definedName>
    <definedName name="___DAT121">'[11]Sales Turnover'!#REF!</definedName>
    <definedName name="___DAT122">'[11]Sales Turnover'!#REF!</definedName>
    <definedName name="___DAT123">'[11]Sales Turnover'!#REF!</definedName>
    <definedName name="___DAT124">'[11]Sales Turnover'!#REF!</definedName>
    <definedName name="___DAT125">'[11]Sales Turnover'!#REF!</definedName>
    <definedName name="___DAT126">'[11]Sales Turnover'!#REF!</definedName>
    <definedName name="___DAT127">'[11]Sales Turnover'!#REF!</definedName>
    <definedName name="___DAT128">'[11]Sales Turnover'!#REF!</definedName>
    <definedName name="___DAT129">'[11]Sales Turnover'!#REF!</definedName>
    <definedName name="___DAT13">#REF!</definedName>
    <definedName name="___DAT130">'[11]Sales Turnover'!#REF!</definedName>
    <definedName name="___DAT131">'[11]Sales Turnover'!#REF!</definedName>
    <definedName name="___DAT132">'[11]Sales Turnover'!#REF!</definedName>
    <definedName name="___DAT133">'[11]Sales Turnover'!#REF!</definedName>
    <definedName name="___DAT134">'[11]Sales Turnover'!#REF!</definedName>
    <definedName name="___DAT135">'[11]Sales Turnover'!#REF!</definedName>
    <definedName name="___DAT136">'[11]Sales Turnover'!#REF!</definedName>
    <definedName name="___DAT137">'[11]Sales Turnover'!#REF!</definedName>
    <definedName name="___DAT138">'[11]Sales Turnover'!#REF!</definedName>
    <definedName name="___DAT139">'[11]Sales Turnover'!#REF!</definedName>
    <definedName name="___DAT14">#REF!</definedName>
    <definedName name="___DAT140">'[11]Sales Turnover'!#REF!</definedName>
    <definedName name="___DAT141">'[11]Sales Turnover'!#REF!</definedName>
    <definedName name="___DAT142">'[11]Sales Turnover'!#REF!</definedName>
    <definedName name="___DAT143">'[11]Sales Turnover'!#REF!</definedName>
    <definedName name="___DAT144">'[11]Sales Turnover'!#REF!</definedName>
    <definedName name="___DAT145">'[11]Sales Turnover'!#REF!</definedName>
    <definedName name="___DAT146">'[11]Sales Turnover'!#REF!</definedName>
    <definedName name="___DAT147">'[11]Sales Turnover'!#REF!</definedName>
    <definedName name="___DAT148">'[11]Sales Turnover'!#REF!</definedName>
    <definedName name="___DAT149">'[11]Sales Turnover'!#REF!</definedName>
    <definedName name="___DAT15">#REF!</definedName>
    <definedName name="___DAT150">'[11]Sales Turnover'!#REF!</definedName>
    <definedName name="___DAT151">'[11]Sales Turnover'!#REF!</definedName>
    <definedName name="___DAT152">'[11]Sales Turnover'!#REF!</definedName>
    <definedName name="___DAT153">'[11]Sales Turnover'!#REF!</definedName>
    <definedName name="___DAT154">'[11]Sales Turnover'!#REF!</definedName>
    <definedName name="___DAT155">'[11]Sales Turnover'!#REF!</definedName>
    <definedName name="___DAT156">'[11]Sales Turnover'!#REF!</definedName>
    <definedName name="___DAT157">'[11]Sales Turnover'!#REF!</definedName>
    <definedName name="___DAT158">'[11]Sales Turnover'!#REF!</definedName>
    <definedName name="___DAT159">'[11]Sales Turnover'!#REF!</definedName>
    <definedName name="___DAT16">#REF!</definedName>
    <definedName name="___DAT160">'[11]Sales Turnover'!#REF!</definedName>
    <definedName name="___DAT161">'[11]Sales Turnover'!#REF!</definedName>
    <definedName name="___DAT162">'[11]Sales Turnover'!#REF!</definedName>
    <definedName name="___DAT163">'[11]Sales Turnover'!#REF!</definedName>
    <definedName name="___DAT164">'[11]Sales Turnover'!#REF!</definedName>
    <definedName name="___DAT165">'[11]Sales Turnover'!#REF!</definedName>
    <definedName name="___DAT166">'[11]Sales Turnover'!#REF!</definedName>
    <definedName name="___DAT167">'[11]Sales Turnover'!#REF!</definedName>
    <definedName name="___DAT168">'[11]Sales Turnover'!#REF!</definedName>
    <definedName name="___DAT169">'[11]Sales Turnover'!#REF!</definedName>
    <definedName name="___DAT17">#REF!</definedName>
    <definedName name="___DAT170">'[11]Sales Turnover'!#REF!</definedName>
    <definedName name="___DAT171">'[11]Sales Turnover'!#REF!</definedName>
    <definedName name="___DAT172">'[11]Sales Turnover'!#REF!</definedName>
    <definedName name="___DAT173">'[11]Sales Turnover'!#REF!</definedName>
    <definedName name="___DAT174">'[11]Sales Turnover'!#REF!</definedName>
    <definedName name="___DAT175">'[11]Sales Turnover'!#REF!</definedName>
    <definedName name="___DAT176">'[11]Sales Turnover'!#REF!</definedName>
    <definedName name="___DAT177">'[11]Sales Turnover'!#REF!</definedName>
    <definedName name="___DAT178">'[11]Sales Turnover'!#REF!</definedName>
    <definedName name="___DAT179">'[11]Sales Turnover'!#REF!</definedName>
    <definedName name="___DAT18">#REF!</definedName>
    <definedName name="___DAT180">'[11]Sales Turnover'!#REF!</definedName>
    <definedName name="___DAT181">'[11]Sales Turnover'!#REF!</definedName>
    <definedName name="___DAT182">'[11]Sales Turnover'!#REF!</definedName>
    <definedName name="___DAT183">'[11]Sales Turnover'!#REF!</definedName>
    <definedName name="___DAT184">'[11]Sales Turnover'!#REF!</definedName>
    <definedName name="___DAT185">'[11]Sales Turnover'!#REF!</definedName>
    <definedName name="___DAT186">'[11]Sales Turnover'!#REF!</definedName>
    <definedName name="___DAT187">'[11]Sales Turnover'!#REF!</definedName>
    <definedName name="___DAT188">'[11]Sales Turnover'!#REF!</definedName>
    <definedName name="___DAT189">'[11]Sales Turnover'!#REF!</definedName>
    <definedName name="___DAT19">#REF!</definedName>
    <definedName name="___DAT190">'[11]Sales Turnover'!#REF!</definedName>
    <definedName name="___DAT191">'[11]Sales Turnover'!#REF!</definedName>
    <definedName name="___DAT192">'[11]Sales Turnover'!#REF!</definedName>
    <definedName name="___DAT193">'[11]Sales Turnover'!#REF!</definedName>
    <definedName name="___DAT194">'[11]Sales Turnover'!#REF!</definedName>
    <definedName name="___DAT195">'[11]Sales Turnover'!#REF!</definedName>
    <definedName name="___DAT196">'[11]Sales Turnover'!#REF!</definedName>
    <definedName name="___DAT197">'[11]Sales Turnover'!#REF!</definedName>
    <definedName name="___DAT198">'[11]Sales Turnover'!#REF!</definedName>
    <definedName name="___DAT199">'[11]Sales Turnover'!#REF!</definedName>
    <definedName name="___DAT2">#REF!</definedName>
    <definedName name="___DAT20">'[11]Sales Turnover'!#REF!</definedName>
    <definedName name="___DAT200">'[11]Sales Turnover'!#REF!</definedName>
    <definedName name="___DAT201">'[11]Sales Turnover'!#REF!</definedName>
    <definedName name="___DAT202">'[11]Sales Turnover'!#REF!</definedName>
    <definedName name="___DAT203">'[11]Sales Turnover'!#REF!</definedName>
    <definedName name="___DAT204">'[11]Sales Turnover'!#REF!</definedName>
    <definedName name="___DAT205">'[11]Sales Turnover'!#REF!</definedName>
    <definedName name="___DAT206">'[11]Sales Turnover'!#REF!</definedName>
    <definedName name="___DAT207">'[11]Sales Turnover'!#REF!</definedName>
    <definedName name="___DAT208">'[11]Sales Turnover'!#REF!</definedName>
    <definedName name="___DAT209">'[11]Sales Turnover'!#REF!</definedName>
    <definedName name="___DAT21">'[11]Sales Turnover'!#REF!</definedName>
    <definedName name="___DAT210">'[11]Sales Turnover'!#REF!</definedName>
    <definedName name="___DAT211">'[11]Sales Turnover'!#REF!</definedName>
    <definedName name="___DAT212">'[11]Sales Turnover'!#REF!</definedName>
    <definedName name="___DAT213">'[11]Sales Turnover'!#REF!</definedName>
    <definedName name="___DAT214">'[11]Sales Turnover'!#REF!</definedName>
    <definedName name="___DAT215">'[11]Sales Turnover'!#REF!</definedName>
    <definedName name="___DAT216">'[11]Sales Turnover'!#REF!</definedName>
    <definedName name="___DAT217">'[11]Sales Turnover'!#REF!</definedName>
    <definedName name="___DAT218">'[11]Sales Turnover'!#REF!</definedName>
    <definedName name="___DAT219">'[11]Sales Turnover'!#REF!</definedName>
    <definedName name="___DAT22">'[11]Sales Turnover'!#REF!</definedName>
    <definedName name="___DAT220">'[11]Sales Turnover'!#REF!</definedName>
    <definedName name="___DAT221">'[11]Sales Turnover'!#REF!</definedName>
    <definedName name="___DAT222">'[11]Sales Turnover'!#REF!</definedName>
    <definedName name="___DAT223">'[11]Sales Turnover'!#REF!</definedName>
    <definedName name="___DAT224">'[11]Sales Turnover'!#REF!</definedName>
    <definedName name="___DAT225">'[11]Sales Turnover'!#REF!</definedName>
    <definedName name="___DAT226">'[11]Sales Turnover'!#REF!</definedName>
    <definedName name="___DAT227">'[11]Sales Turnover'!#REF!</definedName>
    <definedName name="___DAT228">'[11]Sales Turnover'!#REF!</definedName>
    <definedName name="___DAT229">'[11]Sales Turnover'!#REF!</definedName>
    <definedName name="___DAT23">'[11]Sales Turnover'!#REF!</definedName>
    <definedName name="___DAT230">'[11]Sales Turnover'!#REF!</definedName>
    <definedName name="___DAT231">'[11]Sales Turnover'!#REF!</definedName>
    <definedName name="___DAT232">'[11]Sales Turnover'!#REF!</definedName>
    <definedName name="___DAT233">'[11]Sales Turnover'!#REF!</definedName>
    <definedName name="___DAT234">'[11]Sales Turnover'!#REF!</definedName>
    <definedName name="___DAT235">'[11]Sales Turnover'!#REF!</definedName>
    <definedName name="___DAT236">'[11]Sales Turnover'!#REF!</definedName>
    <definedName name="___DAT237">'[11]Sales Turnover'!#REF!</definedName>
    <definedName name="___DAT238">'[11]Sales Turnover'!#REF!</definedName>
    <definedName name="___DAT239">'[11]Sales Turnover'!#REF!</definedName>
    <definedName name="___DAT24">'[11]Sales Turnover'!#REF!</definedName>
    <definedName name="___DAT240">'[11]Sales Turnover'!#REF!</definedName>
    <definedName name="___DAT241">'[11]Sales Turnover'!#REF!</definedName>
    <definedName name="___DAT242">'[11]Sales Turnover'!#REF!</definedName>
    <definedName name="___DAT243">'[11]Sales Turnover'!#REF!</definedName>
    <definedName name="___DAT244">'[11]Sales Turnover'!#REF!</definedName>
    <definedName name="___DAT245">'[11]Sales Turnover'!#REF!</definedName>
    <definedName name="___DAT246">'[11]Sales Turnover'!#REF!</definedName>
    <definedName name="___DAT247">'[11]Sales Turnover'!#REF!</definedName>
    <definedName name="___DAT248">'[11]Sales Turnover'!#REF!</definedName>
    <definedName name="___DAT249">'[11]Sales Turnover'!#REF!</definedName>
    <definedName name="___DAT25">'[11]Sales Turnover'!#REF!</definedName>
    <definedName name="___DAT250">'[11]Sales Turnover'!#REF!</definedName>
    <definedName name="___DAT251">'[11]Sales Turnover'!#REF!</definedName>
    <definedName name="___DAT252">'[11]Sales Turnover'!#REF!</definedName>
    <definedName name="___DAT253">'[11]Sales Turnover'!#REF!</definedName>
    <definedName name="___DAT26">'[11]Sales Turnover'!#REF!</definedName>
    <definedName name="___DAT27">'[11]Sales Turnover'!#REF!</definedName>
    <definedName name="___DAT28">'[11]Sales Turnover'!#REF!</definedName>
    <definedName name="___DAT29">'[11]Sales Turnover'!#REF!</definedName>
    <definedName name="___DAT3">#REF!</definedName>
    <definedName name="___DAT30">'[11]Sales Turnover'!#REF!</definedName>
    <definedName name="___DAT31">'[11]Sales Turnover'!#REF!</definedName>
    <definedName name="___DAT32">'[11]Sales Turnover'!#REF!</definedName>
    <definedName name="___DAT33">'[11]Sales Turnover'!#REF!</definedName>
    <definedName name="___DAT34">'[11]Sales Turnover'!#REF!</definedName>
    <definedName name="___DAT35">'[11]Sales Turnover'!#REF!</definedName>
    <definedName name="___DAT36">'[11]Sales Turnover'!#REF!</definedName>
    <definedName name="___DAT37">'[11]Sales Turnover'!#REF!</definedName>
    <definedName name="___DAT38">'[11]Sales Turnover'!#REF!</definedName>
    <definedName name="___DAT39">'[11]Sales Turnover'!#REF!</definedName>
    <definedName name="___DAT4">#REF!</definedName>
    <definedName name="___DAT40">'[11]Sales Turnover'!#REF!</definedName>
    <definedName name="___DAT41">'[11]Sales Turnover'!#REF!</definedName>
    <definedName name="___DAT42">'[11]Sales Turnover'!#REF!</definedName>
    <definedName name="___DAT43">'[11]Sales Turnover'!#REF!</definedName>
    <definedName name="___DAT44">'[11]Sales Turnover'!#REF!</definedName>
    <definedName name="___DAT45">'[11]Sales Turnover'!#REF!</definedName>
    <definedName name="___DAT46">'[11]Sales Turnover'!#REF!</definedName>
    <definedName name="___DAT47">'[11]Sales Turnover'!#REF!</definedName>
    <definedName name="___DAT48">'[11]Sales Turnover'!#REF!</definedName>
    <definedName name="___DAT49">'[11]Sales Turnover'!#REF!</definedName>
    <definedName name="___DAT5">#REF!</definedName>
    <definedName name="___DAT50">'[11]Sales Turnover'!#REF!</definedName>
    <definedName name="___DAT51">'[11]Sales Turnover'!#REF!</definedName>
    <definedName name="___DAT52">'[11]Sales Turnover'!#REF!</definedName>
    <definedName name="___DAT53">'[11]Sales Turnover'!#REF!</definedName>
    <definedName name="___DAT54">'[11]Sales Turnover'!#REF!</definedName>
    <definedName name="___DAT55">'[11]Sales Turnover'!#REF!</definedName>
    <definedName name="___DAT56">'[11]Sales Turnover'!#REF!</definedName>
    <definedName name="___DAT57">'[11]Sales Turnover'!#REF!</definedName>
    <definedName name="___DAT58">'[11]Sales Turnover'!#REF!</definedName>
    <definedName name="___DAT59">'[11]Sales Turnover'!#REF!</definedName>
    <definedName name="___DAT6">#REF!</definedName>
    <definedName name="___DAT60">'[11]Sales Turnover'!#REF!</definedName>
    <definedName name="___DAT61">'[11]Sales Turnover'!#REF!</definedName>
    <definedName name="___DAT62">'[11]Sales Turnover'!#REF!</definedName>
    <definedName name="___DAT63">'[11]Sales Turnover'!#REF!</definedName>
    <definedName name="___DAT64">'[11]Sales Turnover'!#REF!</definedName>
    <definedName name="___DAT65">'[11]Sales Turnover'!#REF!</definedName>
    <definedName name="___DAT66">'[11]Sales Turnover'!#REF!</definedName>
    <definedName name="___DAT67">'[11]Sales Turnover'!#REF!</definedName>
    <definedName name="___DAT68">'[11]Sales Turnover'!#REF!</definedName>
    <definedName name="___DAT69">'[11]Sales Turnover'!#REF!</definedName>
    <definedName name="___DAT7">#REF!</definedName>
    <definedName name="___DAT70">'[11]Sales Turnover'!#REF!</definedName>
    <definedName name="___DAT71">'[11]Sales Turnover'!#REF!</definedName>
    <definedName name="___DAT72">'[11]Sales Turnover'!#REF!</definedName>
    <definedName name="___DAT73">'[11]Sales Turnover'!#REF!</definedName>
    <definedName name="___DAT74">'[11]Sales Turnover'!#REF!</definedName>
    <definedName name="___DAT75">'[11]Sales Turnover'!#REF!</definedName>
    <definedName name="___DAT76">'[11]Sales Turnover'!#REF!</definedName>
    <definedName name="___DAT77">'[11]Sales Turnover'!#REF!</definedName>
    <definedName name="___DAT78">'[11]Sales Turnover'!#REF!</definedName>
    <definedName name="___DAT79">'[11]Sales Turnover'!#REF!</definedName>
    <definedName name="___DAT8">#REF!</definedName>
    <definedName name="___DAT80">'[11]Sales Turnover'!#REF!</definedName>
    <definedName name="___DAT81">'[11]Sales Turnover'!#REF!</definedName>
    <definedName name="___DAT82">'[11]Sales Turnover'!#REF!</definedName>
    <definedName name="___DAT83">'[11]Sales Turnover'!#REF!</definedName>
    <definedName name="___DAT84">'[11]Sales Turnover'!#REF!</definedName>
    <definedName name="___DAT85">'[11]Sales Turnover'!#REF!</definedName>
    <definedName name="___DAT86">'[11]Sales Turnover'!#REF!</definedName>
    <definedName name="___DAT87">'[11]Sales Turnover'!#REF!</definedName>
    <definedName name="___DAT88">'[11]Sales Turnover'!#REF!</definedName>
    <definedName name="___DAT89">'[11]Sales Turnover'!#REF!</definedName>
    <definedName name="___DAT9">#REF!</definedName>
    <definedName name="___DAT90">'[11]Sales Turnover'!#REF!</definedName>
    <definedName name="___DAT91">'[11]Sales Turnover'!#REF!</definedName>
    <definedName name="___DAT92">'[11]Sales Turnover'!#REF!</definedName>
    <definedName name="___DAT93">'[11]Sales Turnover'!#REF!</definedName>
    <definedName name="___DAT94">'[11]Sales Turnover'!#REF!</definedName>
    <definedName name="___DAT95">'[11]Sales Turnover'!#REF!</definedName>
    <definedName name="___DAT96">'[11]Sales Turnover'!#REF!</definedName>
    <definedName name="___DAT97">'[11]Sales Turnover'!#REF!</definedName>
    <definedName name="___DAT98">'[11]Sales Turnover'!#REF!</definedName>
    <definedName name="___DAT99">'[11]Sales Turnover'!#REF!</definedName>
    <definedName name="___FHC2">#REF!</definedName>
    <definedName name="___FHF3">#REF!</definedName>
    <definedName name="___FHF4">#REF!</definedName>
    <definedName name="___FHF7">#REF!</definedName>
    <definedName name="___LK2020">#REF!</definedName>
    <definedName name="___LMB4040">#REF!</definedName>
    <definedName name="___LMC2040">#REF!</definedName>
    <definedName name="___LMC4040">#REF!</definedName>
    <definedName name="___LMC9090">#REF!</definedName>
    <definedName name="___MBW25252">#REF!</definedName>
    <definedName name="___MBW30302">#REF!</definedName>
    <definedName name="___MBW40404">#REF!</definedName>
    <definedName name="___MBW502012">#REF!</definedName>
    <definedName name="___MC10">#REF!</definedName>
    <definedName name="___MC75">#REF!</definedName>
    <definedName name="___MCA5">#REF!</definedName>
    <definedName name="___MCA6">#REF!</definedName>
    <definedName name="___MCG1010">#REF!</definedName>
    <definedName name="___MCG1015">#REF!</definedName>
    <definedName name="___MCG1728">#REF!</definedName>
    <definedName name="___MCG55">#REF!</definedName>
    <definedName name="___MCG77">#REF!</definedName>
    <definedName name="___MCG810">#REF!</definedName>
    <definedName name="___MGB9">#REF!</definedName>
    <definedName name="___MMC3030">#REF!</definedName>
    <definedName name="___MMC3060">#REF!</definedName>
    <definedName name="___MMC4040">#REF!</definedName>
    <definedName name="___MMC51">#REF!</definedName>
    <definedName name="___MMC6060">#REF!</definedName>
    <definedName name="___MMI4040">#REF!</definedName>
    <definedName name="___MTL13">#REF!</definedName>
    <definedName name="___MTL15">#REF!</definedName>
    <definedName name="___MTL18">#REF!</definedName>
    <definedName name="___MTL23">#REF!</definedName>
    <definedName name="___MTL26">#REF!</definedName>
    <definedName name="___MTL38">#REF!</definedName>
    <definedName name="___MTL7">#REF!</definedName>
    <definedName name="___PK12">#REF!</definedName>
    <definedName name="___PK210">#REF!</definedName>
    <definedName name="___PK215">#REF!</definedName>
    <definedName name="___PK2530">#REF!</definedName>
    <definedName name="___PRT1">[8]Financials!$C$5:$L$54</definedName>
    <definedName name="___PRT2">[8]Financials!$M$5:$AF$54</definedName>
    <definedName name="___PRT3">[8]Financials!$C$55:$L$103</definedName>
    <definedName name="___PRT4">[8]Financials!$M$55:$AF$103</definedName>
    <definedName name="___PRT5">'[8]10 yr val'!$D$3:$I$60</definedName>
    <definedName name="___SC125">#REF!</definedName>
    <definedName name="___SC133">#REF!</definedName>
    <definedName name="___SC135">#REF!</definedName>
    <definedName name="___SC143">#REF!</definedName>
    <definedName name="___SC144">#REF!</definedName>
    <definedName name="___SDC30">#REF!</definedName>
    <definedName name="___SDC3545">#REF!</definedName>
    <definedName name="___SDC70130">#REF!</definedName>
    <definedName name="___SN5">#REF!</definedName>
    <definedName name="___SSS12">#REF!</definedName>
    <definedName name="___SWR7">#REF!</definedName>
    <definedName name="___SWT60">#REF!</definedName>
    <definedName name="___TAX2">#REF!</definedName>
    <definedName name="___UBK2">#REF!</definedName>
    <definedName name="___UBK3">#REF!</definedName>
    <definedName name="___VAT1">1.09</definedName>
    <definedName name="___WM5">#REF!</definedName>
    <definedName name="___WM6">#REF!</definedName>
    <definedName name="___WP2000">#REF!</definedName>
    <definedName name="___WP3000">#REF!</definedName>
    <definedName name="___WPB3000">#REF!</definedName>
    <definedName name="___yh5">#REF!</definedName>
    <definedName name="___yr5">'[9]5 yr val'!$D$3:$I$50</definedName>
    <definedName name="___Z1" hidden="1">{"'ตัวอย่าง'!$A$1:$O$21"}</definedName>
    <definedName name="__03_Key_Product">[4]FinalAmend!$A$1:$E$4258</definedName>
    <definedName name="__03_Key_Product_Crosstab">#REF!</definedName>
    <definedName name="__0404_Presentation">#REF!</definedName>
    <definedName name="__1">#REF!</definedName>
    <definedName name="__2">[5]Rank!$A$2:$C$6</definedName>
    <definedName name="__2_">#REF!</definedName>
    <definedName name="__A1">#REF!</definedName>
    <definedName name="__A66666">'[3]Seat&amp;cover'!#REF!</definedName>
    <definedName name="__aa1" hidden="1">{#N/A,#N/A,FALSE,"Hypothèses"}</definedName>
    <definedName name="__apr2" hidden="1">{"'Model'!$A$1:$N$53"}</definedName>
    <definedName name="__bpp1">[10]gl!$E$322</definedName>
    <definedName name="__bpp2">#REF!</definedName>
    <definedName name="__bpp3">#REF!</definedName>
    <definedName name="__BRS1">#REF!</definedName>
    <definedName name="__C704L">#REF!</definedName>
    <definedName name="__C704LL">#REF!</definedName>
    <definedName name="__cf2010">[6]!__cf2010</definedName>
    <definedName name="__CRM1">#REF!</definedName>
    <definedName name="__CRM2">#REF!</definedName>
    <definedName name="__CTM13">#REF!</definedName>
    <definedName name="__CTM15">#REF!</definedName>
    <definedName name="__CTM18">#REF!</definedName>
    <definedName name="__CTM23">#REF!</definedName>
    <definedName name="__CTM26">#REF!</definedName>
    <definedName name="__CTM38">#REF!</definedName>
    <definedName name="__CTM7">#REF!</definedName>
    <definedName name="__DAT1">#REF!</definedName>
    <definedName name="__DAT10">#REF!</definedName>
    <definedName name="__DAT100">'[11]Sales Turnover'!#REF!</definedName>
    <definedName name="__DAT101">'[11]Sales Turnover'!#REF!</definedName>
    <definedName name="__DAT102">'[11]Sales Turnover'!#REF!</definedName>
    <definedName name="__DAT103">'[11]Sales Turnover'!#REF!</definedName>
    <definedName name="__DAT104">'[11]Sales Turnover'!#REF!</definedName>
    <definedName name="__DAT105">'[11]Sales Turnover'!#REF!</definedName>
    <definedName name="__DAT106">'[11]Sales Turnover'!#REF!</definedName>
    <definedName name="__DAT107">'[11]Sales Turnover'!#REF!</definedName>
    <definedName name="__DAT108">'[11]Sales Turnover'!#REF!</definedName>
    <definedName name="__DAT109">'[11]Sales Turnover'!#REF!</definedName>
    <definedName name="__DAT11">#REF!</definedName>
    <definedName name="__DAT110">'[11]Sales Turnover'!#REF!</definedName>
    <definedName name="__DAT111">'[11]Sales Turnover'!#REF!</definedName>
    <definedName name="__DAT112">'[11]Sales Turnover'!#REF!</definedName>
    <definedName name="__DAT113">'[11]Sales Turnover'!#REF!</definedName>
    <definedName name="__DAT114">'[11]Sales Turnover'!#REF!</definedName>
    <definedName name="__DAT115">'[11]Sales Turnover'!#REF!</definedName>
    <definedName name="__DAT116">'[11]Sales Turnover'!#REF!</definedName>
    <definedName name="__DAT117">'[11]Sales Turnover'!#REF!</definedName>
    <definedName name="__DAT118">'[11]Sales Turnover'!#REF!</definedName>
    <definedName name="__DAT119">'[11]Sales Turnover'!#REF!</definedName>
    <definedName name="__DAT12">#REF!</definedName>
    <definedName name="__DAT120">'[11]Sales Turnover'!#REF!</definedName>
    <definedName name="__DAT121">'[11]Sales Turnover'!#REF!</definedName>
    <definedName name="__DAT122">'[11]Sales Turnover'!#REF!</definedName>
    <definedName name="__DAT123">'[11]Sales Turnover'!#REF!</definedName>
    <definedName name="__DAT124">'[11]Sales Turnover'!#REF!</definedName>
    <definedName name="__DAT125">'[11]Sales Turnover'!#REF!</definedName>
    <definedName name="__DAT126">'[11]Sales Turnover'!#REF!</definedName>
    <definedName name="__DAT127">'[11]Sales Turnover'!#REF!</definedName>
    <definedName name="__DAT128">'[11]Sales Turnover'!#REF!</definedName>
    <definedName name="__DAT129">'[11]Sales Turnover'!#REF!</definedName>
    <definedName name="__DAT13">#REF!</definedName>
    <definedName name="__DAT130">'[11]Sales Turnover'!#REF!</definedName>
    <definedName name="__DAT131">'[11]Sales Turnover'!#REF!</definedName>
    <definedName name="__DAT132">'[11]Sales Turnover'!#REF!</definedName>
    <definedName name="__DAT133">'[11]Sales Turnover'!#REF!</definedName>
    <definedName name="__DAT134">'[11]Sales Turnover'!#REF!</definedName>
    <definedName name="__DAT135">'[11]Sales Turnover'!#REF!</definedName>
    <definedName name="__DAT136">'[11]Sales Turnover'!#REF!</definedName>
    <definedName name="__DAT137">'[11]Sales Turnover'!#REF!</definedName>
    <definedName name="__DAT138">'[11]Sales Turnover'!#REF!</definedName>
    <definedName name="__DAT139">'[11]Sales Turnover'!#REF!</definedName>
    <definedName name="__DAT14">#REF!</definedName>
    <definedName name="__DAT140">'[11]Sales Turnover'!#REF!</definedName>
    <definedName name="__DAT141">'[11]Sales Turnover'!#REF!</definedName>
    <definedName name="__DAT142">'[11]Sales Turnover'!#REF!</definedName>
    <definedName name="__DAT143">'[11]Sales Turnover'!#REF!</definedName>
    <definedName name="__DAT144">'[11]Sales Turnover'!#REF!</definedName>
    <definedName name="__DAT145">'[11]Sales Turnover'!#REF!</definedName>
    <definedName name="__DAT146">'[11]Sales Turnover'!#REF!</definedName>
    <definedName name="__DAT147">'[11]Sales Turnover'!#REF!</definedName>
    <definedName name="__DAT148">'[11]Sales Turnover'!#REF!</definedName>
    <definedName name="__DAT149">'[11]Sales Turnover'!#REF!</definedName>
    <definedName name="__DAT15">#REF!</definedName>
    <definedName name="__DAT150">'[11]Sales Turnover'!#REF!</definedName>
    <definedName name="__DAT151">'[11]Sales Turnover'!#REF!</definedName>
    <definedName name="__DAT152">'[11]Sales Turnover'!#REF!</definedName>
    <definedName name="__DAT153">'[11]Sales Turnover'!#REF!</definedName>
    <definedName name="__DAT154">'[11]Sales Turnover'!#REF!</definedName>
    <definedName name="__DAT155">'[11]Sales Turnover'!#REF!</definedName>
    <definedName name="__DAT156">'[11]Sales Turnover'!#REF!</definedName>
    <definedName name="__DAT157">'[11]Sales Turnover'!#REF!</definedName>
    <definedName name="__DAT158">'[11]Sales Turnover'!#REF!</definedName>
    <definedName name="__DAT159">'[11]Sales Turnover'!#REF!</definedName>
    <definedName name="__DAT16">#REF!</definedName>
    <definedName name="__DAT160">'[11]Sales Turnover'!#REF!</definedName>
    <definedName name="__DAT161">'[11]Sales Turnover'!#REF!</definedName>
    <definedName name="__DAT162">'[11]Sales Turnover'!#REF!</definedName>
    <definedName name="__DAT163">'[11]Sales Turnover'!#REF!</definedName>
    <definedName name="__DAT164">'[11]Sales Turnover'!#REF!</definedName>
    <definedName name="__DAT165">'[11]Sales Turnover'!#REF!</definedName>
    <definedName name="__DAT166">'[11]Sales Turnover'!#REF!</definedName>
    <definedName name="__DAT167">'[11]Sales Turnover'!#REF!</definedName>
    <definedName name="__DAT168">'[11]Sales Turnover'!#REF!</definedName>
    <definedName name="__DAT169">'[11]Sales Turnover'!#REF!</definedName>
    <definedName name="__DAT17">#REF!</definedName>
    <definedName name="__DAT170">'[11]Sales Turnover'!#REF!</definedName>
    <definedName name="__DAT171">'[11]Sales Turnover'!#REF!</definedName>
    <definedName name="__DAT172">'[11]Sales Turnover'!#REF!</definedName>
    <definedName name="__DAT173">'[11]Sales Turnover'!#REF!</definedName>
    <definedName name="__DAT174">'[11]Sales Turnover'!#REF!</definedName>
    <definedName name="__DAT175">'[11]Sales Turnover'!#REF!</definedName>
    <definedName name="__DAT176">'[11]Sales Turnover'!#REF!</definedName>
    <definedName name="__DAT177">'[11]Sales Turnover'!#REF!</definedName>
    <definedName name="__DAT178">'[11]Sales Turnover'!#REF!</definedName>
    <definedName name="__DAT179">'[11]Sales Turnover'!#REF!</definedName>
    <definedName name="__DAT18">#REF!</definedName>
    <definedName name="__DAT180">'[11]Sales Turnover'!#REF!</definedName>
    <definedName name="__DAT181">'[11]Sales Turnover'!#REF!</definedName>
    <definedName name="__DAT182">'[11]Sales Turnover'!#REF!</definedName>
    <definedName name="__DAT183">'[11]Sales Turnover'!#REF!</definedName>
    <definedName name="__DAT184">'[11]Sales Turnover'!#REF!</definedName>
    <definedName name="__DAT185">'[11]Sales Turnover'!#REF!</definedName>
    <definedName name="__DAT186">'[11]Sales Turnover'!#REF!</definedName>
    <definedName name="__DAT187">'[11]Sales Turnover'!#REF!</definedName>
    <definedName name="__DAT188">'[11]Sales Turnover'!#REF!</definedName>
    <definedName name="__DAT189">'[11]Sales Turnover'!#REF!</definedName>
    <definedName name="__DAT19">#REF!</definedName>
    <definedName name="__DAT190">'[11]Sales Turnover'!#REF!</definedName>
    <definedName name="__DAT191">'[11]Sales Turnover'!#REF!</definedName>
    <definedName name="__DAT192">'[11]Sales Turnover'!#REF!</definedName>
    <definedName name="__DAT193">'[11]Sales Turnover'!#REF!</definedName>
    <definedName name="__DAT194">'[11]Sales Turnover'!#REF!</definedName>
    <definedName name="__DAT195">'[11]Sales Turnover'!#REF!</definedName>
    <definedName name="__DAT196">'[11]Sales Turnover'!#REF!</definedName>
    <definedName name="__DAT197">'[11]Sales Turnover'!#REF!</definedName>
    <definedName name="__DAT198">'[11]Sales Turnover'!#REF!</definedName>
    <definedName name="__DAT199">'[11]Sales Turnover'!#REF!</definedName>
    <definedName name="__DAT2">#REF!</definedName>
    <definedName name="__DAT20">'[11]Sales Turnover'!#REF!</definedName>
    <definedName name="__DAT200">'[11]Sales Turnover'!#REF!</definedName>
    <definedName name="__DAT201">'[11]Sales Turnover'!#REF!</definedName>
    <definedName name="__DAT202">'[11]Sales Turnover'!#REF!</definedName>
    <definedName name="__DAT203">'[11]Sales Turnover'!#REF!</definedName>
    <definedName name="__DAT204">'[11]Sales Turnover'!#REF!</definedName>
    <definedName name="__DAT205">'[11]Sales Turnover'!#REF!</definedName>
    <definedName name="__DAT206">'[11]Sales Turnover'!#REF!</definedName>
    <definedName name="__DAT207">'[11]Sales Turnover'!#REF!</definedName>
    <definedName name="__DAT208">'[11]Sales Turnover'!#REF!</definedName>
    <definedName name="__DAT209">'[11]Sales Turnover'!#REF!</definedName>
    <definedName name="__DAT21">'[11]Sales Turnover'!#REF!</definedName>
    <definedName name="__DAT210">'[11]Sales Turnover'!#REF!</definedName>
    <definedName name="__DAT211">'[11]Sales Turnover'!#REF!</definedName>
    <definedName name="__DAT212">'[11]Sales Turnover'!#REF!</definedName>
    <definedName name="__DAT213">'[11]Sales Turnover'!#REF!</definedName>
    <definedName name="__DAT214">'[11]Sales Turnover'!#REF!</definedName>
    <definedName name="__DAT215">'[11]Sales Turnover'!#REF!</definedName>
    <definedName name="__DAT216">'[11]Sales Turnover'!#REF!</definedName>
    <definedName name="__DAT217">'[11]Sales Turnover'!#REF!</definedName>
    <definedName name="__DAT218">'[11]Sales Turnover'!#REF!</definedName>
    <definedName name="__DAT219">'[11]Sales Turnover'!#REF!</definedName>
    <definedName name="__DAT22">'[11]Sales Turnover'!#REF!</definedName>
    <definedName name="__DAT220">'[11]Sales Turnover'!#REF!</definedName>
    <definedName name="__DAT221">'[11]Sales Turnover'!#REF!</definedName>
    <definedName name="__DAT222">'[11]Sales Turnover'!#REF!</definedName>
    <definedName name="__DAT223">'[11]Sales Turnover'!#REF!</definedName>
    <definedName name="__DAT224">'[11]Sales Turnover'!#REF!</definedName>
    <definedName name="__DAT225">'[11]Sales Turnover'!#REF!</definedName>
    <definedName name="__DAT226">'[11]Sales Turnover'!#REF!</definedName>
    <definedName name="__DAT227">'[11]Sales Turnover'!#REF!</definedName>
    <definedName name="__DAT228">'[11]Sales Turnover'!#REF!</definedName>
    <definedName name="__DAT229">'[11]Sales Turnover'!#REF!</definedName>
    <definedName name="__DAT23">'[11]Sales Turnover'!#REF!</definedName>
    <definedName name="__DAT230">'[11]Sales Turnover'!#REF!</definedName>
    <definedName name="__DAT231">'[11]Sales Turnover'!#REF!</definedName>
    <definedName name="__DAT232">'[11]Sales Turnover'!#REF!</definedName>
    <definedName name="__DAT233">'[11]Sales Turnover'!#REF!</definedName>
    <definedName name="__DAT234">'[11]Sales Turnover'!#REF!</definedName>
    <definedName name="__DAT235">'[11]Sales Turnover'!#REF!</definedName>
    <definedName name="__DAT236">'[11]Sales Turnover'!#REF!</definedName>
    <definedName name="__DAT237">'[11]Sales Turnover'!#REF!</definedName>
    <definedName name="__DAT238">'[11]Sales Turnover'!#REF!</definedName>
    <definedName name="__DAT239">'[11]Sales Turnover'!#REF!</definedName>
    <definedName name="__DAT24">'[11]Sales Turnover'!#REF!</definedName>
    <definedName name="__DAT240">'[11]Sales Turnover'!#REF!</definedName>
    <definedName name="__DAT241">'[11]Sales Turnover'!#REF!</definedName>
    <definedName name="__DAT242">'[11]Sales Turnover'!#REF!</definedName>
    <definedName name="__DAT243">'[11]Sales Turnover'!#REF!</definedName>
    <definedName name="__DAT244">'[11]Sales Turnover'!#REF!</definedName>
    <definedName name="__DAT245">'[11]Sales Turnover'!#REF!</definedName>
    <definedName name="__DAT246">'[11]Sales Turnover'!#REF!</definedName>
    <definedName name="__DAT247">'[11]Sales Turnover'!#REF!</definedName>
    <definedName name="__DAT248">'[11]Sales Turnover'!#REF!</definedName>
    <definedName name="__DAT249">'[11]Sales Turnover'!#REF!</definedName>
    <definedName name="__DAT25">'[11]Sales Turnover'!#REF!</definedName>
    <definedName name="__DAT250">'[11]Sales Turnover'!#REF!</definedName>
    <definedName name="__DAT251">'[11]Sales Turnover'!#REF!</definedName>
    <definedName name="__DAT252">'[11]Sales Turnover'!#REF!</definedName>
    <definedName name="__DAT253">'[11]Sales Turnover'!#REF!</definedName>
    <definedName name="__DAT26">'[11]Sales Turnover'!#REF!</definedName>
    <definedName name="__DAT27">'[11]Sales Turnover'!#REF!</definedName>
    <definedName name="__DAT28">'[11]Sales Turnover'!#REF!</definedName>
    <definedName name="__DAT29">'[11]Sales Turnover'!#REF!</definedName>
    <definedName name="__DAT3">#REF!</definedName>
    <definedName name="__DAT30">'[11]Sales Turnover'!#REF!</definedName>
    <definedName name="__DAT31">'[11]Sales Turnover'!#REF!</definedName>
    <definedName name="__DAT32">'[11]Sales Turnover'!#REF!</definedName>
    <definedName name="__DAT33">'[11]Sales Turnover'!#REF!</definedName>
    <definedName name="__DAT34">'[11]Sales Turnover'!#REF!</definedName>
    <definedName name="__DAT35">'[11]Sales Turnover'!#REF!</definedName>
    <definedName name="__DAT36">'[11]Sales Turnover'!#REF!</definedName>
    <definedName name="__DAT37">'[11]Sales Turnover'!#REF!</definedName>
    <definedName name="__DAT38">'[11]Sales Turnover'!#REF!</definedName>
    <definedName name="__DAT39">'[11]Sales Turnover'!#REF!</definedName>
    <definedName name="__DAT4">#REF!</definedName>
    <definedName name="__DAT40">'[11]Sales Turnover'!#REF!</definedName>
    <definedName name="__DAT41">'[11]Sales Turnover'!#REF!</definedName>
    <definedName name="__DAT42">'[11]Sales Turnover'!#REF!</definedName>
    <definedName name="__DAT43">'[11]Sales Turnover'!#REF!</definedName>
    <definedName name="__DAT44">'[11]Sales Turnover'!#REF!</definedName>
    <definedName name="__DAT45">'[11]Sales Turnover'!#REF!</definedName>
    <definedName name="__DAT46">'[11]Sales Turnover'!#REF!</definedName>
    <definedName name="__DAT47">'[11]Sales Turnover'!#REF!</definedName>
    <definedName name="__DAT48">'[11]Sales Turnover'!#REF!</definedName>
    <definedName name="__DAT49">'[11]Sales Turnover'!#REF!</definedName>
    <definedName name="__DAT5">#REF!</definedName>
    <definedName name="__DAT50">'[11]Sales Turnover'!#REF!</definedName>
    <definedName name="__DAT51">'[11]Sales Turnover'!#REF!</definedName>
    <definedName name="__DAT52">'[11]Sales Turnover'!#REF!</definedName>
    <definedName name="__DAT53">'[11]Sales Turnover'!#REF!</definedName>
    <definedName name="__DAT54">'[11]Sales Turnover'!#REF!</definedName>
    <definedName name="__DAT55">'[11]Sales Turnover'!#REF!</definedName>
    <definedName name="__DAT56">'[11]Sales Turnover'!#REF!</definedName>
    <definedName name="__DAT57">'[11]Sales Turnover'!#REF!</definedName>
    <definedName name="__DAT58">'[11]Sales Turnover'!#REF!</definedName>
    <definedName name="__DAT59">'[11]Sales Turnover'!#REF!</definedName>
    <definedName name="__DAT6">#REF!</definedName>
    <definedName name="__DAT60">'[11]Sales Turnover'!#REF!</definedName>
    <definedName name="__DAT61">'[11]Sales Turnover'!#REF!</definedName>
    <definedName name="__DAT62">'[11]Sales Turnover'!#REF!</definedName>
    <definedName name="__DAT63">'[11]Sales Turnover'!#REF!</definedName>
    <definedName name="__DAT64">'[11]Sales Turnover'!#REF!</definedName>
    <definedName name="__DAT65">'[11]Sales Turnover'!#REF!</definedName>
    <definedName name="__DAT66">'[11]Sales Turnover'!#REF!</definedName>
    <definedName name="__DAT67">'[11]Sales Turnover'!#REF!</definedName>
    <definedName name="__DAT68">'[11]Sales Turnover'!#REF!</definedName>
    <definedName name="__DAT69">'[11]Sales Turnover'!#REF!</definedName>
    <definedName name="__DAT7">#REF!</definedName>
    <definedName name="__DAT70">'[11]Sales Turnover'!#REF!</definedName>
    <definedName name="__DAT71">'[11]Sales Turnover'!#REF!</definedName>
    <definedName name="__DAT72">'[11]Sales Turnover'!#REF!</definedName>
    <definedName name="__DAT73">'[11]Sales Turnover'!#REF!</definedName>
    <definedName name="__DAT74">'[11]Sales Turnover'!#REF!</definedName>
    <definedName name="__DAT75">'[11]Sales Turnover'!#REF!</definedName>
    <definedName name="__DAT76">'[11]Sales Turnover'!#REF!</definedName>
    <definedName name="__DAT77">'[11]Sales Turnover'!#REF!</definedName>
    <definedName name="__DAT78">'[11]Sales Turnover'!#REF!</definedName>
    <definedName name="__DAT79">'[11]Sales Turnover'!#REF!</definedName>
    <definedName name="__DAT8">#REF!</definedName>
    <definedName name="__DAT80">'[11]Sales Turnover'!#REF!</definedName>
    <definedName name="__DAT81">'[11]Sales Turnover'!#REF!</definedName>
    <definedName name="__DAT82">'[11]Sales Turnover'!#REF!</definedName>
    <definedName name="__DAT83">'[11]Sales Turnover'!#REF!</definedName>
    <definedName name="__DAT84">'[11]Sales Turnover'!#REF!</definedName>
    <definedName name="__DAT85">'[11]Sales Turnover'!#REF!</definedName>
    <definedName name="__DAT86">'[11]Sales Turnover'!#REF!</definedName>
    <definedName name="__DAT87">'[11]Sales Turnover'!#REF!</definedName>
    <definedName name="__DAT88">'[11]Sales Turnover'!#REF!</definedName>
    <definedName name="__DAT89">'[11]Sales Turnover'!#REF!</definedName>
    <definedName name="__DAT9">#REF!</definedName>
    <definedName name="__DAT90">'[11]Sales Turnover'!#REF!</definedName>
    <definedName name="__DAT91">'[11]Sales Turnover'!#REF!</definedName>
    <definedName name="__DAT92">'[11]Sales Turnover'!#REF!</definedName>
    <definedName name="__DAT93">'[11]Sales Turnover'!#REF!</definedName>
    <definedName name="__DAT94">'[11]Sales Turnover'!#REF!</definedName>
    <definedName name="__DAT95">'[11]Sales Turnover'!#REF!</definedName>
    <definedName name="__DAT96">'[11]Sales Turnover'!#REF!</definedName>
    <definedName name="__DAT97">'[11]Sales Turnover'!#REF!</definedName>
    <definedName name="__DAT98">'[11]Sales Turnover'!#REF!</definedName>
    <definedName name="__DAT99">'[11]Sales Turnover'!#REF!</definedName>
    <definedName name="__Dec02">[12]SalaryData!$AV$11</definedName>
    <definedName name="__Dec03">[12]SalaryData!$BH$11</definedName>
    <definedName name="__DEP1">#REF!</definedName>
    <definedName name="__DEP10">#REF!</definedName>
    <definedName name="__DEP11">#REF!</definedName>
    <definedName name="__DEP2">#REF!</definedName>
    <definedName name="__DEP3">#REF!</definedName>
    <definedName name="__DEP4">#REF!</definedName>
    <definedName name="__DEP5">#REF!</definedName>
    <definedName name="__DEP6">#REF!</definedName>
    <definedName name="__DEP7">#REF!</definedName>
    <definedName name="__DEP8">#REF!</definedName>
    <definedName name="__DEP9">#REF!</definedName>
    <definedName name="__EGI11">#REF!</definedName>
    <definedName name="__FHC2">#REF!</definedName>
    <definedName name="__FHF3">#REF!</definedName>
    <definedName name="__FHF4">#REF!</definedName>
    <definedName name="__FHF7">#REF!</definedName>
    <definedName name="__JAN02">[12]SalaryData!$AK$11</definedName>
    <definedName name="__key2" hidden="1">#REF!</definedName>
    <definedName name="__LK2020">#REF!</definedName>
    <definedName name="__LMB4040">#REF!</definedName>
    <definedName name="__LMC2040">#REF!</definedName>
    <definedName name="__LMC4040">#REF!</definedName>
    <definedName name="__LMC9090">#REF!</definedName>
    <definedName name="__MBW25252">#REF!</definedName>
    <definedName name="__MBW30302">#REF!</definedName>
    <definedName name="__MBW40404">#REF!</definedName>
    <definedName name="__MBW502012">#REF!</definedName>
    <definedName name="__MC10">#REF!</definedName>
    <definedName name="__MC75">#REF!</definedName>
    <definedName name="__MCA5">#REF!</definedName>
    <definedName name="__MCA6">#REF!</definedName>
    <definedName name="__MCG1010">#REF!</definedName>
    <definedName name="__MCG1015">#REF!</definedName>
    <definedName name="__MCG1728">#REF!</definedName>
    <definedName name="__MCG55">#REF!</definedName>
    <definedName name="__MCG77">#REF!</definedName>
    <definedName name="__MCG810">#REF!</definedName>
    <definedName name="__MGB9">#REF!</definedName>
    <definedName name="__MMC3030">#REF!</definedName>
    <definedName name="__MMC3060">#REF!</definedName>
    <definedName name="__MMC4040">#REF!</definedName>
    <definedName name="__MMC51">#REF!</definedName>
    <definedName name="__MMC6060">#REF!</definedName>
    <definedName name="__MMI4040">#REF!</definedName>
    <definedName name="__MTL13">#REF!</definedName>
    <definedName name="__MTL15">#REF!</definedName>
    <definedName name="__MTL18">#REF!</definedName>
    <definedName name="__MTL23">#REF!</definedName>
    <definedName name="__MTL26">#REF!</definedName>
    <definedName name="__MTL38">#REF!</definedName>
    <definedName name="__MTL7">#REF!</definedName>
    <definedName name="__PK12">#REF!</definedName>
    <definedName name="__PK210">#REF!</definedName>
    <definedName name="__PK215">#REF!</definedName>
    <definedName name="__PK2530">#REF!</definedName>
    <definedName name="__pr11">#REF!</definedName>
    <definedName name="__PRT1">[8]Financials!$C$5:$L$54</definedName>
    <definedName name="__PRT2">[8]Financials!$M$5:$AF$54</definedName>
    <definedName name="__PRT3">[8]Financials!$C$55:$L$103</definedName>
    <definedName name="__PRT4">[8]Financials!$M$55:$AF$103</definedName>
    <definedName name="__PRT5">'[8]10 yr val'!$D$3:$I$60</definedName>
    <definedName name="__RGV1">[13]Probability!$L$88</definedName>
    <definedName name="__RGV2">[13]Probability!$L$89</definedName>
    <definedName name="__RGV3">[13]Probability!$L$90</definedName>
    <definedName name="__RGV4">[13]Probability!$L$91</definedName>
    <definedName name="__RGV5">[13]Probability!$L$92</definedName>
    <definedName name="__RGV6">[13]Probability!$L$93</definedName>
    <definedName name="__RGV7">[13]Probability!$L$94</definedName>
    <definedName name="__RGV8">[13]Probability!$L$95</definedName>
    <definedName name="__RGV9">[13]Probability!$L$96</definedName>
    <definedName name="__RN1">#REF!</definedName>
    <definedName name="__RN10">#REF!</definedName>
    <definedName name="__RN11">#REF!</definedName>
    <definedName name="__RN2">#REF!</definedName>
    <definedName name="__RN3">#REF!</definedName>
    <definedName name="__RN4">#REF!</definedName>
    <definedName name="__RN5">#REF!</definedName>
    <definedName name="__RN6">#REF!</definedName>
    <definedName name="__RN7">#REF!</definedName>
    <definedName name="__RN8">#REF!</definedName>
    <definedName name="__RN9">#REF!</definedName>
    <definedName name="__SC125">#REF!</definedName>
    <definedName name="__SC133">#REF!</definedName>
    <definedName name="__SC135">#REF!</definedName>
    <definedName name="__SC143">#REF!</definedName>
    <definedName name="__SC144">#REF!</definedName>
    <definedName name="__SDC30">#REF!</definedName>
    <definedName name="__SDC3545">#REF!</definedName>
    <definedName name="__SDC70130">#REF!</definedName>
    <definedName name="__SMS1">#REF!</definedName>
    <definedName name="__SMS10">#REF!</definedName>
    <definedName name="__SMS11">#REF!</definedName>
    <definedName name="__SMS12">#REF!</definedName>
    <definedName name="__SMS13">#REF!</definedName>
    <definedName name="__SMS14">#REF!</definedName>
    <definedName name="__SMS15">#REF!</definedName>
    <definedName name="__SMS16">#REF!</definedName>
    <definedName name="__SMS17">#REF!</definedName>
    <definedName name="__SMS18">#REF!</definedName>
    <definedName name="__SMS19">#REF!</definedName>
    <definedName name="__SMS2">#REF!</definedName>
    <definedName name="__SMS20">#REF!</definedName>
    <definedName name="__SMS21">#REF!</definedName>
    <definedName name="__SMS3">[14]Sheet1!#REF!</definedName>
    <definedName name="__SMS4">[14]Sheet1!#REF!</definedName>
    <definedName name="__SMS5">#REF!</definedName>
    <definedName name="__SMS6">#REF!</definedName>
    <definedName name="__SMS7">#REF!</definedName>
    <definedName name="__SMS8">#REF!</definedName>
    <definedName name="__SMS9">#REF!</definedName>
    <definedName name="__SN5">#REF!</definedName>
    <definedName name="__SSS12">#REF!</definedName>
    <definedName name="__SWR7">#REF!</definedName>
    <definedName name="__SWT60">#REF!</definedName>
    <definedName name="__TAX2">#REF!</definedName>
    <definedName name="__UBK2">#REF!</definedName>
    <definedName name="__UBK3">#REF!</definedName>
    <definedName name="__VAT1">1.09</definedName>
    <definedName name="__WM5">#REF!</definedName>
    <definedName name="__WM6">#REF!</definedName>
    <definedName name="__WP2000">#REF!</definedName>
    <definedName name="__WP3000">#REF!</definedName>
    <definedName name="__WPB3000">#REF!</definedName>
    <definedName name="__yh5">#REF!</definedName>
    <definedName name="__yr5">'[9]5 yr val'!$D$3:$I$50</definedName>
    <definedName name="_0.1Z">#REF!</definedName>
    <definedName name="_03_Key_Product">[4]FinalAmend!$A$1:$E$4258</definedName>
    <definedName name="_03_Key_Product_Crosstab">#REF!</definedName>
    <definedName name="_0404_Presentation">#REF!</definedName>
    <definedName name="_0Q">#REF!</definedName>
    <definedName name="_1">#REF!</definedName>
    <definedName name="_1.1.1A">#REF!</definedName>
    <definedName name="_1.1.2.2A">#REF!</definedName>
    <definedName name="_1.1.2A">#REF!</definedName>
    <definedName name="_1.1L">#REF!</definedName>
    <definedName name="_1.2I">#REF!</definedName>
    <definedName name="_1.2M">#REF!</definedName>
    <definedName name="_1.3L">#REF!</definedName>
    <definedName name="_1.4I">#REF!</definedName>
    <definedName name="_1.4M">#REF!</definedName>
    <definedName name="_1.5P">#REF!</definedName>
    <definedName name="_1_">#REF!</definedName>
    <definedName name="_1_.0Print_Titles">#REF!,#REF!</definedName>
    <definedName name="_1_03_Key_Product">[4]FinalAmend!$A$1:$E$4258</definedName>
    <definedName name="_10__123Graph_AChart_2A" hidden="1">[15]Sheet1!$AI$52:$AI$55</definedName>
    <definedName name="_10_0_0_F" hidden="1">[1]DETAIL!#REF!</definedName>
    <definedName name="_10G">#REF!</definedName>
    <definedName name="_10J">#REF!</definedName>
    <definedName name="_10P">#REF!</definedName>
    <definedName name="_11">#REF!</definedName>
    <definedName name="_11_.0Print_Titles">#REF!,#REF!</definedName>
    <definedName name="_112__123Graph_XChart_4A" hidden="1">[15]Sheet1!$BY$60:$CB$60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1G">#REF!</definedName>
    <definedName name="_11J">#REF!</definedName>
    <definedName name="_11P">#REF!</definedName>
    <definedName name="_12_.0Print_Titles">#REF!,#REF!</definedName>
    <definedName name="_12_0_0_F" hidden="1">[1]DETAIL!#REF!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2F" hidden="1">[1]DETAIL!#REF!</definedName>
    <definedName name="_12G">#REF!</definedName>
    <definedName name="_12J">#REF!</definedName>
    <definedName name="_12P">#REF!</definedName>
    <definedName name="_13G">#REF!</definedName>
    <definedName name="_13P">#REF!</definedName>
    <definedName name="_14_.0Print_Titles">#REF!,#REF!</definedName>
    <definedName name="_14__123Graph_AChart_2A" hidden="1">[15]Sheet1!$AI$52:$AI$55</definedName>
    <definedName name="_14999">#REF!</definedName>
    <definedName name="_14G">#REF!</definedName>
    <definedName name="_14P">#REF!</definedName>
    <definedName name="_15_.0Print_Titles">#REF!,#REF!</definedName>
    <definedName name="_15_0_0_F" hidden="1">[1]DETAIL!#REF!</definedName>
    <definedName name="_15P">#REF!</definedName>
    <definedName name="_16_">#REF!</definedName>
    <definedName name="_16_03_Key_Product">[4]FinalAmend!$A$1:$E$4258</definedName>
    <definedName name="_16413">#REF!</definedName>
    <definedName name="_16417">#REF!</definedName>
    <definedName name="_16460">#REF!</definedName>
    <definedName name="_17_03_Key_Product_Crosstab">#REF!</definedName>
    <definedName name="_18_0404_Presentation">#REF!</definedName>
    <definedName name="_19_1">#REF!</definedName>
    <definedName name="_1995">'[16]9'!#REF!</definedName>
    <definedName name="_1995DCF">#N/A</definedName>
    <definedName name="_1996">'[16]9'!#REF!</definedName>
    <definedName name="_1996_TAXES">#REF!</definedName>
    <definedName name="_1997">'[16]9'!#REF!</definedName>
    <definedName name="_1998">'[16]9'!#REF!</definedName>
    <definedName name="_1999">'[16]9'!#REF!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RE">#REF!</definedName>
    <definedName name="_1Z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_">#REF!</definedName>
    <definedName name="_2_._Print_Titles">#REF!,#REF!</definedName>
    <definedName name="_2_.0Print_Titles">#REF!,#REF!</definedName>
    <definedName name="_2_0_0_F" hidden="1">[1]DETAIL!#REF!</definedName>
    <definedName name="_20_">#REF!</definedName>
    <definedName name="_20__123Graph_AChart_3A" hidden="1">[15]Sheet1!$BS$61:$BV$61</definedName>
    <definedName name="_20_2">[5]Rank!$A$2:$C$6</definedName>
    <definedName name="_2000">'[16]9'!#REF!</definedName>
    <definedName name="_2001">'[16]9'!#REF!</definedName>
    <definedName name="_2002">#N/A</definedName>
    <definedName name="_2003">#N/A</definedName>
    <definedName name="_2004">#N/A</definedName>
    <definedName name="_2005">'[16]9'!#REF!</definedName>
    <definedName name="_21211">#REF!</definedName>
    <definedName name="_21337">#REF!</definedName>
    <definedName name="_21722">#REF!</definedName>
    <definedName name="_22299">#REF!</definedName>
    <definedName name="_23">#REF!</definedName>
    <definedName name="_23__.0Print_Titles">#REF!,#REF!</definedName>
    <definedName name="_234_0_0_F" hidden="1">[1]DETAIL!#REF!</definedName>
    <definedName name="_235_0_0_F" hidden="1">[1]DETAIL!#REF!</definedName>
    <definedName name="_24__.0Print_Titles">#REF!,#REF!</definedName>
    <definedName name="_28__123Graph_AChart_3A" hidden="1">[15]Sheet1!$BS$61:$BV$61</definedName>
    <definedName name="_29__.0Print_Titles">#REF!,#REF!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RE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_">#REF!</definedName>
    <definedName name="_3_0_0_F" hidden="1">[1]DETAIL!#REF!</definedName>
    <definedName name="_30__.0Print_Titles">#REF!,#REF!</definedName>
    <definedName name="_30__123Graph_AChart_4A" hidden="1">[15]Sheet1!$BY$61:$CB$61</definedName>
    <definedName name="_31_0_0_F" hidden="1">[1]DETAIL!#REF!</definedName>
    <definedName name="_32_0_0_F" hidden="1">[1]DETAIL!#REF!</definedName>
    <definedName name="_320">#REF!</definedName>
    <definedName name="_39_0_0_F" hidden="1">[1]DETAIL!#REF!</definedName>
    <definedName name="_3F" hidden="1">[1]DETAIL!#REF!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RE">#REF!</definedName>
    <definedName name="_3Z">#REF!</definedName>
    <definedName name="_4">#N/A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_">#REF!</definedName>
    <definedName name="_4_.0Print_Titles">#REF!,#REF!</definedName>
    <definedName name="_4_0_0_F" hidden="1">[1]DETAIL!#REF!</definedName>
    <definedName name="_4_03_Key_Product">[4]FinalAmend!$A$1:$E$4258</definedName>
    <definedName name="_40__123Graph_BChart_3A" hidden="1">[15]Sheet1!$BS$62:$BV$62</definedName>
    <definedName name="_40_0_0_F" hidden="1">[1]DETAIL!#REF!</definedName>
    <definedName name="_41_03_Key_Product">[4]FinalAmend!$A$1:$E$4258</definedName>
    <definedName name="_42__123Graph_AChart_4A" hidden="1">[15]Sheet1!$BY$61:$CB$61</definedName>
    <definedName name="_42_03_Key_Product_Crosstab">#REF!</definedName>
    <definedName name="_43_0404_Presentation">#REF!</definedName>
    <definedName name="_44_1">#REF!</definedName>
    <definedName name="_45_2">[5]Rank!$A$2:$C$6</definedName>
    <definedName name="_49_0_0_F" hidden="1">[1]DETAIL!#REF!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RE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_">#REF!</definedName>
    <definedName name="_5_.0Print_Titles">#REF!,#REF!</definedName>
    <definedName name="_5_0_0_F" hidden="1">[1]DETAIL!#REF!</definedName>
    <definedName name="_5_03_Key_Product_Crosstab">#REF!</definedName>
    <definedName name="_50">#REF!</definedName>
    <definedName name="_50__123Graph_BChart_4A" hidden="1">[15]Sheet1!$BY$62:$CB$62</definedName>
    <definedName name="_50_0_0_F" hidden="1">[1]DETAIL!#REF!</definedName>
    <definedName name="_51_03_Key_Product">[4]FinalAmend!$A$1:$E$4258</definedName>
    <definedName name="_52_03_Key_Product_Crosstab">#REF!</definedName>
    <definedName name="_53_0404_Presentation">#REF!</definedName>
    <definedName name="_54_1">#REF!</definedName>
    <definedName name="_55_2">[5]Rank!$A$2:$C$6</definedName>
    <definedName name="_56__123Graph_BChart_3A" hidden="1">[15]Sheet1!$BS$62:$BV$62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5RE">#REF!</definedName>
    <definedName name="_6">#N/A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.0Print_Titles">#REF!,#REF!</definedName>
    <definedName name="_6_0_0_F" hidden="1">[1]DETAIL!#REF!</definedName>
    <definedName name="_6_0404_Presentation">#REF!</definedName>
    <definedName name="_60__123Graph_XChart_2A" hidden="1">[15]Sheet1!$AH$52:$AH$55</definedName>
    <definedName name="_6G">#REF!</definedName>
    <definedName name="_6J">#REF!</definedName>
    <definedName name="_6P">#REF!</definedName>
    <definedName name="_6Q">#REF!</definedName>
    <definedName name="_6RE">#REF!</definedName>
    <definedName name="_7">#N/A</definedName>
    <definedName name="_7.0P">#REF!</definedName>
    <definedName name="_7.1P">#REF!</definedName>
    <definedName name="_7.2P">#REF!</definedName>
    <definedName name="_7_1">#REF!</definedName>
    <definedName name="_70__123Graph_BChart_4A" hidden="1">[15]Sheet1!$BY$62:$CB$62</definedName>
    <definedName name="_70__123Graph_XChart_3A" hidden="1">[15]Sheet1!$BS$60:$BV$60</definedName>
    <definedName name="_7G">#REF!</definedName>
    <definedName name="_7J">#REF!</definedName>
    <definedName name="_7P">#REF!</definedName>
    <definedName name="_7Q">#REF!</definedName>
    <definedName name="_8">#REF!</definedName>
    <definedName name="_8_0_0_F" hidden="1">[1]DETAIL!#REF!</definedName>
    <definedName name="_8_2">[5]Rank!$A$2:$C$6</definedName>
    <definedName name="_80__123Graph_XChart_4A" hidden="1">[15]Sheet1!$BY$60:$CB$60</definedName>
    <definedName name="_84__123Graph_XChart_2A" hidden="1">[15]Sheet1!$AH$52:$AH$55</definedName>
    <definedName name="_8G">#REF!</definedName>
    <definedName name="_8J">#REF!</definedName>
    <definedName name="_8P">#REF!</definedName>
    <definedName name="_8Q">#REF!</definedName>
    <definedName name="_9_._Print_Titles">#REF!,#REF!</definedName>
    <definedName name="_98__123Graph_XChart_3A" hidden="1">[15]Sheet1!$BS$60:$BV$60</definedName>
    <definedName name="_99_CAC_BILLING">#REF!</definedName>
    <definedName name="_9G">#REF!</definedName>
    <definedName name="_9J">#REF!</definedName>
    <definedName name="_9P">#REF!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66666">'[3]Seat&amp;cover'!#REF!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AUX11">[17]Feb!#REF!</definedName>
    <definedName name="_AUX12">[17]Feb!#REF!</definedName>
    <definedName name="_AUX13">[17]Mar!#REF!</definedName>
    <definedName name="_AUX14">[17]Apr!#REF!</definedName>
    <definedName name="_AUX15">[17]May!#REF!</definedName>
    <definedName name="_AUX16">[18]June!$A$59:$B$62</definedName>
    <definedName name="_BLC11">[17]Feb!#REF!</definedName>
    <definedName name="_BLC12">[17]Feb!#REF!</definedName>
    <definedName name="_BLC13">[17]Mar!#REF!</definedName>
    <definedName name="_BLC14">[17]Apr!#REF!</definedName>
    <definedName name="_BLC15">[17]May!#REF!</definedName>
    <definedName name="_BLC16">[19]June!$A$133:$B$142</definedName>
    <definedName name="_BLC23">[17]Mar!#REF!</definedName>
    <definedName name="_BLC24">[17]Apr!#REF!</definedName>
    <definedName name="_BLC25">[17]May!#REF!</definedName>
    <definedName name="_BLC26">[19]June!$A$145:$B$146</definedName>
    <definedName name="_bpp1">[10]gl!$E$322</definedName>
    <definedName name="_bpp2">#REF!</definedName>
    <definedName name="_bpp3">#REF!</definedName>
    <definedName name="_BRS1">#REF!</definedName>
    <definedName name="_C10">#N/A</definedName>
    <definedName name="_C11">#N/A</definedName>
    <definedName name="_C2">#N/A</definedName>
    <definedName name="_C3">#N/A</definedName>
    <definedName name="_C4">#N/A</definedName>
    <definedName name="_C5">#N/A</definedName>
    <definedName name="_C6">#N/A</definedName>
    <definedName name="_C7">#N/A</definedName>
    <definedName name="_C704L">#REF!</definedName>
    <definedName name="_C704LL">#REF!</definedName>
    <definedName name="_C8">#N/A</definedName>
    <definedName name="_C9">#N/A</definedName>
    <definedName name="_CAS11">[17]Feb!#REF!</definedName>
    <definedName name="_CAS12">[17]Feb!#REF!</definedName>
    <definedName name="_CAS13">[17]Mar!#REF!</definedName>
    <definedName name="_CAS14">[17]Apr!#REF!</definedName>
    <definedName name="_CAS15">[17]May!#REF!</definedName>
    <definedName name="_CAS16">[19]June!$A$299:$B$303</definedName>
    <definedName name="_CAS21">[17]Feb!#REF!</definedName>
    <definedName name="_CAS22">[17]Feb!#REF!</definedName>
    <definedName name="_CAS23">[17]Mar!#REF!</definedName>
    <definedName name="_CAS24">[17]Apr!#REF!</definedName>
    <definedName name="_CAS25">[17]May!#REF!</definedName>
    <definedName name="_CAS26">[19]June!$A$306:$B$311</definedName>
    <definedName name="_CDC1">[17]Feb!#REF!</definedName>
    <definedName name="_CDC2">[17]Feb!#REF!</definedName>
    <definedName name="_CDC3">[17]Mar!#REF!</definedName>
    <definedName name="_CDC4">[17]Apr!#REF!</definedName>
    <definedName name="_CDC5">[17]May!#REF!</definedName>
    <definedName name="_CDC6">[20]JUNE!$A$44:$B$54</definedName>
    <definedName name="_CE1">#N/A</definedName>
    <definedName name="_cf2010">[6]!_cf2010</definedName>
    <definedName name="_CHE1">[17]Feb!#REF!</definedName>
    <definedName name="_CHE26">[19]June!$A$325:$B$354</definedName>
    <definedName name="_CHE3">[17]Mar!#REF!</definedName>
    <definedName name="_CHE4">[17]Apr!#REF!</definedName>
    <definedName name="_CHE5">[17]May!#REF!</definedName>
    <definedName name="_COR1">#REF!</definedName>
    <definedName name="_COR2">#REF!</definedName>
    <definedName name="_COR3">#REF!</definedName>
    <definedName name="_COR4">#REF!</definedName>
    <definedName name="_CRM1">#REF!</definedName>
    <definedName name="_CRM2">#REF!</definedName>
    <definedName name="_CTM13">#REF!</definedName>
    <definedName name="_CTM15">#REF!</definedName>
    <definedName name="_CTM18">#REF!</definedName>
    <definedName name="_CTM23">#REF!</definedName>
    <definedName name="_CTM26">#REF!</definedName>
    <definedName name="_CTM38">#REF!</definedName>
    <definedName name="_CTM7">#REF!</definedName>
    <definedName name="_CUL6">[19]June!$A$370:$B$371</definedName>
    <definedName name="_CUR1">#REF!</definedName>
    <definedName name="_DAT1">#REF!</definedName>
    <definedName name="_DAT10">#REF!</definedName>
    <definedName name="_DAT100">'[11]Sales Turnover'!#REF!</definedName>
    <definedName name="_DAT101">'[11]Sales Turnover'!#REF!</definedName>
    <definedName name="_DAT102">'[11]Sales Turnover'!#REF!</definedName>
    <definedName name="_DAT103">'[11]Sales Turnover'!#REF!</definedName>
    <definedName name="_DAT104">'[11]Sales Turnover'!#REF!</definedName>
    <definedName name="_DAT105">'[11]Sales Turnover'!#REF!</definedName>
    <definedName name="_DAT106">'[11]Sales Turnover'!#REF!</definedName>
    <definedName name="_DAT107">'[11]Sales Turnover'!#REF!</definedName>
    <definedName name="_DAT108">'[11]Sales Turnover'!#REF!</definedName>
    <definedName name="_DAT109">'[11]Sales Turnover'!#REF!</definedName>
    <definedName name="_DAT11">'[21]Hyperion-1'!#REF!</definedName>
    <definedName name="_DAT110">'[11]Sales Turnover'!#REF!</definedName>
    <definedName name="_DAT111">'[11]Sales Turnover'!#REF!</definedName>
    <definedName name="_DAT112">'[11]Sales Turnover'!#REF!</definedName>
    <definedName name="_DAT113">'[11]Sales Turnover'!#REF!</definedName>
    <definedName name="_DAT114">'[11]Sales Turnover'!#REF!</definedName>
    <definedName name="_DAT115">'[11]Sales Turnover'!#REF!</definedName>
    <definedName name="_DAT116">'[11]Sales Turnover'!#REF!</definedName>
    <definedName name="_DAT117">'[11]Sales Turnover'!#REF!</definedName>
    <definedName name="_DAT118">'[11]Sales Turnover'!#REF!</definedName>
    <definedName name="_DAT119">'[11]Sales Turnover'!#REF!</definedName>
    <definedName name="_DAT12">'[21]Hyperion-1'!#REF!</definedName>
    <definedName name="_DAT120">'[11]Sales Turnover'!#REF!</definedName>
    <definedName name="_DAT121">'[11]Sales Turnover'!#REF!</definedName>
    <definedName name="_DAT122">'[11]Sales Turnover'!#REF!</definedName>
    <definedName name="_DAT123">'[11]Sales Turnover'!#REF!</definedName>
    <definedName name="_DAT124">'[11]Sales Turnover'!#REF!</definedName>
    <definedName name="_DAT125">'[11]Sales Turnover'!#REF!</definedName>
    <definedName name="_DAT126">'[11]Sales Turnover'!#REF!</definedName>
    <definedName name="_DAT127">'[11]Sales Turnover'!#REF!</definedName>
    <definedName name="_DAT128">'[11]Sales Turnover'!#REF!</definedName>
    <definedName name="_DAT129">'[11]Sales Turnover'!#REF!</definedName>
    <definedName name="_DAT13">#REF!</definedName>
    <definedName name="_DAT130">'[11]Sales Turnover'!#REF!</definedName>
    <definedName name="_DAT131">'[11]Sales Turnover'!#REF!</definedName>
    <definedName name="_DAT132">'[11]Sales Turnover'!#REF!</definedName>
    <definedName name="_DAT133">'[11]Sales Turnover'!#REF!</definedName>
    <definedName name="_DAT134">'[11]Sales Turnover'!#REF!</definedName>
    <definedName name="_DAT135">'[11]Sales Turnover'!#REF!</definedName>
    <definedName name="_DAT136">'[11]Sales Turnover'!#REF!</definedName>
    <definedName name="_DAT137">'[11]Sales Turnover'!#REF!</definedName>
    <definedName name="_DAT138">'[11]Sales Turnover'!#REF!</definedName>
    <definedName name="_DAT139">'[11]Sales Turnover'!#REF!</definedName>
    <definedName name="_DAT14">#REF!</definedName>
    <definedName name="_DAT140">'[11]Sales Turnover'!#REF!</definedName>
    <definedName name="_DAT141">'[11]Sales Turnover'!#REF!</definedName>
    <definedName name="_DAT142">'[11]Sales Turnover'!#REF!</definedName>
    <definedName name="_DAT143">'[11]Sales Turnover'!#REF!</definedName>
    <definedName name="_DAT144">'[11]Sales Turnover'!#REF!</definedName>
    <definedName name="_DAT145">'[11]Sales Turnover'!#REF!</definedName>
    <definedName name="_DAT146">'[11]Sales Turnover'!#REF!</definedName>
    <definedName name="_DAT147">'[11]Sales Turnover'!#REF!</definedName>
    <definedName name="_DAT148">'[11]Sales Turnover'!#REF!</definedName>
    <definedName name="_DAT149">'[11]Sales Turnover'!#REF!</definedName>
    <definedName name="_DAT15">#REF!</definedName>
    <definedName name="_DAT150">'[11]Sales Turnover'!#REF!</definedName>
    <definedName name="_DAT151">'[11]Sales Turnover'!#REF!</definedName>
    <definedName name="_DAT152">'[11]Sales Turnover'!#REF!</definedName>
    <definedName name="_DAT153">'[11]Sales Turnover'!#REF!</definedName>
    <definedName name="_DAT154">'[11]Sales Turnover'!#REF!</definedName>
    <definedName name="_DAT155">'[11]Sales Turnover'!#REF!</definedName>
    <definedName name="_DAT156">'[11]Sales Turnover'!#REF!</definedName>
    <definedName name="_DAT157">'[11]Sales Turnover'!#REF!</definedName>
    <definedName name="_DAT158">'[11]Sales Turnover'!#REF!</definedName>
    <definedName name="_DAT159">'[11]Sales Turnover'!#REF!</definedName>
    <definedName name="_DAT16">#REF!</definedName>
    <definedName name="_DAT160">'[11]Sales Turnover'!#REF!</definedName>
    <definedName name="_DAT161">'[11]Sales Turnover'!#REF!</definedName>
    <definedName name="_DAT162">'[11]Sales Turnover'!#REF!</definedName>
    <definedName name="_DAT163">'[11]Sales Turnover'!#REF!</definedName>
    <definedName name="_DAT164">'[11]Sales Turnover'!#REF!</definedName>
    <definedName name="_DAT165">'[11]Sales Turnover'!#REF!</definedName>
    <definedName name="_DAT166">'[11]Sales Turnover'!#REF!</definedName>
    <definedName name="_DAT167">'[11]Sales Turnover'!#REF!</definedName>
    <definedName name="_DAT168">'[11]Sales Turnover'!#REF!</definedName>
    <definedName name="_DAT169">'[11]Sales Turnover'!#REF!</definedName>
    <definedName name="_DAT17">#REF!</definedName>
    <definedName name="_DAT170">'[11]Sales Turnover'!#REF!</definedName>
    <definedName name="_DAT171">'[11]Sales Turnover'!#REF!</definedName>
    <definedName name="_DAT172">'[11]Sales Turnover'!#REF!</definedName>
    <definedName name="_DAT173">'[11]Sales Turnover'!#REF!</definedName>
    <definedName name="_DAT174">'[11]Sales Turnover'!#REF!</definedName>
    <definedName name="_DAT175">'[11]Sales Turnover'!#REF!</definedName>
    <definedName name="_DAT176">'[11]Sales Turnover'!#REF!</definedName>
    <definedName name="_DAT177">'[11]Sales Turnover'!#REF!</definedName>
    <definedName name="_DAT178">'[11]Sales Turnover'!#REF!</definedName>
    <definedName name="_DAT179">'[11]Sales Turnover'!#REF!</definedName>
    <definedName name="_DAT18">#REF!</definedName>
    <definedName name="_DAT180">'[11]Sales Turnover'!#REF!</definedName>
    <definedName name="_DAT181">'[11]Sales Turnover'!#REF!</definedName>
    <definedName name="_DAT182">'[11]Sales Turnover'!#REF!</definedName>
    <definedName name="_DAT183">'[11]Sales Turnover'!#REF!</definedName>
    <definedName name="_DAT184">'[11]Sales Turnover'!#REF!</definedName>
    <definedName name="_DAT185">'[11]Sales Turnover'!#REF!</definedName>
    <definedName name="_DAT186">'[11]Sales Turnover'!#REF!</definedName>
    <definedName name="_DAT187">'[11]Sales Turnover'!#REF!</definedName>
    <definedName name="_DAT188">'[11]Sales Turnover'!#REF!</definedName>
    <definedName name="_DAT189">'[11]Sales Turnover'!#REF!</definedName>
    <definedName name="_DAT19">#REF!</definedName>
    <definedName name="_DAT190">'[11]Sales Turnover'!#REF!</definedName>
    <definedName name="_DAT191">'[11]Sales Turnover'!#REF!</definedName>
    <definedName name="_DAT192">'[11]Sales Turnover'!#REF!</definedName>
    <definedName name="_DAT193">'[11]Sales Turnover'!#REF!</definedName>
    <definedName name="_DAT194">'[11]Sales Turnover'!#REF!</definedName>
    <definedName name="_DAT195">'[11]Sales Turnover'!#REF!</definedName>
    <definedName name="_DAT196">'[11]Sales Turnover'!#REF!</definedName>
    <definedName name="_DAT197">'[11]Sales Turnover'!#REF!</definedName>
    <definedName name="_DAT198">'[11]Sales Turnover'!#REF!</definedName>
    <definedName name="_DAT199">'[11]Sales Turnover'!#REF!</definedName>
    <definedName name="_DAT2">#REF!</definedName>
    <definedName name="_DAT20">'[11]Sales Turnover'!#REF!</definedName>
    <definedName name="_DAT200">'[11]Sales Turnover'!#REF!</definedName>
    <definedName name="_DAT201">'[11]Sales Turnover'!#REF!</definedName>
    <definedName name="_DAT202">'[11]Sales Turnover'!#REF!</definedName>
    <definedName name="_DAT203">'[11]Sales Turnover'!#REF!</definedName>
    <definedName name="_DAT204">'[11]Sales Turnover'!#REF!</definedName>
    <definedName name="_DAT205">'[11]Sales Turnover'!#REF!</definedName>
    <definedName name="_DAT206">'[11]Sales Turnover'!#REF!</definedName>
    <definedName name="_DAT207">'[11]Sales Turnover'!#REF!</definedName>
    <definedName name="_DAT208">'[11]Sales Turnover'!#REF!</definedName>
    <definedName name="_DAT209">'[11]Sales Turnover'!#REF!</definedName>
    <definedName name="_DAT21">'[11]Sales Turnover'!#REF!</definedName>
    <definedName name="_DAT210">'[11]Sales Turnover'!#REF!</definedName>
    <definedName name="_DAT211">'[11]Sales Turnover'!#REF!</definedName>
    <definedName name="_DAT212">'[11]Sales Turnover'!#REF!</definedName>
    <definedName name="_DAT213">'[11]Sales Turnover'!#REF!</definedName>
    <definedName name="_DAT214">'[11]Sales Turnover'!#REF!</definedName>
    <definedName name="_DAT215">'[11]Sales Turnover'!#REF!</definedName>
    <definedName name="_DAT216">'[11]Sales Turnover'!#REF!</definedName>
    <definedName name="_DAT217">'[11]Sales Turnover'!#REF!</definedName>
    <definedName name="_DAT218">'[11]Sales Turnover'!#REF!</definedName>
    <definedName name="_DAT219">'[11]Sales Turnover'!#REF!</definedName>
    <definedName name="_DAT22">'[11]Sales Turnover'!#REF!</definedName>
    <definedName name="_DAT220">'[11]Sales Turnover'!#REF!</definedName>
    <definedName name="_DAT221">'[11]Sales Turnover'!#REF!</definedName>
    <definedName name="_DAT222">'[11]Sales Turnover'!#REF!</definedName>
    <definedName name="_DAT223">'[11]Sales Turnover'!#REF!</definedName>
    <definedName name="_DAT224">'[11]Sales Turnover'!#REF!</definedName>
    <definedName name="_DAT225">'[11]Sales Turnover'!#REF!</definedName>
    <definedName name="_DAT226">'[11]Sales Turnover'!#REF!</definedName>
    <definedName name="_DAT227">'[11]Sales Turnover'!#REF!</definedName>
    <definedName name="_DAT228">'[11]Sales Turnover'!#REF!</definedName>
    <definedName name="_DAT229">'[11]Sales Turnover'!#REF!</definedName>
    <definedName name="_DAT23">'[11]Sales Turnover'!#REF!</definedName>
    <definedName name="_DAT230">'[11]Sales Turnover'!#REF!</definedName>
    <definedName name="_DAT231">'[11]Sales Turnover'!#REF!</definedName>
    <definedName name="_DAT232">'[11]Sales Turnover'!#REF!</definedName>
    <definedName name="_DAT233">'[11]Sales Turnover'!#REF!</definedName>
    <definedName name="_DAT234">'[11]Sales Turnover'!#REF!</definedName>
    <definedName name="_DAT235">'[11]Sales Turnover'!#REF!</definedName>
    <definedName name="_DAT236">'[11]Sales Turnover'!#REF!</definedName>
    <definedName name="_DAT237">'[11]Sales Turnover'!#REF!</definedName>
    <definedName name="_DAT238">'[11]Sales Turnover'!#REF!</definedName>
    <definedName name="_DAT239">'[11]Sales Turnover'!#REF!</definedName>
    <definedName name="_DAT24">'[11]Sales Turnover'!#REF!</definedName>
    <definedName name="_DAT240">'[11]Sales Turnover'!#REF!</definedName>
    <definedName name="_DAT241">'[11]Sales Turnover'!#REF!</definedName>
    <definedName name="_DAT242">'[11]Sales Turnover'!#REF!</definedName>
    <definedName name="_DAT243">'[11]Sales Turnover'!#REF!</definedName>
    <definedName name="_DAT244">'[11]Sales Turnover'!#REF!</definedName>
    <definedName name="_DAT245">'[11]Sales Turnover'!#REF!</definedName>
    <definedName name="_DAT246">'[11]Sales Turnover'!#REF!</definedName>
    <definedName name="_DAT247">'[11]Sales Turnover'!#REF!</definedName>
    <definedName name="_DAT248">'[11]Sales Turnover'!#REF!</definedName>
    <definedName name="_DAT249">'[11]Sales Turnover'!#REF!</definedName>
    <definedName name="_DAT25">'[11]Sales Turnover'!#REF!</definedName>
    <definedName name="_DAT250">'[11]Sales Turnover'!#REF!</definedName>
    <definedName name="_DAT251">'[11]Sales Turnover'!#REF!</definedName>
    <definedName name="_DAT252">'[11]Sales Turnover'!#REF!</definedName>
    <definedName name="_DAT253">'[11]Sales Turnover'!#REF!</definedName>
    <definedName name="_DAT26">'[11]Sales Turnover'!#REF!</definedName>
    <definedName name="_DAT27">'[11]Sales Turnover'!#REF!</definedName>
    <definedName name="_DAT28">'[11]Sales Turnover'!#REF!</definedName>
    <definedName name="_DAT29">'[11]Sales Turnover'!#REF!</definedName>
    <definedName name="_DAT3">#REF!</definedName>
    <definedName name="_DAT30">'[11]Sales Turnover'!#REF!</definedName>
    <definedName name="_DAT31">'[11]Sales Turnover'!#REF!</definedName>
    <definedName name="_DAT32">'[11]Sales Turnover'!#REF!</definedName>
    <definedName name="_DAT33">'[11]Sales Turnover'!#REF!</definedName>
    <definedName name="_DAT34">'[11]Sales Turnover'!#REF!</definedName>
    <definedName name="_DAT35">'[11]Sales Turnover'!#REF!</definedName>
    <definedName name="_DAT36">'[11]Sales Turnover'!#REF!</definedName>
    <definedName name="_DAT37">'[11]Sales Turnover'!#REF!</definedName>
    <definedName name="_DAT38">'[11]Sales Turnover'!#REF!</definedName>
    <definedName name="_DAT39">'[11]Sales Turnover'!#REF!</definedName>
    <definedName name="_DAT4">#REF!</definedName>
    <definedName name="_DAT40">'[11]Sales Turnover'!#REF!</definedName>
    <definedName name="_DAT41">'[11]Sales Turnover'!#REF!</definedName>
    <definedName name="_DAT42">'[11]Sales Turnover'!#REF!</definedName>
    <definedName name="_DAT43">'[11]Sales Turnover'!#REF!</definedName>
    <definedName name="_DAT44">'[11]Sales Turnover'!#REF!</definedName>
    <definedName name="_DAT45">'[11]Sales Turnover'!#REF!</definedName>
    <definedName name="_DAT46">'[11]Sales Turnover'!#REF!</definedName>
    <definedName name="_DAT47">'[11]Sales Turnover'!#REF!</definedName>
    <definedName name="_DAT48">'[11]Sales Turnover'!#REF!</definedName>
    <definedName name="_DAT49">'[11]Sales Turnover'!#REF!</definedName>
    <definedName name="_DAT5">#REF!</definedName>
    <definedName name="_DAT50">'[11]Sales Turnover'!#REF!</definedName>
    <definedName name="_DAT51">'[11]Sales Turnover'!#REF!</definedName>
    <definedName name="_DAT52">'[11]Sales Turnover'!#REF!</definedName>
    <definedName name="_DAT53">'[11]Sales Turnover'!#REF!</definedName>
    <definedName name="_DAT54">'[11]Sales Turnover'!#REF!</definedName>
    <definedName name="_DAT55">'[11]Sales Turnover'!#REF!</definedName>
    <definedName name="_DAT56">'[11]Sales Turnover'!#REF!</definedName>
    <definedName name="_DAT57">'[11]Sales Turnover'!#REF!</definedName>
    <definedName name="_DAT58">'[11]Sales Turnover'!#REF!</definedName>
    <definedName name="_DAT59">'[11]Sales Turnover'!#REF!</definedName>
    <definedName name="_DAT6">#REF!</definedName>
    <definedName name="_DAT60">'[11]Sales Turnover'!#REF!</definedName>
    <definedName name="_DAT61">'[11]Sales Turnover'!#REF!</definedName>
    <definedName name="_DAT62">'[11]Sales Turnover'!#REF!</definedName>
    <definedName name="_DAT63">'[11]Sales Turnover'!#REF!</definedName>
    <definedName name="_DAT64">'[11]Sales Turnover'!#REF!</definedName>
    <definedName name="_DAT65">'[11]Sales Turnover'!#REF!</definedName>
    <definedName name="_DAT66">'[11]Sales Turnover'!#REF!</definedName>
    <definedName name="_DAT67">'[11]Sales Turnover'!#REF!</definedName>
    <definedName name="_DAT68">'[11]Sales Turnover'!#REF!</definedName>
    <definedName name="_DAT69">'[11]Sales Turnover'!#REF!</definedName>
    <definedName name="_DAT7">#REF!</definedName>
    <definedName name="_DAT70">'[11]Sales Turnover'!#REF!</definedName>
    <definedName name="_DAT71">'[11]Sales Turnover'!#REF!</definedName>
    <definedName name="_DAT72">'[11]Sales Turnover'!#REF!</definedName>
    <definedName name="_DAT73">'[11]Sales Turnover'!#REF!</definedName>
    <definedName name="_DAT74">'[11]Sales Turnover'!#REF!</definedName>
    <definedName name="_DAT75">'[11]Sales Turnover'!#REF!</definedName>
    <definedName name="_DAT76">'[11]Sales Turnover'!#REF!</definedName>
    <definedName name="_DAT77">'[11]Sales Turnover'!#REF!</definedName>
    <definedName name="_DAT78">'[11]Sales Turnover'!#REF!</definedName>
    <definedName name="_DAT79">'[11]Sales Turnover'!#REF!</definedName>
    <definedName name="_DAT8">#REF!</definedName>
    <definedName name="_DAT80">'[11]Sales Turnover'!#REF!</definedName>
    <definedName name="_DAT81">'[11]Sales Turnover'!#REF!</definedName>
    <definedName name="_DAT82">'[11]Sales Turnover'!#REF!</definedName>
    <definedName name="_DAT83">'[11]Sales Turnover'!#REF!</definedName>
    <definedName name="_DAT84">'[11]Sales Turnover'!#REF!</definedName>
    <definedName name="_DAT85">'[11]Sales Turnover'!#REF!</definedName>
    <definedName name="_DAT86">'[11]Sales Turnover'!#REF!</definedName>
    <definedName name="_DAT87">'[11]Sales Turnover'!#REF!</definedName>
    <definedName name="_DAT88">'[11]Sales Turnover'!#REF!</definedName>
    <definedName name="_DAT89">'[11]Sales Turnover'!#REF!</definedName>
    <definedName name="_DAT9">#REF!</definedName>
    <definedName name="_DAT90">'[11]Sales Turnover'!#REF!</definedName>
    <definedName name="_DAT91">'[11]Sales Turnover'!#REF!</definedName>
    <definedName name="_DAT92">'[11]Sales Turnover'!#REF!</definedName>
    <definedName name="_DAT93">'[11]Sales Turnover'!#REF!</definedName>
    <definedName name="_DAT94">'[11]Sales Turnover'!#REF!</definedName>
    <definedName name="_DAT95">'[11]Sales Turnover'!#REF!</definedName>
    <definedName name="_DAT96">'[11]Sales Turnover'!#REF!</definedName>
    <definedName name="_DAT97">'[11]Sales Turnover'!#REF!</definedName>
    <definedName name="_DAT98">'[11]Sales Turnover'!#REF!</definedName>
    <definedName name="_DAT99">'[11]Sales Turnover'!#REF!</definedName>
    <definedName name="_Dec02">[12]SalaryData!$AV$11</definedName>
    <definedName name="_Dec03">[12]SalaryData!$BH$11</definedName>
    <definedName name="_DEP1">#REF!</definedName>
    <definedName name="_DEP10">#REF!</definedName>
    <definedName name="_DEP11">#REF!</definedName>
    <definedName name="_DEP2">#REF!</definedName>
    <definedName name="_DEP3">#REF!</definedName>
    <definedName name="_DEP4">#REF!</definedName>
    <definedName name="_DEP5">#REF!</definedName>
    <definedName name="_DEP6">#REF!</definedName>
    <definedName name="_DEP7">#REF!</definedName>
    <definedName name="_DEP8">#REF!</definedName>
    <definedName name="_DEP9">#REF!</definedName>
    <definedName name="_DIG11">[17]Feb!#REF!</definedName>
    <definedName name="_DIG12">[17]Feb!#REF!</definedName>
    <definedName name="_DIG13">[17]Mar!#REF!</definedName>
    <definedName name="_DIG14">[17]Apr!#REF!</definedName>
    <definedName name="_DIG15">[17]May!#REF!</definedName>
    <definedName name="_DIG16">[19]June!$A$107:$B$112</definedName>
    <definedName name="_DIG23">[17]Mar!#REF!</definedName>
    <definedName name="_DIG24">[17]Apr!#REF!</definedName>
    <definedName name="_DIG25">[17]May!#REF!</definedName>
    <definedName name="_DIG26">[19]June!$A$115:$B$120</definedName>
    <definedName name="_DMP21">[17]Feb!#REF!</definedName>
    <definedName name="_DMP22">[17]Feb!#REF!</definedName>
    <definedName name="_DMP23">[17]Mar!#REF!</definedName>
    <definedName name="_DMP24">[17]Apr!#REF!</definedName>
    <definedName name="_DMP25">[17]May!#REF!</definedName>
    <definedName name="_DMP26">[18]June!$A$88:$B$90</definedName>
    <definedName name="_DSP2">[17]Feb!#REF!</definedName>
    <definedName name="_DSP3">[17]Mar!#REF!</definedName>
    <definedName name="_DSP4">[17]Apr!#REF!</definedName>
    <definedName name="_DSP5">[17]May!#REF!</definedName>
    <definedName name="_DSP6">[19]June!$A$212:$B$232</definedName>
    <definedName name="_EFT1">[17]Jan!$B$99:$C$99</definedName>
    <definedName name="_EFT2">[17]Feb!$A$111:$B$112</definedName>
    <definedName name="_EFT3">[17]Mar!$A$131:$B$132</definedName>
    <definedName name="_EFT4">[17]Apr!$A$139:$B$142</definedName>
    <definedName name="_EFT5">[17]May!$A$144:$B$150</definedName>
    <definedName name="_EFT6">[17]June!$A$160:$B$169</definedName>
    <definedName name="_EGI11">#REF!</definedName>
    <definedName name="_EKT1">#REF!</definedName>
    <definedName name="_EKT2">#REF!</definedName>
    <definedName name="_EKT3">#REF!</definedName>
    <definedName name="_EKT4">#REF!</definedName>
    <definedName name="_ELE1">[17]Feb!#REF!</definedName>
    <definedName name="_ELE4">[17]Apr!#REF!</definedName>
    <definedName name="_ELE5">[17]May!#REF!</definedName>
    <definedName name="_ELE6">[18]June!$A$177:$B$237</definedName>
    <definedName name="_ENG1">[17]Feb!#REF!</definedName>
    <definedName name="_ENG3">[17]Mar!#REF!</definedName>
    <definedName name="_ENG4">[17]Apr!#REF!</definedName>
    <definedName name="_ENG5">[17]May!#REF!</definedName>
    <definedName name="_ENV1">[17]Jan!$B$76:$C$93</definedName>
    <definedName name="_ENV2">[17]Feb!$A$84:$B$103</definedName>
    <definedName name="_ENV3">[17]Mar!$A$95:$B$123</definedName>
    <definedName name="_ENV4">[17]Apr!$A$100:$B$131</definedName>
    <definedName name="_ENV5">[17]May!$A$101:$B$134</definedName>
    <definedName name="_ENV6">[17]June!$A$113:$B$148</definedName>
    <definedName name="_EVA11">[17]Feb!#REF!</definedName>
    <definedName name="_EVA12">[17]Feb!#REF!</definedName>
    <definedName name="_EVA13">[17]Mar!#REF!</definedName>
    <definedName name="_EVA14">[17]Apr!#REF!</definedName>
    <definedName name="_EVA15">[17]May!#REF!</definedName>
    <definedName name="_EVA16">[19]June!$A$262:$B$266</definedName>
    <definedName name="_EVA21">[17]Feb!#REF!</definedName>
    <definedName name="_EVA22">[17]Feb!#REF!</definedName>
    <definedName name="_EVA23">[17]Mar!#REF!</definedName>
    <definedName name="_EVA24">[17]Apr!#REF!</definedName>
    <definedName name="_EVA25">[17]May!#REF!</definedName>
    <definedName name="_EVA26">[19]June!$A$269:$B$275</definedName>
    <definedName name="_FHC2">#REF!</definedName>
    <definedName name="_FHF3">#REF!</definedName>
    <definedName name="_FHF4">#REF!</definedName>
    <definedName name="_FHF7">#REF!</definedName>
    <definedName name="_Fill" hidden="1">[22]detail!#REF!</definedName>
    <definedName name="_FOH2006" hidden="1">{#N/A,#N/A,FALSE,"TL";#N/A,#N/A,FALSE,"KK";#N/A,#N/A,FALSE,"TS";#N/A,#N/A,FALSE,"KW";#N/A,#N/A,FALSE,"LP";#N/A,#N/A,FALSE,"DC"}</definedName>
    <definedName name="_ISO1">[17]Feb!#REF!</definedName>
    <definedName name="_ISO3">[17]Mar!#REF!</definedName>
    <definedName name="_ISO4">[17]Apr!#REF!</definedName>
    <definedName name="_ISO5">[17]May!#REF!</definedName>
    <definedName name="_ISO6">[19]June!$A$382:$B$401</definedName>
    <definedName name="_ITD1">[17]Feb!#REF!</definedName>
    <definedName name="_ITD3">[17]Mar!#REF!</definedName>
    <definedName name="_ITD4">[17]Apr!#REF!</definedName>
    <definedName name="_ITD5">[17]May!#REF!</definedName>
    <definedName name="_ITD6">[18]June!$A$240:$B$261</definedName>
    <definedName name="_JAN02">[12]SalaryData!$AK$11</definedName>
    <definedName name="_KAF1">#REF!</definedName>
    <definedName name="_KAF2">#REF!</definedName>
    <definedName name="_KAF3">#REF!</definedName>
    <definedName name="_KAF4">#REF!</definedName>
    <definedName name="_Key1" hidden="1">#REF!</definedName>
    <definedName name="_key2" hidden="1">#REF!</definedName>
    <definedName name="_KS150">#REF!</definedName>
    <definedName name="_KS170">#REF!</definedName>
    <definedName name="_KS275">#REF!</definedName>
    <definedName name="_KX140">#REF!</definedName>
    <definedName name="_KX170">#REF!</definedName>
    <definedName name="_KX185">#REF!</definedName>
    <definedName name="_LK2020">#REF!</definedName>
    <definedName name="_LMB4040">#REF!</definedName>
    <definedName name="_LMC2040">#REF!</definedName>
    <definedName name="_LMC4040">#REF!</definedName>
    <definedName name="_LMC9090">#REF!</definedName>
    <definedName name="_Ma1">#REF!</definedName>
    <definedName name="_Ma2">#REF!</definedName>
    <definedName name="_Ma3">#REF!</definedName>
    <definedName name="_MBW25252">#REF!</definedName>
    <definedName name="_MBW30302">#REF!</definedName>
    <definedName name="_MBW40404">#REF!</definedName>
    <definedName name="_MBW502012">#REF!</definedName>
    <definedName name="_MC10">#REF!</definedName>
    <definedName name="_MC75">#REF!</definedName>
    <definedName name="_MCA5">#REF!</definedName>
    <definedName name="_MCA6">#REF!</definedName>
    <definedName name="_MCG1010">#REF!</definedName>
    <definedName name="_MCG1015">#REF!</definedName>
    <definedName name="_MCG1728">#REF!</definedName>
    <definedName name="_MCG55">#REF!</definedName>
    <definedName name="_MCG77">#REF!</definedName>
    <definedName name="_MCG810">#REF!</definedName>
    <definedName name="_MD1">[17]Jan!$B$8:$C$29</definedName>
    <definedName name="_MD2">[17]Feb!$A$8:$B$31</definedName>
    <definedName name="_MD3">[17]Mar!$A$9:$B$37</definedName>
    <definedName name="_MD4">[17]Apr!$A$9:$B$37</definedName>
    <definedName name="_MD5">[17]May!$A$9:$B$36</definedName>
    <definedName name="_MD6">[17]June!$A$9:$B$41</definedName>
    <definedName name="_MGB9">#REF!</definedName>
    <definedName name="_MMC3030">#REF!</definedName>
    <definedName name="_MMC3060">#REF!</definedName>
    <definedName name="_MMC4040">#REF!</definedName>
    <definedName name="_MMC51">#REF!</definedName>
    <definedName name="_MMC6060">#REF!</definedName>
    <definedName name="_MMI4040">#REF!</definedName>
    <definedName name="_MTL13">#REF!</definedName>
    <definedName name="_MTL15">#REF!</definedName>
    <definedName name="_MTL18">#REF!</definedName>
    <definedName name="_MTL23">#REF!</definedName>
    <definedName name="_MTL26">#REF!</definedName>
    <definedName name="_MTL38">#REF!</definedName>
    <definedName name="_MTL7">#REF!</definedName>
    <definedName name="_MWL1">#REF!</definedName>
    <definedName name="_MWL2">#REF!</definedName>
    <definedName name="_MWL3">#REF!</definedName>
    <definedName name="_MWL4">#REF!</definedName>
    <definedName name="_NEW2">#REF!</definedName>
    <definedName name="_Order1" hidden="1">0</definedName>
    <definedName name="_Order2" hidden="1">255</definedName>
    <definedName name="_OTH1">#REF!</definedName>
    <definedName name="_OTH2">#REF!</definedName>
    <definedName name="_OTH3">#REF!</definedName>
    <definedName name="_OTH4">#REF!</definedName>
    <definedName name="_Parse_Out" hidden="1">[23]total!#REF!</definedName>
    <definedName name="_PD2">[17]Feb!#REF!</definedName>
    <definedName name="_PD3">[17]Mar!#REF!</definedName>
    <definedName name="_PD4">[17]Apr!#REF!</definedName>
    <definedName name="_PD5">[17]May!#REF!</definedName>
    <definedName name="_PD6">[19]June!$A$9:$B$27</definedName>
    <definedName name="_PG3">[17]Mar!$A$40:$B$56</definedName>
    <definedName name="_PG4">[17]Apr!$A$40:$B$57</definedName>
    <definedName name="_PG5">[17]May!$A$39:$B$57</definedName>
    <definedName name="_PG6">[17]June!$A$44:$B$64</definedName>
    <definedName name="_PHR1">[17]Feb!#REF!</definedName>
    <definedName name="_PHR2">[17]Feb!#REF!</definedName>
    <definedName name="_PHR3">[17]Mar!#REF!</definedName>
    <definedName name="_PHR4">[17]Apr!#REF!</definedName>
    <definedName name="_PHR5">[17]May!#REF!</definedName>
    <definedName name="_PK12">#REF!</definedName>
    <definedName name="_PK210">#REF!</definedName>
    <definedName name="_PK215">#REF!</definedName>
    <definedName name="_PK2530">#REF!</definedName>
    <definedName name="_PM1">#REF!</definedName>
    <definedName name="_PM11">#REF!</definedName>
    <definedName name="_PM2">[17]Feb!#REF!</definedName>
    <definedName name="_PM21">#REF!</definedName>
    <definedName name="_PM3">[17]Mar!#REF!</definedName>
    <definedName name="_PM31">#REF!</definedName>
    <definedName name="_PM4">[17]Apr!#REF!</definedName>
    <definedName name="_PM5">[17]May!#REF!</definedName>
    <definedName name="_PM6">[19]June!$A$57:$B$78</definedName>
    <definedName name="_PMD1">[17]MD_R!$B$8:$J$36</definedName>
    <definedName name="_PR1">[17]Feb!#REF!</definedName>
    <definedName name="_pr11">#REF!</definedName>
    <definedName name="_PR2">[17]Feb!#REF!</definedName>
    <definedName name="_PR3">[17]Mar!#REF!</definedName>
    <definedName name="_PR4">[17]Apr!#REF!</definedName>
    <definedName name="_PR5">[17]May!#REF!</definedName>
    <definedName name="_PR6">[20]JUNE!$A$9:$B$41</definedName>
    <definedName name="_PRG1">[17]Jan!$B$102:$C$120</definedName>
    <definedName name="_PRG2">[17]Feb!$A$115:$B$134</definedName>
    <definedName name="_PRG3">[17]Mar!$A$135:$B$156</definedName>
    <definedName name="_PRG4">[17]Apr!$A$145:$B$167</definedName>
    <definedName name="_PRG5">[17]May!$A$153:$B$175</definedName>
    <definedName name="_PRG6">[17]June!$A$172:$B$196</definedName>
    <definedName name="_PRM1">[17]Jan!#REF!</definedName>
    <definedName name="_PRM2">[17]Feb!#REF!</definedName>
    <definedName name="_PRM3">[17]Mar!#REF!</definedName>
    <definedName name="_PRM4">[17]Apr!#REF!</definedName>
    <definedName name="_PRM5">[17]May!#REF!</definedName>
    <definedName name="_PRM6">[20]JUNE!$A$217:$B$225</definedName>
    <definedName name="_PRT1">[8]Financials!$C$5:$L$54</definedName>
    <definedName name="_PRT2">[8]Financials!$M$5:$AF$54</definedName>
    <definedName name="_PRT3">[8]Financials!$C$55:$L$103</definedName>
    <definedName name="_PRT4">[8]Financials!$M$55:$AF$103</definedName>
    <definedName name="_PRT5">'[8]10 yr val'!$D$3:$I$60</definedName>
    <definedName name="_QA1">[17]Jan!$B$49:$C$73</definedName>
    <definedName name="_QA2">[17]Feb!$A$53:$B$81</definedName>
    <definedName name="_QA3">[17]Mar!$A$59:$B$92</definedName>
    <definedName name="_QA4">[17]Apr!$A$60:$B$97</definedName>
    <definedName name="_QA5">[17]May!$A$60:$B$98</definedName>
    <definedName name="_QA6">[17]June!$A$68:$B$110</definedName>
    <definedName name="_R">#REF!</definedName>
    <definedName name="_REB11">[17]Feb!#REF!</definedName>
    <definedName name="_REB12">[17]Feb!#REF!</definedName>
    <definedName name="_REB13">[17]Mar!#REF!</definedName>
    <definedName name="_REB14">[17]Apr!#REF!</definedName>
    <definedName name="_REB15">[17]May!#REF!</definedName>
    <definedName name="_REB16">[19]June!$A$278:$B$288</definedName>
    <definedName name="_REB21">[17]Feb!#REF!</definedName>
    <definedName name="_REB22">[17]Feb!#REF!</definedName>
    <definedName name="_REB23">[17]Mar!#REF!</definedName>
    <definedName name="_REB24">[17]Apr!#REF!</definedName>
    <definedName name="_REB25">[17]May!#REF!</definedName>
    <definedName name="_REB26">[19]June!$A$291:$B$296</definedName>
    <definedName name="_REC02">[19]Feb!$H$253:$I$258</definedName>
    <definedName name="_REC2">[19]Feb!$A$804:$B$838</definedName>
    <definedName name="_Regression_Int" hidden="1">1</definedName>
    <definedName name="_RGV1">[13]Probability!$L$88</definedName>
    <definedName name="_RGV2">[13]Probability!$L$89</definedName>
    <definedName name="_RGV3">[13]Probability!$L$90</definedName>
    <definedName name="_RGV4">[13]Probability!$L$91</definedName>
    <definedName name="_RGV5">[13]Probability!$L$92</definedName>
    <definedName name="_RGV6">[13]Probability!$L$93</definedName>
    <definedName name="_RGV7">[13]Probability!$L$94</definedName>
    <definedName name="_RGV8">[13]Probability!$L$95</definedName>
    <definedName name="_RGV9">[13]Probability!$L$96</definedName>
    <definedName name="_RMD2">[17]Feb!$A$137:$B$137</definedName>
    <definedName name="_RMD3">[17]Mar!$A$159:$B$162</definedName>
    <definedName name="_RMD4">[17]Apr!$A$170:$B$173</definedName>
    <definedName name="_RMD5">[17]May!$A$178:$B$182</definedName>
    <definedName name="_RMD6">[17]June!$A$199:$B$204</definedName>
    <definedName name="_RMP1">[17]Jan!$B$146:$C$160</definedName>
    <definedName name="_RMP2">[17]Feb!$A$163:$B$188</definedName>
    <definedName name="_RMP3">[17]Mar!$A$194:$B$224</definedName>
    <definedName name="_RMP4">[17]Apr!$A$211:$B$241</definedName>
    <definedName name="_RMP5">[17]May!$A$221:$B$254</definedName>
    <definedName name="_RMP6">[17]June!$A$244:$B$277</definedName>
    <definedName name="_RMZ1">[17]Jan!$B$123:$C$143</definedName>
    <definedName name="_RMZ2">[17]Feb!$A$140:$B$160</definedName>
    <definedName name="_RMZ3">[17]Mar!$A$165:$B$191</definedName>
    <definedName name="_RMZ4">[17]Apr!$A$176:$B$208</definedName>
    <definedName name="_RMZ5">[17]May!$A$185:$B$218</definedName>
    <definedName name="_RMZ6">[17]June!$A$207:$B$241</definedName>
    <definedName name="_RN1">#REF!</definedName>
    <definedName name="_RN10">#REF!</definedName>
    <definedName name="_RN11">#REF!</definedName>
    <definedName name="_RN2">#REF!</definedName>
    <definedName name="_RN3">#REF!</definedName>
    <definedName name="_RN4">#REF!</definedName>
    <definedName name="_RN5">#REF!</definedName>
    <definedName name="_RN6">#REF!</definedName>
    <definedName name="_RN7">#REF!</definedName>
    <definedName name="_RN8">#REF!</definedName>
    <definedName name="_RN9">#REF!</definedName>
    <definedName name="_SC125">#REF!</definedName>
    <definedName name="_SC133">#REF!</definedName>
    <definedName name="_SC135">#REF!</definedName>
    <definedName name="_SC143">#REF!</definedName>
    <definedName name="_SC144">#REF!</definedName>
    <definedName name="_SDC30">#REF!</definedName>
    <definedName name="_SDC3545">#REF!</definedName>
    <definedName name="_SDC70130">#REF!</definedName>
    <definedName name="_SEC1">[17]Feb!#REF!</definedName>
    <definedName name="_SEC3">[17]Mar!#REF!</definedName>
    <definedName name="_SEC4">[17]Apr!#REF!</definedName>
    <definedName name="_SEC5">[17]May!#REF!</definedName>
    <definedName name="_SEC6">[20]JUNE!$A$173:$B$190</definedName>
    <definedName name="_SH11">[17]Feb!#REF!</definedName>
    <definedName name="_SH12">[17]Feb!#REF!</definedName>
    <definedName name="_SH13">[17]Mar!#REF!</definedName>
    <definedName name="_SH14">[17]Apr!#REF!</definedName>
    <definedName name="_SH15">[17]May!#REF!</definedName>
    <definedName name="_SH21">[17]Feb!#REF!</definedName>
    <definedName name="_SH22">[17]Feb!#REF!</definedName>
    <definedName name="_SH23">[17]Mar!#REF!</definedName>
    <definedName name="_SH24">[17]Apr!#REF!</definedName>
    <definedName name="_SH25">[17]May!#REF!</definedName>
    <definedName name="_SH26">[19]June!$A$198:$B$209</definedName>
    <definedName name="_SHD2">[17]Feb!#REF!</definedName>
    <definedName name="_SHD3">[17]Mar!#REF!</definedName>
    <definedName name="_SHD4">[17]Apr!#REF!</definedName>
    <definedName name="_SHD5">[17]May!#REF!</definedName>
    <definedName name="_SHD6">[19]June!$A$149:$B$168</definedName>
    <definedName name="_SHI16">[19]June!$A$171:$B$195</definedName>
    <definedName name="_SMS1">#REF!</definedName>
    <definedName name="_SMS10">#REF!</definedName>
    <definedName name="_SMS11">#REF!</definedName>
    <definedName name="_SMS12">#REF!</definedName>
    <definedName name="_SMS13">#REF!</definedName>
    <definedName name="_SMS14">#REF!</definedName>
    <definedName name="_SMS15">#REF!</definedName>
    <definedName name="_SMS16">#REF!</definedName>
    <definedName name="_SMS17">#REF!</definedName>
    <definedName name="_SMS18">#REF!</definedName>
    <definedName name="_SMS19">#REF!</definedName>
    <definedName name="_SMS2">#REF!</definedName>
    <definedName name="_SMS20">#REF!</definedName>
    <definedName name="_SMS21">#REF!</definedName>
    <definedName name="_SMS3">[14]Sheet1!#REF!</definedName>
    <definedName name="_SMS4">[14]Sheet1!#REF!</definedName>
    <definedName name="_SMS5">#REF!</definedName>
    <definedName name="_SMS6">#REF!</definedName>
    <definedName name="_SMS7">#REF!</definedName>
    <definedName name="_SMS8">#REF!</definedName>
    <definedName name="_SMS9">#REF!</definedName>
    <definedName name="_SN5">#REF!</definedName>
    <definedName name="_SOD2">[17]Feb!#REF!</definedName>
    <definedName name="_SOD3">[17]Mar!#REF!</definedName>
    <definedName name="_SOD4">[17]Apr!#REF!</definedName>
    <definedName name="_SOD5">[17]May!#REF!</definedName>
    <definedName name="_SOD6">[19]June!$A$235:$B$259</definedName>
    <definedName name="_Sort" hidden="1">#REF!</definedName>
    <definedName name="_SSS12">#REF!</definedName>
    <definedName name="_SUL4">[17]Apr!#REF!</definedName>
    <definedName name="_SUL5">[17]May!#REF!</definedName>
    <definedName name="_SWR7">#REF!</definedName>
    <definedName name="_SWT60">#REF!</definedName>
    <definedName name="_T55">#REF!</definedName>
    <definedName name="_TAX2">#REF!</definedName>
    <definedName name="_TG11">[17]Feb!#REF!</definedName>
    <definedName name="_TG12">[17]Feb!#REF!</definedName>
    <definedName name="_TG13">[17]Mar!#REF!</definedName>
    <definedName name="_TG14">[17]Apr!#REF!</definedName>
    <definedName name="_TG15">[17]May!#REF!</definedName>
    <definedName name="_TG23">[17]Mar!#REF!</definedName>
    <definedName name="_TG24">[17]Apr!#REF!</definedName>
    <definedName name="_TG25">[17]May!#REF!</definedName>
    <definedName name="_TR1">[17]Feb!#REF!</definedName>
    <definedName name="_TR2">[17]Feb!#REF!</definedName>
    <definedName name="_TR3">[17]Mar!#REF!</definedName>
    <definedName name="_TR4">[17]Apr!#REF!</definedName>
    <definedName name="_TR5">[17]May!#REF!</definedName>
    <definedName name="_TTD1">#REF!</definedName>
    <definedName name="_TTD2">#REF!</definedName>
    <definedName name="_TTD3">#REF!</definedName>
    <definedName name="_TTD4">#REF!</definedName>
    <definedName name="_TTM1">#REF!</definedName>
    <definedName name="_TTM2">#REF!</definedName>
    <definedName name="_TTM3">#REF!</definedName>
    <definedName name="_TTM4">#REF!</definedName>
    <definedName name="_TTM5">#REF!</definedName>
    <definedName name="_TTM6">#REF!</definedName>
    <definedName name="_TTM7">#REF!</definedName>
    <definedName name="_TTM8">#REF!</definedName>
    <definedName name="_TTS1">#REF!</definedName>
    <definedName name="_UBK2">#REF!</definedName>
    <definedName name="_UBK3">#REF!</definedName>
    <definedName name="_VAT1">1.09</definedName>
    <definedName name="_WM5">#REF!</definedName>
    <definedName name="_WM6">#REF!</definedName>
    <definedName name="_WP2000">#REF!</definedName>
    <definedName name="_WP3000">#REF!</definedName>
    <definedName name="_WPB3000">#REF!</definedName>
    <definedName name="_WS1">[17]Feb!#REF!</definedName>
    <definedName name="_WS2">[17]Feb!#REF!</definedName>
    <definedName name="_WS3">[17]Mar!#REF!</definedName>
    <definedName name="_WS4">[17]Apr!#REF!</definedName>
    <definedName name="_WS5">[17]May!#REF!</definedName>
    <definedName name="_WT1">[17]Jan!$B$96:$C$96</definedName>
    <definedName name="_WT2">[17]Feb!$A$106:$B$108</definedName>
    <definedName name="_WT3">[17]Mar!$A$126:$B$128</definedName>
    <definedName name="_WT4">[17]Apr!$A$134:$B$136</definedName>
    <definedName name="_WT5">[17]May!$A$137:$B$141</definedName>
    <definedName name="_WT6">[17]June!$A$151:$B$157</definedName>
    <definedName name="_YD2">[17]Feb!#REF!</definedName>
    <definedName name="_YD3">[17]Mar!#REF!</definedName>
    <definedName name="_YD4">[17]Apr!#REF!</definedName>
    <definedName name="_YD5">[17]May!#REF!</definedName>
    <definedName name="_YD6">[19]June!$A$30:$B$54</definedName>
    <definedName name="_yh5">#REF!</definedName>
    <definedName name="_yr5">'[9]5 yr val'!$D$3:$I$50</definedName>
    <definedName name="_Z1" hidden="1">{"'ตัวอย่าง'!$A$1:$O$21"}</definedName>
    <definedName name="a" hidden="1">#REF!</definedName>
    <definedName name="A_1">#REF!</definedName>
    <definedName name="A_2">#REF!</definedName>
    <definedName name="A_3">#REF!</definedName>
    <definedName name="A10_">#N/A</definedName>
    <definedName name="A11_">#N/A</definedName>
    <definedName name="A1A">#REF!</definedName>
    <definedName name="A2_">#N/A</definedName>
    <definedName name="A2A">#REF!</definedName>
    <definedName name="A3_">#N/A</definedName>
    <definedName name="A3_Crosstab">#REF!</definedName>
    <definedName name="A3A">#REF!</definedName>
    <definedName name="A4_">#N/A</definedName>
    <definedName name="A5_">#N/A</definedName>
    <definedName name="A6_">#N/A</definedName>
    <definedName name="A7_">#N/A</definedName>
    <definedName name="A8_">#N/A</definedName>
    <definedName name="A9_">#N/A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_Class">[24]Code!$A$4:$A$15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aaa">[25]Sheet2!$E$202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DMIN">[20]ADM_A!$B$8:$E$23</definedName>
    <definedName name="ab">[26]fORMULAE!$CI$7</definedName>
    <definedName name="ABC">'[27]IM Summary'!$G$48</definedName>
    <definedName name="ac">[26]fORMULAE!$BU$7</definedName>
    <definedName name="aca">'[28]63_Swap'!$I$4</definedName>
    <definedName name="account">[29]CA!$B$7:$C$70</definedName>
    <definedName name="AccRef">[30]Ref!$A$3:$B$129</definedName>
    <definedName name="accrued">#REF!</definedName>
    <definedName name="ACELL">[17]CELL_A!$B$8:$Q$20</definedName>
    <definedName name="ACHEMICAL">[19]CHE_A!$B$9:$Q$17</definedName>
    <definedName name="ACHENG">[18]CE_A!$B$8:$E$20</definedName>
    <definedName name="acq_fee">'[31]Mezzanine Fund Assumptions'!$B$109</definedName>
    <definedName name="acq_sen1">'[31]B&amp;B Summary Page'!$B$38</definedName>
    <definedName name="acq_sen2">'[31]B&amp;B Summary Page'!$C$38</definedName>
    <definedName name="acq_sen3">'[31]B&amp;B Summary Page'!$D$38</definedName>
    <definedName name="acq_sen4">'[31]B&amp;B Summary Page'!$E$38</definedName>
    <definedName name="acq_sen5">'[31]B&amp;B Summary Page'!$F$38</definedName>
    <definedName name="acqfee">'[32]Fund Monthly Cashflow'!#REF!</definedName>
    <definedName name="ACT">#N/A</definedName>
    <definedName name="ACT_ADD">#REF!</definedName>
    <definedName name="Actual">'[33]YTD-Actual'!$B$5:$N$175</definedName>
    <definedName name="ACTUALISATION_ANGLAIS">'[34]COST WAL-MART'!#REF!</definedName>
    <definedName name="ACTUALISATION_FRANCAIS">'[34]COST WAL-MART'!#REF!</definedName>
    <definedName name="ACwvu.Profit._.and._.Loss." hidden="1">#REF!</definedName>
    <definedName name="ACwvu.Summary._.Sheet." hidden="1">'[35]P&amp;L'!#REF!</definedName>
    <definedName name="ad">[26]fORMULAE!$CW$7</definedName>
    <definedName name="adcasva">[10]gl!$E$123</definedName>
    <definedName name="ADD">"Chart 13"</definedName>
    <definedName name="ADESP">[19]DESP_A!$B$8:$Q$17</definedName>
    <definedName name="ADJUST">[36]ADJUST!#REF!</definedName>
    <definedName name="Adjustment">#REF!</definedName>
    <definedName name="AdjustmentNSCosts">[37]Cashflow!$E$218</definedName>
    <definedName name="adm">[38]GL!$E$173</definedName>
    <definedName name="admb">[10]gl!$E$207</definedName>
    <definedName name="ADMIN1">[17]Feb!#REF!</definedName>
    <definedName name="ADMIN2">[17]Feb!#REF!</definedName>
    <definedName name="ADMIN3">[17]Mar!#REF!</definedName>
    <definedName name="ADMIN4">[17]Apr!#REF!</definedName>
    <definedName name="ADMIN5">[17]May!#REF!</definedName>
    <definedName name="ADMIN6">[20]JUNE!$A$75:$B$120</definedName>
    <definedName name="ADMINAA">[20]JUNE1!$I$356:$J$419</definedName>
    <definedName name="ADMINFEE">#REF!</definedName>
    <definedName name="ADMINFEE_D">#REF!</definedName>
    <definedName name="Administration_Q_STS_">#REF!</definedName>
    <definedName name="ADMINXX">'[39]7251-06540'!#REF!</definedName>
    <definedName name="Adopted_Value">'[27]Price List'!$B$62</definedName>
    <definedName name="adscadsvc">[10]gl!$E$213</definedName>
    <definedName name="aef" hidden="1">{"'ตัวอย่าง'!$A$1:$O$21"}</definedName>
    <definedName name="AENV">[17]ENV_A!$B$8:$Q$20</definedName>
    <definedName name="af">[26]fORMULAE!$O$7</definedName>
    <definedName name="afd" hidden="1">{"'ตัวอย่าง'!$A$1:$O$21"}</definedName>
    <definedName name="agil">[25]Sheet2!$E$166</definedName>
    <definedName name="AGREEN">[17]PG_A!$B$8:$Q$18</definedName>
    <definedName name="ai">[26]fORMULAE!$DK$7</definedName>
    <definedName name="AISO">[19]ISO_A!$B$9:$Q$19</definedName>
    <definedName name="AJUST">#REF!</definedName>
    <definedName name="ak">[26]fORMULAE!$AC$7</definedName>
    <definedName name="al">[26]fORMULAE!$A$7</definedName>
    <definedName name="All_CCtr">[24]Code!$C$3:$D$109</definedName>
    <definedName name="All_CCtr_Code">[24]Code!$C$3:$C$109</definedName>
    <definedName name="All_CCtr_List">[40]Code!$F$3:$F$109</definedName>
    <definedName name="all_sheets">'[31]Loan Assumptions:B&amp;B Summary Page'!$A$4</definedName>
    <definedName name="alla" hidden="1">#REF!</definedName>
    <definedName name="allamt">#REF!</definedName>
    <definedName name="alloc">'[28]63_Swap'!$I$2</definedName>
    <definedName name="allowable_costs">#REF!</definedName>
    <definedName name="Allowances">[12]SalaryData!#REF!</definedName>
    <definedName name="ALT">#N/A</definedName>
    <definedName name="AMD">[17]MD_A!$B$8:$Q$26</definedName>
    <definedName name="ammg_All">[41]AMMARGIN!$E$54</definedName>
    <definedName name="AMOUNT">'[42]10'!#REF!</definedName>
    <definedName name="AmtPlnDP">#REF!</definedName>
    <definedName name="Andrew___Data">'[43]Original Andrew___Data'!$B$6:$N$507</definedName>
    <definedName name="Annual">#REF!</definedName>
    <definedName name="AnnualSalesYear0">#REF!</definedName>
    <definedName name="AnsalesY0">#REF!</definedName>
    <definedName name="anscount" hidden="1">7</definedName>
    <definedName name="ant_flengths1">[44]Antennas!#REF!</definedName>
    <definedName name="ant_ftypes1">[44]Antennas!#REF!</definedName>
    <definedName name="ant_Prices1">[44]Antennas!#REF!</definedName>
    <definedName name="ant_Types1">[44]Antennas!#REF!</definedName>
    <definedName name="ANTENNA_tab">#REF!</definedName>
    <definedName name="anyo4_texto">[45]VAR!$L$46</definedName>
    <definedName name="APC">[19]PC_A!$B$8:$Q$17</definedName>
    <definedName name="Apl">[45]VAR!$L$33</definedName>
    <definedName name="APM">[19]PM_A!$B$8:$Q$15</definedName>
    <definedName name="Appraisal_Comparison">#REF!</definedName>
    <definedName name="AppraisalComparison">#REF!</definedName>
    <definedName name="APR_TL">#REF!</definedName>
    <definedName name="AQA">'[17]QA&amp;R_A'!$B$8:$Q$27</definedName>
    <definedName name="AR">#REF!</definedName>
    <definedName name="AREA_SUM">#REF!</definedName>
    <definedName name="arm">[46]Sheet1!#REF!</definedName>
    <definedName name="ARMP">[17]RMP_A!$B$8:$Q$22</definedName>
    <definedName name="ARMZ">[17]RMZ_A!$B$8:$Q$24</definedName>
    <definedName name="ARR">[8]Financials!$Y$11:$AC$11</definedName>
    <definedName name="as" hidden="1">{"'ตัวอย่าง'!$A$1:$O$21"}</definedName>
    <definedName name="As_is_Cat">[47]Case!$G$39</definedName>
    <definedName name="As_is_Expat_FOH">[47]Case!$G$20</definedName>
    <definedName name="As_is_Expat_GA">[47]Case!$G$21</definedName>
    <definedName name="As_is_Expat_Mkt">[47]Case!$G$22</definedName>
    <definedName name="As_is_Expat_Rent">[47]Case!$G$18</definedName>
    <definedName name="As_is_Main">[47]Case!$G$36</definedName>
    <definedName name="As_is_Pack">[47]Case!$G$38</definedName>
    <definedName name="As_is_Royal">[47]Case!$G$11</definedName>
    <definedName name="As_is_Serv_00">[47]Case!$G$14</definedName>
    <definedName name="As_is_Serv_01">[47]Case!$G$15</definedName>
    <definedName name="As_is_Serv_02">[47]Case!$G$16</definedName>
    <definedName name="As_is_Serv_99">[47]Case!$G$13</definedName>
    <definedName name="As_is_VN_FOH">[47]Case!$G$24</definedName>
    <definedName name="As_is_VN_GA">[47]Case!$G$28</definedName>
    <definedName name="As_is_VN_Mkt">[47]Case!$G$32</definedName>
    <definedName name="AS_OF_OCTOBER_3">#REF!</definedName>
    <definedName name="AS2DocOpenMode" hidden="1">"AS2DocumentEdit"</definedName>
    <definedName name="AS2SyncStepLS" hidden="1">0</definedName>
    <definedName name="AS2VersionLS" hidden="1">300</definedName>
    <definedName name="asd">#REF!</definedName>
    <definedName name="asdas">#REF!</definedName>
    <definedName name="asdasd">#REF!</definedName>
    <definedName name="Asdimuk2">#REF!</definedName>
    <definedName name="ASHEETING">[19]SHEET_A!$B$8:$Q$15</definedName>
    <definedName name="Asking_Price">'[27]Price List'!$C$65</definedName>
    <definedName name="ASODA">[19]RECO_A!$B$8:$Q$15</definedName>
    <definedName name="ass" hidden="1">{"revable",#N/A,FALSE,"REVABLE"}</definedName>
    <definedName name="ASSET">#REF!</definedName>
    <definedName name="AssetClass">'[48]Asset Class'!$A$1:$A$38</definedName>
    <definedName name="ASSUMPS">#REF!</definedName>
    <definedName name="Assumption">[49]Finance!$B$87</definedName>
    <definedName name="atk">[10]gl!$E$175</definedName>
    <definedName name="auah">#REF!</definedName>
    <definedName name="AUC_Add">'[50]Data_2 Exiting-CE'!$AU$1:$BO$174</definedName>
    <definedName name="AUC_deduct">'[50]Data_2 Exiting-CE'!$BQ$1:$CJ$174</definedName>
    <definedName name="aud_total">'[31]B&amp;B CFF - Life of Loans'!A1048385,'[31]B&amp;B CFF - Life of Loans'!A1048392,'[31]B&amp;B CFF - Life of Loans'!A1048399,'[31]B&amp;B CFF - Life of Loans'!A1048406,'[31]B&amp;B CFF - Life of Loans'!A1048413,'[31]B&amp;B CFF - Life of Loans'!A1048420,'[31]B&amp;B CFF - Life of Loans'!A1048427,'[31]B&amp;B CFF - Life of Loans'!A1048434,'[31]B&amp;B CFF - Life of Loans'!A1048441,'[31]B&amp;B CFF - Life of Loans'!A1048448,'[31]B&amp;B CFF - Life of Loans'!A1048455,'[31]B&amp;B CFF - Life of Loans'!A1048462,'[31]B&amp;B CFF - Life of Loans'!A1048469,'[31]B&amp;B CFF - Life of Loans'!A1048476,'[31]B&amp;B CFF - Life of Loans'!A1048483,'[31]B&amp;B CFF - Life of Loans'!A1048490,'[31]B&amp;B CFF - Life of Loans'!A1048497,'[31]B&amp;B CFF - Life of Loans'!A1048504,'[31]B&amp;B CFF - Life of Loans'!A1048511,'[31]B&amp;B CFF - Life of Loans'!A1048518,'[31]B&amp;B CFF - Life of Loans'!A1048525,'[31]B&amp;B CFF - Life of Loans'!A1048532,'[31]B&amp;B CFF - Life of Loans'!A1048539,'[31]B&amp;B CFF - Life of Loans'!A1048546,'[31]B&amp;B CFF - Life of Loans'!A1048553,'[31]B&amp;B CFF - Life of Loans'!A1048560,'[31]B&amp;B CFF - Life of Loans'!A1048567,'[31]B&amp;B CFF - Life of Loans'!A1048574</definedName>
    <definedName name="AUDIT_BIMFORD">#REF!</definedName>
    <definedName name="AUDIT_CIBC">#REF!</definedName>
    <definedName name="AUDIT_CONC">#REF!</definedName>
    <definedName name="AUDIT_FOOD_CRT">#REF!</definedName>
    <definedName name="AUDIT_TRUSCO">#REF!</definedName>
    <definedName name="AUDITCERT">#REF!</definedName>
    <definedName name="AUDITEDSTMTS_BW">#REF!</definedName>
    <definedName name="AUDITEDSTMTS_CT">#REF!</definedName>
    <definedName name="AUG">#REF!</definedName>
    <definedName name="AUG_TL">#REF!</definedName>
    <definedName name="AUS_opening_bal">'[31]B&amp;B CFF - Life of Loans'!A1048405,'[31]B&amp;B CFF - Life of Loans'!A1048412,'[31]B&amp;B CFF - Life of Loans'!A1048419,'[31]B&amp;B CFF - Life of Loans'!A1048426,'[31]B&amp;B CFF - Life of Loans'!A1048433,'[31]B&amp;B CFF - Life of Loans'!A1048440,'[31]B&amp;B CFF - Life of Loans'!A1048447,'[31]B&amp;B CFF - Life of Loans'!A1048454,'[31]B&amp;B CFF - Life of Loans'!A1048461,'[31]B&amp;B CFF - Life of Loans'!A1048468,'[31]B&amp;B CFF - Life of Loans'!A1048475,'[31]B&amp;B CFF - Life of Loans'!A1048482,'[31]B&amp;B CFF - Life of Loans'!A1048489,'[31]B&amp;B CFF - Life of Loans'!A1048496,'[31]B&amp;B CFF - Life of Loans'!A1048503,'[31]B&amp;B CFF - Life of Loans'!A1048510,'[31]B&amp;B CFF - Life of Loans'!A1048517,'[31]B&amp;B CFF - Life of Loans'!A1048524,'[31]B&amp;B CFF - Life of Loans'!A1048531,'[31]B&amp;B CFF - Life of Loans'!A1048538,'[31]B&amp;B CFF - Life of Loans'!A1048545,'[31]B&amp;B CFF - Life of Loans'!A1048552,'[31]B&amp;B CFF - Life of Loans'!A1048559,'[31]B&amp;B CFF - Life of Loans'!A1048566</definedName>
    <definedName name="AUX1AA">[18]JUNE1!$A$76:$E$87</definedName>
    <definedName name="AUX1XX">'[51]03100(SS)'!#REF!</definedName>
    <definedName name="Available_Space">#REF!</definedName>
    <definedName name="Average_ILU_Price">#REF!</definedName>
    <definedName name="avfsd">[10]gl!$E$237</definedName>
    <definedName name="AYARD">[19]YARD_A!$B$8:$Q$14</definedName>
    <definedName name="B" hidden="1">#REF!</definedName>
    <definedName name="B_2">#REF!</definedName>
    <definedName name="B_7">#REF!</definedName>
    <definedName name="B_8">#REF!</definedName>
    <definedName name="b_expen">[52]Macro5!$A$1</definedName>
    <definedName name="B10_">#N/A</definedName>
    <definedName name="B11_">#N/A</definedName>
    <definedName name="B2_">#N/A</definedName>
    <definedName name="B3_">#N/A</definedName>
    <definedName name="B3_I_">#REF!</definedName>
    <definedName name="B3_II_">#REF!</definedName>
    <definedName name="B3_III_">#REF!</definedName>
    <definedName name="B3_IV_">#REF!</definedName>
    <definedName name="B4_">#N/A</definedName>
    <definedName name="B5_">#N/A</definedName>
    <definedName name="B6_">#N/A</definedName>
    <definedName name="B7_">#N/A</definedName>
    <definedName name="B8_">#N/A</definedName>
    <definedName name="B9_">#N/A</definedName>
    <definedName name="ba">#REF!</definedName>
    <definedName name="babcock_brown_debt">#REF!</definedName>
    <definedName name="BACKYTD">#REF!</definedName>
    <definedName name="BalAct_CYrApr">'[53]2 Exiting-IO'!#REF!</definedName>
    <definedName name="BalAct_CYrAug">'[53]2 Exiting-IO'!#REF!</definedName>
    <definedName name="BalAct_CYrDec">'[53]2 Exiting-IO'!#REF!</definedName>
    <definedName name="BalAct_CYrFeb">'[53]2 Exiting-IO'!#REF!</definedName>
    <definedName name="BalAct_CYrJan">'[53]2 Exiting-IO'!#REF!</definedName>
    <definedName name="BalAct_CYrJul">'[53]2 Exiting-IO'!#REF!</definedName>
    <definedName name="BalAct_CYrJun">'[53]2 Exiting-IO'!#REF!</definedName>
    <definedName name="BalAct_CYrMar">'[53]2 Exiting-IO'!#REF!</definedName>
    <definedName name="BalAct_CYrMay">'[53]2 Exiting-IO'!#REF!</definedName>
    <definedName name="BalAct_CYrNov">'[53]2 Exiting-IO'!#REF!</definedName>
    <definedName name="BalAct_CYrOct">'[53]2 Exiting-IO'!#REF!</definedName>
    <definedName name="BalAct_CYrSep">'[53]2 Exiting-IO'!#REF!</definedName>
    <definedName name="BalAct_LYrDec">'[53]2 Exiting-IO'!#REF!</definedName>
    <definedName name="BalAct_LYrNov">'[53]2 Exiting-IO'!#REF!</definedName>
    <definedName name="BalAct_LYrOct">'[53]2 Exiting-IO'!#REF!</definedName>
    <definedName name="BalCmm_CYrApr">'[53]2 Exiting-IO'!#REF!</definedName>
    <definedName name="BalCmm_CYrAug">'[53]2 Exiting-IO'!#REF!</definedName>
    <definedName name="BalCmm_CYrDec">'[53]2 Exiting-IO'!#REF!</definedName>
    <definedName name="BalCmm_CYrFeb">'[53]2 Exiting-IO'!#REF!</definedName>
    <definedName name="BalCmm_CYrJan">'[53]2 Exiting-IO'!#REF!</definedName>
    <definedName name="BalCmm_CYrJul">'[53]2 Exiting-IO'!#REF!</definedName>
    <definedName name="BalCmm_CYrJun">'[53]2 Exiting-IO'!#REF!</definedName>
    <definedName name="BalCmm_CYrMar">'[53]2 Exiting-IO'!#REF!</definedName>
    <definedName name="BalCmm_CYrMay">'[53]2 Exiting-IO'!#REF!</definedName>
    <definedName name="BalCmm_CYrNov">'[53]2 Exiting-IO'!#REF!</definedName>
    <definedName name="BalCmm_CYrOct">'[53]2 Exiting-IO'!#REF!</definedName>
    <definedName name="BalCmm_CYrSep">'[53]2 Exiting-IO'!#REF!</definedName>
    <definedName name="BalCmm_LYrDec">'[53]2 Exiting-IO'!#REF!</definedName>
    <definedName name="BalCmm_LYrNov">'[53]2 Exiting-IO'!#REF!</definedName>
    <definedName name="BalCmm_LYrOct">'[53]2 Exiting-IO'!#REF!</definedName>
    <definedName name="balloon">[54]Assumptions!$C$20</definedName>
    <definedName name="bangunan1">[55]List!$B$22:$B$27</definedName>
    <definedName name="Bank_AG">#REF!</definedName>
    <definedName name="Bank_BCA">#REF!</definedName>
    <definedName name="BANK_LOAN">#REF!</definedName>
    <definedName name="BANK1">#REF!</definedName>
    <definedName name="BANK3">#REF!</definedName>
    <definedName name="BANK4">#REF!</definedName>
    <definedName name="Base_1">[49]Sensitivity!$C$7</definedName>
    <definedName name="Base_13">#REF!</definedName>
    <definedName name="Base_15">#REF!</definedName>
    <definedName name="Base_18">#REF!</definedName>
    <definedName name="Base_23">#REF!</definedName>
    <definedName name="Base_26">#REF!</definedName>
    <definedName name="Base_38">#REF!</definedName>
    <definedName name="Base_7">#REF!</definedName>
    <definedName name="Base_Building_Costs">#REF!</definedName>
    <definedName name="base_equity">[56]Sensitivity!$D$10</definedName>
    <definedName name="base_fee">'[31]Mezzanine Fund Assumptions'!$B$108</definedName>
    <definedName name="Base_Rate">[49]Finance!$E$52</definedName>
    <definedName name="base_sen1">'[31]B&amp;B Summary Page'!$B$37</definedName>
    <definedName name="base_sen2">'[31]B&amp;B Summary Page'!$C$37</definedName>
    <definedName name="base_sen3">'[31]B&amp;B Summary Page'!$D$37</definedName>
    <definedName name="base_sen4">'[31]B&amp;B Summary Page'!$E$37</definedName>
    <definedName name="base_sen5">'[31]B&amp;B Summary Page'!$F$37</definedName>
    <definedName name="BasicSalaries">#REF!</definedName>
    <definedName name="BAY_C15">#REF!</definedName>
    <definedName name="bb">'[57]PS1L(Most)'!#REF!</definedName>
    <definedName name="bb_hold">'[31]Mezzanine Fund Assumptions'!$B$101</definedName>
    <definedName name="BB_Interest">'[56]SH - Detailed Sheet'!$B$4</definedName>
    <definedName name="BB_IRR">'[31]B&amp;B Summary Page'!$B$13</definedName>
    <definedName name="BBAssump">[49]Finance!$H$87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btm">#REF!</definedName>
    <definedName name="bc0">#REF!</definedName>
    <definedName name="bd">#REF!</definedName>
    <definedName name="be">#REF!</definedName>
    <definedName name="bearbeiter">#REF!</definedName>
    <definedName name="bentuk">[58]List!$B$11:$B$15</definedName>
    <definedName name="bentuk1">[55]List!$B$12:$B$15</definedName>
    <definedName name="BhtUSD">'[59]Y2K cashflow'!$C$31</definedName>
    <definedName name="bindefrist">#REF!</definedName>
    <definedName name="Binomial_Call_Delta">#REF!</definedName>
    <definedName name="Binomial_Call_Gamma">#REF!</definedName>
    <definedName name="Binomial_Call_Price">#REF!</definedName>
    <definedName name="bins1">[10]gl!$E$304</definedName>
    <definedName name="bins2">#REF!</definedName>
    <definedName name="bintb1">[10]gl!$E$219</definedName>
    <definedName name="bintb2">[10]gl!$E$225</definedName>
    <definedName name="bintinv">[25]Sheet2!$E$202</definedName>
    <definedName name="bintoth">#REF!</definedName>
    <definedName name="binvestorequity">#REF!</definedName>
    <definedName name="BLE1AA">[19]JUNE1!$A$216:$E$235</definedName>
    <definedName name="BLE2AA">[19]JUNE1!$A$237:$E$248</definedName>
    <definedName name="BLEA1XX">'[60]7251-02000-02252'!#REF!</definedName>
    <definedName name="BLEA2XX">'[60]7251-02000-02252'!#REF!</definedName>
    <definedName name="bodysum">#REF!</definedName>
    <definedName name="book">#REF!</definedName>
    <definedName name="boonthak" hidden="1">{"'ตัวอย่าง'!$A$1:$O$21"}</definedName>
    <definedName name="both">[10]gl!$E$200</definedName>
    <definedName name="bpd">#REF!</definedName>
    <definedName name="Break_LVR">'[27]Day1 -Drawdown'!#REF!</definedName>
    <definedName name="BreakdownYear0">[61]Breakdown!#REF!</definedName>
    <definedName name="BREBU93N">'[62]DCF '!#REF!</definedName>
    <definedName name="breturn1">#REF!</definedName>
    <definedName name="breturn10">#REF!</definedName>
    <definedName name="breturn11">#REF!</definedName>
    <definedName name="breturn12">#REF!</definedName>
    <definedName name="breturn2">#REF!</definedName>
    <definedName name="breturn3">#REF!</definedName>
    <definedName name="breturn4">#REF!</definedName>
    <definedName name="breturn5">#REF!</definedName>
    <definedName name="breturn6">#REF!</definedName>
    <definedName name="breturn7">#REF!</definedName>
    <definedName name="breturn8">#REF!</definedName>
    <definedName name="breturn9">#REF!</definedName>
    <definedName name="bridging_finance">#REF!</definedName>
    <definedName name="BSALE">#REF!</definedName>
    <definedName name="bsewa">[10]gl!$E$328</definedName>
    <definedName name="budbinj">#REF!</definedName>
    <definedName name="BUDCF">[63]DatabaseBUD!#REF!</definedName>
    <definedName name="BUDCFNOTES">[63]DatabaseBUD!#REF!</definedName>
    <definedName name="Budget">[64]Instructions!$B$2</definedName>
    <definedName name="Budget_Comparison">#REF!</definedName>
    <definedName name="Budgeted_Net_Parking_Revenue">#REF!</definedName>
    <definedName name="BUDIS">#REF!</definedName>
    <definedName name="BUDMIS">#REF!</definedName>
    <definedName name="Burden">#REF!</definedName>
    <definedName name="Burloak1100">#REF!</definedName>
    <definedName name="business_name">[65]DoFirst!$C$2</definedName>
    <definedName name="BWT_97">#REF!</definedName>
    <definedName name="BWT_98">#REF!</definedName>
    <definedName name="BWT_99_02">#REF!</definedName>
    <definedName name="C_">#REF!</definedName>
    <definedName name="C_1">#REF!</definedName>
    <definedName name="C_12">#REF!</definedName>
    <definedName name="C_1A">#REF!</definedName>
    <definedName name="ca">#REF!</definedName>
    <definedName name="CA_105">#REF!</definedName>
    <definedName name="CA_115">#REF!</definedName>
    <definedName name="CA_125">#REF!</definedName>
    <definedName name="CA_150">#REF!</definedName>
    <definedName name="CA_185">#REF!</definedName>
    <definedName name="CA1_105">#REF!</definedName>
    <definedName name="CA1_115">#REF!</definedName>
    <definedName name="CA1_125">#REF!</definedName>
    <definedName name="CA1_150">#REF!</definedName>
    <definedName name="CA1_185">#REF!</definedName>
    <definedName name="CA105A">#REF!</definedName>
    <definedName name="CA105B">#REF!</definedName>
    <definedName name="CA105E">#REF!</definedName>
    <definedName name="CA105EA">#REF!</definedName>
    <definedName name="CA105EB">#REF!</definedName>
    <definedName name="CA1105A">#REF!</definedName>
    <definedName name="CA1105B">#REF!</definedName>
    <definedName name="CA1105E">#REF!</definedName>
    <definedName name="CA1105EA">#REF!</definedName>
    <definedName name="CA1105EB">#REF!</definedName>
    <definedName name="CA1112E">#REF!</definedName>
    <definedName name="CA1112EA">#REF!</definedName>
    <definedName name="CA1112EB">#REF!</definedName>
    <definedName name="CA1115A">#REF!</definedName>
    <definedName name="CA1115B">#REF!</definedName>
    <definedName name="CA1125A">#REF!</definedName>
    <definedName name="CA1125B">#REF!</definedName>
    <definedName name="CA1125E">#REF!</definedName>
    <definedName name="CA1125EA">#REF!</definedName>
    <definedName name="CA1125EB">#REF!</definedName>
    <definedName name="CA112E">#REF!</definedName>
    <definedName name="CA112EA">#REF!</definedName>
    <definedName name="CA112EB">#REF!</definedName>
    <definedName name="CA1150A">#REF!</definedName>
    <definedName name="CA1150B">#REF!</definedName>
    <definedName name="CA1150E">#REF!</definedName>
    <definedName name="CA1150EA">#REF!</definedName>
    <definedName name="CA1150EB">#REF!</definedName>
    <definedName name="CA115A">#REF!</definedName>
    <definedName name="CA115B">#REF!</definedName>
    <definedName name="CA1185A">#REF!</definedName>
    <definedName name="CA1185B">#REF!</definedName>
    <definedName name="CA1185E">#REF!</definedName>
    <definedName name="CA1185EA">#REF!</definedName>
    <definedName name="CA1185EB">#REF!</definedName>
    <definedName name="CA125A">#REF!</definedName>
    <definedName name="CA125B">#REF!</definedName>
    <definedName name="CA125E">#REF!</definedName>
    <definedName name="CA125EA">#REF!</definedName>
    <definedName name="CA125EB">#REF!</definedName>
    <definedName name="CA150A">#REF!</definedName>
    <definedName name="CA150B">#REF!</definedName>
    <definedName name="CA150E">#REF!</definedName>
    <definedName name="CA150EA">#REF!</definedName>
    <definedName name="CA150EB">#REF!</definedName>
    <definedName name="CA185A">#REF!</definedName>
    <definedName name="CA185B">#REF!</definedName>
    <definedName name="CA185E">#REF!</definedName>
    <definedName name="CA185EA">#REF!</definedName>
    <definedName name="CA185EB">#REF!</definedName>
    <definedName name="CA2_110">#REF!</definedName>
    <definedName name="CA2_115">#REF!</definedName>
    <definedName name="CA2_125">#REF!</definedName>
    <definedName name="CA2_140">#REF!</definedName>
    <definedName name="CA2_150">#REF!</definedName>
    <definedName name="CA2110A">#REF!</definedName>
    <definedName name="CA2110B">#REF!</definedName>
    <definedName name="CA2110E">#REF!</definedName>
    <definedName name="CA2110EA">#REF!</definedName>
    <definedName name="CA2110EB">#REF!</definedName>
    <definedName name="CA2112E">#REF!</definedName>
    <definedName name="CA2112EA">#REF!</definedName>
    <definedName name="CA2112EB">#REF!</definedName>
    <definedName name="CA2115A">#REF!</definedName>
    <definedName name="CA2115B">#REF!</definedName>
    <definedName name="CA2115E">#REF!</definedName>
    <definedName name="CA2115EA">#REF!</definedName>
    <definedName name="CA2115EB">#REF!</definedName>
    <definedName name="CA2125A">#REF!</definedName>
    <definedName name="CA2125B">#REF!</definedName>
    <definedName name="CA2125E">#REF!</definedName>
    <definedName name="CA2125EA">#REF!</definedName>
    <definedName name="CA2125EB">#REF!</definedName>
    <definedName name="CA2140A">#REF!</definedName>
    <definedName name="CA2140B">#REF!</definedName>
    <definedName name="CA2140E">#REF!</definedName>
    <definedName name="CA2140EA">#REF!</definedName>
    <definedName name="CA2140EB">#REF!</definedName>
    <definedName name="CA2150A">#REF!</definedName>
    <definedName name="CA2150B">#REF!</definedName>
    <definedName name="CA2150E">#REF!</definedName>
    <definedName name="CA2150EA">#REF!</definedName>
    <definedName name="CA2150EB">#REF!</definedName>
    <definedName name="CAB">[66]UNITPRICE!#REF!</definedName>
    <definedName name="Cable36S1">#REF!</definedName>
    <definedName name="Cable36S10">#REF!</definedName>
    <definedName name="Cable36S11">#REF!</definedName>
    <definedName name="Cable36S12">#REF!</definedName>
    <definedName name="Cable36S2">#REF!</definedName>
    <definedName name="Cable36S3">#REF!</definedName>
    <definedName name="Cable36S4">#REF!</definedName>
    <definedName name="Cable36S5">#REF!</definedName>
    <definedName name="Cable36S6">#REF!</definedName>
    <definedName name="Cable36S7">#REF!</definedName>
    <definedName name="Cable36S8">#REF!</definedName>
    <definedName name="Cable36S9">#REF!</definedName>
    <definedName name="Cable721cS1">#REF!</definedName>
    <definedName name="Cable721cS10">#REF!</definedName>
    <definedName name="Cable721cS11">#REF!</definedName>
    <definedName name="Cable721cS12">#REF!</definedName>
    <definedName name="Cable721cS13">#REF!</definedName>
    <definedName name="Cable721cS14">#REF!</definedName>
    <definedName name="Cable721cS15">#REF!</definedName>
    <definedName name="Cable721cS16">#REF!</definedName>
    <definedName name="Cable721cS2">#REF!</definedName>
    <definedName name="Cable721cS3">#REF!</definedName>
    <definedName name="Cable721cS4">#REF!</definedName>
    <definedName name="Cable721cS5">#REF!</definedName>
    <definedName name="Cable721cS6">#REF!</definedName>
    <definedName name="Cable721cS7">#REF!</definedName>
    <definedName name="Cable721cS8">#REF!</definedName>
    <definedName name="Cable721cS9">#REF!</definedName>
    <definedName name="Cable723cS1">#REF!</definedName>
    <definedName name="Cable723cS10">#REF!</definedName>
    <definedName name="Cable723cS11">#REF!</definedName>
    <definedName name="Cable723cS12">#REF!</definedName>
    <definedName name="Cable723cS2">#REF!</definedName>
    <definedName name="Cable723cS3">#REF!</definedName>
    <definedName name="Cable723cS4">#REF!</definedName>
    <definedName name="Cable723cS5">#REF!</definedName>
    <definedName name="Cable723cS6">#REF!</definedName>
    <definedName name="Cable723cS7">#REF!</definedName>
    <definedName name="Cable723cS8">#REF!</definedName>
    <definedName name="Cable723cS9">#REF!</definedName>
    <definedName name="CAG">#REF!</definedName>
    <definedName name="CALCU">#REF!</definedName>
    <definedName name="calculation">[13]MENU!$B$4</definedName>
    <definedName name="CAMCOL">#REF!</definedName>
    <definedName name="CAMROW">#REF!</definedName>
    <definedName name="Can_Investment_by_City">#REF!</definedName>
    <definedName name="Can_Investment_by_Property_Type">#REF!</definedName>
    <definedName name="Canadian_Economic_Forecast">#REF!</definedName>
    <definedName name="cap_interest">'[31]B&amp;B CFF - Life of Loans'!A1048566,'[31]B&amp;B CFF - Life of Loans'!A1048559,'[31]B&amp;B CFF - Life of Loans'!A1048552,'[31]B&amp;B CFF - Life of Loans'!A1048545,'[31]B&amp;B CFF - Life of Loans'!A1048538,'[31]B&amp;B CFF - Life of Loans'!A1048531,'[31]B&amp;B CFF - Life of Loans'!A1048524,'[31]B&amp;B CFF - Life of Loans'!A1048517,'[31]B&amp;B CFF - Life of Loans'!A1048510,'[31]B&amp;B CFF - Life of Loans'!A1048503,'[31]B&amp;B CFF - Life of Loans'!A1048496,'[31]B&amp;B CFF - Life of Loans'!A1048489,'[31]B&amp;B CFF - Life of Loans'!A1048482,'[31]B&amp;B CFF - Life of Loans'!A1048475,'[31]B&amp;B CFF - Life of Loans'!A1048468,'[31]B&amp;B CFF - Life of Loans'!A1048461,'[31]B&amp;B CFF - Life of Loans'!A1048454,'[31]B&amp;B CFF - Life of Loans'!A1048447,'[31]B&amp;B CFF - Life of Loans'!A1048440,'[31]B&amp;B CFF - Life of Loans'!A1048433,'[31]B&amp;B CFF - Life of Loans'!A1048426,'[31]B&amp;B CFF - Life of Loans'!A1048419,'[31]B&amp;B CFF - Life of Loans'!A1048412,'[31]B&amp;B CFF - Life of Loans'!A1048405</definedName>
    <definedName name="cap_interest_NZ">'[31]B&amp;B CFF - Life of Loans'!A1048333,'[31]B&amp;B CFF - Life of Loans'!A1048341,'[31]B&amp;B CFF - Life of Loans'!A1048349,'[31]B&amp;B CFF - Life of Loans'!A1048357,'[31]B&amp;B CFF - Life of Loans'!A1048365,'[31]B&amp;B CFF - Life of Loans'!A1048373,'[31]B&amp;B CFF - Life of Loans'!A1048381,'[31]B&amp;B CFF - Life of Loans'!A1048389,'[31]B&amp;B CFF - Life of Loans'!A1048397,'[31]B&amp;B CFF - Life of Loans'!A1048405,'[31]B&amp;B CFF - Life of Loans'!A1048413,'[31]B&amp;B CFF - Life of Loans'!A1048421,'[31]B&amp;B CFF - Life of Loans'!A1048429,'[31]B&amp;B CFF - Life of Loans'!A1048437,'[31]B&amp;B CFF - Life of Loans'!A1048445,'[31]B&amp;B CFF - Life of Loans'!A1048453,'[31]B&amp;B CFF - Life of Loans'!A1048461,'[31]B&amp;B CFF - Life of Loans'!A1048469,'[31]B&amp;B CFF - Life of Loans'!A1048477,'[31]B&amp;B CFF - Life of Loans'!A1048485,'[31]B&amp;B CFF - Life of Loans'!A1048493,'[31]B&amp;B CFF - Life of Loans'!A1048501,'[31]B&amp;B CFF - Life of Loans'!A1048509,'[31]B&amp;B CFF - Life of Loans'!A1048517,'[31]B&amp;B CFF - Life of Loans'!A1048525,'[31]B&amp;B CFF - Life of Loans'!A1048533,'[31]B&amp;B CFF - Life of Loans'!A1048541,'[31]B&amp;B CFF - Life of Loans'!A1048549,'[31]B&amp;B CFF - Life of Loans'!A1048557,'[31]B&amp;B CFF - Life of Loans'!A1048565</definedName>
    <definedName name="cap_interest2">'[31]B&amp;B CFF - Life of Loans'!A1048376,'[31]B&amp;B CFF - Life of Loans'!A1048384,'[31]B&amp;B CFF - Life of Loans'!A1048391,'[31]B&amp;B CFF - Life of Loans'!A1048398,'[31]B&amp;B CFF - Life of Loans'!A1048405,'[31]B&amp;B CFF - Life of Loans'!A1048412,'[31]B&amp;B CFF - Life of Loans'!A1048419,'[31]B&amp;B CFF - Life of Loans'!A1048426,'[31]B&amp;B CFF - Life of Loans'!A1048433,'[31]B&amp;B CFF - Life of Loans'!A1048440,'[31]B&amp;B CFF - Life of Loans'!A1048447,'[31]B&amp;B CFF - Life of Loans'!A1048454,'[31]B&amp;B CFF - Life of Loans'!A1048461,'[31]B&amp;B CFF - Life of Loans'!A1048468,'[31]B&amp;B CFF - Life of Loans'!A1048475,'[31]B&amp;B CFF - Life of Loans'!A1048482,'[31]B&amp;B CFF - Life of Loans'!A1048489,'[31]B&amp;B CFF - Life of Loans'!A1048496,'[31]B&amp;B CFF - Life of Loans'!A1048503,'[31]B&amp;B CFF - Life of Loans'!A1048510,'[31]B&amp;B CFF - Life of Loans'!A1048517,'[31]B&amp;B CFF - Life of Loans'!A1048524,'[31]B&amp;B CFF - Life of Loans'!A1048531,'[31]B&amp;B CFF - Life of Loans'!A1048538,'[31]B&amp;B CFF - Life of Loans'!A1048545,'[31]B&amp;B CFF - Life of Loans'!A1048552,'[31]B&amp;B CFF - Life of Loans'!A1048559,'[31]B&amp;B CFF - Life of Loans'!A1048566</definedName>
    <definedName name="CapacityBBSbeg">#REF!</definedName>
    <definedName name="CapacityBBSend">#REF!</definedName>
    <definedName name="CapacityCObeg">#REF!</definedName>
    <definedName name="CapacityCOend">#REF!</definedName>
    <definedName name="CapacityNMPbeg">#REF!</definedName>
    <definedName name="CapacityNMPend">#REF!</definedName>
    <definedName name="CapacityNWSbeg">#REF!</definedName>
    <definedName name="CapacityNWSend">#REF!</definedName>
    <definedName name="CapacityPMRbeg">#REF!</definedName>
    <definedName name="CapacityPMRend">#REF!</definedName>
    <definedName name="CapacityRASbeg">#REF!</definedName>
    <definedName name="CapacityRASend">#REF!</definedName>
    <definedName name="CapacityYear0">#REF!</definedName>
    <definedName name="Capexp_totalcapIn">#REF!</definedName>
    <definedName name="Capital_Ceiling">#REF!</definedName>
    <definedName name="Capital_Expenditures">#REF!</definedName>
    <definedName name="caprate1">[13]Sensitivity!$F$25:$I$25</definedName>
    <definedName name="caprate2">[13]Sensitivity!$F$26:$I$26</definedName>
    <definedName name="caprate3">[13]Owner!$G$58:$J$58</definedName>
    <definedName name="caprate4">[13]Owner!$G$59:$J$59</definedName>
    <definedName name="Car_Ownewship">#REF!</definedName>
    <definedName name="CarAllowance">[12]SalaryData!$GA$10</definedName>
    <definedName name="Case">[47]Case!$E$6</definedName>
    <definedName name="CaseEnd">#REF!</definedName>
    <definedName name="CaseStart">#REF!</definedName>
    <definedName name="CASH_AND_CASH_EQUIVALENT">#REF!</definedName>
    <definedName name="CASH_FLOW">#REF!</definedName>
    <definedName name="Cash_Flow_Example">'[67]Cash Flow'!$A$3:$L$66</definedName>
    <definedName name="Cash_Flow_Summary">[13]CashFlow!$B$9</definedName>
    <definedName name="CashF">[13]CashFlow!$D$186:$O$248</definedName>
    <definedName name="CashF1">[13]Consolidate!$R$13</definedName>
    <definedName name="CashF2">[13]Consolidate!$AH$13</definedName>
    <definedName name="CashF3">[13]Consolidate!$AX$13</definedName>
    <definedName name="CashF4">[13]Consolidate!$BO$13</definedName>
    <definedName name="Cashflow_Dates">[37]Cashflow!$I$2:$FO$2</definedName>
    <definedName name="cashflow1">[13]CashFlow!$B$16:$R$91</definedName>
    <definedName name="cashflow2">[13]CashFlow!$B$189:$O$264</definedName>
    <definedName name="cashflow3">[13]Owner!$B$73:$N$148</definedName>
    <definedName name="CashFlow5yr">#REF!</definedName>
    <definedName name="Cashflowrow">[13]CashFlow!$B$3:$L$3</definedName>
    <definedName name="Cashflows">#REF!</definedName>
    <definedName name="cashreport">#REF!</definedName>
    <definedName name="Cat_act">[45]VAR!$L$31</definedName>
    <definedName name="Cat_Pres">[45]VAR!$L$32</definedName>
    <definedName name="CAU1XX">'[60]7251-02000-02252'!#REF!</definedName>
    <definedName name="CAU2XX">'[60]7251-02000-02252'!#REF!</definedName>
    <definedName name="CAUS1AA">[19]JUNE1!$A$477:$E$489</definedName>
    <definedName name="CAUS2AA">[19]JUNE1!$A$491:$E$504</definedName>
    <definedName name="CB_350">#REF!</definedName>
    <definedName name="CB350A">#REF!</definedName>
    <definedName name="CB350B">#REF!</definedName>
    <definedName name="cc">'[57]PS1L(Most)'!#REF!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cc">[68]Sheet2!$E$202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CF">[13]CashFlow!$K$189</definedName>
    <definedName name="CCF_1">[13]Comparison!$N$13</definedName>
    <definedName name="CCF_1a">[13]Comparison!$N$11</definedName>
    <definedName name="CCF_2">[13]Comparison!$O$13</definedName>
    <definedName name="CCF_2a">[13]Comparison!$O$11</definedName>
    <definedName name="CCF_3">[13]Comparison!$P$13</definedName>
    <definedName name="CCF_3a">[13]Comparison!$P$11</definedName>
    <definedName name="CCF_4">[13]Comparison!$Q$13</definedName>
    <definedName name="CCF_4a">[13]Comparison!$Q$11</definedName>
    <definedName name="ccianjur">[69]DataBooking!$D$1:$D$25</definedName>
    <definedName name="CDC">#REF!</definedName>
    <definedName name="CDCAA">[20]JUNE1!$I$292:$J$311</definedName>
    <definedName name="CDCXX">'[39]7251-06540'!#REF!</definedName>
    <definedName name="cé">#REF!</definedName>
    <definedName name="ceasm">#REF!</definedName>
    <definedName name="cec">#REF!</definedName>
    <definedName name="CEData">[70]DataSheet!$B$6:$BD$429</definedName>
    <definedName name="CEData_Cls">'[53]2 Exiting-IO'!#REF!</definedName>
    <definedName name="céec">#REF!</definedName>
    <definedName name="cém">#REF!</definedName>
    <definedName name="CENTRE">#REF!</definedName>
    <definedName name="CEPTBase">#REF!</definedName>
    <definedName name="ceptinc">#REF!</definedName>
    <definedName name="césm">#REF!</definedName>
    <definedName name="CF" hidden="1">#REF!</definedName>
    <definedName name="CF_105">#REF!</definedName>
    <definedName name="CF_115">#REF!</definedName>
    <definedName name="CF_125">#REF!</definedName>
    <definedName name="CF1_105">#REF!</definedName>
    <definedName name="CF1_115">#REF!</definedName>
    <definedName name="CF1_125">#REF!</definedName>
    <definedName name="CF105A">#REF!</definedName>
    <definedName name="CF105B">#REF!</definedName>
    <definedName name="CF1105A">#REF!</definedName>
    <definedName name="CF1105B">#REF!</definedName>
    <definedName name="CF1115A">#REF!</definedName>
    <definedName name="CF1115B">#REF!</definedName>
    <definedName name="CF1125A">#REF!</definedName>
    <definedName name="CF1125B">#REF!</definedName>
    <definedName name="CF115A">#REF!</definedName>
    <definedName name="CF115B">#REF!</definedName>
    <definedName name="CF125A">#REF!</definedName>
    <definedName name="CF125B">#REF!</definedName>
    <definedName name="CF2_105">#REF!</definedName>
    <definedName name="CF2_115">#REF!</definedName>
    <definedName name="CF2_125">#REF!</definedName>
    <definedName name="CF2105A">#REF!</definedName>
    <definedName name="CF2105B">#REF!</definedName>
    <definedName name="CF2115A">#REF!</definedName>
    <definedName name="CF2115B">#REF!</definedName>
    <definedName name="CF2125A">#REF!</definedName>
    <definedName name="CF2125B">#REF!</definedName>
    <definedName name="CF2RowStart">[13]CashFlow!$B$103</definedName>
    <definedName name="CF3RowStart">[13]CashFlow!$B$189</definedName>
    <definedName name="CFChartend">[13]CashFlow!$B$275</definedName>
    <definedName name="CFWD">#REF!</definedName>
    <definedName name="CGTPCDHH">#REF!</definedName>
    <definedName name="CGTPCJGL">#REF!</definedName>
    <definedName name="CGTPCSF">#REF!</definedName>
    <definedName name="CGTPCSFDHH">#REF!</definedName>
    <definedName name="Changes">#REF!</definedName>
    <definedName name="CHANGES2000">#REF!</definedName>
    <definedName name="Chart_Table">[13]Calc2!$D$5:$G$10</definedName>
    <definedName name="Chart_Table_Range">[13]Calc2!$E$6:$G$10</definedName>
    <definedName name="Chart_Table2">[13]Calc2!$D$12:$G$17</definedName>
    <definedName name="Chart_Table2_Range">[13]Calc2!$E$13:$G$17</definedName>
    <definedName name="Chart1">[9]Graphs!$B$2:$K$29</definedName>
    <definedName name="Chartarea">[13]Probability!$B$20</definedName>
    <definedName name="CHDI">[17]Feb!#REF!</definedName>
    <definedName name="CHDI1">[17]Feb!#REF!</definedName>
    <definedName name="CHDI3">[17]Mar!#REF!</definedName>
    <definedName name="CHDI4">[17]Apr!#REF!</definedName>
    <definedName name="CHDI5">[17]May!#REF!</definedName>
    <definedName name="CHDI6">[19]June!$A$364:$B$367</definedName>
    <definedName name="CHE">[17]Feb!#REF!</definedName>
    <definedName name="CHEAA">[19]JUNE1!$A$523:$E$565</definedName>
    <definedName name="check">#REF!</definedName>
    <definedName name="check1">'[71]Seed Assets - Assumptions'!#REF!</definedName>
    <definedName name="CHECKMTR">#REF!</definedName>
    <definedName name="CHEXX">'[60]7251-02000-02252'!#REF!</definedName>
    <definedName name="Chief">#REF!</definedName>
    <definedName name="CHIP11">[17]Feb!#REF!</definedName>
    <definedName name="CHIP12">[17]Feb!#REF!</definedName>
    <definedName name="CHIP13">[17]Mar!#REF!</definedName>
    <definedName name="CHIP14">[17]Apr!#REF!</definedName>
    <definedName name="CHIP15">[17]May!#REF!</definedName>
    <definedName name="CHIP16">[19]June!$A$87:$B$98</definedName>
    <definedName name="CHIP21">[17]Feb!#REF!</definedName>
    <definedName name="CHIP22">[17]Feb!#REF!</definedName>
    <definedName name="CHIP23">[17]Mar!#REF!</definedName>
    <definedName name="CHIP24">[17]Apr!#REF!</definedName>
    <definedName name="CHIP25">[17]May!#REF!</definedName>
    <definedName name="CHIP26">[19]June!$A$101:$B$104</definedName>
    <definedName name="CHIP2XX">'[60]7251-02000-02252'!#REF!</definedName>
    <definedName name="CHIPXX">'[60]7251-02000-02252'!#REF!</definedName>
    <definedName name="CHLAA">[19]JUNE1!$A$567:$E$579</definedName>
    <definedName name="CHLDAA">[19]JUNE1!$A$581:$E$592</definedName>
    <definedName name="CHLDXX">'[60]7251-02000-02252'!#REF!</definedName>
    <definedName name="CHLOR">[17]Feb!#REF!</definedName>
    <definedName name="CHLOR1">[17]Feb!#REF!</definedName>
    <definedName name="CHLOR3">[17]Mar!#REF!</definedName>
    <definedName name="CHLOR4">[17]Apr!#REF!</definedName>
    <definedName name="CHLOR5">[17]May!#REF!</definedName>
    <definedName name="CHLOR6">[19]June!$A$357:$B$361</definedName>
    <definedName name="CHLXX">'[60]7251-02000-02252'!#REF!</definedName>
    <definedName name="CHOP1AA">[19]JUNE1!$A$114:$E$138</definedName>
    <definedName name="CHOP2AA">[19]JUNE1!$A$140:$E$150</definedName>
    <definedName name="CHOPPER">[17]Feb!#REF!</definedName>
    <definedName name="CHOPPER1">[17]Feb!#REF!</definedName>
    <definedName name="CHOPPER3">[17]Mar!#REF!</definedName>
    <definedName name="CHOPPER4">[17]Apr!#REF!</definedName>
    <definedName name="CHOPPER5">[17]May!#REF!</definedName>
    <definedName name="Cianjur">#REF!</definedName>
    <definedName name="Cikampek">#REF!</definedName>
    <definedName name="CityLink_tab">#REF!</definedName>
    <definedName name="CIVIL">[17]Feb!#REF!</definedName>
    <definedName name="CIVIL1">[17]Feb!#REF!</definedName>
    <definedName name="CIVIL3">[17]Mar!#REF!</definedName>
    <definedName name="CIVIL4">[17]Apr!#REF!</definedName>
    <definedName name="CIVIL5">[17]May!#REF!</definedName>
    <definedName name="ckp">[69]DataBooking!$C$1:$C$25</definedName>
    <definedName name="Clase">[72]Asset_class!$A$1:$A$57</definedName>
    <definedName name="class0xx_1xx">'[73]Movement Detail'!$O$12</definedName>
    <definedName name="class0xx_2xx">'[73]Movement Detail'!$O$19</definedName>
    <definedName name="class0xx_3xx">'[73]Movement Detail'!$O$26</definedName>
    <definedName name="class1xx_1xx">#REF!</definedName>
    <definedName name="class1xx_2xx">#REF!</definedName>
    <definedName name="class1xx_3xx">#REF!</definedName>
    <definedName name="class2xx_1xx">'[73]Movement Detail'!$O$59</definedName>
    <definedName name="class2xx_2xx">'[73]Movement Detail'!$O$63</definedName>
    <definedName name="class2xx_3xx">'[73]Movement Detail'!$O$76</definedName>
    <definedName name="class2xx_AdjDP">'[74]Detail Movment'!$L$94</definedName>
    <definedName name="class3xx_1xx">'[73]Movement Detail'!$O$82</definedName>
    <definedName name="class3xx_2xx">'[73]Movement Detail'!$O$86</definedName>
    <definedName name="class3xx_3xx">'[73]Movement Detail'!$O$97</definedName>
    <definedName name="class4xx_1xx">'[73]Movement Detail'!$O$127</definedName>
    <definedName name="class4xx_2xx">'[73]Movement Detail'!$O$134</definedName>
    <definedName name="class4xx_3xx">'[73]Movement Detail'!$O$153</definedName>
    <definedName name="class6xx_1xx">#REF!</definedName>
    <definedName name="class6xx_2xx">#REF!</definedName>
    <definedName name="class6xx_3xx">#REF!</definedName>
    <definedName name="class6xx_AUC">'[75]Detail Movment'!$K$349</definedName>
    <definedName name="classAUC_1xx">'[73]Movement Detail'!$O$187</definedName>
    <definedName name="classAUC_2xx">'[74]Sumary AUC'!$S$179</definedName>
    <definedName name="classAUC_3xx">'[73]Movement Detail'!$O$207</definedName>
    <definedName name="classAUC_adj">'[73]Movement Detail'!$O$194</definedName>
    <definedName name="classAUC_toIntengible">'[73]Movement Detail'!$O$214</definedName>
    <definedName name="classDown_1xx">'[74]Sumary AUC'!$AH$179</definedName>
    <definedName name="classDown_2xx">'[74]Sumary AUC'!$AI$179</definedName>
    <definedName name="classDown_3xx">'[74]Sumary AUC'!$AJ$179</definedName>
    <definedName name="CLEANING">#REF!</definedName>
    <definedName name="Clearange">[13]Probability!$AG$3:$AH$2292</definedName>
    <definedName name="ClientAssump">[49]Finance!$H$88</definedName>
    <definedName name="CM">#REF!</definedName>
    <definedName name="CM100E">#REF!</definedName>
    <definedName name="CM100EA">#REF!</definedName>
    <definedName name="CM100EB">#REF!</definedName>
    <definedName name="CM105E">#REF!</definedName>
    <definedName name="CM105EA">#REF!</definedName>
    <definedName name="CM105EB">#REF!</definedName>
    <definedName name="CM1100E">#REF!</definedName>
    <definedName name="CM1100EA">#REF!</definedName>
    <definedName name="CM1100EB">#REF!</definedName>
    <definedName name="CM1105E">#REF!</definedName>
    <definedName name="CM1105EA">#REF!</definedName>
    <definedName name="CM1105EB">#REF!</definedName>
    <definedName name="CM1112E">#REF!</definedName>
    <definedName name="CM1112EA">#REF!</definedName>
    <definedName name="CM1112EB">#REF!</definedName>
    <definedName name="CM1125E">#REF!</definedName>
    <definedName name="CM1125EA">#REF!</definedName>
    <definedName name="CM1125EB">#REF!</definedName>
    <definedName name="CM112E">#REF!</definedName>
    <definedName name="CM112EA">#REF!</definedName>
    <definedName name="CM112EB">#REF!</definedName>
    <definedName name="CM125E">#REF!</definedName>
    <definedName name="CM125EA">#REF!</definedName>
    <definedName name="CM125EB">#REF!</definedName>
    <definedName name="CM2100E">#REF!</definedName>
    <definedName name="CM2100EA">#REF!</definedName>
    <definedName name="CM2100EB">#REF!</definedName>
    <definedName name="CM2105E">#REF!</definedName>
    <definedName name="CM2105EA">#REF!</definedName>
    <definedName name="CM2105EB">#REF!</definedName>
    <definedName name="CM2112E">#REF!</definedName>
    <definedName name="CM2112EA">#REF!</definedName>
    <definedName name="CM2112EB">#REF!</definedName>
    <definedName name="CM2125E">#REF!</definedName>
    <definedName name="CM2125EA">#REF!</definedName>
    <definedName name="CM2125EB">#REF!</definedName>
    <definedName name="cné">#REF!</definedName>
    <definedName name="COA_SelectAll">#REF!</definedName>
    <definedName name="code">[69]DataBooking!$A$1:$A$25</definedName>
    <definedName name="Code_CCtr_Ele_ExAA">'[50]Data_1 Exiting-AA'!$C$6:$C$38</definedName>
    <definedName name="Code_CCtr_Ele_ExIO">'[50]Data_2 Exiting-CE'!$A$7:$A$168</definedName>
    <definedName name="Code_CCtr_Ele_License">'[76]4 License'!$X$5:$X$8</definedName>
    <definedName name="Code_CCtr_Ele_NewCE">'[50]Data_3 New-CE'!$B$8:$B$81</definedName>
    <definedName name="COL">'[27]IM Summary'!$H$52</definedName>
    <definedName name="COL_C1">#REF!</definedName>
    <definedName name="COL_D6">#REF!</definedName>
    <definedName name="COL_E1B">#REF!</definedName>
    <definedName name="Column_11">[13]Input!$U$349:$U$353</definedName>
    <definedName name="Column_12">[13]Calc2!$D$6:$D$10</definedName>
    <definedName name="Column_21">[13]Input!$U$357:$U$361</definedName>
    <definedName name="Column_22">[13]Calc2!$D$13:$D$17</definedName>
    <definedName name="Column_choice1">[13]Input!$D$340</definedName>
    <definedName name="Column_Choice2">[13]Input!$F$340</definedName>
    <definedName name="ColumnInput1">[13]Calc2!$B$6</definedName>
    <definedName name="ColumnInput2">[13]Calc2!$B$14</definedName>
    <definedName name="Com">[40]Code!$A$18:$A$23</definedName>
    <definedName name="COM_97">#REF!</definedName>
    <definedName name="COM_98">#REF!</definedName>
    <definedName name="COM_98A">#REF!</definedName>
    <definedName name="COM_99_02">#REF!</definedName>
    <definedName name="com_name">#REF!</definedName>
    <definedName name="COMBINE">#REF!</definedName>
    <definedName name="ComCode">OFFSET([77]RelatedParties!$C$6,0,0,COUNTA([77]RelatedParties!$C:$C)-2)</definedName>
    <definedName name="COMM">#N/A</definedName>
    <definedName name="COMMENT">[9]Input!$C$10</definedName>
    <definedName name="Comp">#REF!</definedName>
    <definedName name="comparecf_start">[13]Comparison!$M$12</definedName>
    <definedName name="comparison">#REF!</definedName>
    <definedName name="Comparison_clr1_a">[13]Comparison!$F$110:$F$175</definedName>
    <definedName name="Comparison_clr1_b">[13]Comparison!$N$13:$N$132</definedName>
    <definedName name="Comparison_clr2_a">[13]Comparison!$G$110:$G$175</definedName>
    <definedName name="Comparison_clr2_b">[13]Comparison!$O$13:$O$132</definedName>
    <definedName name="Comparison_clr3_a">[13]Comparison!$H$110:$H$175</definedName>
    <definedName name="Comparison_clr3_b">[13]Comparison!$P$13:$P$132</definedName>
    <definedName name="Comparison_clr4_a">[13]Comparison!$I$110:$I$175</definedName>
    <definedName name="Comparison_clr4_b">[13]Comparison!$Q$13:$Q$132</definedName>
    <definedName name="Comparison_end">[13]Comparison!$E$174</definedName>
    <definedName name="Comparison_row">[13]Comparison!$A$1:$K$1</definedName>
    <definedName name="Comparison_Sales_03_04">[78]Comparison_SalesA_03_04!$A$1:$E$1371</definedName>
    <definedName name="conE">#REF!</definedName>
    <definedName name="consol_start">[13]Consolidate!$N$79</definedName>
    <definedName name="Consolidate_clr1">[13]Consolidate!$AA$16:$AA$75</definedName>
    <definedName name="Consolidate_clr2">[13]Consolidate!$AQ$16:$AQ$75</definedName>
    <definedName name="Consolidate_clr3">[13]Consolidate!$BG$16:$BG$75</definedName>
    <definedName name="Consolidate_clr4">[13]Consolidate!$BX$16:$BX$75</definedName>
    <definedName name="Consolidate_end">[13]Consolidate!$AH$82</definedName>
    <definedName name="Consolidate_row">[13]Consolidate!$A$1:$L$1</definedName>
    <definedName name="CONSOLIDE">#REF!</definedName>
    <definedName name="constructioncost">#REF!</definedName>
    <definedName name="COOLXX">'[60]7251-02000-02252'!#REF!</definedName>
    <definedName name="copy">'[31]Mezzanine Fund Assumptions'!$I$22:$J$23</definedName>
    <definedName name="copy_range">'[31]B&amp;B Summary Page'!$J$43:$J$50</definedName>
    <definedName name="COPY_YTD">[6]!COPY_YTD</definedName>
    <definedName name="Cost_of_Funds">#REF!</definedName>
    <definedName name="Cost1">[13]Sensitivity!$F$19:$I$19</definedName>
    <definedName name="Cost2">[13]Sensitivity!$F$20:$I$20</definedName>
    <definedName name="cost3">[13]Owner!$G$52:$J$52</definedName>
    <definedName name="cost4">[13]Owner!$G$53:$J$53</definedName>
    <definedName name="COSTC">#REF!</definedName>
    <definedName name="Costcenter_Query">#REF!</definedName>
    <definedName name="costcenter090">[72]Costcenter!$A$1:$A$191</definedName>
    <definedName name="COSTCOMP">#REF!</definedName>
    <definedName name="CostPhases_2_3">#REF!</definedName>
    <definedName name="costs">[13]Summary!$G$35</definedName>
    <definedName name="cosy_Antenna_1">[79]COSY!$J$93</definedName>
    <definedName name="cosy_Antenna_2">[79]COSY!$L$93</definedName>
    <definedName name="cosy_Antenna_3">[79]COSY!$N$93</definedName>
    <definedName name="cosy_Antenna_4">[79]COSY!$P$93</definedName>
    <definedName name="cosy_Antenna_5">[79]COSY!$R$93</definedName>
    <definedName name="cosy_Civil_1">[79]COSY!$J$109</definedName>
    <definedName name="cosy_Civil_2">[79]COSY!$L$109</definedName>
    <definedName name="cosy_Civil_3">[79]COSY!$N$109</definedName>
    <definedName name="cosy_Civil_4">[79]COSY!$P$109</definedName>
    <definedName name="cosy_Civil_5">[79]COSY!$R$109</definedName>
    <definedName name="cosy_Instmat_1">[79]COSY!$J$103</definedName>
    <definedName name="cosy_Instmat_2">[79]COSY!$L$103</definedName>
    <definedName name="cosy_Instmat_3">[79]COSY!$N$103</definedName>
    <definedName name="cosy_Instmat_4">[79]COSY!$P$103</definedName>
    <definedName name="cosy_Instmat_5">[79]COSY!$R$103</definedName>
    <definedName name="cosy_Other_1">[79]COSY!$J$123</definedName>
    <definedName name="cosy_Other_2">[79]COSY!$L$123</definedName>
    <definedName name="cosy_Other_3">[79]COSY!$N$123</definedName>
    <definedName name="cosy_Other_4">[79]COSY!$P$123</definedName>
    <definedName name="cosy_Other_5">[79]COSY!$R$123</definedName>
    <definedName name="cosy_Power_1">[79]COSY!$J$65</definedName>
    <definedName name="cosy_Power_2">[79]COSY!$L$65</definedName>
    <definedName name="cosy_Power_3">[79]COSY!$N$65</definedName>
    <definedName name="cosy_Power_4">[79]COSY!$P$65</definedName>
    <definedName name="cosy_Power_5">[79]COSY!$R$65</definedName>
    <definedName name="cosy_Tools_1">[79]COSY!$J$117</definedName>
    <definedName name="cosy_Tools_2">[79]COSY!$L$117</definedName>
    <definedName name="cosy_Tools_3">[79]COSY!$N$117</definedName>
    <definedName name="cosy_Tools_4">[79]COSY!$P$117</definedName>
    <definedName name="cosy_Tools_5">[79]COSY!$R$117</definedName>
    <definedName name="cosy_Total_1">[79]COSY!$J$125</definedName>
    <definedName name="cosy_Total_2">[79]COSY!$L$125</definedName>
    <definedName name="cosy_Total_3">[79]COSY!$N$125</definedName>
    <definedName name="cosy_Total_4">[79]COSY!$P$125</definedName>
    <definedName name="cosy_Total_5">[79]COSY!$R$125</definedName>
    <definedName name="COTO">[17]Feb!#REF!</definedName>
    <definedName name="COTO1">[17]Feb!#REF!</definedName>
    <definedName name="COTO3">[17]Mar!#REF!</definedName>
    <definedName name="COTO4">[17]Apr!#REF!</definedName>
    <definedName name="COTO5">[17]May!#REF!</definedName>
    <definedName name="COTO6">[19]June!$A$379:$B$379</definedName>
    <definedName name="COTOXX">'[60]7251-02000-02252'!#REF!</definedName>
    <definedName name="Countimes">[13]Probability!$AE$1</definedName>
    <definedName name="Country_1">#REF!</definedName>
    <definedName name="Country_2">#REF!</definedName>
    <definedName name="Country_3">#REF!</definedName>
    <definedName name="Country_4">#REF!</definedName>
    <definedName name="Country_5">#REF!</definedName>
    <definedName name="CoverSheet">[49]Cover!$F$12</definedName>
    <definedName name="CP_400">#REF!</definedName>
    <definedName name="CP400A">#REF!</definedName>
    <definedName name="CP400B">#REF!</definedName>
    <definedName name="CPI">#REF!</definedName>
    <definedName name="CPSF">#REF!</definedName>
    <definedName name="CPSF_BWT">'[80]Detail - $ per Sq Ft - CTT'!#REF!</definedName>
    <definedName name="CPSFCOMPAR_RETA">'[80]Detail - $ per Sq Ft - CTT'!#REF!</definedName>
    <definedName name="_xlnm.Criteria" localSheetId="4">[81]SHARE!#REF!</definedName>
    <definedName name="_xlnm.Criteria">[81]SHARE!#REF!</definedName>
    <definedName name="CS_125">#REF!</definedName>
    <definedName name="CS_185">#REF!</definedName>
    <definedName name="CS1_125">#REF!</definedName>
    <definedName name="CS1_150">#REF!</definedName>
    <definedName name="CS1_185">#REF!</definedName>
    <definedName name="CS1125A">#REF!</definedName>
    <definedName name="CS1125B">#REF!</definedName>
    <definedName name="CS1150A">#REF!</definedName>
    <definedName name="CS1150B">#REF!</definedName>
    <definedName name="CS1185A">#REF!</definedName>
    <definedName name="CS1185B">#REF!</definedName>
    <definedName name="CS125A">#REF!</definedName>
    <definedName name="CS125B">#REF!</definedName>
    <definedName name="CS185A">#REF!</definedName>
    <definedName name="CS185B">#REF!</definedName>
    <definedName name="CT_97">#REF!</definedName>
    <definedName name="CT_98">#REF!</definedName>
    <definedName name="CT_99_02">#REF!</definedName>
    <definedName name="CTIKEY">#REF!</definedName>
    <definedName name="Ctl_Account">[50]Account!$A$1:$D$36</definedName>
    <definedName name="CTOWER">[17]Feb!#REF!</definedName>
    <definedName name="CTOWER1">[17]Feb!#REF!</definedName>
    <definedName name="CTOWER3">[17]Mar!#REF!</definedName>
    <definedName name="CTOWER4">[17]Apr!#REF!</definedName>
    <definedName name="CTOWER5">[17]May!#REF!</definedName>
    <definedName name="CTOWER6">[19]June!$A$320:$B$322</definedName>
    <definedName name="CTT">#REF!</definedName>
    <definedName name="CTTI">'[82]1997B Mgmt Fee'!#REF!</definedName>
    <definedName name="CTTI_EXT">'[82]1997B Mgmt Fee'!#REF!</definedName>
    <definedName name="CU">#REF!</definedName>
    <definedName name="cuader">#REF!</definedName>
    <definedName name="cuadro">[45]VAR!$A$1:$G$15</definedName>
    <definedName name="cukabel">#REF!</definedName>
    <definedName name="CUR">'[83]******'!#REF!</definedName>
    <definedName name="CUR_SUM">'[84]current.'!$D$20</definedName>
    <definedName name="CURA">#REF!</definedName>
    <definedName name="CURI">#REF!</definedName>
    <definedName name="Curr_M">[85]Assumption!#REF!</definedName>
    <definedName name="curr_option">[13]Comparison!$N$2</definedName>
    <definedName name="Currency_Million">#REF!</definedName>
    <definedName name="Currency_Unit">[65]DoFirst!$C$5</definedName>
    <definedName name="Current_Account">#REF!</definedName>
    <definedName name="Current_Cell">#REF!</definedName>
    <definedName name="Current_dependents">#REF!</definedName>
    <definedName name="Current_Inventory_Q">#REF!</definedName>
    <definedName name="Current_Range">#REF!</definedName>
    <definedName name="CurrentSnrBuffer">[86]Finance!$F$12</definedName>
    <definedName name="CurrM">[87]Assumption!$B$7</definedName>
    <definedName name="CurrM_day">[87]Assumption!$E$7</definedName>
    <definedName name="CurrY">[87]Assumption!$C$7</definedName>
    <definedName name="Customer">#REF!</definedName>
    <definedName name="CVT">#REF!</definedName>
    <definedName name="CX_350">#REF!</definedName>
    <definedName name="CX350A">#REF!</definedName>
    <definedName name="CX350B">#REF!</definedName>
    <definedName name="D" hidden="1">#REF!</definedName>
    <definedName name="D_3">#REF!</definedName>
    <definedName name="D_5">#REF!</definedName>
    <definedName name="D_6">#REF!</definedName>
    <definedName name="D_II_">#REF!</definedName>
    <definedName name="D10_">#N/A</definedName>
    <definedName name="D11_">#N/A</definedName>
    <definedName name="D2_">#N/A</definedName>
    <definedName name="D3_">#N/A</definedName>
    <definedName name="D4_">#N/A</definedName>
    <definedName name="D5_">#N/A</definedName>
    <definedName name="D6_">#N/A</definedName>
    <definedName name="D7_">#N/A</definedName>
    <definedName name="D8_">#N/A</definedName>
    <definedName name="D9_">#N/A</definedName>
    <definedName name="da" hidden="1">{"'ตัวอย่าง'!$A$1:$O$21"}</definedName>
    <definedName name="Daily_Report">#REF!</definedName>
    <definedName name="Daily_Report_Order">#REF!</definedName>
    <definedName name="Daily_Report_Order_Q">#REF!</definedName>
    <definedName name="Daily_Report_OrderA_Q">#REF!</definedName>
    <definedName name="Daily_Report_Shipped">#REF!</definedName>
    <definedName name="Daily_Report_Shipped_Q">#REF!</definedName>
    <definedName name="Daily_Report_ShippedA_Q">#REF!</definedName>
    <definedName name="Daily_Report_ShippedQ_T">#REF!</definedName>
    <definedName name="dapur">[10]gl!$E$144</definedName>
    <definedName name="dasd">#REF!</definedName>
    <definedName name="data">[88]List!$B$22:$B$27</definedName>
    <definedName name="Data_BdMe">#REF!</definedName>
    <definedName name="Data_Example">#REF!</definedName>
    <definedName name="DATA0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 localSheetId="4">[81]SHARE!#REF!</definedName>
    <definedName name="_xlnm.Database">[81]SHARE!#REF!</definedName>
    <definedName name="DATE">#REF!</definedName>
    <definedName name="DC" localSheetId="2">ErrorHandler_1</definedName>
    <definedName name="DC">ErrorHandler_1</definedName>
    <definedName name="DCA">#REF!</definedName>
    <definedName name="DCF">#REF!</definedName>
    <definedName name="DCF_Sheets_Example">#REF!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_KNOWHOW">#N/A</definedName>
    <definedName name="Debark24">[17]Apr!#REF!</definedName>
    <definedName name="DEBARK25">[17]May!#REF!</definedName>
    <definedName name="DEBARK26">[19]June!$A$81:$B$84</definedName>
    <definedName name="DEBARKAA">[19]JUNE1!$A$103:$E$112</definedName>
    <definedName name="DEBARKXX">'[60]7251-02000-02252'!#REF!</definedName>
    <definedName name="DEBT">#REF!</definedName>
    <definedName name="Debt_CapIn">#REF!</definedName>
    <definedName name="Debt_CapitalIn">#REF!</definedName>
    <definedName name="Debt_EBITDAIn">#REF!</definedName>
    <definedName name="Debt_EquityIn">#REF!</definedName>
    <definedName name="DEC">#REF!</definedName>
    <definedName name="DEC_TL">#REF!</definedName>
    <definedName name="Deduct____Cash_Receipts_from_100_Yonge___4_King_Tenants">[89]E!#REF!</definedName>
    <definedName name="DEP">#N/A</definedName>
    <definedName name="DEPCTS">[8]Financials!$Y$14:$AC$14</definedName>
    <definedName name="Depr._2004">#REF!</definedName>
    <definedName name="Depr._2005">#REF!</definedName>
    <definedName name="Depr._2006">#REF!</definedName>
    <definedName name="Depr._2007">#REF!</definedName>
    <definedName name="Depr._2008">#REF!</definedName>
    <definedName name="Depr._2009">#REF!</definedName>
    <definedName name="DEPSAA">[19]JUNE1!$A$336:$E$369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sc_Bonus">#REF!</definedName>
    <definedName name="DesiredProfitBuffer">[37]Finance!$C$28</definedName>
    <definedName name="DesiredSnrBuffer">[86]Finance!$F$13</definedName>
    <definedName name="DESPXX">'[60]7251-02000-02252'!#REF!</definedName>
    <definedName name="detail" hidden="1">{"index",#N/A,FALSE,"INDEX"}</definedName>
    <definedName name="Devadd">[13]Calc!$B$134</definedName>
    <definedName name="Devaddcalc">[13]Calc!$R$134</definedName>
    <definedName name="devcf_start">[13]CashFlow!$B$188</definedName>
    <definedName name="developer_profit_split">#REF!</definedName>
    <definedName name="developer_sensitivity">[13]Sensitivity!$F$17:$I$28</definedName>
    <definedName name="dfakhfdl">#REF!</definedName>
    <definedName name="dfdfa">[6]!dfdfa</definedName>
    <definedName name="dfg">#REF!</definedName>
    <definedName name="dfs" hidden="1">{"'connew '!$C$40:$C$60"}</definedName>
    <definedName name="dfsfaggagag">#N/A</definedName>
    <definedName name="dfsffsfsf" hidden="1">{"'connew '!$C$40:$C$60"}</definedName>
    <definedName name="dfsfsff" hidden="1">{"'connew '!$C$40:$C$60"}</definedName>
    <definedName name="dhhgermanequity">#REF!</definedName>
    <definedName name="dhhgermanfundequity">#REF!</definedName>
    <definedName name="Difference">'[32]Consolidated Monthly CF'!#REF!</definedName>
    <definedName name="DIG1AA">[19]JUNE1!$A$152:$E$169</definedName>
    <definedName name="DIG1XX">'[60]7251-02000-02252'!#REF!</definedName>
    <definedName name="DIG2AA">[19]JUNE1!$A$171:$E$186</definedName>
    <definedName name="DIG2XX">'[60]7251-02000-02252'!#REF!</definedName>
    <definedName name="DirectComparison" localSheetId="2">ErrorHandler_1</definedName>
    <definedName name="DirectComparison">ErrorHandler_1</definedName>
    <definedName name="directory">#REF!</definedName>
    <definedName name="disc">[13]Calc!$V$316</definedName>
    <definedName name="DISC_Q">'[90]ASS-UNIT'!#REF!</definedName>
    <definedName name="disc_rate">[91]ASSUM!$F$6</definedName>
    <definedName name="disc0">[13]Calc!$U$316</definedName>
    <definedName name="disc1">[13]Calc!$V$318</definedName>
    <definedName name="disc2">[13]Calc!$U$318</definedName>
    <definedName name="DISCOUNT">#REF!</definedName>
    <definedName name="Discount_Base">[49]Sensitivity!$H$7</definedName>
    <definedName name="Discount_Paste">[13]Input!$T$346</definedName>
    <definedName name="Discount_Rate">[13]Input!$E$320</definedName>
    <definedName name="Discount_Start1">[49]Sensitivity!$I$8</definedName>
    <definedName name="Discount_Start2">[49]Sensitivity!$J$8</definedName>
    <definedName name="Discount_Start3">[49]Sensitivity!$K$8</definedName>
    <definedName name="Discount1">[49]Sensitivity!$I$7</definedName>
    <definedName name="Discount2">[49]Sensitivity!$J$7</definedName>
    <definedName name="Discount3">[49]Sensitivity!$K$7</definedName>
    <definedName name="Discounted_Cash_Flow">#REF!</definedName>
    <definedName name="disctype">[13]Input!$E$319</definedName>
    <definedName name="divd">#REF!</definedName>
    <definedName name="divfee">#REF!</definedName>
    <definedName name="Diviseur">#REF!</definedName>
    <definedName name="DivPayIn">#REF!</definedName>
    <definedName name="DJA">'[92]Individual Pricing'!$A$366</definedName>
    <definedName name="DLEASING">#REF!</definedName>
    <definedName name="DM2AA">[18]JUNE1!$A$141:$E$151</definedName>
    <definedName name="DM2XX">'[51]03100(SS)'!#REF!</definedName>
    <definedName name="DMD">'[93]DMD Office'!$B$8:$P$35</definedName>
    <definedName name="Domestic">#REF!</definedName>
    <definedName name="DOMEX_CUR">[94]Macro1!$A$1</definedName>
    <definedName name="DOMEX_YTD">[94]Macro1!$B$1</definedName>
    <definedName name="donné">#REF!</definedName>
    <definedName name="down_180">'[73]Movement Detail'!$O$162</definedName>
    <definedName name="down_181">'[73]Movement Detail'!$O$169</definedName>
    <definedName name="DP_CE2005">#REF!</definedName>
    <definedName name="DP_CE2006">#REF!</definedName>
    <definedName name="DP_CE2007">#REF!</definedName>
    <definedName name="DP_CE2008">#REF!</definedName>
    <definedName name="DP_CE2009">#REF!</definedName>
    <definedName name="DP_ExAA_Year">'[76]1 Exiting-AA'!$R$6:$R$37</definedName>
    <definedName name="DP_ExCE_Year">'[50]Data_2 Exiting-CE'!$AS$7:$AS$168</definedName>
    <definedName name="DP_License_Year">'[76]4 License'!$AM$5:$AM$8</definedName>
    <definedName name="DP_NewCE_Year">'[50]Data_3 New-CE'!$AK$8:$AK$81</definedName>
    <definedName name="DRAWAA">[18]JUNE1!$A$265:$E$273</definedName>
    <definedName name="drawdown_NZ">'[31]B&amp;B CFF - Life of Loans'!A1048333,'[31]B&amp;B CFF - Life of Loans'!A1048341,'[31]B&amp;B CFF - Life of Loans'!A1048349,'[31]B&amp;B CFF - Life of Loans'!A1048357,'[31]B&amp;B CFF - Life of Loans'!A1048365,'[31]B&amp;B CFF - Life of Loans'!A1048373,'[31]B&amp;B CFF - Life of Loans'!A1048381,'[31]B&amp;B CFF - Life of Loans'!A1048389,'[31]B&amp;B CFF - Life of Loans'!A1048397,'[31]B&amp;B CFF - Life of Loans'!A1048405,'[31]B&amp;B CFF - Life of Loans'!A1048413,'[31]B&amp;B CFF - Life of Loans'!A1048421,'[31]B&amp;B CFF - Life of Loans'!A1048429,'[31]B&amp;B CFF - Life of Loans'!A1048437,'[31]B&amp;B CFF - Life of Loans'!A1048445,'[31]B&amp;B CFF - Life of Loans'!A1048453,'[31]B&amp;B CFF - Life of Loans'!A1048461,'[31]B&amp;B CFF - Life of Loans'!A1048469,'[31]B&amp;B CFF - Life of Loans'!A1048477,'[31]B&amp;B CFF - Life of Loans'!A1048485,'[31]B&amp;B CFF - Life of Loans'!A1048493,'[31]B&amp;B CFF - Life of Loans'!A1048501,'[31]B&amp;B CFF - Life of Loans'!A1048509,'[31]B&amp;B CFF - Life of Loans'!A1048517,'[31]B&amp;B CFF - Life of Loans'!A1048525,'[31]B&amp;B CFF - Life of Loans'!A1048533,'[31]B&amp;B CFF - Life of Loans'!A1048541,'[31]B&amp;B CFF - Life of Loans'!A1048549,'[31]B&amp;B CFF - Life of Loans'!A1048557,'[31]B&amp;B CFF - Life of Loans'!A1048565</definedName>
    <definedName name="drawdowns">'[31]B&amp;B CFF - Life of Loans'!A1048376,'[31]B&amp;B CFF - Life of Loans'!A1048384,'[31]B&amp;B CFF - Life of Loans'!A1048391,'[31]B&amp;B CFF - Life of Loans'!A1048398,'[31]B&amp;B CFF - Life of Loans'!A1048405,'[31]B&amp;B CFF - Life of Loans'!A1048412,'[31]B&amp;B CFF - Life of Loans'!A1048419,'[31]B&amp;B CFF - Life of Loans'!A1048426,'[31]B&amp;B CFF - Life of Loans'!A1048433,'[31]B&amp;B CFF - Life of Loans'!A1048440,'[31]B&amp;B CFF - Life of Loans'!A1048447,'[31]B&amp;B CFF - Life of Loans'!A1048454,'[31]B&amp;B CFF - Life of Loans'!A1048461,'[31]B&amp;B CFF - Life of Loans'!A1048468,'[31]B&amp;B CFF - Life of Loans'!A1048475,'[31]B&amp;B CFF - Life of Loans'!A1048482,'[31]B&amp;B CFF - Life of Loans'!A1048489,'[31]B&amp;B CFF - Life of Loans'!A1048496,'[31]B&amp;B CFF - Life of Loans'!A1048503,'[31]B&amp;B CFF - Life of Loans'!A1048510,'[31]B&amp;B CFF - Life of Loans'!A1048517,'[31]B&amp;B CFF - Life of Loans'!A1048524,'[31]B&amp;B CFF - Life of Loans'!A1048531,'[31]B&amp;B CFF - Life of Loans'!A1048538,'[31]B&amp;B CFF - Life of Loans'!A1048545,'[31]B&amp;B CFF - Life of Loans'!A1048552,'[31]B&amp;B CFF - Life of Loans'!A1048559,'[31]B&amp;B CFF - Life of Loans'!A1048566</definedName>
    <definedName name="DRAWING">[17]Feb!#REF!</definedName>
    <definedName name="DRAWING1">[17]Feb!#REF!</definedName>
    <definedName name="DRAWING3">[17]Mar!#REF!</definedName>
    <definedName name="DRAWING4">[17]Apr!#REF!</definedName>
    <definedName name="DRAWING5">[17]May!#REF!</definedName>
    <definedName name="DRAWING6">[18]June!$A$166:$B$174</definedName>
    <definedName name="DRAWXX">'[51]03100(SS)'!#REF!</definedName>
    <definedName name="DREPAIR">#REF!</definedName>
    <definedName name="ds">[6]!ds</definedName>
    <definedName name="dsfsffs">#N/A</definedName>
    <definedName name="DSP">[17]Feb!#REF!</definedName>
    <definedName name="dsssss" hidden="1">{"'connew '!$C$40:$C$60"}</definedName>
    <definedName name="DSXBase">#REF!</definedName>
    <definedName name="dsxinc">#REF!</definedName>
    <definedName name="dtatae" hidden="1">{"'connew '!$C$40:$C$60"}</definedName>
    <definedName name="dtbNetProfitAftTax">#REF!</definedName>
    <definedName name="dtbOperAsset">#REF!</definedName>
    <definedName name="dtbTotalAsset">#REF!</definedName>
    <definedName name="DUST11">[17]Feb!#REF!</definedName>
    <definedName name="DUST12">[17]Feb!#REF!</definedName>
    <definedName name="DUST13">[17]Mar!#REF!</definedName>
    <definedName name="DUST14">[17]Apr!#REF!</definedName>
    <definedName name="DUST15">[17]May!#REF!</definedName>
    <definedName name="DUST16">[18]June!$A$72:$B$76</definedName>
    <definedName name="DUST1XX">'[51]03100(SS)'!#REF!</definedName>
    <definedName name="DUSTAA">[18]JUNE1!$A$103:$E$115</definedName>
    <definedName name="e" hidden="1">{"Summary",#N/A,FALSE,"Summary"}</definedName>
    <definedName name="E_1A">#REF!</definedName>
    <definedName name="E_1B">#REF!</definedName>
    <definedName name="E_Cat">[95]Case!$L$39</definedName>
    <definedName name="E_Expat">[47]Case!$L$17</definedName>
    <definedName name="E_II_">#REF!</definedName>
    <definedName name="E_IV_">#REF!</definedName>
    <definedName name="E_Main">[95]Case!$L$36</definedName>
    <definedName name="E_Pack">[95]Case!$L$38</definedName>
    <definedName name="E_Royal">[95]Case!$L$11</definedName>
    <definedName name="E_Serv">[95]Case!$L$12</definedName>
    <definedName name="E_VN">[47]Case!$L$23</definedName>
    <definedName name="E10_">#N/A</definedName>
    <definedName name="E11_">#N/A</definedName>
    <definedName name="E2_">#N/A</definedName>
    <definedName name="E2_4">#REF!</definedName>
    <definedName name="E3_">#N/A</definedName>
    <definedName name="E4_">#N/A</definedName>
    <definedName name="E5_">#N/A</definedName>
    <definedName name="E5_6">#REF!</definedName>
    <definedName name="E6_">#N/A</definedName>
    <definedName name="E7_">#N/A</definedName>
    <definedName name="E8_">#REF!</definedName>
    <definedName name="E9_">#N/A</definedName>
    <definedName name="EBITDA2">[96]!EBITDA2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FFTAA">[17]JUNE1!$A$206:$E$227</definedName>
    <definedName name="EFFXX">'[60]7251-01xxxx'!#REF!</definedName>
    <definedName name="efwe">[95]Case!$G$24</definedName>
    <definedName name="EGI">[97]STAB!$H$30</definedName>
    <definedName name="EK">#REF!</definedName>
    <definedName name="Ele">#REF!</definedName>
    <definedName name="ELEC">[17]Feb!#REF!</definedName>
    <definedName name="ELEC3">[17]Mar!#REF!</definedName>
    <definedName name="ELECAA">[18]JUNE1!$A$275:$E$344</definedName>
    <definedName name="element">#REF!</definedName>
    <definedName name="element_c">#REF!</definedName>
    <definedName name="ELEXX">'[51]03100(SS)'!#REF!</definedName>
    <definedName name="emax">#REF!</definedName>
    <definedName name="emin">#REF!</definedName>
    <definedName name="End_Bal">#REF!</definedName>
    <definedName name="ENG">[17]Feb!#REF!</definedName>
    <definedName name="Entrepreneurial_Profit">#REF!</definedName>
    <definedName name="ENTRY">#REF!</definedName>
    <definedName name="ENVAA">[17]JUNE1!$A$135:$E$183</definedName>
    <definedName name="ENVDXX">'[60]7251-01xxxx'!#REF!</definedName>
    <definedName name="Environment">#REF!</definedName>
    <definedName name="EPMWorkbookOptions_1">"01gAAB+LCAAAAAAABADtXGtzokgU/T5V8x8svysgPlPEKYYQwxQKJZjsrDVlobSRCgLbYEz2128LPgDRdYxjEDuVZ/fty+3Th9NAjjLf3qZm7hVA17Ct2zxVJPM5YI1s3bCeb/Mzb1ygqvlvza9fmCcbvgxt+0VyPBTq5tA4y715c/Xb/MTznBuCmM/nxTldtOEzUSJJivirLSqjCZhq+XWw8f/BBcNyPc0agTw6ai7HcLZlgdHimKrNzSAE"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PMWorkbookOptions_9">"MhGIKzmLgu8QxAZkMM4AjWLz1lFsyJbBLb203cDrERkT5bUhb4IXD79Ltj2CcwSdR8mUbGhuw5CQFz07YQE1tC5UMhXtJ9xahi97ttsvzcVP5nrMt9aHCaT9St88ervvfNWQoU0XcADRw76Eg+sfP+yL3XxJb+c/tKjLWd93AAA="</definedName>
    <definedName name="equity">#REF!</definedName>
    <definedName name="Equity_1">[13]Option1!$Q$355:$R$413</definedName>
    <definedName name="Equity_2">[13]Option2!$Q$355:$R$413</definedName>
    <definedName name="Equity_3">[13]Option3!$Q$355:$R$413</definedName>
    <definedName name="Equity_4">[13]Option4!$Q$355:$R$413</definedName>
    <definedName name="Equity_Closing_Balance">#REF!</definedName>
    <definedName name="Equity_Default">[13]CashFlow!$AB$190:$AC$248</definedName>
    <definedName name="equity_IRR">#REF!</definedName>
    <definedName name="Equity_range">[13]CashFlow!$D$190:$E$248</definedName>
    <definedName name="Equity_Undo">[13]CashFlow!$AE$190:$AF$248</definedName>
    <definedName name="Equity1Charge">#REF!</definedName>
    <definedName name="Equity2Charge">#REF!</definedName>
    <definedName name="EquityPartners">#REF!</definedName>
    <definedName name="Errortimes">[13]Probability!$AE$2</definedName>
    <definedName name="Escalation">'[98]Fixed Fee'!$C$25</definedName>
    <definedName name="Escalation2001">#REF!</definedName>
    <definedName name="escsc3">[13]Calc!$F$57</definedName>
    <definedName name="escsc4">[13]Calc!#REF!</definedName>
    <definedName name="Esctable">[13]Calc!$Z$484:$CX$489</definedName>
    <definedName name="ESTAEXX">'[39]7251-06540'!#REF!</definedName>
    <definedName name="ESTATE1">[17]Feb!#REF!</definedName>
    <definedName name="ESTATE2">[17]Feb!#REF!</definedName>
    <definedName name="ESTATE3">[17]Mar!#REF!</definedName>
    <definedName name="ESTATE4">[17]Apr!#REF!</definedName>
    <definedName name="ESTATE5">[17]May!#REF!</definedName>
    <definedName name="ESTATE6">[20]JUNE!$A$148:$B$170</definedName>
    <definedName name="ESTATEAA">[20]JUNE1!$I$472:$J$508</definedName>
    <definedName name="Euro">[99]NL290!#REF!</definedName>
    <definedName name="euro_rp">7400</definedName>
    <definedName name="EVA1XX">'[60]7251-02000-02252'!#REF!</definedName>
    <definedName name="EVA2XX">'[60]7251-02000-02252'!#REF!</definedName>
    <definedName name="EVAP2AA">[19]JUNE1!$A$425:$E$439</definedName>
    <definedName name="EVAPAA">[19]JUNE1!$A$411:$E$423</definedName>
    <definedName name="ewe" hidden="1">{"'ตัวอย่าง'!$A$1:$O$21"}</definedName>
    <definedName name="ex">#REF!</definedName>
    <definedName name="Excel_BuiltIn_Print_Area">#REF!</definedName>
    <definedName name="Excel_BuiltIn_Print_Titles">#REF!</definedName>
    <definedName name="EXCL_PG1">#REF!</definedName>
    <definedName name="EXCL_PG2">#REF!</definedName>
    <definedName name="EXCL_PG3">#REF!</definedName>
    <definedName name="execsum">#REF!</definedName>
    <definedName name="Executive_Summary">'[67]EXEC SUM'!$B$2:$U$53</definedName>
    <definedName name="exer">#REF!</definedName>
    <definedName name="Exist_AUS_Opening">'[31]B&amp;B CFF - Life of Loans'!A1048376*'[31]B&amp;B CFF - Life of Loans'!$B$8,'[31]B&amp;B CFF - Life of Loans'!A1048384*'[31]B&amp;B CFF - Life of Loans'!$B$16,'[31]B&amp;B CFF - Life of Loans'!A1048391*'[31]B&amp;B CFF - Life of Loans'!$B$23,'[31]B&amp;B CFF - Life of Loans'!A1048398*'[31]B&amp;B CFF - Life of Loans'!$B$30</definedName>
    <definedName name="Existing_Vacant_Space">'[67]Lease-Up Forecast'!$B$3:$I$19</definedName>
    <definedName name="Expense_SummaryDATA">#REF!</definedName>
    <definedName name="EXPENSE1">#REF!</definedName>
    <definedName name="EXPENSE2">#REF!</definedName>
    <definedName name="EXPENSES">#REF!</definedName>
    <definedName name="expire">#REF!</definedName>
    <definedName name="Export_EquityCF">#REF!</definedName>
    <definedName name="EXPORT_รายหน่วยงาน" hidden="1">{"'ตัวอย่าง'!$A$1:$O$21"}</definedName>
    <definedName name="EXPT">#REF!</definedName>
    <definedName name="_xlnm.Extract">#REF!</definedName>
    <definedName name="F" hidden="1">{"Summary",#N/A,FALSE,"Summary"}</definedName>
    <definedName name="F10_">#N/A</definedName>
    <definedName name="F11_">#N/A</definedName>
    <definedName name="F2_">#N/A</definedName>
    <definedName name="F3_">#N/A</definedName>
    <definedName name="F4_">#N/A</definedName>
    <definedName name="F5_">#N/A</definedName>
    <definedName name="F6_">#N/A</definedName>
    <definedName name="F7_">#N/A</definedName>
    <definedName name="F8_">#N/A</definedName>
    <definedName name="F9_">#N/A</definedName>
    <definedName name="FA">#REF!</definedName>
    <definedName name="facility_limit">#REF!</definedName>
    <definedName name="facility_limit_Commercial">#REF!</definedName>
    <definedName name="Factors">[100]BackEnd!$A$13:$H$23</definedName>
    <definedName name="fafa">#REF!</definedName>
    <definedName name="FAO">#REF!</definedName>
    <definedName name="Fcast">[101]CapX!$A$22</definedName>
    <definedName name="FD">[102]Rank!$A$2:$C$6</definedName>
    <definedName name="Fdv" hidden="1">{"KeySummarySheet",#N/A,FALSE,"Key Summary"}</definedName>
    <definedName name="FEB_TL">#REF!</definedName>
    <definedName name="FEBU89">'[62]DCF '!#REF!</definedName>
    <definedName name="FEBU90">'[62]DCF '!#REF!</definedName>
    <definedName name="FEBU91">'[62]DCF '!#REF!</definedName>
    <definedName name="FEBU92">'[62]DCF '!#REF!</definedName>
    <definedName name="FEBU93">'[62]DCF '!#REF!</definedName>
    <definedName name="FEBU93N">'[62]DCF '!#REF!</definedName>
    <definedName name="Fec_act">[45]VAR!$L$63</definedName>
    <definedName name="Fec_pres">[45]VAR!$L$64</definedName>
    <definedName name="FEED1AA">[18]JUNE1!$A$153:$E$162</definedName>
    <definedName name="FEED1XX">'[51]03100(SS)'!#REF!</definedName>
    <definedName name="FEED2AA">[18]JUNE1!$A$164:$E$172</definedName>
    <definedName name="FEED5">[17]May!#REF!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FO_DebtIn">#REF!</definedName>
    <definedName name="FFOIntCovIn">#REF!</definedName>
    <definedName name="FG">#REF!</definedName>
    <definedName name="fgdgdhfh" hidden="1">{"'connew '!$C$40:$C$60"}</definedName>
    <definedName name="fhgvj">[103]Sheet2!$E$239</definedName>
    <definedName name="filename">#REF!</definedName>
    <definedName name="Final_Value_Direct_Cap">#REF!</definedName>
    <definedName name="FinalAmend">[4]FinalAmend!$A$1:$K$2575</definedName>
    <definedName name="FinanceYear0">#REF!</definedName>
    <definedName name="Financial">#REF!</definedName>
    <definedName name="Finsum">[13]Probability!$C$10:$I$129</definedName>
    <definedName name="finsum2">[13]Summary!$G$18</definedName>
    <definedName name="finsum3">[13]Sensitivity!$C$10</definedName>
    <definedName name="Finsum4">[13]Comparison!$F$13</definedName>
    <definedName name="finsummary">[13]Probability!$D$90:$K$150</definedName>
    <definedName name="FIRE1">[17]Feb!#REF!</definedName>
    <definedName name="FIRE2">[17]Feb!#REF!</definedName>
    <definedName name="FIRE3">[17]Mar!#REF!</definedName>
    <definedName name="FIRE4">[17]Apr!#REF!</definedName>
    <definedName name="FIRE5">[17]May!#REF!</definedName>
    <definedName name="FIRE6">[20]JUNE!$A$123:$B$136</definedName>
    <definedName name="FIREAA">[20]JUNE1!$I$421:$J$456</definedName>
    <definedName name="FIREXX">'[39]7251-06540'!#REF!</definedName>
    <definedName name="FIS_CU">[104]ASUNSUB1!#REF!</definedName>
    <definedName name="fit_out">'[71]Seed Assets - Assumptions'!#REF!</definedName>
    <definedName name="fit_out1">#REF!</definedName>
    <definedName name="fit_out2">#REF!</definedName>
    <definedName name="FJDJF">#REF!</definedName>
    <definedName name="floor">#REF!</definedName>
    <definedName name="fmj">#REF!</definedName>
    <definedName name="FO">#REF!</definedName>
    <definedName name="fo_STL">#REF!</definedName>
    <definedName name="FOB_CIF">#REF!</definedName>
    <definedName name="FOHMonth">#REF!</definedName>
    <definedName name="foo" localSheetId="2">ErrorHandler_1</definedName>
    <definedName name="foo">ErrorHandler_1</definedName>
    <definedName name="For_Reports">#REF!</definedName>
    <definedName name="ForcedPaymentSource">#REF!</definedName>
    <definedName name="Forecast_Office_Market_Rates">#REF!</definedName>
    <definedName name="FORM">[105]Line!$H$6:$H$20</definedName>
    <definedName name="FORM1">#REF!</definedName>
    <definedName name="FORM2">#REF!</definedName>
    <definedName name="Fraisalimentation">#REF!</definedName>
    <definedName name="Fraisbureaux">#REF!</definedName>
    <definedName name="Fraiscommerces">#REF!</definedName>
    <definedName name="Fraisservices">#REF!</definedName>
    <definedName name="FRANCAIS_1">#REF!</definedName>
    <definedName name="Franking_Account_Entries">#REF!</definedName>
    <definedName name="FREE">[36]ADJUST!$I$18</definedName>
    <definedName name="FREE7">[62]ADJUST!#REF!</definedName>
    <definedName name="freq">'[106]Lease Schedule'!#REF!</definedName>
    <definedName name="freqSenior">'[106]Lease Schedule'!#REF!</definedName>
    <definedName name="fresh" hidden="1">{#N/A,#N/A,FALSE,"Database"}</definedName>
    <definedName name="fresh1" hidden="1">{#N/A,#N/A,FALSE,"Database"}</definedName>
    <definedName name="FRO">#REF!</definedName>
    <definedName name="FS_BS01">#REF!</definedName>
    <definedName name="FS_BS05">#REF!</definedName>
    <definedName name="FS_BSAS">#REF!</definedName>
    <definedName name="FS_BSLI">#REF!</definedName>
    <definedName name="FS_PL04">#REF!</definedName>
    <definedName name="FS_PL05">#REF!</definedName>
    <definedName name="FS_PRLO">#REF!</definedName>
    <definedName name="fsdf" hidden="1">{"'connew '!$C$40:$C$60"}</definedName>
    <definedName name="ftebasic">[26]fORMULAE!$AS$7</definedName>
    <definedName name="Full_Print">#REF!</definedName>
    <definedName name="Fully_Leased_NOI">[67]STAB!#REF!</definedName>
    <definedName name="Fully_Leased_Tutorial">#REF!</definedName>
    <definedName name="Fully_Leased_Value">'[67]Stab Value'!#REF!</definedName>
    <definedName name="fundlevelequity">#REF!</definedName>
    <definedName name="FX" localSheetId="2">[107]!FX</definedName>
    <definedName name="FX">[107]!FX</definedName>
    <definedName name="g">#REF!</definedName>
    <definedName name="G_8">#REF!</definedName>
    <definedName name="G10_">#N/A</definedName>
    <definedName name="G11_">#N/A</definedName>
    <definedName name="G2_">#N/A</definedName>
    <definedName name="G3_">#N/A</definedName>
    <definedName name="G4_">#N/A</definedName>
    <definedName name="G5_">#N/A</definedName>
    <definedName name="G6_">#N/A</definedName>
    <definedName name="G7_">#N/A</definedName>
    <definedName name="G8_">#N/A</definedName>
    <definedName name="G9_">#N/A</definedName>
    <definedName name="gaji">[10]gl!$E$134</definedName>
    <definedName name="GARBAGE">#REF!</definedName>
    <definedName name="GAS">#REF!</definedName>
    <definedName name="Gearing">#REF!</definedName>
    <definedName name="Genius_98.2">#REF!</definedName>
    <definedName name="GeniusVersion">"98.2.0"</definedName>
    <definedName name="germanfundequity">#REF!</definedName>
    <definedName name="germaninflation">#REF!</definedName>
    <definedName name="germanpropertyequity">#REF!</definedName>
    <definedName name="gfvkj">#REF!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gghh">[108]Sheet1!$1:$6</definedName>
    <definedName name="GLA">#REF!</definedName>
    <definedName name="glz">'[109]gps end'!#REF!</definedName>
    <definedName name="glzgl">#REF!</definedName>
    <definedName name="glzgps">'[109]gps end'!#REF!</definedName>
    <definedName name="GNS">#REF!</definedName>
    <definedName name="GOP">[9]Financials!$Y$15:$AC$15</definedName>
    <definedName name="gpsend">'[109]gps end'!#REF!</definedName>
    <definedName name="graph">#REF!</definedName>
    <definedName name="GRAPH_ANGLAIS">'[34]COST WAL-MART'!#REF!</definedName>
    <definedName name="GRAPH_FRANCAIS">'[34]COST WAL-MART'!#REF!</definedName>
    <definedName name="GRATUIT">#REF!</definedName>
    <definedName name="Gross_Effective_Rate_Comparison">#REF!</definedName>
    <definedName name="Gross_Realisation">'[27]Price List'!$B$65</definedName>
    <definedName name="Gross_Value">'[27]Price List'!$B$59</definedName>
    <definedName name="GROSSUP">[110]Summary!#REF!</definedName>
    <definedName name="GROUP_CAM">#REF!</definedName>
    <definedName name="GROUP_HVAC">#REF!</definedName>
    <definedName name="grph1">'[9] Summ fin.'!$B$5:$R$8</definedName>
    <definedName name="GS">[49]Finance!$I$34</definedName>
    <definedName name="GST">#REF!</definedName>
    <definedName name="GST_1">[13]Option1!$E$22</definedName>
    <definedName name="GST_2">[13]Option2!$E$22</definedName>
    <definedName name="GST_3">[13]Option3!$E$22</definedName>
    <definedName name="GST_4">[13]Option4!$E$22</definedName>
    <definedName name="GSTDate">[13]Calc!$F$18</definedName>
    <definedName name="GUEST1">[17]Feb!#REF!</definedName>
    <definedName name="GUEST2">[17]Feb!#REF!</definedName>
    <definedName name="GUEST3">[17]Mar!#REF!</definedName>
    <definedName name="GUEST4">[17]Apr!#REF!</definedName>
    <definedName name="GUEST5">[17]May!#REF!</definedName>
    <definedName name="GUEST6">[20]JUNE!$A$139:$B$145</definedName>
    <definedName name="GUESTAA">[20]JUNE1!$I$458:$J$470</definedName>
    <definedName name="GUESTXX">'[39]7251-06540'!#REF!</definedName>
    <definedName name="gv" localSheetId="2">ErrorHandler_1</definedName>
    <definedName name="gv">ErrorHandler_1</definedName>
    <definedName name="GYMBOREE">#REF!</definedName>
    <definedName name="h" localSheetId="2">[111]!FX</definedName>
    <definedName name="h">[111]!FX</definedName>
    <definedName name="H10_">#N/A</definedName>
    <definedName name="H11_">#N/A</definedName>
    <definedName name="H112r12">'[112]CSHEET-WT'!$H$142</definedName>
    <definedName name="H2_">#N/A</definedName>
    <definedName name="H3_">#N/A</definedName>
    <definedName name="H4_">#N/A</definedName>
    <definedName name="H5_">#N/A</definedName>
    <definedName name="H6_">#N/A</definedName>
    <definedName name="H7_">#N/A</definedName>
    <definedName name="H8_">#N/A</definedName>
    <definedName name="H9_">#N/A</definedName>
    <definedName name="har" hidden="1">{"'connew '!$C$40:$C$60"}</definedName>
    <definedName name="HARI">#REF!</definedName>
    <definedName name="HEAD">[8]Financials!$A$3:$D$5</definedName>
    <definedName name="head1">[13]CashFlow!$B$10:$O$15</definedName>
    <definedName name="head2">[13]CashFlow!$B$183:$L$188</definedName>
    <definedName name="head3">[13]Owner!$B$66:$H$72</definedName>
    <definedName name="headbc">#REF!</definedName>
    <definedName name="headbcr">#REF!</definedName>
    <definedName name="Header_Row">ROW(#REF!)</definedName>
    <definedName name="headlife">#REF!</definedName>
    <definedName name="headlife2">#REF!</definedName>
    <definedName name="heady2">#REF!</definedName>
    <definedName name="heady2r">#REF!</definedName>
    <definedName name="hfa">#REF!</definedName>
    <definedName name="HG1_1">'[62]DCF '!#REF!</definedName>
    <definedName name="HG1_10">'[62]DCF '!#REF!</definedName>
    <definedName name="HG1_11">'[62]DCF '!#REF!</definedName>
    <definedName name="HG1_12">#REF!</definedName>
    <definedName name="HG1_13">#REF!</definedName>
    <definedName name="HG1_14">#REF!</definedName>
    <definedName name="HG1_15">#REF!</definedName>
    <definedName name="HG1_2">'[62]DCF '!#REF!</definedName>
    <definedName name="HG1_3">'[62]DCF '!#REF!</definedName>
    <definedName name="HG1_4">'[62]DCF '!#REF!</definedName>
    <definedName name="HG1_5">'[62]DCF '!#REF!</definedName>
    <definedName name="HG1_6">'[62]DCF '!#REF!</definedName>
    <definedName name="HG1_7">'[62]DCF '!#REF!</definedName>
    <definedName name="HG1_8">'[62]DCF '!#REF!</definedName>
    <definedName name="HG1_9">'[62]DCF '!#REF!</definedName>
    <definedName name="HG4_1">#REF!</definedName>
    <definedName name="HG4_10">#REF!</definedName>
    <definedName name="HG4_11">#REF!</definedName>
    <definedName name="HG4_2">#REF!</definedName>
    <definedName name="HG4_3">#REF!</definedName>
    <definedName name="HG4_4">#REF!</definedName>
    <definedName name="HG4_5">#REF!</definedName>
    <definedName name="HG4_6">#REF!</definedName>
    <definedName name="HG4_7">#REF!</definedName>
    <definedName name="HG4_8">#REF!</definedName>
    <definedName name="HG4_9">#REF!</definedName>
    <definedName name="hh">#REF!</definedName>
    <definedName name="hide">[6]!hide</definedName>
    <definedName name="HIDE_MW">#REF!</definedName>
    <definedName name="HIHG">#REF!</definedName>
    <definedName name="hinv">[25]Sheet2!$E$239</definedName>
    <definedName name="Historic_Market_Trends_Blank">#REF!</definedName>
    <definedName name="Historical_Vacancy_Blank">#REF!</definedName>
    <definedName name="Historical_Vacancy_Tutorial">#REF!</definedName>
    <definedName name="hk">#REF!</definedName>
    <definedName name="HKDISC">[66]UNITPRICE!#REF!</definedName>
    <definedName name="hmt">#REF!</definedName>
    <definedName name="HO">#REF!</definedName>
    <definedName name="home">#REF!</definedName>
    <definedName name="HR">#REF!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>[6]!huppc</definedName>
    <definedName name="hurdle">'[113]Exp - mgmt fees - self storage'!$C$35</definedName>
    <definedName name="hush">#REF!</definedName>
    <definedName name="HYDAA">[19]JUNE1!$A$594:$E$602</definedName>
    <definedName name="HYDRO">#REF!</definedName>
    <definedName name="I">#REF!</definedName>
    <definedName name="I10_">#N/A</definedName>
    <definedName name="I11_">#N/A</definedName>
    <definedName name="I2_">#N/A</definedName>
    <definedName name="I3_">#N/A</definedName>
    <definedName name="I4_">#N/A</definedName>
    <definedName name="I5_">#N/A</definedName>
    <definedName name="I6_">#N/A</definedName>
    <definedName name="I7_">#N/A</definedName>
    <definedName name="I8_">#N/A</definedName>
    <definedName name="I9_">#N/A</definedName>
    <definedName name="ILAL">[114]GL!$E$68</definedName>
    <definedName name="IM_Dates">OFFSET('[49]IM Summary'!$F$15,0,0,1,COUNTA('[49]IM Summary'!$15:$15)-4)</definedName>
    <definedName name="IM_Excluding_Fees">OFFSET('[49]IM Summary'!$F$25,0,0,1,COUNTA('[49]IM Summary'!$15:$15)-4)</definedName>
    <definedName name="IM_Including_Fees">OFFSET('[49]IM Summary'!$F$27,0,0,1,COUNTA('[49]IM Summary'!$15:$15)-4)</definedName>
    <definedName name="IM_Mezz_Inflows">OFFSET('[49]IM Summary'!$F$19,0,0,3,COUNTA('[49]IM Summary'!$15:$15)-4)</definedName>
    <definedName name="IM_Mezz_Outflows">OFFSET('[49]IM Summary'!$F$18,0,0,1,COUNTA('[49]IM Summary'!$15:$15)-4)</definedName>
    <definedName name="IM_Other_Fees">OFFSET('[49]IM Summary'!$F$23,0,0,1,COUNTA('[49]IM Summary'!$15:$15)-4)</definedName>
    <definedName name="IMP_CASH">#REF!</definedName>
    <definedName name="IMP_INT">#REF!</definedName>
    <definedName name="IMP_LEASE">#REF!</definedName>
    <definedName name="IMP_TEN_RECOV">#REF!</definedName>
    <definedName name="IMP_TEN_REV">#REF!</definedName>
    <definedName name="IMPORT1">#REF!</definedName>
    <definedName name="IMPORT2">#REF!</definedName>
    <definedName name="IMPORT3">#REF!</definedName>
    <definedName name="IMPORT4">#REF!</definedName>
    <definedName name="IMPORTS">#REF!</definedName>
    <definedName name="Improve_Expat_FOH">[47]Case!$H$20</definedName>
    <definedName name="Improve_Expat_GA">[47]Case!$H$21</definedName>
    <definedName name="Improve_Expat_Mkt">[47]Case!$H$22</definedName>
    <definedName name="Improve_Expat_Rent">[95]Case!$H$18</definedName>
    <definedName name="Improve_VN_FOH">[95]Case!$H$24</definedName>
    <definedName name="Improve_VN_GA">[95]Case!$H$28</definedName>
    <definedName name="Improve_VN_Mkt">[95]Case!$H$32</definedName>
    <definedName name="IMPUC">'[90]ASS-UNIT'!#REF!</definedName>
    <definedName name="Index">#REF!</definedName>
    <definedName name="Indicator_Choice1">[13]Input!$D$339</definedName>
    <definedName name="Indicator_Choice2">[13]Input!$F$339</definedName>
    <definedName name="Indicators">[13]Probability!$AG$2:$AH$2</definedName>
    <definedName name="IndividuaL_Lots">#REF!</definedName>
    <definedName name="inflation">[9]Input!$A$37:$D$51</definedName>
    <definedName name="initcapamt">#REF!</definedName>
    <definedName name="Inn_NLA">#REF!</definedName>
    <definedName name="INOCSTAB">#REF!</definedName>
    <definedName name="INPUT">#REF!</definedName>
    <definedName name="Input_0">[13]Input!$D$15:$E$20</definedName>
    <definedName name="Input_0_1">[13]Option1!$D$15:$E$20</definedName>
    <definedName name="Input_0_2">[13]Option2!$D$15:$E$20</definedName>
    <definedName name="Input_0_3">[13]Option3!$D$15:$E$20</definedName>
    <definedName name="Input_0_4">[13]Option4!$D$15:$E$20</definedName>
    <definedName name="Input_1">[13]Input!$E$33:$E$40</definedName>
    <definedName name="Input_1_1">[13]Option1!$E$33:$E$40</definedName>
    <definedName name="Input_1_2">[13]Option2!$E$33:$E$40</definedName>
    <definedName name="Input_1_3">[13]Option3!$E$33:$E$40</definedName>
    <definedName name="Input_1_4">[13]Option4!$E$33:$E$40</definedName>
    <definedName name="Input_10">[13]Input!$C$140:$L$159</definedName>
    <definedName name="Input_10_1">[13]Option1!$C$140:$L$159</definedName>
    <definedName name="Input_10_2">[13]Option2!$C$140:$L$159</definedName>
    <definedName name="Input_10_3">[13]Option3!$C$140:$L$159</definedName>
    <definedName name="Input_10_4">[13]Option4!$C$140:$L$159</definedName>
    <definedName name="Input_11">[13]Input!$C$166:$L$173</definedName>
    <definedName name="Input_11_1">[13]Option1!$C$166:$L$173</definedName>
    <definedName name="Input_11_2">[13]Option2!$C$166:$L$173</definedName>
    <definedName name="Input_11_3">[13]Option3!$C$166:$L$173</definedName>
    <definedName name="Input_11_4">[13]Option4!$C$166:$L$173</definedName>
    <definedName name="Input_12">[13]Input!$D$186:$F$194</definedName>
    <definedName name="Input_12_1">[13]Option1!$D$186:$F$194</definedName>
    <definedName name="Input_12_2">[13]Option2!$D$186:$F$194</definedName>
    <definedName name="Input_12_3">[13]Option3!$D$186:$F$194</definedName>
    <definedName name="Input_12_4">[13]Option4!$D$186:$F$194</definedName>
    <definedName name="Input_13">[13]Input!$C$198:$L$203</definedName>
    <definedName name="Input_13_1">[13]Option1!$C$198:$L$203</definedName>
    <definedName name="Input_13_2">[13]Option2!$C$198:$L$203</definedName>
    <definedName name="Input_13_3">[13]Option3!$C$198:$L$203</definedName>
    <definedName name="Input_13_4">[13]Option4!$C$198:$L$203</definedName>
    <definedName name="Input_14">[13]Input!$E$27:$J$29</definedName>
    <definedName name="Input_14_1">[13]Option1!$E$27:$J$29</definedName>
    <definedName name="Input_14_2">[13]Option2!$E$27:$J$29</definedName>
    <definedName name="Input_14_3">[13]Option3!$E$27:$J$29</definedName>
    <definedName name="Input_14_4">[13]Option4!$E$27:$J$29</definedName>
    <definedName name="Input_15">[13]Input!$C$212:$L$223</definedName>
    <definedName name="Input_15_1">[13]Option1!$C$212:$L$223</definedName>
    <definedName name="Input_15_2">[13]Option2!$C$212:$L$223</definedName>
    <definedName name="Input_15_3">[13]Option3!$C$212:$L$223</definedName>
    <definedName name="Input_15_4">[13]Option4!$C$212:$L$223</definedName>
    <definedName name="Input_16">[13]Input!$C$250:$L$289</definedName>
    <definedName name="Input_16_1">[13]Option1!$C$250:$L$289</definedName>
    <definedName name="Input_16_2">[13]Option2!$C$250:$L$289</definedName>
    <definedName name="Input_16_3">[13]Option3!$C$250:$L$289</definedName>
    <definedName name="Input_16_4">[13]Option4!$C$250:$L$289</definedName>
    <definedName name="input_16a">[13]Input!$C$231:$L$240</definedName>
    <definedName name="input_16a_1">[13]Option1!$C$231:$L$240</definedName>
    <definedName name="input_16a_2">[13]Option2!$C$231:$L$240</definedName>
    <definedName name="input_16a_3">[13]Option3!$C$231:$L$240</definedName>
    <definedName name="input_16a_4">[13]Option4!$C$231:$L$240</definedName>
    <definedName name="Input_17">[13]Input!$C$295:$G$302</definedName>
    <definedName name="Input_17_1">[13]Option1!$C$295:$G$302</definedName>
    <definedName name="Input_17_2">[13]Option2!$C$295:$G$302</definedName>
    <definedName name="Input_17_3">[13]Option3!$C$295:$G$302</definedName>
    <definedName name="Input_17_4">[13]Option4!$C$295:$G$302</definedName>
    <definedName name="Input_18">[13]Input!$E$303:$E$311</definedName>
    <definedName name="Input_18_1">[13]Option1!$E$303:$E$311</definedName>
    <definedName name="Input_18_2">[13]Option2!$E$303:$E$311</definedName>
    <definedName name="Input_18_3">[13]Option3!$E$303:$E$311</definedName>
    <definedName name="Input_18_4">[13]Option4!$E$303:$E$311</definedName>
    <definedName name="Input_18a">[13]Input!$E$313:$E$315</definedName>
    <definedName name="Input_18a_1">[13]Option1!$E$313:$E$315</definedName>
    <definedName name="Input_18a_2">[13]Option2!$E$313:$E$315</definedName>
    <definedName name="Input_18a_3">[13]Option3!$E$313:$E$315</definedName>
    <definedName name="Input_18a_4">[13]Option4!$E$313:$E$315</definedName>
    <definedName name="Input_19">[13]Input!$E$319:$E$325</definedName>
    <definedName name="Input_19_1">[13]Option1!$E$319:$E$325</definedName>
    <definedName name="Input_19_2">[13]Option2!$E$319:$E$325</definedName>
    <definedName name="Input_19_3">[13]Option3!$E$319:$E$325</definedName>
    <definedName name="Input_19_4">[13]Option4!$E$319:$E$325</definedName>
    <definedName name="input_1a">[13]Input!$E$43:$E$45</definedName>
    <definedName name="input_1a_1">[13]Option1!$E$43:$E$45</definedName>
    <definedName name="input_1a_2">[13]Option2!$E$43:$E$45</definedName>
    <definedName name="input_1a_3">[13]Option3!$E$43:$E$45</definedName>
    <definedName name="input_1a_4">[13]Option4!$E$43:$E$45</definedName>
    <definedName name="Input_2">[13]Input!$G$36:$H$42</definedName>
    <definedName name="Input_2_1">[13]Option1!$G$36:$H$42</definedName>
    <definedName name="Input_2_2">[13]Option2!$G$36:$H$42</definedName>
    <definedName name="Input_2_3">[13]Option3!$G$36:$H$42</definedName>
    <definedName name="Input_2_4">[13]Option4!$G$36:$H$42</definedName>
    <definedName name="Input_20">[13]Input!$D$328:$F$341</definedName>
    <definedName name="Input_20_1">[13]Option1!$D$328:$F$341</definedName>
    <definedName name="Input_20_2">[13]Option2!$D$328:$F$341</definedName>
    <definedName name="Input_20_3">[13]Option3!$D$328:$F$341</definedName>
    <definedName name="Input_20_4">[13]Option4!$D$328:$F$341</definedName>
    <definedName name="Input_21">[13]Input!$K$35:$K$302</definedName>
    <definedName name="Input_21_1">[13]Option1!$K$35:$K$302</definedName>
    <definedName name="Input_21_2">[13]Option2!$K$35:$K$302</definedName>
    <definedName name="Input_21_3">[13]Option3!$K$35:$K$302</definedName>
    <definedName name="Input_21_4">[13]Option4!$K$35:$K$302</definedName>
    <definedName name="Input_22">[13]Input!$B$13:$B$341</definedName>
    <definedName name="Input_22_1">[13]Option1!$B$13:$B$341</definedName>
    <definedName name="Input_22_2">[13]Option2!$B$13:$B$341</definedName>
    <definedName name="Input_22_3">[13]Option3!$B$13:$B$341</definedName>
    <definedName name="Input_22_4">[13]Option4!$B$13:$B$341</definedName>
    <definedName name="Input_3">[13]Input!$C$48:$D$52</definedName>
    <definedName name="Input_3_1">[13]Option1!$C$48:$D$52</definedName>
    <definedName name="Input_3_2">[13]Option2!$C$48:$D$52</definedName>
    <definedName name="Input_3_3">[13]Option3!$C$48:$D$52</definedName>
    <definedName name="Input_3_4">[13]Option4!$C$48:$D$52</definedName>
    <definedName name="Input_4">[13]Input!$F$48:$H$52</definedName>
    <definedName name="Input_4_1">[13]Option1!$F$48:$H$52</definedName>
    <definedName name="Input_4_2">[13]Option2!$F$48:$H$52</definedName>
    <definedName name="Input_4_3">[13]Option3!$F$48:$H$52</definedName>
    <definedName name="Input_4_4">[13]Option4!$F$48:$H$52</definedName>
    <definedName name="Input_5">[13]Input!$E$57:$H$62</definedName>
    <definedName name="Input_5_1">[13]Option1!$E$57:$H$62</definedName>
    <definedName name="Input_5_2">[13]Option2!$E$57:$H$62</definedName>
    <definedName name="Input_5_3">[13]Option3!$E$57:$H$62</definedName>
    <definedName name="Input_5_4">[13]Option4!$E$57:$H$62</definedName>
    <definedName name="Input_5a">[13]Input!$E$178:$H$182</definedName>
    <definedName name="Input_5a_1">[13]Option1!$E$178:$H$182</definedName>
    <definedName name="Input_5a_2">[13]Option2!$E$178:$H$182</definedName>
    <definedName name="Input_5a_3">[13]Option3!$E$178:$H$182</definedName>
    <definedName name="Input_5a_4">[13]Option4!$E$178:$H$182</definedName>
    <definedName name="Input_6">[13]Input!$C$67:$L$86</definedName>
    <definedName name="Input_6_1">[13]Option1!$C$67:$L$86</definedName>
    <definedName name="Input_6_2">[13]Option2!$C$67:$L$86</definedName>
    <definedName name="Input_6_3">[13]Option3!$C$67:$L$86</definedName>
    <definedName name="Input_6_4">[13]Option4!$C$67:$L$86</definedName>
    <definedName name="Input_8">[13]Input!$C$94:$L$133</definedName>
    <definedName name="Input_8_1">[13]Option1!$C$94:$L$133</definedName>
    <definedName name="Input_8_2">[13]Option2!$C$94:$L$133</definedName>
    <definedName name="Input_8_3">[13]Option3!$C$94:$L$133</definedName>
    <definedName name="Input_8_4">[13]Option4!$C$94:$L$133</definedName>
    <definedName name="Input_9">[13]Input!$D$134</definedName>
    <definedName name="Input_9_1">[13]Option1!$D$134</definedName>
    <definedName name="Input_9_2">[13]Option2!$D$134</definedName>
    <definedName name="Input_9_3">[13]Option3!$D$134</definedName>
    <definedName name="Input_9_4">[13]Option4!$D$134</definedName>
    <definedName name="Input_Sheet">[13]Calc!$B$9:$M$347</definedName>
    <definedName name="Input1">[13]Input!$B$13</definedName>
    <definedName name="Input12">[13]Input!$B$244</definedName>
    <definedName name="Input13">[13]Input!$B$317</definedName>
    <definedName name="Input1A">[13]Input!$D$15</definedName>
    <definedName name="Input2">[13]Input!$B$31</definedName>
    <definedName name="Input3">[13]Input!$B$91</definedName>
    <definedName name="Input4">[13]Input!$B$64</definedName>
    <definedName name="Input5">[13]Input!$B$137</definedName>
    <definedName name="Input6">[13]Input!$B$291</definedName>
    <definedName name="Input7">[13]Input!$B$163</definedName>
    <definedName name="Input8">[13]Input!$B$184</definedName>
    <definedName name="Input9">[13]Input!$B$207</definedName>
    <definedName name="InputBBSbeg">#REF!</definedName>
    <definedName name="InputBBSend">#REF!</definedName>
    <definedName name="InputCObeg">#REF!</definedName>
    <definedName name="InputCOend">#REF!</definedName>
    <definedName name="INPUTGRID">#REF!</definedName>
    <definedName name="InputNMPbeg">#REF!</definedName>
    <definedName name="InputNMPend">#REF!</definedName>
    <definedName name="InputNWSbeg">#REF!</definedName>
    <definedName name="InputNWSend">#REF!</definedName>
    <definedName name="InputPMRbeg">#REF!</definedName>
    <definedName name="InputPMRend">#REF!</definedName>
    <definedName name="InputRASbeg">#REF!</definedName>
    <definedName name="InputRASend">#REF!</definedName>
    <definedName name="Inputrow">[13]Input!$B$1:$L$1</definedName>
    <definedName name="InputYear0">#REF!</definedName>
    <definedName name="INST">[17]Feb!#REF!</definedName>
    <definedName name="INST1">[17]Feb!#REF!</definedName>
    <definedName name="INST3">[17]Mar!#REF!</definedName>
    <definedName name="INST4">[17]Apr!#REF!</definedName>
    <definedName name="INST5">[17]May!#REF!</definedName>
    <definedName name="INST6">[18]June!$A$264:$B$300</definedName>
    <definedName name="INSTAA">[18]JUNE1!$A$377:$E$423</definedName>
    <definedName name="INSTMATR_tab">[115]INSTMATR!#REF!</definedName>
    <definedName name="INSTXX">'[51]03100(SS)'!#REF!</definedName>
    <definedName name="INSURANCE">#REF!</definedName>
    <definedName name="Int_End">[49]Sensitivity!$C$33</definedName>
    <definedName name="Int_Start">[49]Sensitivity!$C$8</definedName>
    <definedName name="inter_new">[0]!INTEREST</definedName>
    <definedName name="INTEREST">#N/A</definedName>
    <definedName name="Interest_Rate">#REF!</definedName>
    <definedName name="interest_sen1">'[31]B&amp;B Summary Page'!$B$36</definedName>
    <definedName name="interest_sen2">'[31]B&amp;B Summary Page'!$C$36</definedName>
    <definedName name="interest_sen3">'[31]B&amp;B Summary Page'!$D$36</definedName>
    <definedName name="interest_sen4">'[31]B&amp;B Summary Page'!$E$36</definedName>
    <definedName name="interest_sen5">'[31]B&amp;B Summary Page'!$F$36</definedName>
    <definedName name="InterestCoverIn">#REF!</definedName>
    <definedName name="Internal">#REF!</definedName>
    <definedName name="IntroHeader">[49]Cover!$A$3</definedName>
    <definedName name="Introscreen">[13]MENU!$A$1:$K$19</definedName>
    <definedName name="IntroText">[49]Cover!$B$3</definedName>
    <definedName name="Inv_Gudang">#REF!</definedName>
    <definedName name="Inv_Produksi">#REF!</definedName>
    <definedName name="investor_hold">'[31]Mezzanine Fund Assumptions'!$B$100</definedName>
    <definedName name="InvestorBTax">#REF!</definedName>
    <definedName name="IO_Movement">'[116]Asset Master_ROC'!#REF!</definedName>
    <definedName name="ipo">#REF!</definedName>
    <definedName name="ipoacqfee">#REF!</definedName>
    <definedName name="ipobasemgmtfee">#REF!</definedName>
    <definedName name="ipodivfee">#REF!</definedName>
    <definedName name="ipoperfmgmtfee">#REF!</definedName>
    <definedName name="ipopptymgmtfee">#REF!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">[101]CapX!$M$6</definedName>
    <definedName name="IR1_Start">[49]Sensitivity!$D$8</definedName>
    <definedName name="IR2_Start">[49]Sensitivity!$E$8</definedName>
    <definedName name="IR3_Start">[49]Sensitivity!$F$8</definedName>
    <definedName name="IR4_Start">[49]Sensitivity!$G$8</definedName>
    <definedName name="IRR_11">'[32]Additional Acquisitions'!#REF!</definedName>
    <definedName name="IRR_12">'[32]Additional Acquisitions'!#REF!</definedName>
    <definedName name="IRR_13">'[32]Additional Acquisitions'!#REF!</definedName>
    <definedName name="IRR_14">'[32]Additional Acquisitions'!#REF!</definedName>
    <definedName name="IRR_15">'[32]Additional Acquisitions'!#REF!</definedName>
    <definedName name="IRR_Diff">'[32]Fund Monthly Cashflow'!#REF!</definedName>
    <definedName name="irr_sen1">'[31]B&amp;B Summary Page'!$B$39</definedName>
    <definedName name="irr_sen2">'[31]B&amp;B Summary Page'!$C$39</definedName>
    <definedName name="irr_sen3">'[31]B&amp;B Summary Page'!$D$39</definedName>
    <definedName name="irr_sen4">'[31]B&amp;B Summary Page'!$E$39</definedName>
    <definedName name="irr_sen5">'[31]B&amp;B Summary Page'!$F$39</definedName>
    <definedName name="IRR_Solver_at_30">#REF!</definedName>
    <definedName name="irrvalues_range">[13]Probability!$AH$3:$AH$2002</definedName>
    <definedName name="ISO">[17]Feb!#REF!</definedName>
    <definedName name="ISOAA">[19]JUNE1!$A$629:$E$656</definedName>
    <definedName name="ISOXX">'[60]7251-02000-02252'!#REF!</definedName>
    <definedName name="IT">[17]Feb!#REF!</definedName>
    <definedName name="ITDAA">[18]JUNE1!$A$346:$E$375</definedName>
    <definedName name="ITDXX">'[51]03100(SS)'!#REF!</definedName>
    <definedName name="itemnos">#REF!</definedName>
    <definedName name="ixRange0">'[117]Program Statement By Total'!#REF!</definedName>
    <definedName name="ixRange1">'[117]Program Statement By Total'!#REF!</definedName>
    <definedName name="ixRange10">'[117]Program Statement By Total'!#REF!</definedName>
    <definedName name="ixRange11">'[117]Program Statement By Total'!#REF!</definedName>
    <definedName name="ixRange12">'[117]Program Statement By Total'!#REF!</definedName>
    <definedName name="ixRange13">'[117]Program Statement By Total'!#REF!</definedName>
    <definedName name="ixRange14">'[117]Program Statement By Total'!#REF!</definedName>
    <definedName name="ixRange15">'[117]Program Statement By Total'!#REF!</definedName>
    <definedName name="ixRange16">'[117]Program Statement By Total'!#REF!</definedName>
    <definedName name="ixRange17">'[117]Program Statement By Total'!#REF!</definedName>
    <definedName name="ixRange18">'[117]Program Statement By Total'!#REF!</definedName>
    <definedName name="ixRange19">'[117]Program Statement By Total'!#REF!</definedName>
    <definedName name="ixRange2">'[117]Program Statement By Total'!#REF!</definedName>
    <definedName name="ixRange20">'[117]Program Statement By Total'!#REF!</definedName>
    <definedName name="ixRange21">'[117]Program Statement By Total'!#REF!</definedName>
    <definedName name="ixRange22">'[117]Program Statement By Total'!#REF!</definedName>
    <definedName name="ixRange23">'[117]Program Statement By Total'!#REF!</definedName>
    <definedName name="ixRange24">'[117]Program Statement By Total'!#REF!</definedName>
    <definedName name="ixRange25">'[117]Program Statement By Total'!#REF!</definedName>
    <definedName name="ixRange26">'[117]Program Statement By Total'!#REF!</definedName>
    <definedName name="ixRange27">'[117]Program Statement By Total'!#REF!</definedName>
    <definedName name="ixRange28">'[117]Program Statement By Total'!#REF!</definedName>
    <definedName name="ixRange29">'[117]Program Statement By Total'!#REF!</definedName>
    <definedName name="ixRange3">'[117]Program Statement By Total'!#REF!</definedName>
    <definedName name="ixRange30">'[117]Program Statement By Total'!#REF!</definedName>
    <definedName name="ixRange31">'[117]Program Statement By Total'!#REF!</definedName>
    <definedName name="ixRange32">'[117]Program Statement By Total'!#REF!</definedName>
    <definedName name="ixRange33">'[117]Program Statement By Total'!#REF!</definedName>
    <definedName name="ixRange34">'[117]Program Statement By Total'!#REF!</definedName>
    <definedName name="ixRange35">'[117]Program Statement By Total'!#REF!</definedName>
    <definedName name="ixRange36">'[117]Program Statement By Total'!#REF!</definedName>
    <definedName name="ixRange37">'[117]Program Statement By Total'!#REF!</definedName>
    <definedName name="ixRange38">'[117]Program Statement By Total'!#REF!</definedName>
    <definedName name="ixRange39">'[117]Program Statement By Total'!#REF!</definedName>
    <definedName name="ixRange4">'[117]Program Statement By Total'!#REF!</definedName>
    <definedName name="ixRange40">'[117]Program Statement By Total'!#REF!</definedName>
    <definedName name="ixRange41">'[117]Program Statement By Total'!#REF!</definedName>
    <definedName name="ixRange42">'[117]Program Statement By Total'!#REF!</definedName>
    <definedName name="ixRange43">'[117]Program Statement By Total'!#REF!</definedName>
    <definedName name="ixRange44">'[117]Program Statement By Total'!#REF!</definedName>
    <definedName name="ixRange45">'[117]Program Statement By Total'!#REF!</definedName>
    <definedName name="ixRange46">'[117]Program Statement By Total'!#REF!</definedName>
    <definedName name="ixRange47">'[117]Program Statement By Total'!#REF!</definedName>
    <definedName name="ixRange48">'[117]Program Statement By Total'!#REF!</definedName>
    <definedName name="ixRange49">'[117]Program Statement By Total'!#REF!</definedName>
    <definedName name="ixRange5">'[117]Program Statement By Total'!#REF!</definedName>
    <definedName name="ixRange50">'[117]Program Statement By Total'!#REF!</definedName>
    <definedName name="ixRange51">'[117]Program Statement By Total'!#REF!</definedName>
    <definedName name="ixRange6">'[117]Program Statement By Total'!#REF!</definedName>
    <definedName name="ixRange7">'[117]Program Statement By Total'!#REF!</definedName>
    <definedName name="ixRange8">'[117]Program Statement By Total'!#REF!</definedName>
    <definedName name="ixRange9">'[117]Program Statement By Total'!#REF!</definedName>
    <definedName name="J">#REF!</definedName>
    <definedName name="J10_">#N/A</definedName>
    <definedName name="J11_">#N/A</definedName>
    <definedName name="J2_">#N/A</definedName>
    <definedName name="J3_">#N/A</definedName>
    <definedName name="J4_">#N/A</definedName>
    <definedName name="J5_">#N/A</definedName>
    <definedName name="J6_">#N/A</definedName>
    <definedName name="J7_">#N/A</definedName>
    <definedName name="J8_">#N/A</definedName>
    <definedName name="J9_">#N/A</definedName>
    <definedName name="jan_dec">#REF!</definedName>
    <definedName name="jan_june">#REF!</definedName>
    <definedName name="JAN_TL">#REF!</definedName>
    <definedName name="jenis">[58]List!$B$1:$B$9</definedName>
    <definedName name="jenis1">[55]List!$B$1:$B$10</definedName>
    <definedName name="jfdjfsjfs" hidden="1">{"'connew '!$C$40:$C$60"}</definedName>
    <definedName name="jg">#REF!</definedName>
    <definedName name="JGLTAX">#REF!</definedName>
    <definedName name="jj">#REF!</definedName>
    <definedName name="jjdjdjjd" hidden="1">{"'connew '!$C$40:$C$60"}</definedName>
    <definedName name="JohnLucas5433">#REF!</definedName>
    <definedName name="JP">'[118]original prepay'!#REF!</definedName>
    <definedName name="JPY">'[119]ROC-2003'!#REF!</definedName>
    <definedName name="ju" hidden="1">{"AssumptionSheet",#N/A,FALSE,"Assumptions";"RevenueExpensesSheet",#N/A,FALSE,"Table_Revenue";"EquityProfileSheet",#N/A,FALSE,"Table_Equity";"ConstructDebtSheet",#N/A,FALSE,"Table_Debt"}</definedName>
    <definedName name="JUL">#REF!</definedName>
    <definedName name="jul_dec">#REF!</definedName>
    <definedName name="JUL_TL">#REF!</definedName>
    <definedName name="Julia">#REF!</definedName>
    <definedName name="JUN_TL">#REF!</definedName>
    <definedName name="JVYes">[13]Input!$E$16</definedName>
    <definedName name="k">#REF!</definedName>
    <definedName name="K10_">#N/A</definedName>
    <definedName name="K11_">#N/A</definedName>
    <definedName name="K2_">#N/A</definedName>
    <definedName name="K3_">#N/A</definedName>
    <definedName name="K4_">#N/A</definedName>
    <definedName name="K5_">#N/A</definedName>
    <definedName name="K6_">#N/A</definedName>
    <definedName name="K7_">#N/A</definedName>
    <definedName name="K8_">#N/A</definedName>
    <definedName name="K9_">#N/A</definedName>
    <definedName name="KABEL">#REF!</definedName>
    <definedName name="kabelkm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_Tprofile_Report">#REF!</definedName>
    <definedName name="Kas_Besar">#REF!</definedName>
    <definedName name="Kas_Kecil">#REF!</definedName>
    <definedName name="KFOFFSHDEL">'[90]ASS-UNIT'!#REF!</definedName>
    <definedName name="KFOFFSHSER">[66]UNITPRICE!#REF!</definedName>
    <definedName name="KFONSHCW">[66]UNITPRICE!#REF!</definedName>
    <definedName name="KFONSHDEL">[66]UNITPRICE!#REF!</definedName>
    <definedName name="KFONSHSER">[66]UNITPRICE!#REF!</definedName>
    <definedName name="KJ">#REF!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kkk">[25]Sheet2!$E$239</definedName>
    <definedName name="KLB">#REF!</definedName>
    <definedName name="KNOW_HOW">#REF!</definedName>
    <definedName name="KNOWHOW">#N/A</definedName>
    <definedName name="Kode">#REF!</definedName>
    <definedName name="KONSOL">[120]KONSOL!$A$1:$M$65536</definedName>
    <definedName name="KPMGletupall">#REF!</definedName>
    <definedName name="KS150A">#REF!</definedName>
    <definedName name="KS150B">#REF!</definedName>
    <definedName name="KS150E">#REF!</definedName>
    <definedName name="KS150EA">#REF!</definedName>
    <definedName name="KS150EB">#REF!</definedName>
    <definedName name="KS170A">#REF!</definedName>
    <definedName name="KS170B">#REF!</definedName>
    <definedName name="KS170E">#REF!</definedName>
    <definedName name="KS170EA">#REF!</definedName>
    <definedName name="KS170EB">#REF!</definedName>
    <definedName name="KS275A">#REF!</definedName>
    <definedName name="KS275B">#REF!</definedName>
    <definedName name="KS275E">#REF!</definedName>
    <definedName name="KS275EA">#REF!</definedName>
    <definedName name="KS275EB">#REF!</definedName>
    <definedName name="KX140A">#REF!</definedName>
    <definedName name="KX140B">#REF!</definedName>
    <definedName name="KX140E">#REF!</definedName>
    <definedName name="KX140EA">#REF!</definedName>
    <definedName name="KX140EB">#REF!</definedName>
    <definedName name="KX170A">#REF!</definedName>
    <definedName name="KX170B">#REF!</definedName>
    <definedName name="KX170E">#REF!</definedName>
    <definedName name="KX170EA">#REF!</definedName>
    <definedName name="KX170EB">#REF!</definedName>
    <definedName name="KX185A">#REF!</definedName>
    <definedName name="KX185B">#REF!</definedName>
    <definedName name="KX300E">#REF!</definedName>
    <definedName name="KX300EA">#REF!</definedName>
    <definedName name="KX300EB">#REF!</definedName>
    <definedName name="L">#REF!</definedName>
    <definedName name="L10_">#N/A</definedName>
    <definedName name="L11_">#N/A</definedName>
    <definedName name="L2_">#N/A</definedName>
    <definedName name="L3_">#N/A</definedName>
    <definedName name="L4_">#N/A</definedName>
    <definedName name="L5_">#N/A</definedName>
    <definedName name="L6_">#N/A</definedName>
    <definedName name="L7_">#N/A</definedName>
    <definedName name="L8_">#N/A</definedName>
    <definedName name="L9_">#N/A</definedName>
    <definedName name="Land_per_Lot">#REF!</definedName>
    <definedName name="Land_Price">#REF!</definedName>
    <definedName name="Land_Sales">#REF!</definedName>
    <definedName name="land_settle">[13]Calc!$J$42</definedName>
    <definedName name="Land_Tax">'[13]Land Tax'!$A$1</definedName>
    <definedName name="Land1">[13]Sensitivity!$F$17:$I$17</definedName>
    <definedName name="Land2">[13]Sensitivity!$F$18:$I$18</definedName>
    <definedName name="land3">[13]Owner!$G$50:$J$50</definedName>
    <definedName name="land4">[13]Owner!$G$51:$J$51</definedName>
    <definedName name="landcf_start">[13]Owner!$A$73</definedName>
    <definedName name="LANDLORD">#REF!</definedName>
    <definedName name="Landprice">[13]Input!$S$34</definedName>
    <definedName name="Landpriceinput">[13]Input!$E$34</definedName>
    <definedName name="Landpricestore">[13]Calc!$DF$10</definedName>
    <definedName name="landstore">[13]Input!$R$34</definedName>
    <definedName name="langue">#REF!</definedName>
    <definedName name="Last_M">[85]Assumption!#REF!</definedName>
    <definedName name="Last_Row">IF([0]!Values_Entered,Header_Row+[0]!Number_of_Payments,Header_Row)</definedName>
    <definedName name="LAST1">#N/A</definedName>
    <definedName name="LAST2">#N/A</definedName>
    <definedName name="LASTCOLUMNCELL">#REF!</definedName>
    <definedName name="LCR_Diff">'[121]Cash Flow'!$M$32</definedName>
    <definedName name="Learning">#REF!</definedName>
    <definedName name="LEASE_AREA">#REF!</definedName>
    <definedName name="Lease_Expiries">'[67]Lease Expiry'!$B$2:$F$17</definedName>
    <definedName name="LEASE_SCHEDULE">#REF!</definedName>
    <definedName name="Lease_Takeover_Tenants">[89]E!#REF!</definedName>
    <definedName name="LEASE_TERM">#REF!</definedName>
    <definedName name="LeaseComps">#REF!</definedName>
    <definedName name="LEASEHEAD">#REF!</definedName>
    <definedName name="leaseup">#REF!</definedName>
    <definedName name="leasing">#REF!</definedName>
    <definedName name="Leasing_cost">#REF!</definedName>
    <definedName name="Leasing_Costs">#REF!</definedName>
    <definedName name="LEGAL">#REF!</definedName>
    <definedName name="letupall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cence">[13]MENU!$B$5</definedName>
    <definedName name="licence_name">[13]Calc!$C$3</definedName>
    <definedName name="licence_start">[13]MENU!#REF!</definedName>
    <definedName name="Life">[13]Calc!$AC$453</definedName>
    <definedName name="Life_2">[13]Calc!$AC$453</definedName>
    <definedName name="Life_3">[13]Calc!$AC$454</definedName>
    <definedName name="limcount" hidden="1">1</definedName>
    <definedName name="LIME21">[17]Feb!#REF!</definedName>
    <definedName name="LIME22">[17]Feb!#REF!</definedName>
    <definedName name="LIME23">[17]Mar!#REF!</definedName>
    <definedName name="LIME24">[17]Apr!#REF!</definedName>
    <definedName name="LIME25">[17]May!#REF!</definedName>
    <definedName name="LIME26">[19]June!$A$314:$B$317</definedName>
    <definedName name="LIME2AA">[19]JUNE1!$A$506:$E$517</definedName>
    <definedName name="LIME2XX">'[60]7251-02000-02252'!#REF!</definedName>
    <definedName name="Link500">#REF!</definedName>
    <definedName name="Link501">#REF!</definedName>
    <definedName name="Link502">#REF!</definedName>
    <definedName name="Link503">#REF!</definedName>
    <definedName name="Link5031">#REF!</definedName>
    <definedName name="Link5032">#REF!</definedName>
    <definedName name="Link504">#REF!</definedName>
    <definedName name="Link5041">#REF!</definedName>
    <definedName name="Link5042">#REF!</definedName>
    <definedName name="Link505a">#REF!</definedName>
    <definedName name="Link505b">#REF!</definedName>
    <definedName name="Links504">#REF!</definedName>
    <definedName name="List_Status">'[50]Data for_5CE-งบปี 2006'!#REF!</definedName>
    <definedName name="listpph">[25]Sheet2!$E$217</definedName>
    <definedName name="Lkpw1">'[100]Scenario Analysis'!$D$13</definedName>
    <definedName name="Lkpw10">'[100]Scenario Analysis'!$D$22</definedName>
    <definedName name="Lkpw11">'[100]Scenario Analysis'!$D$23</definedName>
    <definedName name="Lkpw2">'[100]Scenario Analysis'!$D$14</definedName>
    <definedName name="Lkpw3">'[100]Scenario Analysis'!$D$15</definedName>
    <definedName name="Lkpw4">'[100]Scenario Analysis'!$D$16</definedName>
    <definedName name="Lkpw5">'[100]Scenario Analysis'!$D$17</definedName>
    <definedName name="Lkpw6">'[100]Scenario Analysis'!$D$18</definedName>
    <definedName name="Lkpw7">'[100]Scenario Analysis'!$D$19</definedName>
    <definedName name="Lkpw8">'[100]Scenario Analysis'!$D$20</definedName>
    <definedName name="Lkpw9">'[100]Scenario Analysis'!$D$21</definedName>
    <definedName name="lll" hidden="1">{"sales",#N/A,FALSE,"SALES"}</definedName>
    <definedName name="loan_amount">'[31]Mezzanine Fund Assumptions'!$B$39</definedName>
    <definedName name="Loan_Start">#REF!</definedName>
    <definedName name="Loan_Years">#REF!</definedName>
    <definedName name="loanPV">'[106]Lease Schedule'!#REF!</definedName>
    <definedName name="LOBLAWS_C16">#REF!</definedName>
    <definedName name="LOC">#REF!</definedName>
    <definedName name="LOCATION">#REF!</definedName>
    <definedName name="Location_Annual">#REF!</definedName>
    <definedName name="lookup_cell">#REF!</definedName>
    <definedName name="lookup_cell2">#REF!</definedName>
    <definedName name="Lots">[13]Calc!$D$18</definedName>
    <definedName name="Lots2">[13]Calc!$D$19</definedName>
    <definedName name="Loyeralimentation">#REF!</definedName>
    <definedName name="Loyerbureaux">#REF!</definedName>
    <definedName name="Loyercommerces">#REF!</definedName>
    <definedName name="Loyerservices">#REF!</definedName>
    <definedName name="Lpest1">[13]Calc!#REF!</definedName>
    <definedName name="Lpest2">[13]Calc!#REF!</definedName>
    <definedName name="Lpest3">[13]Calc!$DC$16</definedName>
    <definedName name="Lpest4">[13]Calc!#REF!</definedName>
    <definedName name="LT_Rating_Value">'[13]Land Tax'!$D$3</definedName>
    <definedName name="LVR_Period">'[27]Day1 -Drawdown'!#REF!</definedName>
    <definedName name="lvr2_diff">'[121]Cash Flow'!$F$233</definedName>
    <definedName name="lvr3_diff">'[121]Cash Flow'!$F$313</definedName>
    <definedName name="M">#REF!</definedName>
    <definedName name="M10_">#N/A</definedName>
    <definedName name="M11_">#N/A</definedName>
    <definedName name="M2_">#N/A</definedName>
    <definedName name="M3_">#N/A</definedName>
    <definedName name="M4_">#N/A</definedName>
    <definedName name="M5_">#N/A</definedName>
    <definedName name="M6_">#N/A</definedName>
    <definedName name="M7_">#N/A</definedName>
    <definedName name="M8_">#N/A</definedName>
    <definedName name="M9_">#N/A</definedName>
    <definedName name="Ma1A">#REF!</definedName>
    <definedName name="Ma1B">#REF!</definedName>
    <definedName name="Ma2A">#REF!</definedName>
    <definedName name="Ma2B">#REF!</definedName>
    <definedName name="Ma3A">#REF!</definedName>
    <definedName name="Ma3B">#REF!</definedName>
    <definedName name="MAA">#REF!</definedName>
    <definedName name="MAB">#REF!</definedName>
    <definedName name="MAC">#REF!</definedName>
    <definedName name="Macro1">#REF!</definedName>
    <definedName name="Macro2">[122]MACRO2!#REF!</definedName>
    <definedName name="Macro4">#REF!</definedName>
    <definedName name="MacTax_Data_Entry">#REF!</definedName>
    <definedName name="MacTax_Status_Report">#REF!</definedName>
    <definedName name="MAIN">#REF!</definedName>
    <definedName name="Major_Nodes">#REF!</definedName>
    <definedName name="MAN_ADJ.">#REF!</definedName>
    <definedName name="maninput">'[13]Manual-Input'!$B$1:$M$78</definedName>
    <definedName name="MANQ">'[16]9'!#REF!</definedName>
    <definedName name="MANQ1">'[16]9'!#REF!</definedName>
    <definedName name="Manual_1">[13]Option1!$E$353:$M$414</definedName>
    <definedName name="Manual_2">[13]Option2!$E$353:$M$414</definedName>
    <definedName name="Manual_3">[13]Option3!$E$353:$M$414</definedName>
    <definedName name="Manual_4">[13]Option4!$E$353:$M$414</definedName>
    <definedName name="Manual_Data">'[13]Manual-Input'!$D$16:$L$77</definedName>
    <definedName name="Manualrow">'[13]Manual-Input'!$B$1:$L$1</definedName>
    <definedName name="Manualtable">'[13]Manual-Input'!$D$18:$L$77</definedName>
    <definedName name="Manufacture">#REF!</definedName>
    <definedName name="Manufacturing">#REF!</definedName>
    <definedName name="MAR_TL">#REF!</definedName>
    <definedName name="margin">[54]Assumptions!#REF!</definedName>
    <definedName name="Margin_range">[13]Probability!$AG$3:$AG$2002</definedName>
    <definedName name="Margin_Solver_at_30">#REF!</definedName>
    <definedName name="Market_Rental">'[123]Income Projection - Market Rent'!$E$15</definedName>
    <definedName name="Market_Rental_Rates">#REF!</definedName>
    <definedName name="Market_Value">'[67]Market Value'!$B$2:$H$17</definedName>
    <definedName name="Master" hidden="1">{"Full Summary",#N/A,FALSE,"Summary"}</definedName>
    <definedName name="Master_Phase3" hidden="1">{"Full Summary",#N/A,FALSE,"Summary"}</definedName>
    <definedName name="MasterInstName">[100]BackEnd!$B$1</definedName>
    <definedName name="MATRI">#REF!</definedName>
    <definedName name="MATRIX">#REF!</definedName>
    <definedName name="maxperiodrange">[13]Calc!$CY$34:$CY$203</definedName>
    <definedName name="MAY_TL">#REF!</definedName>
    <definedName name="MC">#REF!</definedName>
    <definedName name="MCBU89">'[62]DCF '!#REF!</definedName>
    <definedName name="MCBU90">'[62]DCF '!#REF!</definedName>
    <definedName name="MCBU91">'[62]DCF '!#REF!</definedName>
    <definedName name="MCBU92">'[62]DCF '!#REF!</definedName>
    <definedName name="MCBU93">'[62]DCF '!#REF!</definedName>
    <definedName name="MCBU93N">'[62]DCF '!#REF!</definedName>
    <definedName name="MDAA">[17]JUNE1!$A$11:$E$51</definedName>
    <definedName name="MDF">[66]UNITPRICE!#REF!</definedName>
    <definedName name="MDXX">'[60]7251-01xxxx'!#REF!</definedName>
    <definedName name="MECD">[17]Feb!#REF!</definedName>
    <definedName name="MECD1">[17]Feb!#REF!</definedName>
    <definedName name="MECD3">[17]Mar!#REF!</definedName>
    <definedName name="MECD4">[17]Apr!#REF!</definedName>
    <definedName name="MECD5">[17]May!#REF!</definedName>
    <definedName name="MECD6">[18]June!$A$128:$B$163</definedName>
    <definedName name="MECEXX">'[51]03100(SS)'!#REF!</definedName>
    <definedName name="MECH">[17]Feb!#REF!</definedName>
    <definedName name="MECH1">[17]Feb!#REF!</definedName>
    <definedName name="MECH3">[17]Mar!#REF!</definedName>
    <definedName name="MECH4">[17]Apr!#REF!</definedName>
    <definedName name="MECH5">[17]May!#REF!</definedName>
    <definedName name="MECH6">[18]June!$A$9:$B$25</definedName>
    <definedName name="MECHAA">[18]JUNE1!$A$7:$E$29</definedName>
    <definedName name="MECHD5">[17]May!#REF!</definedName>
    <definedName name="MECHDXX">'[51]03100(SS)'!#REF!</definedName>
    <definedName name="MECHEAA">[18]JUNE1!$A$216:$E$263</definedName>
    <definedName name="Med_Rise_Stage_1">[124]Sales!$A$10:$BY$19</definedName>
    <definedName name="Medical">#REF!</definedName>
    <definedName name="MEDICAL1">[17]Feb!#REF!</definedName>
    <definedName name="MEDICAL2">[17]Feb!#REF!</definedName>
    <definedName name="MEDICAL3">[17]Mar!#REF!</definedName>
    <definedName name="MEDICAL4">[17]Apr!#REF!</definedName>
    <definedName name="MEDICAL5">[17]May!#REF!</definedName>
    <definedName name="MEDICAL6">[20]JUNE!$A$57:$B$72</definedName>
    <definedName name="MEDICALAA">[20]JUNE1!$I$313:$J$344</definedName>
    <definedName name="MEDICALXX">'[39]7251-06540'!#REF!</definedName>
    <definedName name="MENU">#REF!</definedName>
    <definedName name="Menuoptions">[13]MENU!$A$21:$K$47</definedName>
    <definedName name="METEREDUTL">#REF!</definedName>
    <definedName name="mezz_debt">'[125]Development - Key Inputs Page'!$B$26</definedName>
    <definedName name="mezzanine_interest">#REF!</definedName>
    <definedName name="mezzanine_tranche">#REF!</definedName>
    <definedName name="MezzBuffer">[49]Finance!$D$43</definedName>
    <definedName name="MezzDateDiff">[49]Finance!$D$76</definedName>
    <definedName name="MezzDesDateDiff">[49]Finance!$D$77</definedName>
    <definedName name="MezzDif">[49]Finance!$D$45</definedName>
    <definedName name="MezzDrawDate">[49]Finance!$D$25</definedName>
    <definedName name="MezzDrawdownDateDiff">[49]Finance!$D$28</definedName>
    <definedName name="MezzFeeDate">[49]Finance!$D$75</definedName>
    <definedName name="MezzGoal">[49]Finance!$D$44</definedName>
    <definedName name="MezzIRRDiff">[49]Finance!$D$83</definedName>
    <definedName name="MezzLoanReleaseFee">[49]Finance!$D$73</definedName>
    <definedName name="MezzVar">[49]Finance!$D$38</definedName>
    <definedName name="MezzVarNonRound">[49]Finance!$D$37</definedName>
    <definedName name="MGMTFEE">#REF!</definedName>
    <definedName name="MGT">'[90]ASS-UNIT'!#REF!</definedName>
    <definedName name="MGT_Q">'[90]ASS-UNIT'!#REF!</definedName>
    <definedName name="MGTFEE">[8]Financials!$Y$16:$AC$16</definedName>
    <definedName name="MIRR_Re_Investment_Rate">'[126]Data Entry'!$C$31</definedName>
    <definedName name="mist">#REF!</definedName>
    <definedName name="MmExcelLinker_49359CA2_D703_4DBB_9A71_01F8FB2C02AF">[127]Operation!$E$16:$E$16</definedName>
    <definedName name="Model" hidden="1">{#N/A,#N/A,FALSE,"Deckblatt";#N/A,#N/A,FALSE,"KABEL";#N/A,#N/A,FALSE,"MATERIAL";#N/A,#N/A,FALSE,"DBHK"}</definedName>
    <definedName name="MODV">[104]AS1MODD!#REF!</definedName>
    <definedName name="MON" hidden="1">{"hilight3",#N/A,FALSE,"HILIGHT3"}</definedName>
    <definedName name="MONTH">#REF!</definedName>
    <definedName name="MONTHIS">#REF!</definedName>
    <definedName name="MONTHP">[128]BASE!$B$7</definedName>
    <definedName name="Months">#REF!</definedName>
    <definedName name="Motiv_Bonus">#REF!</definedName>
    <definedName name="MovAss_CYrApr">'[53]2 Exiting-IO'!#REF!</definedName>
    <definedName name="MovAss_CYrAug">'[53]2 Exiting-IO'!#REF!</definedName>
    <definedName name="MovAss_CYrDec">'[53]2 Exiting-IO'!#REF!</definedName>
    <definedName name="MovAss_CYrFeb">'[53]2 Exiting-IO'!#REF!</definedName>
    <definedName name="MovAss_CYrJan">'[53]2 Exiting-IO'!#REF!</definedName>
    <definedName name="MovAss_CYrJul">'[53]2 Exiting-IO'!#REF!</definedName>
    <definedName name="MovAss_CYrJun">'[53]2 Exiting-IO'!#REF!</definedName>
    <definedName name="MovAss_CYrMar">'[53]2 Exiting-IO'!#REF!</definedName>
    <definedName name="MovAss_CYrMay">'[53]2 Exiting-IO'!#REF!</definedName>
    <definedName name="MovAss_CYrNov">'[53]2 Exiting-IO'!#REF!</definedName>
    <definedName name="MovAss_CYrOct">'[53]2 Exiting-IO'!#REF!</definedName>
    <definedName name="MovAss_CYrSep">'[53]2 Exiting-IO'!#REF!</definedName>
    <definedName name="MovAss_LYrDec">'[53]2 Exiting-IO'!#REF!</definedName>
    <definedName name="MovAss_LYrNov">'[53]2 Exiting-IO'!#REF!</definedName>
    <definedName name="MovAss_LYrOct">'[53]2 Exiting-IO'!#REF!</definedName>
    <definedName name="mpxreturn1">#REF!</definedName>
    <definedName name="mpxreturn10">#REF!</definedName>
    <definedName name="mpxreturn11">#REF!</definedName>
    <definedName name="mpxreturn12">#REF!</definedName>
    <definedName name="mpxreturn2">#REF!</definedName>
    <definedName name="mpxreturn3">#REF!</definedName>
    <definedName name="mpxreturn4">#REF!</definedName>
    <definedName name="mpxreturn5">#REF!</definedName>
    <definedName name="mpxreturn6">#REF!</definedName>
    <definedName name="mpxreturn7">#REF!</definedName>
    <definedName name="mpxreturn8">#REF!</definedName>
    <definedName name="mpxreturn9">#REF!</definedName>
    <definedName name="MR_60">#REF!</definedName>
    <definedName name="mrg">#REF!</definedName>
    <definedName name="mrgserv">#REF!</definedName>
    <definedName name="MTH">[129]PGM_2LEVYTD!#REF!</definedName>
    <definedName name="mthnbv">[101]CapX!$M$5</definedName>
    <definedName name="MTT_ClsIO">#REF!</definedName>
    <definedName name="MUF">[66]UNITPRICE!#REF!</definedName>
    <definedName name="MULTI_CAM">#REF!</definedName>
    <definedName name="MULTI_HVAC">#REF!</definedName>
    <definedName name="Muni" hidden="1">{#N/A,#N/A,FALSE,"Hypothèses"}</definedName>
    <definedName name="MW">#REF!</definedName>
    <definedName name="n">#REF!</definedName>
    <definedName name="NAME">[8]Input!$C$5</definedName>
    <definedName name="NCF_CapIn">#REF!</definedName>
    <definedName name="NCF_DebtIn">#REF!</definedName>
    <definedName name="ncné">#REF!</definedName>
    <definedName name="net">#REF!</definedName>
    <definedName name="Net_Effective_Rate">#REF!</definedName>
    <definedName name="Net_Parking_Revenue">#REF!</definedName>
    <definedName name="Net_Surplus">#REF!</definedName>
    <definedName name="NetCashF">[13]CashFlow!$K$100:$L$162</definedName>
    <definedName name="NetCashF1">[13]Consolidate!$P$13</definedName>
    <definedName name="NetCashF2">[13]Consolidate!$AF$13</definedName>
    <definedName name="NetCashF3">[13]Consolidate!$AV$13</definedName>
    <definedName name="NetCashF4">[13]Consolidate!$BM$13</definedName>
    <definedName name="netsales">#REF!</definedName>
    <definedName name="NetSalesBBSbeg">#REF!</definedName>
    <definedName name="NetSalesBBSend">#REF!</definedName>
    <definedName name="NetSalesCObeg">#REF!</definedName>
    <definedName name="NetSalesCOend">#REF!</definedName>
    <definedName name="NetSalesNMPbeg">#REF!</definedName>
    <definedName name="NetSalesNMPend">#REF!</definedName>
    <definedName name="NetSalesNWSbeg">#REF!</definedName>
    <definedName name="NetSalesNWSend">#REF!</definedName>
    <definedName name="NetSalesPMRbeg">#REF!</definedName>
    <definedName name="NetSalesPMRend">#REF!</definedName>
    <definedName name="NetSalesRASbeg">#REF!</definedName>
    <definedName name="NetSalesRASend">#REF!</definedName>
    <definedName name="New" hidden="1">{"'ตัวอย่าง'!$A$1:$O$21"}</definedName>
    <definedName name="New_Product_1">[65]DoFirst!$B$8</definedName>
    <definedName name="New_Product_2">[65]DoFirst!$B$9</definedName>
    <definedName name="New_Product_3">[65]DoFirst!$B$10</definedName>
    <definedName name="New_Product_4">[65]DoFirst!$B$11</definedName>
    <definedName name="New_Product_5">[65]DoFirst!$B$12</definedName>
    <definedName name="Next_M">[85]Assumption!#REF!</definedName>
    <definedName name="NI">#REF!</definedName>
    <definedName name="NIM">#N/A</definedName>
    <definedName name="Nitrogen">#REF!</definedName>
    <definedName name="nkcuhk">#REF!</definedName>
    <definedName name="nkcukunde">#REF!</definedName>
    <definedName name="nkcusek">#REF!</definedName>
    <definedName name="nklwlhk">#REF!</definedName>
    <definedName name="nklwlkunde">#REF!</definedName>
    <definedName name="nklwlsek">#REF!</definedName>
    <definedName name="nl">#REF!</definedName>
    <definedName name="NL180_tab">[115]NL180!#REF!</definedName>
    <definedName name="NL240_tab">[115]NL240!#REF!</definedName>
    <definedName name="NL290_tab">#REF!</definedName>
    <definedName name="NL400_tab">'[115]Access Radio NL400'!#REF!</definedName>
    <definedName name="NLA">'[91]LEASE SCH'!$D$27</definedName>
    <definedName name="NLA_161">#REF!</definedName>
    <definedName name="NLA_Inn">#REF!</definedName>
    <definedName name="NLA_Pod">#REF!</definedName>
    <definedName name="NLA_SXE">#REF!</definedName>
    <definedName name="NLAT">#REF!</definedName>
    <definedName name="NLAY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">[130]Manual!$B$81:$B$92</definedName>
    <definedName name="NORMAL">#REF!</definedName>
    <definedName name="north_A">#REF!</definedName>
    <definedName name="north_B">#REF!</definedName>
    <definedName name="north_C">#REF!</definedName>
    <definedName name="north_D">#REF!</definedName>
    <definedName name="north_E">#REF!</definedName>
    <definedName name="north_F">#REF!</definedName>
    <definedName name="Note_Current_Tax">#REF!</definedName>
    <definedName name="Note_Deferred_Income_Tax">#REF!</definedName>
    <definedName name="Note_FITB">#REF!</definedName>
    <definedName name="Note_FITB_Not_Brought_to_Account">#REF!</definedName>
    <definedName name="Note_Prima_Facie_ITE_Rec">'[131]McTax Sweetvale'!#REF!</definedName>
    <definedName name="Note_Prov_FITB_Not">#REF!</definedName>
    <definedName name="NotUse" hidden="1">{"'ตัวอย่าง'!$A$1:$O$21"}</definedName>
    <definedName name="NOV">#REF!</definedName>
    <definedName name="NOV_TL">#REF!</definedName>
    <definedName name="npv">[13]CashFlow!$P$266</definedName>
    <definedName name="NPVTest">[13]Calc!$X$311</definedName>
    <definedName name="nspadm1">[25]Sheet2!$E$63</definedName>
    <definedName name="nspadm2">#REF!</definedName>
    <definedName name="nspers1">[132]GL!$E$68</definedName>
    <definedName name="num">#REF!</definedName>
    <definedName name="NUM_DOCS">#REF!</definedName>
    <definedName name="Number_of_Payments">MATCH(0.01,[0]!End_Bal,-1)+1</definedName>
    <definedName name="nwex_NW_1">[133]NWEXT!$H$16:$H$20</definedName>
    <definedName name="nwex_NW_2">[133]NWEXT!$I$16:$I$20</definedName>
    <definedName name="nwex_NW_3">[133]NWEXT!$J$16:$J$20</definedName>
    <definedName name="nwex_NW_4">[133]NWEXT!$K$16:$K$20</definedName>
    <definedName name="nwex_NW_5">[133]NWEXT!$L$16:$L$20</definedName>
    <definedName name="nwex_Total_1">[133]NWEXT!$H$21</definedName>
    <definedName name="nwex_Total_2">[133]NWEXT!$I$21</definedName>
    <definedName name="nwex_Total_3">[133]NWEXT!$J$21</definedName>
    <definedName name="nwex_Total_4">[133]NWEXT!$K$21</definedName>
    <definedName name="nwex_Total_5">[133]NWEXT!$L$21</definedName>
    <definedName name="nwex_Travel_factor">[133]NWEXT!#REF!</definedName>
    <definedName name="nwex_Work">[133]NWEXT!$B$16:$B$20</definedName>
    <definedName name="NWS">#REF!</definedName>
    <definedName name="nwsex_Travel_factor">#REF!</definedName>
    <definedName name="nwspex_Cons_day">#REF!</definedName>
    <definedName name="nwspex_OM_day">#REF!</definedName>
    <definedName name="nzd_total">('[31]B&amp;B CFF - Life of Loans'!A1048342,'[31]B&amp;B CFF - Life of Loans'!A1048350,'[31]B&amp;B CFF - Life of Loans'!A1048358,'[31]B&amp;B CFF - Life of Loans'!A1048366,'[31]B&amp;B CFF - Life of Loans'!A1048374,'[31]B&amp;B CFF - Life of Loans'!A1048382,'[31]B&amp;B CFF - Life of Loans'!A1048390,'[31]B&amp;B CFF - Life of Loans'!A1048398,'[31]B&amp;B CFF - Life of Loans'!A1048406,'[31]B&amp;B CFF - Life of Loans'!A1048414,'[31]B&amp;B CFF - Life of Loans'!A1048422,'[31]B&amp;B CFF - Life of Loans'!A1048430,'[31]B&amp;B CFF - Life of Loans'!A1048438,'[31]B&amp;B CFF - Life of Loans'!A1048446,'[31]B&amp;B CFF - Life of Loans'!A1048454,'[31]B&amp;B CFF - Life of Loans'!A1048462,'[31]B&amp;B CFF - Life of Loans'!A1048470,'[31]B&amp;B CFF - Life of Loans'!A1048478,'[31]B&amp;B CFF - Life of Loans'!A1048486,'[31]B&amp;B CFF - Life of Loans'!A1048494,'[31]B&amp;B CFF - Life of Loans'!A1048502,'[31]B&amp;B CFF - Life of Loans'!A1048510,'[31]B&amp;B CFF - Life of Loans'!A1048518,'[31]B&amp;B CFF - Life of Loans'!A1048526,'[31]B&amp;B CFF - Life of Loans'!A1048534,'[31]B&amp;B CFF - Life of Loans'!A1048542,'[31]B&amp;B CFF - Life of Loans'!A1048550,'[31]B&amp;B CFF - Life of Loans'!A1048558,'[31]B&amp;B CFF - Life of Loans'!A1048566,'[31]B&amp;B CFF - Life of Loans'!A1048574)</definedName>
    <definedName name="o" hidden="1">{"'ตัวอย่าง'!$A$1:$O$21"}</definedName>
    <definedName name="OCC">[9]Financials!$Y$12:$AC$12</definedName>
    <definedName name="OCC_REV">#REF!</definedName>
    <definedName name="OCT">#REF!</definedName>
    <definedName name="Oct_04">#REF!</definedName>
    <definedName name="OCT_TL">#REF!</definedName>
    <definedName name="ofex_Ant_1">[134]OFFEREXT!$I$122</definedName>
    <definedName name="ofex_Ant_2">[134]OFFEREXT!$K$122</definedName>
    <definedName name="ofex_Ant_3">[134]OFFEREXT!$M$122</definedName>
    <definedName name="ofex_Ant_4">[134]OFFEREXT!$O$122</definedName>
    <definedName name="ofex_Ant_5">[134]OFFEREXT!$Q$122</definedName>
    <definedName name="ofex_BigE_1">[134]OFFEREXT!$I$18:$I$19</definedName>
    <definedName name="ofex_BigE_2">[134]OFFEREXT!$K$18:$K$19</definedName>
    <definedName name="ofex_BigE_3">[134]OFFEREXT!$M$18:$M$19</definedName>
    <definedName name="ofex_BigE_4">[134]OFFEREXT!$O$18:$O$19</definedName>
    <definedName name="ofex_BigE_5">[134]OFFEREXT!$Q$18:$Q$19</definedName>
    <definedName name="ofex_BS1_1">[134]OFFEREXT!$I$88:$I$89</definedName>
    <definedName name="ofex_BS1_2">[134]OFFEREXT!$K$88:$K$89</definedName>
    <definedName name="ofex_BS1_3">[134]OFFEREXT!$M$88:$M$89</definedName>
    <definedName name="ofex_BS1_4">[134]OFFEREXT!$O$88:$O$89</definedName>
    <definedName name="ofex_BS1_5">[134]OFFEREXT!$Q$88:$Q$89</definedName>
    <definedName name="ofex_BS2_1">[134]OFFEREXT!$I$96:$I$97</definedName>
    <definedName name="ofex_BS2_2">[134]OFFEREXT!$K$96:$K$97</definedName>
    <definedName name="ofex_BS2_3">[134]OFFEREXT!$M$96:$M$97</definedName>
    <definedName name="ofex_BS2_4">[134]OFFEREXT!$O$96:$O$97</definedName>
    <definedName name="ofex_BS2_5">[134]OFFEREXT!$Q$96:$Q$97</definedName>
    <definedName name="ofex_BS3_1">[134]OFFEREXT!$I$104:$I$105</definedName>
    <definedName name="ofex_BS3_2">[134]OFFEREXT!$K$104:$K$105</definedName>
    <definedName name="ofex_BS3_3">[134]OFFEREXT!$M$104:$M$105</definedName>
    <definedName name="ofex_BS3_4">[134]OFFEREXT!$O$104:$O$105</definedName>
    <definedName name="ofex_BS3_5">[134]OFFEREXT!$Q$104:$Q$105</definedName>
    <definedName name="ofex_BS4_1">[134]OFFEREXT!$I$112:$I$113</definedName>
    <definedName name="ofex_BS4_2">[134]OFFEREXT!$K$112:$K$113</definedName>
    <definedName name="ofex_BS4_3">[134]OFFEREXT!$M$112:$M$113</definedName>
    <definedName name="ofex_BS4_4">[134]OFFEREXT!$O$112:$O$113</definedName>
    <definedName name="ofex_BS4_5">[134]OFFEREXT!$Q$112:$Q$113</definedName>
    <definedName name="ofex_Coder_1">[134]OFFEREXT!$I$42:$I$43</definedName>
    <definedName name="ofex_Coder_2">[134]OFFEREXT!$K$42:$K$43</definedName>
    <definedName name="ofex_Coder_3">[134]OFFEREXT!$M$42:$M$43</definedName>
    <definedName name="ofex_Coder_4">[134]OFFEREXT!$O$42:$O$43</definedName>
    <definedName name="ofex_Coder_5">[134]OFFEREXT!$Q$42:$Q$43</definedName>
    <definedName name="ofex_DXext_1">[134]OFFEREXT!$I$58:$I$59</definedName>
    <definedName name="ofex_DXext_2">[134]OFFEREXT!$K$58:$K$59</definedName>
    <definedName name="ofex_DXext_3">[134]OFFEREXT!$M$58:$M$59</definedName>
    <definedName name="ofex_DXext_4">[134]OFFEREXT!$O$58:$O$59</definedName>
    <definedName name="ofex_DXext_5">[134]OFFEREXT!$Q$58:$Q$59</definedName>
    <definedName name="ofex_OM_1">[134]OFFEREXT!$I$34:$I$35</definedName>
    <definedName name="ofex_OM_2">[134]OFFEREXT!$K$34:$K$35</definedName>
    <definedName name="ofex_OM_3">[134]OFFEREXT!$M$34:$M$35</definedName>
    <definedName name="ofex_OM_4">[134]OFFEREXT!$O$34:$O$35</definedName>
    <definedName name="ofex_OM_5">[134]OFFEREXT!$Q$34:$Q$35</definedName>
    <definedName name="ofex_Other_1">[134]OFFEREXT!$I$75:$I$81</definedName>
    <definedName name="ofex_Other_2">[134]OFFEREXT!$K$75:$K$81</definedName>
    <definedName name="ofex_Other_3">[134]OFFEREXT!$M$75:$M$81</definedName>
    <definedName name="ofex_Other_4">[134]OFFEREXT!$O$75:$O$81</definedName>
    <definedName name="ofex_Other_5">[134]OFFEREXT!$Q$75:$Q$81</definedName>
    <definedName name="ofex_Pow_1">[134]OFFEREXT!$I$123</definedName>
    <definedName name="ofex_Pow_2">[134]OFFEREXT!$K$123</definedName>
    <definedName name="ofex_Pow_3">[134]OFFEREXT!$M$123</definedName>
    <definedName name="ofex_Pow_4">[134]OFFEREXT!$O$123</definedName>
    <definedName name="ofex_Pow_5">[134]OFFEREXT!$Q$123</definedName>
    <definedName name="ofex_Prjman_1">[134]OFFEREXT!$I$10</definedName>
    <definedName name="ofex_Prjman_2">[134]OFFEREXT!$K$10</definedName>
    <definedName name="ofex_Prjman_3">[134]OFFEREXT!$M$10</definedName>
    <definedName name="ofex_Prjman_4">[134]OFFEREXT!$O$10</definedName>
    <definedName name="ofex_Prjman_5">[134]OFFEREXT!$Q$10</definedName>
    <definedName name="ofex_SmallE_1">[134]OFFEREXT!$I$50:$I$51</definedName>
    <definedName name="ofex_SmallE_2">[134]OFFEREXT!$K$50:$K$51</definedName>
    <definedName name="ofex_SmallE_3">[134]OFFEREXT!$M$50:$M$51</definedName>
    <definedName name="ofex_SmallE_4">[134]OFFEREXT!$O$50:$O$51</definedName>
    <definedName name="ofex_SmallE_5">[134]OFFEREXT!$Q$50:$Q$51</definedName>
    <definedName name="ofex_SubDB_1">[134]OFFEREXT!$I$26:$I$27</definedName>
    <definedName name="ofex_SubDB_2">[134]OFFEREXT!$K$26:$K$27</definedName>
    <definedName name="ofex_SubDB_3">[134]OFFEREXT!$M$26:$M$27</definedName>
    <definedName name="ofex_SubDB_4">[134]OFFEREXT!$O$26:$O$27</definedName>
    <definedName name="ofex_SubDB_5">[134]OFFEREXT!$Q$26:$Q$27</definedName>
    <definedName name="ofex_Total_1">[134]OFFEREXT!$I$130</definedName>
    <definedName name="ofex_Total_2">[134]OFFEREXT!$K$130</definedName>
    <definedName name="ofex_Total_3">[134]OFFEREXT!$M$130</definedName>
    <definedName name="ofex_Total_4">[134]OFFEREXT!$O$130</definedName>
    <definedName name="ofex_Total_5">[134]OFFEREXT!$Q$130</definedName>
    <definedName name="ofex_Traveltotal_1">[134]OFFEREXT!$I$126</definedName>
    <definedName name="ofex_Traveltotal_2">[134]OFFEREXT!$K$126</definedName>
    <definedName name="ofex_Traveltotal_3">[134]OFFEREXT!$M$126</definedName>
    <definedName name="ofex_Traveltotal_4">[134]OFFEREXT!$O$126</definedName>
    <definedName name="ofex_Traveltotal_5">[134]OFFEREXT!$Q$126</definedName>
    <definedName name="ofex_TRS_1">[134]OFFEREXT!$I$66:$I$68</definedName>
    <definedName name="ofex_TRS_2">[134]OFFEREXT!$K$66:$K$68</definedName>
    <definedName name="ofex_TRS_3">[134]OFFEREXT!$M$66:$M$68</definedName>
    <definedName name="ofex_TRS_4">[134]OFFEREXT!$O$66:$O$68</definedName>
    <definedName name="ofex_TRS_5">[134]OFFEREXT!$Q$66:$Q$68</definedName>
    <definedName name="ofin_BigE_power_mwd">#REF!</definedName>
    <definedName name="ofin_BS1_ant_mwd">#REF!</definedName>
    <definedName name="ofin_BS1_power_mwd">#REF!</definedName>
    <definedName name="ofin_BS2_ant_mwd">#REF!</definedName>
    <definedName name="ofin_BS2_power_mwd">#REF!</definedName>
    <definedName name="ofin_BS3_ant_mwd">#REF!</definedName>
    <definedName name="ofin_BS3_power_mwd">#REF!</definedName>
    <definedName name="ofin_Coder_power_mwd">#REF!</definedName>
    <definedName name="ofin_OM_power_mwd">#REF!</definedName>
    <definedName name="ofin_SmallE_power_mwd">#REF!</definedName>
    <definedName name="ofin_SubDB_power_mwd">#REF!</definedName>
    <definedName name="ofkabel">#REF!</definedName>
    <definedName name="OLA">[12]SalaryData!$EE$10</definedName>
    <definedName name="ooo">#REF!</definedName>
    <definedName name="ooooo" hidden="1">{"'connew '!$C$40:$C$60"}</definedName>
    <definedName name="Op_Cost_Recovery_Analysis">#REF!</definedName>
    <definedName name="op_exp">[135]STAB!#REF!</definedName>
    <definedName name="OPAT">#REF!</definedName>
    <definedName name="opening_bal_NZ">'[31]B&amp;B CFF - Life of Loans'!A1048333,'[31]B&amp;B CFF - Life of Loans'!A1048341,'[31]B&amp;B CFF - Life of Loans'!A1048349,'[31]B&amp;B CFF - Life of Loans'!A1048357,'[31]B&amp;B CFF - Life of Loans'!A1048365,'[31]B&amp;B CFF - Life of Loans'!A1048373,'[31]B&amp;B CFF - Life of Loans'!A1048381,'[31]B&amp;B CFF - Life of Loans'!A1048389,'[31]B&amp;B CFF - Life of Loans'!A1048397,'[31]B&amp;B CFF - Life of Loans'!A1048405,'[31]B&amp;B CFF - Life of Loans'!A1048413,'[31]B&amp;B CFF - Life of Loans'!A1048421,'[31]B&amp;B CFF - Life of Loans'!A1048429,'[31]B&amp;B CFF - Life of Loans'!A1048437,'[31]B&amp;B CFF - Life of Loans'!A1048445,'[31]B&amp;B CFF - Life of Loans'!A1048453,'[31]B&amp;B CFF - Life of Loans'!A1048461,'[31]B&amp;B CFF - Life of Loans'!A1048469,'[31]B&amp;B CFF - Life of Loans'!A1048477,'[31]B&amp;B CFF - Life of Loans'!A1048485,'[31]B&amp;B CFF - Life of Loans'!A1048493,'[31]B&amp;B CFF - Life of Loans'!A1048501,'[31]B&amp;B CFF - Life of Loans'!A1048509,'[31]B&amp;B CFF - Life of Loans'!A1048517,'[31]B&amp;B CFF - Life of Loans'!A1048525,'[31]B&amp;B CFF - Life of Loans'!A1048533,'[31]B&amp;B CFF - Life of Loans'!A1048541,'[31]B&amp;B CFF - Life of Loans'!A1048549,'[31]B&amp;B CFF - Life of Loans'!A1048557,'[31]B&amp;B CFF - Life of Loans'!A1048565</definedName>
    <definedName name="OperatingCostStatement">#REF!</definedName>
    <definedName name="option_clr">[13]Comparison!$M$11</definedName>
    <definedName name="OpType">#REF!</definedName>
    <definedName name="ord_equity">'[125]Development - Key Inputs Page'!$B$24</definedName>
    <definedName name="order">#REF!</definedName>
    <definedName name="Order_Master">'[50]Data for_5CE-งบปี 2006'!$A$4:$U$86</definedName>
    <definedName name="Order_Trend__China_">#REF!</definedName>
    <definedName name="ORN">#REF!</definedName>
    <definedName name="OT">#REF!</definedName>
    <definedName name="OTHER_INCOMEDATA">#REF!</definedName>
    <definedName name="OTHS">#REF!</definedName>
    <definedName name="ourholos">#REF!</definedName>
    <definedName name="OverDraft">[13]CashFlow!$I$189:$J$220</definedName>
    <definedName name="Overdraft__5">[13]CashFlow!$I$189:$J$248</definedName>
    <definedName name="OWNCTS">[8]Financials!$Y$17:$AC$17</definedName>
    <definedName name="owner_sensitivity">[13]Owner!$G$50:$J$61</definedName>
    <definedName name="Ownerend">[13]Calc!$AA$454</definedName>
    <definedName name="Ownerrow">[13]Owner!$A$1:$K$1</definedName>
    <definedName name="OXYAA">[19]JUNE1!$A$615:$E$625</definedName>
    <definedName name="OXYGEN">[17]Feb!#REF!</definedName>
    <definedName name="OXYGEN1">[17]Feb!#REF!</definedName>
    <definedName name="OXYGEN3">[17]Mar!#REF!</definedName>
    <definedName name="OXYGEN4">[17]Apr!#REF!</definedName>
    <definedName name="OXYGEN5">[17]May!#REF!</definedName>
    <definedName name="OXYGEN6">[19]June!$A$374:$B$376</definedName>
    <definedName name="OXYXX">'[60]7251-02000-02252'!#REF!</definedName>
    <definedName name="p" hidden="1">{"'connew '!$C$40:$C$60"}</definedName>
    <definedName name="P1A">#REF!</definedName>
    <definedName name="P2A">#REF!</definedName>
    <definedName name="P3A">#REF!</definedName>
    <definedName name="PA">#REF!</definedName>
    <definedName name="page">#REF!</definedName>
    <definedName name="Page_1">#REF!</definedName>
    <definedName name="Page_10">#REF!</definedName>
    <definedName name="Page_11">#REF!</definedName>
    <definedName name="Page_12">#REF!</definedName>
    <definedName name="Page_13">#REF!</definedName>
    <definedName name="Page_14">#REF!</definedName>
    <definedName name="Page_15">#REF!</definedName>
    <definedName name="Page_16">#REF!</definedName>
    <definedName name="Page_17">#REF!</definedName>
    <definedName name="Page_18">#REF!</definedName>
    <definedName name="Page_19">#REF!</definedName>
    <definedName name="Page_2">#REF!</definedName>
    <definedName name="Page_20">#REF!</definedName>
    <definedName name="Page_21">#REF!</definedName>
    <definedName name="Page_22">#REF!</definedName>
    <definedName name="Page_3">#REF!</definedName>
    <definedName name="Page_4">#REF!</definedName>
    <definedName name="Page_5">#REF!</definedName>
    <definedName name="Page_6">#REF!</definedName>
    <definedName name="Page_7">#REF!</definedName>
    <definedName name="Page_8">#REF!</definedName>
    <definedName name="Page_9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per1">#REF!</definedName>
    <definedName name="Parcel_B1">#REF!</definedName>
    <definedName name="Parcel_B2">#REF!</definedName>
    <definedName name="Parcel_B3">#REF!</definedName>
    <definedName name="Parcel_Individual_Lots">#REF!</definedName>
    <definedName name="Parcel_Summary">#REF!</definedName>
    <definedName name="Parking_Survey">#REF!</definedName>
    <definedName name="PART_1_LEAD_SCHEDULE">#REF!</definedName>
    <definedName name="PART_10_C_F_CAPITAL_TAX_LOSSES">#REF!</definedName>
    <definedName name="PART_11_CGT_CALCULATIONS">#REF!</definedName>
    <definedName name="PART_12_DIVIDEND_FRANKING_ACCOUNT">#REF!</definedName>
    <definedName name="PART_12_Page_2">#REF!</definedName>
    <definedName name="PART_2_PROVISION_FOR_INCOME_TAX__MOVEMENTS_IN">#REF!</definedName>
    <definedName name="PART_3.2">[6]!PART_3.2</definedName>
    <definedName name="PART_3_Page_1">#REF!</definedName>
    <definedName name="PART_3_Page_2">#REF!</definedName>
    <definedName name="PART_3_Page_3">#REF!</definedName>
    <definedName name="PART_4_FITB">#REF!</definedName>
    <definedName name="PART_5__PROVISION_FOR_DEFERRED">#REF!</definedName>
    <definedName name="PART_5_DEFERRED_INCOME_TAX">'[131]McTax Sweetvale'!#REF!</definedName>
    <definedName name="PART_6_FIXED_ASSETS_AND_DEPRECIATION">#REF!</definedName>
    <definedName name="PART_7_CAPITALISED_LEASED_ASSETS">#REF!</definedName>
    <definedName name="PART_8_FITB_NOT_BROUGHT_TO_ACCOUNT">'[131]McTax Sweetvale'!#REF!</definedName>
    <definedName name="PART_9_C_F_TAX_LOSSES_GROSS">#REF!</definedName>
    <definedName name="PART_C_Page_1">#REF!</definedName>
    <definedName name="PART_C_Page_2">#REF!</definedName>
    <definedName name="PART_C_Page_3">#REF!</definedName>
    <definedName name="Partner1IRR">#REF!</definedName>
    <definedName name="Partner1Name">#REF!</definedName>
    <definedName name="Partner2IRR">#REF!</definedName>
    <definedName name="Partner2Name">#REF!</definedName>
    <definedName name="PARTNERS_INITIALS">#REF!</definedName>
    <definedName name="paste">'[31]Mezzanine Fund Assumptions'!$I$13</definedName>
    <definedName name="paste_1">#REF!</definedName>
    <definedName name="paste_2">#REF!</definedName>
    <definedName name="paste_3">#REF!</definedName>
    <definedName name="paste_4">#REF!</definedName>
    <definedName name="paste_5">#REF!</definedName>
    <definedName name="paste_6">#REF!</definedName>
    <definedName name="paste_7">#REF!</definedName>
    <definedName name="paste_8">#REF!</definedName>
    <definedName name="paste_range1">'[31]B&amp;B Summary Page'!$B$43</definedName>
    <definedName name="paste_range2">'[31]B&amp;B Summary Page'!$C$43</definedName>
    <definedName name="paste_range3">'[31]B&amp;B Summary Page'!$D$43</definedName>
    <definedName name="paste_range4">'[31]B&amp;B Summary Page'!$E$43</definedName>
    <definedName name="paste_range5">'[31]B&amp;B Summary Page'!$F$43</definedName>
    <definedName name="PD">[17]Jan!#REF!</definedName>
    <definedName name="PEA" hidden="1">{"hilight2",#N/A,FALSE,"HILIGHT2"}</definedName>
    <definedName name="Peak_Debt">#REF!</definedName>
    <definedName name="PELANGGAN">#REF!</definedName>
    <definedName name="penawaran">[58]List!$B$51:$B$53</definedName>
    <definedName name="penawaran1">[55]List!$B$51:$B$53</definedName>
    <definedName name="penj">[25]Sheet2!$E$217</definedName>
    <definedName name="Pensions">#REF!</definedName>
    <definedName name="PENV">[17]ENV_R!$B$8:$J$30</definedName>
    <definedName name="Per">#REF!</definedName>
    <definedName name="per_mc">[45]VAR!$L$66</definedName>
    <definedName name="Per_Unit">[65]DoFirst!$C$4</definedName>
    <definedName name="percent_inc">[136]Assistance!$D$3</definedName>
    <definedName name="Percent_Revenue">#REF!</definedName>
    <definedName name="PEReturn1">#REF!</definedName>
    <definedName name="PEReturn2">#REF!</definedName>
    <definedName name="PEReturn3">#REF!</definedName>
    <definedName name="perfmgmtfee">#REF!</definedName>
    <definedName name="Performance">[13]Summary!$G$49</definedName>
    <definedName name="PERIOD">'[137]Cover sheet'!$B$10</definedName>
    <definedName name="period_count">[13]Calc!$P$12</definedName>
    <definedName name="Period1">[13]Sensitivity!$F$21:$I$21</definedName>
    <definedName name="Period2">[13]Sensitivity!$F$22:$I$22</definedName>
    <definedName name="period3">[13]Owner!$G$54:$J$54</definedName>
    <definedName name="period4">[13]Owner!$G$55:$J$55</definedName>
    <definedName name="PERRET">[8]Financials!$Y$19:$AC$19</definedName>
    <definedName name="pers2">#REF!</definedName>
    <definedName name="pers3">#REF!</definedName>
    <definedName name="PF">#REF!</definedName>
    <definedName name="PGREENAA">[17]JUNE1!$A$229:$E$266</definedName>
    <definedName name="PGREENXX">'[60]7251-01xxxx'!#REF!</definedName>
    <definedName name="PHIP15">[17]May!#REF!</definedName>
    <definedName name="PHP_T">#REF!</definedName>
    <definedName name="PHR">#REF!</definedName>
    <definedName name="PHRAA">[138]JUNE1!$A$43:$E$83</definedName>
    <definedName name="PILIH">#REF!</definedName>
    <definedName name="pint">[38]GL!$E$214</definedName>
    <definedName name="pinth">[10]gl!$E$298</definedName>
    <definedName name="piutush">#REF!</definedName>
    <definedName name="PJCAA">[17]JUNE1!$A$53:$E$79</definedName>
    <definedName name="PJCXX">'[60]7251-01xxxx'!#REF!</definedName>
    <definedName name="pjk">#REF!</definedName>
    <definedName name="PKG_97">#REF!</definedName>
    <definedName name="PKG_98">#REF!</definedName>
    <definedName name="PKG_99_02">#REF!</definedName>
    <definedName name="pl">[139]format!$C$6:$J$500</definedName>
    <definedName name="plan" hidden="1">{"'Model'!$A$1:$N$53"}</definedName>
    <definedName name="PlanAsset">#REF!</definedName>
    <definedName name="PLANC">#REF!</definedName>
    <definedName name="PLANCI">#REF!</definedName>
    <definedName name="PLANY">#REF!</definedName>
    <definedName name="PLANYI">#REF!</definedName>
    <definedName name="Please_Wait">[13]Input!$R$38</definedName>
    <definedName name="PLN_ADD">#REF!</definedName>
    <definedName name="PlnYr">#REF!</definedName>
    <definedName name="PM">#REF!</definedName>
    <definedName name="Pod_NLA">#REF!</definedName>
    <definedName name="por">#REF!</definedName>
    <definedName name="pOWER">#REF!</definedName>
    <definedName name="POWER1">[17]Feb!#REF!</definedName>
    <definedName name="POWER2">[17]Feb!#REF!</definedName>
    <definedName name="POWER21">[17]Feb!#REF!</definedName>
    <definedName name="POWER22">[17]Feb!#REF!</definedName>
    <definedName name="POWER23">[17]Mar!#REF!</definedName>
    <definedName name="POWER24">[17]Apr!#REF!</definedName>
    <definedName name="POWER25">[17]May!#REF!</definedName>
    <definedName name="POWER26">[18]June!$A$65:$B$69</definedName>
    <definedName name="POWER2AA">[18]JUNE1!$A$89:$E$101</definedName>
    <definedName name="POWER2XX">'[51]03100(SS)'!#REF!</definedName>
    <definedName name="POWER3">[17]Mar!#REF!</definedName>
    <definedName name="POWER4">[17]Apr!#REF!</definedName>
    <definedName name="POWER5">[17]May!#REF!</definedName>
    <definedName name="POWER6">[18]June!$A$28:$B$56</definedName>
    <definedName name="POWERAA">[18]JUNE1!$A$31:$E$101</definedName>
    <definedName name="POWERXX">'[51]03100(SS)'!#REF!</definedName>
    <definedName name="pp" hidden="1">{"'connew '!$C$40:$C$60"}</definedName>
    <definedName name="PPGREEN">[17]PG_R!$B$8:$J$24</definedName>
    <definedName name="PPH">[66]UNITPRICE!#REF!</definedName>
    <definedName name="PPI">#REF!</definedName>
    <definedName name="PPJCELL">[17]CELL_R!$B$8:$J$25</definedName>
    <definedName name="ppp">#REF!</definedName>
    <definedName name="pptymgmtfee">#REF!</definedName>
    <definedName name="PQA">'[17]QA&amp;R_R'!$B$8:$J$27</definedName>
    <definedName name="pr">#REF!</definedName>
    <definedName name="PR_ASSUMPS">#REF!</definedName>
    <definedName name="PR_CASH_FLOW">#REF!</definedName>
    <definedName name="PR_EXPENSES">#REF!</definedName>
    <definedName name="PR_LEASE_AREA">#REF!</definedName>
    <definedName name="PR_LEASE_SCHED">#REF!</definedName>
    <definedName name="PR_LEASE_TERM">#REF!</definedName>
    <definedName name="PR_MATRIX">#REF!</definedName>
    <definedName name="PR_NPV">#REF!</definedName>
    <definedName name="PR_TEN_RECOV">#REF!</definedName>
    <definedName name="PR_TEN_REV">#REF!</definedName>
    <definedName name="PRAA">[20]JUNE1!$I$248:$J$290</definedName>
    <definedName name="PRBCLIFE">#REF!</definedName>
    <definedName name="Preferred_Equity">'[125]Development - Key Inputs Page'!$B$25</definedName>
    <definedName name="Presale">[13]Calc!$R$465:$W$470</definedName>
    <definedName name="Presaleadd">[13]Calc!$R$291</definedName>
    <definedName name="present">#N/A</definedName>
    <definedName name="PREVCASH">#REF!</definedName>
    <definedName name="PREVIEW_CASH">#REF!</definedName>
    <definedName name="PREXX">'[39]7251-06540'!#REF!</definedName>
    <definedName name="PRGACT">#REF!</definedName>
    <definedName name="PRGPLN">#REF!</definedName>
    <definedName name="PRICE">[140]RMPRICE!#REF!</definedName>
    <definedName name="Price_Lookup_table">#REF!</definedName>
    <definedName name="Price_Range">#REF!</definedName>
    <definedName name="Prices">#REF!</definedName>
    <definedName name="principal">[54]Assumptions!$C$17</definedName>
    <definedName name="principal2">'[121]Cash Flow'!$E$232</definedName>
    <definedName name="principal3">'[121]Cash Flow'!$E$312</definedName>
    <definedName name="PRINT">#REF!</definedName>
    <definedName name="Print_0">[13]MENU!$O$30</definedName>
    <definedName name="Print_1">[13]MENU!$O$31</definedName>
    <definedName name="Print_10">[13]MENU!$O$40</definedName>
    <definedName name="Print_2">[13]MENU!$O$33</definedName>
    <definedName name="Print_3">[13]MENU!$O$34</definedName>
    <definedName name="Print_4">[13]MENU!$O$35</definedName>
    <definedName name="Print_5">[13]MENU!$O$36</definedName>
    <definedName name="Print_6">[13]MENU!$O$37</definedName>
    <definedName name="Print_7">[13]MENU!$O$38</definedName>
    <definedName name="Print_8">[13]MENU!$O$32</definedName>
    <definedName name="Print_9">[13]MENU!$O$39</definedName>
    <definedName name="PRINT_ALL">#REF!</definedName>
    <definedName name="_xlnm.Print_Area" localSheetId="0">'1'!$B$1:$H$88</definedName>
    <definedName name="_xlnm.Print_Area" localSheetId="1">'2'!$B$1:$I$63</definedName>
    <definedName name="_xlnm.Print_Area" localSheetId="2">'3'!$B$1:$I$73</definedName>
    <definedName name="_xlnm.Print_Area" localSheetId="3">'4'!$B$1:$AD$34</definedName>
    <definedName name="_xlnm.Print_Area" localSheetId="4">'5'!$B$1:$Z$38</definedName>
    <definedName name="_xlnm.Print_Area" localSheetId="5">'6'!$B$1:$I$97</definedName>
    <definedName name="_xlnm.Print_Area">#REF!</definedName>
    <definedName name="Print_Area_MI">#REF!</definedName>
    <definedName name="Print_Area_MI_Phase3">#REF!</definedName>
    <definedName name="Print_Area_MI1">#REF!</definedName>
    <definedName name="Print_Cashflow">[13]CashFlow!$B$9:$L$299</definedName>
    <definedName name="Print_Comparison">[13]Comparison!$A$7:$K$105</definedName>
    <definedName name="Print_Consolidate">[13]Consolidate!$A$7:$L$105</definedName>
    <definedName name="Print_Gantt">[13]Gantt!$A$5:$BM$144</definedName>
    <definedName name="Print_Input">[13]Input!$B$11:$M$325</definedName>
    <definedName name="Print_Manualinput">'[13]Manual-Input'!$B$9:$M$80</definedName>
    <definedName name="Print_Owner">[13]Owner!$B$8:$L$175</definedName>
    <definedName name="print_pause">[13]Calc2!$N$159:$P$182</definedName>
    <definedName name="Print_Prob">[13]Probability!$A$13:$M$82</definedName>
    <definedName name="Print_Sensitivity">[13]Sensitivity!$B$8:$J$72</definedName>
    <definedName name="print_status">[13]Calc2!$O$167</definedName>
    <definedName name="Print_Summary">[13]Summary!$B$8:$L$74</definedName>
    <definedName name="Print_Title">[13]Title!$B$8:$J$49</definedName>
    <definedName name="_xlnm.Print_Titles">#N/A</definedName>
    <definedName name="Print_Titles_MI">[81]SHARE!$A$1:$IV$9,[81]SHARE!$A$1:$B$65536</definedName>
    <definedName name="printsetup_pause">[13]Calc2!$N$187:$P$207</definedName>
    <definedName name="printsetup_status">[13]Calc2!$O$195</definedName>
    <definedName name="PRMP">[17]RMP_R!$B$8:$J$27</definedName>
    <definedName name="PRMZ">[17]RMZ_R!$B$8:$K$29</definedName>
    <definedName name="PRN">#REF!</definedName>
    <definedName name="PRO">#REF!</definedName>
    <definedName name="probability_pause">[13]Calc2!$N$128:$P$150</definedName>
    <definedName name="Probability_range">[13]Probability!$AG$3:$AH$2002</definedName>
    <definedName name="Probrow">[13]Probability!$A$1:$N$1</definedName>
    <definedName name="PROC">#REF!</definedName>
    <definedName name="Proceed">[13]Input!$S$334</definedName>
    <definedName name="PROCUR">#REF!</definedName>
    <definedName name="PRODUAA">[19]JUNE1!$A$6:$E$30</definedName>
    <definedName name="PRODXX">'[60]7251-02000-02252'!#REF!</definedName>
    <definedName name="profile">#REF!</definedName>
    <definedName name="Profit">[13]Summary!$G$46</definedName>
    <definedName name="Profit_Mgn">[13]Summary!$O$47</definedName>
    <definedName name="Profit_Share">#REF!</definedName>
    <definedName name="profit_test">[13]Summary!$O$50</definedName>
    <definedName name="ProfitBuffer">[37]Finance!$C$27</definedName>
    <definedName name="ProfitShare">[49]Finance!$A$16</definedName>
    <definedName name="Profittest">[13]Calc!$X$312</definedName>
    <definedName name="progress">[13]Calc2!$N$4:$O$99</definedName>
    <definedName name="progress_start">[13]Calc2!$N$4</definedName>
    <definedName name="PROJ">[8]Financials!$M$3:$AF$54</definedName>
    <definedName name="proj_filename1">#REF!</definedName>
    <definedName name="proj_filename10">#REF!</definedName>
    <definedName name="proj_filename11">#REF!</definedName>
    <definedName name="proj_filename12">#REF!</definedName>
    <definedName name="proj_filename13">#REF!</definedName>
    <definedName name="proj_filename14">#REF!</definedName>
    <definedName name="proj_filename15">#REF!</definedName>
    <definedName name="proj_filename16">#REF!</definedName>
    <definedName name="proj_filename2">#REF!</definedName>
    <definedName name="proj_filename3">#REF!</definedName>
    <definedName name="proj_filename4">#REF!</definedName>
    <definedName name="proj_filename5">#REF!</definedName>
    <definedName name="proj_filename6">#REF!</definedName>
    <definedName name="proj_filename7">#REF!</definedName>
    <definedName name="proj_filename8">#REF!</definedName>
    <definedName name="proj_filename9">#REF!</definedName>
    <definedName name="PROJEC_1">'[62]DCF '!#REF!</definedName>
    <definedName name="PROJEC_4">#REF!</definedName>
    <definedName name="Project_IRR_before_Funding">#REF!</definedName>
    <definedName name="Project_Management_Fee">#REF!</definedName>
    <definedName name="project_name">#REF!</definedName>
    <definedName name="Project_PoC_after_Interest">#REF!</definedName>
    <definedName name="Project_PoC_before_Funding">#REF!</definedName>
    <definedName name="Projectend">[13]Calc!$AA$453</definedName>
    <definedName name="Projectitle">[13]MENU!$C$10</definedName>
    <definedName name="projectod">0</definedName>
    <definedName name="projektbezeichnung">#REF!</definedName>
    <definedName name="projektnr">#REF!</definedName>
    <definedName name="PROMENADE">#REF!</definedName>
    <definedName name="promote_hurdle">'[31]Mezzanine Fund Assumptions'!$B$102</definedName>
    <definedName name="promote_sen1">'[31]B&amp;B Summary Page'!$B$40</definedName>
    <definedName name="promote_sen2">'[31]B&amp;B Summary Page'!$C$40</definedName>
    <definedName name="promote_sen3">'[31]B&amp;B Summary Page'!$D$40</definedName>
    <definedName name="promote_sen4">'[31]B&amp;B Summary Page'!$E$40</definedName>
    <definedName name="promote_sen5">'[31]B&amp;B Summary Page'!$F$40</definedName>
    <definedName name="promote_share">'[31]Mezzanine Fund Assumptions'!$B$113</definedName>
    <definedName name="prop">#REF!</definedName>
    <definedName name="PROP_11">#REF!</definedName>
    <definedName name="PROP_20">#REF!</definedName>
    <definedName name="PROP_40">#REF!</definedName>
    <definedName name="PROP_41">#REF!</definedName>
    <definedName name="Property">[91]ASSUM!$K$1</definedName>
    <definedName name="propinsi">[141]List!$A$61:$A$87</definedName>
    <definedName name="PROPRIETES">#REF!</definedName>
    <definedName name="PROSPECTIVE">#REF!</definedName>
    <definedName name="PROY">#REF!</definedName>
    <definedName name="PROYTD">#REF!</definedName>
    <definedName name="prt">[101]CapX!$A$1:$AY$49</definedName>
    <definedName name="PRT.FLOOR5">#REF!</definedName>
    <definedName name="PRT.TOTALBT">#REF!</definedName>
    <definedName name="PRT.TOTALTB">#REF!</definedName>
    <definedName name="PRT.WHITEBT">#REF!</definedName>
    <definedName name="PRT.WHITEGREY">#REF!</definedName>
    <definedName name="PRT.WHITETB">#REF!</definedName>
    <definedName name="Prt_All">'[142]Report_5 CE Budget (Conso)'!$C$1:$L$27</definedName>
    <definedName name="Prt_AssetMaster">#REF!</definedName>
    <definedName name="Prt_Monthly">'[50]Report_04 PPE'!$H$1:$BT$170</definedName>
    <definedName name="Prt_PPE">#REF!</definedName>
    <definedName name="Prt_Qtr">'[50]Report_04 PPE'!$BV$1:$CQ$170</definedName>
    <definedName name="Prt_toMR">'[142]Report_5 CE Budget (Conso)'!$C$1:$K$25</definedName>
    <definedName name="prtarea">#N/A</definedName>
    <definedName name="prwtn">[10]gl!$E$128</definedName>
    <definedName name="PRXX">'[39]7251-06540'!#REF!</definedName>
    <definedName name="PS">#REF!</definedName>
    <definedName name="PS95A">#REF!</definedName>
    <definedName name="PS95B">#REF!</definedName>
    <definedName name="PS95C">#REF!</definedName>
    <definedName name="PSF">'[143]TENANT SUMMARY'!#REF!</definedName>
    <definedName name="pste">'[109]gps end'!#REF!</definedName>
    <definedName name="pstegl">#REF!</definedName>
    <definedName name="pstegps">'[109]gps end'!#REF!</definedName>
    <definedName name="PT">#REF!</definedName>
    <definedName name="PULPAA">[19]JUNE1!$A$74:$E$101</definedName>
    <definedName name="PULPXX">'[60]7251-02000-02252'!#REF!</definedName>
    <definedName name="purchases">#REF!</definedName>
    <definedName name="Purwokerto">#REF!</definedName>
    <definedName name="Putheremenu">[13]MENU!$D$42</definedName>
    <definedName name="pwk">[69]DataBooking!$F$1:$F$25</definedName>
    <definedName name="PYCF">[63]DatabasePY!#REF!</definedName>
    <definedName name="PYCFNOTES">[63]DatabasePY!#REF!</definedName>
    <definedName name="PYIS">#REF!</definedName>
    <definedName name="PYMIS">#REF!</definedName>
    <definedName name="q">#REF!</definedName>
    <definedName name="Q_Depre_CCC">#REF!</definedName>
    <definedName name="Q_Depre_CDC">#REF!</definedName>
    <definedName name="Q_Depre_CSM">#REF!</definedName>
    <definedName name="Q_Depre_CTL">#REF!</definedName>
    <definedName name="Q_Depre_SCT">#REF!</definedName>
    <definedName name="Q_io_CSM">#REF!</definedName>
    <definedName name="Q_iomaster">#REF!</definedName>
    <definedName name="Q_M1">#REF!</definedName>
    <definedName name="Q_M2">#REF!</definedName>
    <definedName name="Q_Report_Profile">#REF!</definedName>
    <definedName name="Q_Temp">#REF!</definedName>
    <definedName name="Q_TEST">#REF!</definedName>
    <definedName name="Q_Test_GA">#REF!</definedName>
    <definedName name="QAAA">[17]JUNE1!$A$81:$E$133</definedName>
    <definedName name="QAXX">'[60]7251-01xxxx'!#REF!</definedName>
    <definedName name="qq" hidden="1">{"'ตัวอย่าง'!$A$1:$O$21"}</definedName>
    <definedName name="qqq">#REF!</definedName>
    <definedName name="Quarter">#REF!</definedName>
    <definedName name="Query2">#REF!</definedName>
    <definedName name="Query3">#REF!</definedName>
    <definedName name="QUESTION">#REF!</definedName>
    <definedName name="RADMIN">[20]Admin!$B$7:$J$34</definedName>
    <definedName name="RANGE">'[93]ADMIN OFFICE (2)'!$B$8:$P$30</definedName>
    <definedName name="rangking">[58]List!$B$39:$B$49</definedName>
    <definedName name="rangking1">[55]List!$B$39:$B$49</definedName>
    <definedName name="rate">#REF!</definedName>
    <definedName name="Rate_Convert">#REF!</definedName>
    <definedName name="rateapr">#REF!</definedName>
    <definedName name="ratefeb">#REF!</definedName>
    <definedName name="ratejan">#REF!</definedName>
    <definedName name="Ratio_11">'[32]Additional Acquisitions'!#REF!</definedName>
    <definedName name="Ratio_12">'[32]Additional Acquisitions'!#REF!</definedName>
    <definedName name="Ratio_13">'[32]Additional Acquisitions'!#REF!</definedName>
    <definedName name="Ratio_14">'[32]Additional Acquisitions'!#REF!</definedName>
    <definedName name="Ratio_15">'[32]Additional Acquisitions'!#REF!</definedName>
    <definedName name="RBEBU89">'[62]DCF '!#REF!</definedName>
    <definedName name="RBEBU90">'[62]DCF '!#REF!</definedName>
    <definedName name="RBEBU91">'[62]DCF '!#REF!</definedName>
    <definedName name="RBEBU92">'[62]DCF '!#REF!</definedName>
    <definedName name="RBEBU93">'[62]DCF '!#REF!</definedName>
    <definedName name="rcar">#REF!</definedName>
    <definedName name="RCDC">[20]CDC!$A$7:$I$16</definedName>
    <definedName name="RCHEMICAL">[19]CHEMICAL!$A$7:$H$21</definedName>
    <definedName name="RCN_Final">#REF!</definedName>
    <definedName name="rd" hidden="1">{"'ตัวอย่าง'!$A$1:$O$21"}</definedName>
    <definedName name="RDESP">[19]DESPATCH!$B$8:$J$23</definedName>
    <definedName name="RDRAWING">[18]Drwing!$B$7:$I$11</definedName>
    <definedName name="RE">#REF!</definedName>
    <definedName name="Real_End">[49]Sensitivity!$H$33</definedName>
    <definedName name="Real_Start">[49]Sensitivity!$H$8</definedName>
    <definedName name="Realty_Tax_Recovery_Analysis">#REF!</definedName>
    <definedName name="Rebate">'[144]Cost Allocation'!#REF!</definedName>
    <definedName name="Rebate\">'[144]Cost Allocation'!#REF!</definedName>
    <definedName name="REBU89">'[62]DCF '!#REF!</definedName>
    <definedName name="REBU90">'[62]DCF '!#REF!</definedName>
    <definedName name="REBU91">'[62]DCF '!#REF!</definedName>
    <definedName name="REBU92">'[62]DCF '!#REF!</definedName>
    <definedName name="REBU93">'[62]DCF '!#REF!</definedName>
    <definedName name="REBU93N">#REF!</definedName>
    <definedName name="REC1AA">[19]JUNE1!$A$441:$E$459</definedName>
    <definedName name="REC1XX">'[60]7251-02000-02252'!#REF!</definedName>
    <definedName name="REC2AA">[19]JUNE1!$A$461:$E$475</definedName>
    <definedName name="REC2XX">'[60]7251-02000-02252'!#REF!</definedName>
    <definedName name="recall_option">[13]Calc2!$N$39:$P$55</definedName>
    <definedName name="Recent_Invest_Market_Activity_Blank">#REF!</definedName>
    <definedName name="RecentSalesActivity">#REF!</definedName>
    <definedName name="RECON">#REF!</definedName>
    <definedName name="RECON.">#REF!</definedName>
    <definedName name="RECONC.">#REF!</definedName>
    <definedName name="_xlnm.Recorder">#REF!</definedName>
    <definedName name="Recoverable_Tax_Op_Costs">#REF!</definedName>
    <definedName name="RECOVERIES">#REF!</definedName>
    <definedName name="Refin1Buffer">[49]Finance!$C$43</definedName>
    <definedName name="Refin1Goal">[49]Finance!$C$44</definedName>
    <definedName name="Refin1Var">[37]Finance!$C$56</definedName>
    <definedName name="Refin2Buffer">[37]Finance!$D$64</definedName>
    <definedName name="Refin2Goal">[37]Finance!$D$65</definedName>
    <definedName name="Refin2Var">[37]Finance!$D$52</definedName>
    <definedName name="Refin3Buffer">[49]Finance!$E$43</definedName>
    <definedName name="Refin3Dif">[49]Finance!$E$45</definedName>
    <definedName name="Refin3Goal">[49]Finance!$E$44</definedName>
    <definedName name="Refin3Var">[49]Finance!$E$31</definedName>
    <definedName name="Regional">#REF!</definedName>
    <definedName name="Reimbursement_Revenue">#REF!</definedName>
    <definedName name="Reimbursements_Revenue_Analysis">#REF!</definedName>
    <definedName name="rel">#REF!</definedName>
    <definedName name="RELEC">[18]Elec!$B$7:$I$31</definedName>
    <definedName name="Reno_Program_Status">#REF!</definedName>
    <definedName name="RENT">[145]summary!#REF!</definedName>
    <definedName name="Rentable_Area">#REF!</definedName>
    <definedName name="Rep_Daily_S_P_Released_">#REF!</definedName>
    <definedName name="Rep_Monthly_KeyProduct">[146]Rep_Monthly_KeyProduct!$A$1:$H$9583</definedName>
    <definedName name="Rep_Monthly_Sales_Profit">[146]Rep_Monthly_Sales_Profit!$A$1:$G$1054</definedName>
    <definedName name="repayment_NZ">'[31]B&amp;B CFF - Life of Loans'!A1048333,'[31]B&amp;B CFF - Life of Loans'!A1048341,'[31]B&amp;B CFF - Life of Loans'!A1048349,'[31]B&amp;B CFF - Life of Loans'!A1048357,'[31]B&amp;B CFF - Life of Loans'!A1048365,'[31]B&amp;B CFF - Life of Loans'!A1048373,'[31]B&amp;B CFF - Life of Loans'!A1048381,'[31]B&amp;B CFF - Life of Loans'!A1048389,'[31]B&amp;B CFF - Life of Loans'!A1048397,'[31]B&amp;B CFF - Life of Loans'!A1048405,'[31]B&amp;B CFF - Life of Loans'!A1048413,'[31]B&amp;B CFF - Life of Loans'!A1048421,'[31]B&amp;B CFF - Life of Loans'!A1048429,'[31]B&amp;B CFF - Life of Loans'!A1048437,'[31]B&amp;B CFF - Life of Loans'!A1048445,'[31]B&amp;B CFF - Life of Loans'!A1048453,'[31]B&amp;B CFF - Life of Loans'!A1048461,'[31]B&amp;B CFF - Life of Loans'!A1048469,'[31]B&amp;B CFF - Life of Loans'!A1048477,'[31]B&amp;B CFF - Life of Loans'!A1048485,'[31]B&amp;B CFF - Life of Loans'!A1048493,'[31]B&amp;B CFF - Life of Loans'!A1048501,'[31]B&amp;B CFF - Life of Loans'!A1048509,'[31]B&amp;B CFF - Life of Loans'!A1048517,'[31]B&amp;B CFF - Life of Loans'!A1048525,'[31]B&amp;B CFF - Life of Loans'!A1048533,'[31]B&amp;B CFF - Life of Loans'!A1048541,'[31]B&amp;B CFF - Life of Loans'!A1048549,'[31]B&amp;B CFF - Life of Loans'!A1048557,'[31]B&amp;B CFF - Life of Loans'!A1048565</definedName>
    <definedName name="repayments">'[31]B&amp;B CFF - Life of Loans'!A1048377,'[31]B&amp;B CFF - Life of Loans'!A1048384,'[31]B&amp;B CFF - Life of Loans'!A1048391,'[31]B&amp;B CFF - Life of Loans'!A1048398,'[31]B&amp;B CFF - Life of Loans'!A1048405,'[31]B&amp;B CFF - Life of Loans'!A1048412,'[31]B&amp;B CFF - Life of Loans'!A1048419,'[31]B&amp;B CFF - Life of Loans'!A1048426,'[31]B&amp;B CFF - Life of Loans'!A1048433,'[31]B&amp;B CFF - Life of Loans'!A1048440,'[31]B&amp;B CFF - Life of Loans'!A1048447,'[31]B&amp;B CFF - Life of Loans'!A1048454,'[31]B&amp;B CFF - Life of Loans'!A1048461,'[31]B&amp;B CFF - Life of Loans'!A1048468,'[31]B&amp;B CFF - Life of Loans'!A1048475,'[31]B&amp;B CFF - Life of Loans'!A1048482,'[31]B&amp;B CFF - Life of Loans'!A1048489,'[31]B&amp;B CFF - Life of Loans'!A1048496,'[31]B&amp;B CFF - Life of Loans'!A1048503,'[31]B&amp;B CFF - Life of Loans'!A1048510,'[31]B&amp;B CFF - Life of Loans'!A1048517,'[31]B&amp;B CFF - Life of Loans'!A1048524,'[31]B&amp;B CFF - Life of Loans'!A1048531,'[31]B&amp;B CFF - Life of Loans'!A1048538,'[31]B&amp;B CFF - Life of Loans'!A1048545,'[31]B&amp;B CFF - Life of Loans'!A1048552,'[31]B&amp;B CFF - Life of Loans'!A1048559,'[31]B&amp;B CFF - Life of Loans'!A1048566</definedName>
    <definedName name="REPCO_CCtr">'[40]REPCO-CCtr'!$A$5:$B$12,'[40]REPCO-CCtr'!$A$14:$B$20,'[40]REPCO-CCtr'!$A$22:$B$33,'[40]REPCO-CCtr'!$A$35:$B$40,'[40]REPCO-CCtr'!$A$42:$B$49,'[40]REPCO-CCtr'!$A$51:$B$57,'[40]REPCO-CCtr'!$A$59:$B$64</definedName>
    <definedName name="Replacement_Cost_Net">#REF!</definedName>
    <definedName name="Replacement_Cost_New">#REF!</definedName>
    <definedName name="REPORT">#REF!</definedName>
    <definedName name="Report_Mth">#REF!</definedName>
    <definedName name="Report_Version_4">"A1"</definedName>
    <definedName name="Req_CCtr">#REF!</definedName>
    <definedName name="RESTATE">[20]Estate!$B$8:$J$15</definedName>
    <definedName name="Result_End">[27]Summary!$X$23</definedName>
    <definedName name="Result_Start">[27]Summary!$U$19</definedName>
    <definedName name="Result2">[27]Summary!$Y$19</definedName>
    <definedName name="resultat_1">'[34]COST WAL-MART'!#REF!</definedName>
    <definedName name="resultat_2">'[34]COST WAL-MART'!#REF!</definedName>
    <definedName name="RetTotAssetsIn">#REF!</definedName>
    <definedName name="RETURN">[8]Financials!$Y$18:$AC$18</definedName>
    <definedName name="Revbasilaire">#REF!</definedName>
    <definedName name="revenue">[13]Summary!$G$43</definedName>
    <definedName name="Revenue_test">[13]Summary!$O$43</definedName>
    <definedName name="REVERSAL">#REF!</definedName>
    <definedName name="Revhalles">#REF!</definedName>
    <definedName name="Revised">[33]YTD_Revised!$B$5:$N$174</definedName>
    <definedName name="Revoffice">#REF!</definedName>
    <definedName name="Revpollack">#REF!</definedName>
    <definedName name="Revpromenade">#REF!</definedName>
    <definedName name="RFIRE">[20]Fire!$B$7:$J$14</definedName>
    <definedName name="RGUEST">[20]Guest!$B$8:$J$10</definedName>
    <definedName name="RGV_range">[13]Input!$R$328:$R$333</definedName>
    <definedName name="RINST">[18]Inst!$B$7:$I$26</definedName>
    <definedName name="rint">#REF!</definedName>
    <definedName name="RISO">[19]ISO!$B$8:$J$19</definedName>
    <definedName name="RITD">[18]IT!$B$7:$I$19</definedName>
    <definedName name="RLA">[147]Sheet2!$E$239</definedName>
    <definedName name="rlv">[13]Calc!$DC$17</definedName>
    <definedName name="RLV_Pause">[13]Calc2!$N$99:$P$119</definedName>
    <definedName name="RLV_Target">[13]Summary!$O$45</definedName>
    <definedName name="rlv_test">[13]Summary!$O$59</definedName>
    <definedName name="rlv1_test">[13]Summary!$O$52</definedName>
    <definedName name="rlv2_test">[13]Summary!$O$56</definedName>
    <definedName name="RM_NAME">[140]RMPRICE!#REF!</definedName>
    <definedName name="RMDAA">[17]JUNE1!$A$268:$E$273</definedName>
    <definedName name="RMDXX">'[60]7251-01xxxx'!#REF!</definedName>
    <definedName name="RMECD">[18]Mech!$B$7:$I$23</definedName>
    <definedName name="RMECH">[18]CE!$B$7:$I$19</definedName>
    <definedName name="Rmedical">[20]Medical!$A$9:$H$21</definedName>
    <definedName name="RMPAA">[17]JUNE1!$A$322:$E$364</definedName>
    <definedName name="RMPXX">'[60]7251-01xxxx'!#REF!</definedName>
    <definedName name="RMZAA">[17]JUNE1!$A$275:$E$320</definedName>
    <definedName name="RMZXX">'[60]7251-01xxxx'!#REF!</definedName>
    <definedName name="ROC_CCtr">'[40]ROC-CCTR.'!$H$5:$H$36</definedName>
    <definedName name="ROC_IO">'[50]Data for_5CE-งบปี 2006'!$A$4:$T$86</definedName>
    <definedName name="ROEIn">#REF!</definedName>
    <definedName name="ROLLOVER_MACRO">#REF!</definedName>
    <definedName name="rollover_switch">'[31]Mezzanine Fund Assumptions'!$J$9</definedName>
    <definedName name="ROOFING">#REF!</definedName>
    <definedName name="ROW">'[27]IM Summary'!$H$51</definedName>
    <definedName name="Row_Choice1">[13]Input!$D$341</definedName>
    <definedName name="Row_Choice2">[13]Input!$F$341</definedName>
    <definedName name="RowInput1">[13]Calc2!$B$5</definedName>
    <definedName name="RowInput2">[13]Calc2!$B$13</definedName>
    <definedName name="ROYAL">#N/A</definedName>
    <definedName name="RP">#REF!</definedName>
    <definedName name="RPD">[19]PRODUCT!$B$8:$P$24</definedName>
    <definedName name="RPM">'[19]PULP MILL'!$B$8:$P$17</definedName>
    <definedName name="RPOWER">[18]Power!$B$7:$I$18</definedName>
    <definedName name="RPR">[20]PR!$A$7:$H$22</definedName>
    <definedName name="RPRE">[20]PRE!$A$20:$K$22</definedName>
    <definedName name="rrer" hidden="1">{"'ตัวอย่าง'!$A$1:$O$21"}</definedName>
    <definedName name="rrrr" hidden="1">{"'ตัวอย่าง'!$A$1:$O$21"}</definedName>
    <definedName name="rs_margin">'[28]63_Swap'!$I$3</definedName>
    <definedName name="RSEC">[20]Secutiry!$B$8:$J$22</definedName>
    <definedName name="RSHEETING">[19]SHEETING!$B$8:$J$17</definedName>
    <definedName name="RSODA">[19]SODA!$A$7:$H$13</definedName>
    <definedName name="rst_puenteut">#REF!</definedName>
    <definedName name="RSTORE">[18]Store!$B$7:$I$18</definedName>
    <definedName name="rung" hidden="1">"sci"</definedName>
    <definedName name="RUNYLD">[8]Financials!$Y$20:$AC$20</definedName>
    <definedName name="RWASTE">[20]Waste!$B$8:$J$17</definedName>
    <definedName name="RYARD">[19]YARD!$A$7:$I$14</definedName>
    <definedName name="s">#REF!</definedName>
    <definedName name="sad">#REF!</definedName>
    <definedName name="sada">#REF!</definedName>
    <definedName name="SAFETY">[17]Feb!#REF!</definedName>
    <definedName name="SAFETY1">[17]Feb!#REF!</definedName>
    <definedName name="SAFETY3">[17]Mar!#REF!</definedName>
    <definedName name="SAFETY4">[17]Apr!#REF!</definedName>
    <definedName name="SAFETY5">[17]May!#REF!</definedName>
    <definedName name="SAFTYAA">[138]JUNE1!$A$8:$E$41</definedName>
    <definedName name="SAL">#REF!</definedName>
    <definedName name="SAL_ALLOC">#REF!</definedName>
    <definedName name="SALARY1">#REF!</definedName>
    <definedName name="SALARY2">#REF!</definedName>
    <definedName name="SALE">#REF!</definedName>
    <definedName name="Sale1">[13]Sensitivity!$F$23:$I$23</definedName>
    <definedName name="Sale2">[13]Sensitivity!$F$24:$I$24</definedName>
    <definedName name="sale3">[13]Owner!$G$56:$J$56</definedName>
    <definedName name="sale4">[13]Owner!$G$57:$J$57</definedName>
    <definedName name="Saleadds">[13]Calc!$B$290</definedName>
    <definedName name="salecosts">[91]ASSUM!$K$9</definedName>
    <definedName name="Sales" hidden="1">#REF!</definedName>
    <definedName name="Sales___Profit_Target">[148]TargetSales!$C$1:$F$7</definedName>
    <definedName name="SalesManager_Daily_KeyProduct_STS_">#REF!</definedName>
    <definedName name="SalesManager_Monthly_KeyProduct">#REF!</definedName>
    <definedName name="SalesManager_Monthly_Sales_Profit">#REF!</definedName>
    <definedName name="salespan1">[13]Sensitivity!$F$27:$I$27</definedName>
    <definedName name="salespan2">[13]Sensitivity!$F$28:$I$28</definedName>
    <definedName name="salespan3">[13]Owner!$G$60:$J$60</definedName>
    <definedName name="salespan4">[13]Owner!$G$61:$J$61</definedName>
    <definedName name="Sals_OT_Allows">#REF!</definedName>
    <definedName name="sas" hidden="1">{"'ตัวอย่าง'!$A$1:$O$21"}</definedName>
    <definedName name="SB">#REF!</definedName>
    <definedName name="sc">[25]Sheet2!$E$217</definedName>
    <definedName name="SCG_WACC">[149]Summary!$B$13</definedName>
    <definedName name="SCHCOL">#REF!</definedName>
    <definedName name="SCHEMA">#REF!</definedName>
    <definedName name="SCHROW">#REF!</definedName>
    <definedName name="Scorecard">[150]Scorecard!$A$307</definedName>
    <definedName name="scS">[25]Sheet2!$E$166</definedName>
    <definedName name="SCurve">#REF!</definedName>
    <definedName name="sd">#REF!</definedName>
    <definedName name="sdclnwde">[103]Sheet2!$E$63</definedName>
    <definedName name="sdf">'[151]99FREE Ph II'!$C$3</definedName>
    <definedName name="sdsd">[6]!sdsd</definedName>
    <definedName name="SEARS_C15">#REF!</definedName>
    <definedName name="SEC">[17]Feb!#REF!</definedName>
    <definedName name="SECUAA">[20]JUNE1!$I$510:$J$543</definedName>
    <definedName name="SECUXX">'[39]7251-06540'!#REF!</definedName>
    <definedName name="segmen">#REF!</definedName>
    <definedName name="Segmentation">#REF!</definedName>
    <definedName name="sek">#REF!</definedName>
    <definedName name="SEKCivil">1.075</definedName>
    <definedName name="SEKMat">1.064</definedName>
    <definedName name="sekserv">#REF!</definedName>
    <definedName name="Selldown_Fee">'[27]IM Summary'!$I$35</definedName>
    <definedName name="selldown_period">'[27]IM Summary'!$B$54</definedName>
    <definedName name="SellIRR_Diff">'[27]IM Summary'!$B$53</definedName>
    <definedName name="Sen_Rate1">[49]Sensitivity!$D$7</definedName>
    <definedName name="Sen_Rate2">[49]Sensitivity!$E$7</definedName>
    <definedName name="Sen_Rate3">[49]Sensitivity!$F$7</definedName>
    <definedName name="Sen_Rate4">[49]Sensitivity!$G$7</definedName>
    <definedName name="sencount" hidden="1">2</definedName>
    <definedName name="senior_debt">#REF!</definedName>
    <definedName name="SeniorLimit">[86]Finance!$F$11</definedName>
    <definedName name="sens_LCR">'[121]SH - Metrics &amp; Assumptions'!$O$20</definedName>
    <definedName name="Sensitivity_Analysis">'[67]DCF Value'!$A$59</definedName>
    <definedName name="sensitivity_pause">[13]Calc2!$N$68:$P$92</definedName>
    <definedName name="Sensitivity_row">[13]Sensitivity!$A$1:$K$1</definedName>
    <definedName name="sensitivity_status">[13]Calc2!$O$82</definedName>
    <definedName name="Sensitowner">[13]Input!$F$355:$I$355</definedName>
    <definedName name="sensitpaste">[13]Input!$F$354:$I$354</definedName>
    <definedName name="Sensittest">[13]Input!$S$333</definedName>
    <definedName name="sensp1">[13]Input!$D$328</definedName>
    <definedName name="sensp10">[13]Input!$E$331</definedName>
    <definedName name="sensp12">[13]Input!$F$331</definedName>
    <definedName name="sensp13">[13]Input!$D$330</definedName>
    <definedName name="sensp14">[13]Input!$E$330</definedName>
    <definedName name="sensp16">[13]Input!$F$330</definedName>
    <definedName name="sensp17">[13]Input!$D$333</definedName>
    <definedName name="sensp18">[13]Input!$E$333</definedName>
    <definedName name="sensp2">[13]Input!$E$328</definedName>
    <definedName name="sensp20">[13]Input!$F$333</definedName>
    <definedName name="sensp21">[13]Input!$D$332</definedName>
    <definedName name="sensp22">[13]Input!$E$332</definedName>
    <definedName name="sensp24">[13]Input!$F$332</definedName>
    <definedName name="sensp4">[13]Input!$F$328</definedName>
    <definedName name="sensp5">[13]Input!$D$329</definedName>
    <definedName name="sensp6">[13]Input!$E$329</definedName>
    <definedName name="sensp8">[13]Input!$F$329</definedName>
    <definedName name="sensp9">[13]Input!$D$331</definedName>
    <definedName name="SEP">{"'connew '!$C$40:$C$60"}</definedName>
    <definedName name="SEP_TL">#REF!</definedName>
    <definedName name="Sertipikat">[58]List!$B$29:$B$37</definedName>
    <definedName name="sertipikat1">[55]List!$B$29:$B$37</definedName>
    <definedName name="services">#REF!</definedName>
    <definedName name="Set_Period1">[49]Sensitivity!$M$7</definedName>
    <definedName name="Set_Period2">[49]Sensitivity!$N$7</definedName>
    <definedName name="Set_Period3">[49]Sensitivity!$O$7</definedName>
    <definedName name="Set_Period4">[49]Sensitivity!$P$7</definedName>
    <definedName name="Sett_Base">[49]Sensitivity!$L$7</definedName>
    <definedName name="Sett_End">[49]Sensitivity!$L$33</definedName>
    <definedName name="Sett_Start">[49]Sensitivity!$L$8</definedName>
    <definedName name="Sett_Start1">[49]Sensitivity!$M$8</definedName>
    <definedName name="Sett_Start2">[49]Sensitivity!$N$8</definedName>
    <definedName name="Sett_Start3">[49]Sensitivity!$O$8</definedName>
    <definedName name="Sett_Start4">[49]Sensitivity!$P$8</definedName>
    <definedName name="Settlement_Period">[49]Finance!$B$91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a">#N/A</definedName>
    <definedName name="sfe" hidden="1">{"'ตัวอย่าง'!$A$1:$O$21"}</definedName>
    <definedName name="SFReturn1">#REF!</definedName>
    <definedName name="SFReturn2">#REF!</definedName>
    <definedName name="SFReturn3">#REF!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FTAX">#REF!</definedName>
    <definedName name="SH1XX">'[60]7251-02000-02252'!#REF!</definedName>
    <definedName name="SH2XX">'[60]7251-02000-02252'!#REF!</definedName>
    <definedName name="SHD">[17]Feb!#REF!</definedName>
    <definedName name="SHD1AA">[19]JUNE1!$A$271:$E$308</definedName>
    <definedName name="SHD2AA">[19]JUNE1!$A$310:$E$334</definedName>
    <definedName name="SHDAA">[19]JUNE1!$A$250:$E$269</definedName>
    <definedName name="SHDXX">'[60]7251-02000-02252'!#REF!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[152]Sheet1!$BS$61:$BV$61</definedName>
    <definedName name="SHIP25">[17]May!#REF!</definedName>
    <definedName name="SHT_M2">'[153]sfcc-mth'!#REF!</definedName>
    <definedName name="SHT_Y2">'[153]sfcc-ytd'!#REF!</definedName>
    <definedName name="SIS">#REF!</definedName>
    <definedName name="sixmth_disc">[91]ASSUM!$K$6</definedName>
    <definedName name="SLMV">'[104]COPPER ACCESS'!#REF!</definedName>
    <definedName name="SLSV">'[104]COPPER ACCESS'!#REF!</definedName>
    <definedName name="SLV">#REF!</definedName>
    <definedName name="SMS5Quirk">#REF!</definedName>
    <definedName name="SMS8OYEnt">#REF!</definedName>
    <definedName name="SMSMez">[14]Sheet1!#REF!</definedName>
    <definedName name="SnrDateDraw">[49]Finance!$G$25</definedName>
    <definedName name="SnrDateDrawTarget">[49]Finance!$H$25</definedName>
    <definedName name="SnrDateDrawVar">[49]Finance!$E$26</definedName>
    <definedName name="SnrDesDateDiff">[49]Finance!$E$77</definedName>
    <definedName name="SnrDiffDate">[49]Finance!$E$76</definedName>
    <definedName name="SnrDrawDate">[49]Finance!$E$25</definedName>
    <definedName name="SnrDrawdownDateDiff">[49]Finance!$E$28</definedName>
    <definedName name="SnrFeeDate">[49]Finance!$E$75</definedName>
    <definedName name="SOD">[17]Feb!#REF!</definedName>
    <definedName name="SODAAA">[19]JUNE1!$A$371:$E$409</definedName>
    <definedName name="SODAXX">'[60]7251-02000-02252'!#REF!</definedName>
    <definedName name="Software_Options">'[154]AM-MARGIN'!$E$5</definedName>
    <definedName name="solve_exit">'[121]Cash Flow'!$D$260</definedName>
    <definedName name="Space___Freedom">'[144]Cost Allocation'!#REF!</definedName>
    <definedName name="SPAM">#REF!</definedName>
    <definedName name="SPARE_tab">[115]SPARE!#REF!</definedName>
    <definedName name="Special">#REF!</definedName>
    <definedName name="spex_Cons_day">[155]SUPPEXT!#REF!</definedName>
    <definedName name="spex_Cumulation_logic">[155]SUPPEXT!$E$9</definedName>
    <definedName name="spex_ESS_1">[155]SUPPEXT!$I$38</definedName>
    <definedName name="spex_ESS_2">[155]SUPPEXT!$K$38</definedName>
    <definedName name="spex_ESS_3">[155]SUPPEXT!$M$38</definedName>
    <definedName name="spex_ESS_4">[155]SUPPEXT!$O$38</definedName>
    <definedName name="spex_ESS_5">[155]SUPPEXT!$Q$38</definedName>
    <definedName name="spex_HW_1">[155]SUPPEXT!$I$20</definedName>
    <definedName name="spex_HW_2">[155]SUPPEXT!$K$20</definedName>
    <definedName name="spex_HW_3">[155]SUPPEXT!$M$20</definedName>
    <definedName name="spex_HW_4">[155]SUPPEXT!$O$20</definedName>
    <definedName name="spex_HW_5">[155]SUPPEXT!$Q$20</definedName>
    <definedName name="spex_OM_day">[155]SUPPEXT!#REF!</definedName>
    <definedName name="spex_OMa_1">[155]SUPPEXT!$I$27</definedName>
    <definedName name="spex_OMa_2">[155]SUPPEXT!$K$27</definedName>
    <definedName name="spex_OMa_3">[155]SUPPEXT!$M$27</definedName>
    <definedName name="spex_OMa_4">[155]SUPPEXT!$O$27</definedName>
    <definedName name="spex_OMa_5">[155]SUPPEXT!$Q$27</definedName>
    <definedName name="spex_Scons_1">[155]SUPPEXT!$I$45</definedName>
    <definedName name="spex_Scons_2">[155]SUPPEXT!$K$45</definedName>
    <definedName name="spex_Scons_3">[155]SUPPEXT!$M$45</definedName>
    <definedName name="spex_Scons_4">[155]SUPPEXT!$O$45</definedName>
    <definedName name="spex_Scons_5">[155]SUPPEXT!$Q$45</definedName>
    <definedName name="spex_SW_1">[155]SUPPEXT!$I$34</definedName>
    <definedName name="spex_SW_2">[155]SUPPEXT!$K$34</definedName>
    <definedName name="spex_SW_3">[155]SUPPEXT!$M$34</definedName>
    <definedName name="spex_SW_4">[155]SUPPEXT!$O$34</definedName>
    <definedName name="spex_SW_5">[155]SUPPEXT!$Q$34</definedName>
    <definedName name="spex_Total_1">[155]SUPPEXT!$I$47</definedName>
    <definedName name="spex_Total_2">[155]SUPPEXT!$K$47</definedName>
    <definedName name="spex_Total_3">[155]SUPPEXT!$M$47</definedName>
    <definedName name="spex_Total_4">[155]SUPPEXT!$O$47</definedName>
    <definedName name="spex_Total_5">[155]SUPPEXT!$Q$47</definedName>
    <definedName name="ss" hidden="1">{"'ตัวอย่าง'!$A$1:$O$21"}</definedName>
    <definedName name="SSF">#REF!</definedName>
    <definedName name="ssk">#N/A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SW">#REF!</definedName>
    <definedName name="STAB">#N/A</definedName>
    <definedName name="Stack">#REF!</definedName>
    <definedName name="Staging">'[37]Stage Summary'!$C$2:$BG$2</definedName>
    <definedName name="start">[13]MENU!$A$2</definedName>
    <definedName name="Status">'[53]2 Exiting-IO'!#REF!</definedName>
    <definedName name="status_clear1">[13]Calc2!$O$82:$O$94</definedName>
    <definedName name="stnk">#REF!</definedName>
    <definedName name="stock">#REF!</definedName>
    <definedName name="STORE">[17]Feb!#REF!</definedName>
    <definedName name="store_option">[13]Calc2!$N$4:$P$27</definedName>
    <definedName name="STORE1">[17]Feb!#REF!</definedName>
    <definedName name="STORE3">[17]Mar!#REF!</definedName>
    <definedName name="STORE4">[17]Apr!#REF!</definedName>
    <definedName name="STORE5">[17]May!#REF!</definedName>
    <definedName name="STORE6">[18]June!$A$97:$B$125</definedName>
    <definedName name="STOREAA">[18]JUNE1!$A$174:$E$214</definedName>
    <definedName name="STOREXX">'[51]03100(SS)'!#REF!</definedName>
    <definedName name="stt">#REF!</definedName>
    <definedName name="Subject_Leasing_Activity">#REF!</definedName>
    <definedName name="Subject_Node">#REF!</definedName>
    <definedName name="Sublease_Activity">#REF!</definedName>
    <definedName name="subnoteamt">#REF!</definedName>
    <definedName name="Subtenants">#REF!</definedName>
    <definedName name="SULAA">[19]JUNE1!$A$604:$E$613</definedName>
    <definedName name="SUMBS">[156]BS!$B$22,[156]BS!$B$24,[156]BS!$B$30,[156]BS!$B$34,[156]BS!$B$46,[156]BS!$B$49,[156]BS!$B$54,[156]BS!$B$55,[156]BS!$B$59,[156]BS!$B$61</definedName>
    <definedName name="Summary" hidden="1">[13]Summary!$G$17:$G$82</definedName>
    <definedName name="Summary_1">[13]Comparison!$F$109</definedName>
    <definedName name="Summary_2">[13]Comparison!$G$109</definedName>
    <definedName name="Summary_3">[13]Comparison!$H$109</definedName>
    <definedName name="Summary_4">[13]Comparison!$I$109</definedName>
    <definedName name="Summary_of_Adjustments">#REF!</definedName>
    <definedName name="Summary_of_Capital_Expenditures">#REF!</definedName>
    <definedName name="Summary_Phase3" hidden="1">{"Summary",#N/A,FALSE,"Summary"}</definedName>
    <definedName name="SummaryBBSbeg">#REF!</definedName>
    <definedName name="SummaryBBSend">#REF!</definedName>
    <definedName name="SummaryCObeg">#REF!</definedName>
    <definedName name="SummaryCOend">#REF!</definedName>
    <definedName name="SummaryNMPbeg">#REF!</definedName>
    <definedName name="SummaryNMPend">#REF!</definedName>
    <definedName name="SummaryNWSbeg">#REF!</definedName>
    <definedName name="SummaryNWSend">#REF!</definedName>
    <definedName name="SummaryPMRbeg">#REF!</definedName>
    <definedName name="SummaryPMRend">#REF!</definedName>
    <definedName name="SummaryRASbeg">#REF!</definedName>
    <definedName name="SummaryRASend">#REF!</definedName>
    <definedName name="Summaryrow">[13]Summary!$A$1:$L$1</definedName>
    <definedName name="summekunde">#REF!</definedName>
    <definedName name="SUMPS">[156]PS!$C$3533,[156]PS!$B$35,[156]PS!$B$37:$B$40,[156]PS!$B$42:$B$43,[156]PS!$B$45,[156]PS!$B$48:$B$50,[156]PS!$B$10,[156]PS!$B$12,[156]PS!$B$15,[156]PS!$B$20,[156]PS!$B$26,[156]PS!$B$28,[156]PS!$B$30,[156]PS!$B$32</definedName>
    <definedName name="SUMVR">#REF!</definedName>
    <definedName name="Supbasilaire">#REF!</definedName>
    <definedName name="supbeaugarte">#REF!</definedName>
    <definedName name="Supentrain">#REF!</definedName>
    <definedName name="Suphalles">#REF!</definedName>
    <definedName name="Supoffice">#REF!</definedName>
    <definedName name="Suppollack">#REF!</definedName>
    <definedName name="Suppromenade">#REF!</definedName>
    <definedName name="Surplus">'[27]Day1 -Drawdown'!#REF!</definedName>
    <definedName name="Surplus_Profit">'[32]Fund Monthly Cashflow'!#REF!</definedName>
    <definedName name="suspense">#REF!</definedName>
    <definedName name="suspensenew">#REF!</definedName>
    <definedName name="svc">[10]gl!$E$194</definedName>
    <definedName name="SVG">#REF!</definedName>
    <definedName name="Switch_AreaMaximised">[157]Cashflows!#REF!</definedName>
    <definedName name="switch_on">'[31]B&amp;B CFF - Life of Loans'!$B$198,'[31]B&amp;B CFF - Life of Loans'!$B$191,'[31]B&amp;B CFF - Life of Loans'!$B$184,'[31]B&amp;B CFF - Life of Loans'!$B$177,'[31]B&amp;B CFF - Life of Loans'!$B$170,'[31]B&amp;B CFF - Life of Loans'!$B$163,'[31]B&amp;B CFF - Life of Loans'!$B$156,'[31]B&amp;B CFF - Life of Loans'!$B$149,'[31]B&amp;B CFF - Life of Loans'!$B$142,'[31]B&amp;B CFF - Life of Loans'!$B$135,'[31]B&amp;B CFF - Life of Loans'!$B$128,'[31]B&amp;B CFF - Life of Loans'!$B$121,'[31]B&amp;B CFF - Life of Loans'!$B$114,'[31]B&amp;B CFF - Life of Loans'!$B$107,'[31]B&amp;B CFF - Life of Loans'!$B$100,'[31]B&amp;B CFF - Life of Loans'!$B$93,'[31]B&amp;B CFF - Life of Loans'!$B$86,'[31]B&amp;B CFF - Life of Loans'!$B$79,'[31]B&amp;B CFF - Life of Loans'!$B$72,'[31]B&amp;B CFF - Life of Loans'!$B$65,'[31]B&amp;B CFF - Life of Loans'!$B$58,'[31]B&amp;B CFF - Life of Loans'!$B$51,'[31]B&amp;B CFF - Life of Loans'!$B$44,'[31]B&amp;B CFF - Life of Loans'!$B$37,'[31]B&amp;B CFF - Life of Loans'!$B$30,'[31]B&amp;B CFF - Life of Loans'!$B$23,'[31]B&amp;B CFF - Life of Loans'!$B$16,'[31]B&amp;B CFF - Life of Loans'!$B$8</definedName>
    <definedName name="Swvu.Profit._.and._.Loss." hidden="1">#REF!</definedName>
    <definedName name="Swvu.Summary._.Sheet." hidden="1">'[35]P&amp;L'!#REF!</definedName>
    <definedName name="sxsa">[103]Sheet2!$E$202</definedName>
    <definedName name="t">#REF!</definedName>
    <definedName name="TAB">#REF!</definedName>
    <definedName name="tabel1">#REF!</definedName>
    <definedName name="Tabel2">#REF!</definedName>
    <definedName name="table1">#REF!</definedName>
    <definedName name="TableMP">#REF!</definedName>
    <definedName name="tanah1">[58]List!$B$17:$B$19</definedName>
    <definedName name="tanah2">[58]List!$C$17:$C$20</definedName>
    <definedName name="tanaha">[55]List!$B$17:$B$19</definedName>
    <definedName name="tanahb">[55]List!$C$17:$C$20</definedName>
    <definedName name="Tanggal">#REF!</definedName>
    <definedName name="Target_Cell">'[32]Fund Monthly Cashflow'!#REF!</definedName>
    <definedName name="Target_General_Vacancy">#REF!</definedName>
    <definedName name="Target_Margin">[13]Input!$E$323</definedName>
    <definedName name="tast" hidden="1">{"'connew '!$C$40:$C$60"}</definedName>
    <definedName name="tattattttat">#N/A</definedName>
    <definedName name="TAX">#N/A</definedName>
    <definedName name="TAXE">#N/A</definedName>
    <definedName name="TB">[87]Assumption!$B$12</definedName>
    <definedName name="TCC">#REF!</definedName>
    <definedName name="TCOR1">#REF!</definedName>
    <definedName name="TCOR2">#REF!</definedName>
    <definedName name="TCOR3">#REF!</definedName>
    <definedName name="TCOR4">#REF!</definedName>
    <definedName name="TCOR5">#REF!</definedName>
    <definedName name="TCOR6">#REF!</definedName>
    <definedName name="TCOR7">#REF!</definedName>
    <definedName name="tcr">[158]BAL!#REF!</definedName>
    <definedName name="Tegal">#REF!</definedName>
    <definedName name="TEKT1">#REF!</definedName>
    <definedName name="TEKT2">#REF!</definedName>
    <definedName name="TEKT3">#REF!</definedName>
    <definedName name="TEKT4">#REF!</definedName>
    <definedName name="TEKT5">#REF!</definedName>
    <definedName name="TEKT6">#REF!</definedName>
    <definedName name="TEKT7">#REF!</definedName>
    <definedName name="telp">[25]Sheet2!$E$166</definedName>
    <definedName name="TEN">#REF!</definedName>
    <definedName name="TEN_RECOV">#REF!</definedName>
    <definedName name="TEN_REV">#REF!</definedName>
    <definedName name="Tenant_Inducement_Costs">#REF!</definedName>
    <definedName name="Tenant_Profile_Example">'[67]Tenant Profile'!$B$3:$H$68</definedName>
    <definedName name="term">[13]Calc!$P$12</definedName>
    <definedName name="terminal_cap">[91]ASSUM!$F$8</definedName>
    <definedName name="TERRACE">#REF!</definedName>
    <definedName name="test" hidden="1">{"'ตัวอย่าง'!$A$1:$O$21"}</definedName>
    <definedName name="TEST0">#REF!</definedName>
    <definedName name="TEST1">#REF!</definedName>
    <definedName name="TEST10">[159]SAPfilean!#REF!</definedName>
    <definedName name="TEST11">[159]SAPfilean!#REF!</definedName>
    <definedName name="TEST12">[159]SAPfilean!#REF!</definedName>
    <definedName name="TEST13">[159]SAPfilean!#REF!</definedName>
    <definedName name="TEST14">[159]SAPfilean!#REF!</definedName>
    <definedName name="TEST15">[159]SAPfilean!#REF!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4">#REF!</definedName>
    <definedName name="TEST5">#REF!</definedName>
    <definedName name="TEST6">#REF!</definedName>
    <definedName name="TEST7">#REF!</definedName>
    <definedName name="test77" hidden="1">{"'ตัวอย่าง'!$A$1:$O$21"}</definedName>
    <definedName name="TEST8">#REF!</definedName>
    <definedName name="test8888" hidden="1">{"'ตัวอย่าง'!$A$1:$O$21"}</definedName>
    <definedName name="TEST9">[159]SAPfilean!#REF!</definedName>
    <definedName name="testa" hidden="1">{"'ตัวอย่าง'!$A$1:$O$21"}</definedName>
    <definedName name="TESTHKEY">#REF!</definedName>
    <definedName name="TESTKEYS">#REF!</definedName>
    <definedName name="testtest">#N/A</definedName>
    <definedName name="TESTVKEY">#REF!</definedName>
    <definedName name="TFBU89">'[62]DCF '!#REF!</definedName>
    <definedName name="TFBU90">'[62]DCF '!#REF!</definedName>
    <definedName name="TFBU91">'[62]DCF '!#REF!</definedName>
    <definedName name="TFBU92">'[62]DCF '!#REF!</definedName>
    <definedName name="TFBU93">'[62]DCF '!#REF!</definedName>
    <definedName name="TFBU93N">'[62]DCF '!#REF!</definedName>
    <definedName name="TFC">#REF!</definedName>
    <definedName name="TG1AA">[18]JUNE1!$A$117:$E$128</definedName>
    <definedName name="TG1XX">'[51]03100(SS)'!#REF!</definedName>
    <definedName name="TG2AA">[18]JUNE1!$A$130:$E$139</definedName>
    <definedName name="TG2XX">'[51]03100(SS)'!#REF!</definedName>
    <definedName name="TGA">#REF!</definedName>
    <definedName name="tgl">[69]DataBooking!$B$1:$B$25</definedName>
    <definedName name="tgls">[69]DataBooking!$E$1:$E$25</definedName>
    <definedName name="titels">#REF!</definedName>
    <definedName name="Title_Page">[13]Title!$B$8:$J$49</definedName>
    <definedName name="Title_Range">[13]Title!$C$23:$I$47</definedName>
    <definedName name="Title_Range1">[13]Option1!$D$428:$J$452</definedName>
    <definedName name="Title_Range2">[13]Option2!$D$428:$J$452</definedName>
    <definedName name="Title_Range3">[13]Option3!$D$428:$J$452</definedName>
    <definedName name="Title_Range4">[13]Option4!$D$428:$J$452</definedName>
    <definedName name="Title_row">[13]Title!$A$1:$K$1</definedName>
    <definedName name="TKAF1">#REF!</definedName>
    <definedName name="TKAF2">#REF!</definedName>
    <definedName name="TKAF3">#REF!</definedName>
    <definedName name="TKAF4">#REF!</definedName>
    <definedName name="TKAF5">#REF!</definedName>
    <definedName name="TKAF6">#REF!</definedName>
    <definedName name="TKAF7">#REF!</definedName>
    <definedName name="TMWL1">#REF!</definedName>
    <definedName name="TMWL2">#REF!</definedName>
    <definedName name="TMWL3">#REF!</definedName>
    <definedName name="TMWL4">#REF!</definedName>
    <definedName name="TMWL5">#REF!</definedName>
    <definedName name="TMWL6">#REF!</definedName>
    <definedName name="TMWL7">#REF!</definedName>
    <definedName name="TO">#REF!</definedName>
    <definedName name="To_Be_Shipped_on_April">[160]To_Be_Shipped_on_April!#REF!</definedName>
    <definedName name="to_project">[13]Input!$B$13:$L$348</definedName>
    <definedName name="TON">#REF!</definedName>
    <definedName name="TOP">#REF!</definedName>
    <definedName name="topex">'[91]OPEX SCH'!#REF!</definedName>
    <definedName name="TOTAL">#N/A</definedName>
    <definedName name="Total_ILUs_Constructed">#REF!</definedName>
    <definedName name="total_project_cost">#REF!</definedName>
    <definedName name="Total_SAs_Constructed">#REF!</definedName>
    <definedName name="TOTALAREA">#REF!</definedName>
    <definedName name="totalcosts">'[121]Cash Flow'!$E$258</definedName>
    <definedName name="totalpurchase">#REF!</definedName>
    <definedName name="TOTALS">#REF!</definedName>
    <definedName name="TotCom1">#REF!</definedName>
    <definedName name="TotCom10">#REF!</definedName>
    <definedName name="TotCom10A">#REF!</definedName>
    <definedName name="TotCom11">#REF!</definedName>
    <definedName name="totCom12">#REF!</definedName>
    <definedName name="totCom13">#REF!</definedName>
    <definedName name="TotCom14">#REF!</definedName>
    <definedName name="TotCom15">#REF!</definedName>
    <definedName name="TotCom15Pro1">[14]Sheet1!$V$536</definedName>
    <definedName name="totCom16">#REF!</definedName>
    <definedName name="TotCom17">#REF!</definedName>
    <definedName name="totCom18">#REF!</definedName>
    <definedName name="totCom19">#REF!</definedName>
    <definedName name="TotCom1A">#REF!</definedName>
    <definedName name="TotCom2">#REF!</definedName>
    <definedName name="totCom20">#REF!</definedName>
    <definedName name="TotCom21">#REF!</definedName>
    <definedName name="TOTCOM3">[14]Sheet1!#REF!</definedName>
    <definedName name="TOTCOM4">[14]Sheet1!#REF!</definedName>
    <definedName name="TotCom5">#REF!</definedName>
    <definedName name="TOTCOM5Quirk">[14]Sheet1!$M$122</definedName>
    <definedName name="TotCom6">#REF!</definedName>
    <definedName name="TotCom7">#REF!</definedName>
    <definedName name="TotCom8">#REF!</definedName>
    <definedName name="Totcom8a">#REF!</definedName>
    <definedName name="TotCom9">#REF!</definedName>
    <definedName name="TOTCOMMEZ">[14]Sheet1!#REF!</definedName>
    <definedName name="TOTH1">#REF!</definedName>
    <definedName name="TOTH2">#REF!</definedName>
    <definedName name="TOTH3">#REF!</definedName>
    <definedName name="TOTH4">#REF!</definedName>
    <definedName name="TOTH5">#REF!</definedName>
    <definedName name="TOTH6">#REF!</definedName>
    <definedName name="TOTH7">#REF!</definedName>
    <definedName name="TOTMV">[104]AS1MODD!#REF!</definedName>
    <definedName name="TotNRent1">#REF!</definedName>
    <definedName name="TotNrent10">#REF!</definedName>
    <definedName name="TotNrent11">#REF!</definedName>
    <definedName name="TotNRent12">#REF!</definedName>
    <definedName name="totNrent13">#REF!</definedName>
    <definedName name="totNrent14">#REF!</definedName>
    <definedName name="totNrent15">#REF!</definedName>
    <definedName name="totNRent16">#REF!</definedName>
    <definedName name="totNrent17">#REF!</definedName>
    <definedName name="totNrent18">#REF!</definedName>
    <definedName name="totNrent19">#REF!</definedName>
    <definedName name="totNRent2">#REF!</definedName>
    <definedName name="totNrent20">#REF!</definedName>
    <definedName name="TotNrent21">#REF!</definedName>
    <definedName name="TotNRent5">#REF!</definedName>
    <definedName name="TotNrent6">#REF!</definedName>
    <definedName name="TotNrent7">#REF!</definedName>
    <definedName name="totNrent8">#REF!</definedName>
    <definedName name="TotNRent9">#REF!</definedName>
    <definedName name="TOTREV">[8]Financials!$Y$13:$AC$13</definedName>
    <definedName name="TotUse1">#REF!</definedName>
    <definedName name="Totuse10">#REF!</definedName>
    <definedName name="TotUse10A">#REF!</definedName>
    <definedName name="totUse11">#REF!</definedName>
    <definedName name="totUse12">#REF!</definedName>
    <definedName name="totUse13">#REF!</definedName>
    <definedName name="totUse14">#REF!</definedName>
    <definedName name="totUse15">#REF!</definedName>
    <definedName name="TotUse15Pro1">[14]Sheet1!$AA$553</definedName>
    <definedName name="TotUse16">#REF!</definedName>
    <definedName name="totUse17">#REF!</definedName>
    <definedName name="totUse18">#REF!</definedName>
    <definedName name="totUse19">#REF!</definedName>
    <definedName name="TotUse1A">#REF!</definedName>
    <definedName name="TotUse2">#REF!</definedName>
    <definedName name="totUse20">#REF!</definedName>
    <definedName name="totUse21">#REF!</definedName>
    <definedName name="TOTUSE3">[14]Sheet1!#REF!</definedName>
    <definedName name="TOTUSE4">[14]Sheet1!#REF!</definedName>
    <definedName name="TotUse5">#REF!</definedName>
    <definedName name="TOTUSE5Quirk">[14]Sheet1!$R$139</definedName>
    <definedName name="TotUse6">#REF!</definedName>
    <definedName name="TotUse7">#REF!</definedName>
    <definedName name="totUse8">#REF!</definedName>
    <definedName name="totuse8a">#REF!</definedName>
    <definedName name="totUse9">#REF!</definedName>
    <definedName name="TOTUSEMEZ">[14]Sheet1!#REF!</definedName>
    <definedName name="TRAA">[138]JUNE1!$A$85:$E$117</definedName>
    <definedName name="Tran">#REF!</definedName>
    <definedName name="TrancheA">[161]Finance!$F$94</definedName>
    <definedName name="TrancheA_diff">[161]Finance!$G$94</definedName>
    <definedName name="TrancheAInterest">[37]Finance!$C$22</definedName>
    <definedName name="TRANS">#REF!</definedName>
    <definedName name="Transactions">#REF!</definedName>
    <definedName name="TRI">#REF!</definedName>
    <definedName name="trib">#REF!</definedName>
    <definedName name="TRMAT">[17]Feb!#REF!</definedName>
    <definedName name="TRMAT1">[17]Feb!#REF!</definedName>
    <definedName name="TRMAT3">[17]Mar!#REF!</definedName>
    <definedName name="TRMAT4">[17]Apr!#REF!</definedName>
    <definedName name="TRMAT5">[17]May!#REF!</definedName>
    <definedName name="TRPAS">[17]Feb!#REF!</definedName>
    <definedName name="TRPAS1">[17]Feb!#REF!</definedName>
    <definedName name="TRPAS3">[17]Mar!#REF!</definedName>
    <definedName name="TRPAS4">[17]Apr!#REF!</definedName>
    <definedName name="TRPAS5">[17]May!#REF!</definedName>
    <definedName name="TSALE">#REF!</definedName>
    <definedName name="tt" hidden="1">{"'connew '!$C$40:$C$60"}</definedName>
    <definedName name="TTE" hidden="1">{"'ตัวอย่าง'!$A$1:$O$21"}</definedName>
    <definedName name="TUXEDO">#REF!</definedName>
    <definedName name="TV_BM_MD">[149]Summary!#REF!</definedName>
    <definedName name="TV_BM_MN">[149]Summary!#REF!</definedName>
    <definedName name="TV_CE_MD">[149]Summary!#REF!</definedName>
    <definedName name="TV_CE_MN">[149]Summary!#REF!</definedName>
    <definedName name="TV_DS_MD">[149]Summary!#REF!</definedName>
    <definedName name="TV_DS_MN">[149]Summary!#REF!</definedName>
    <definedName name="TV_PA_MD">[149]Summary!#REF!</definedName>
    <definedName name="TV_PA_MN">[149]Summary!#REF!</definedName>
    <definedName name="tvc">#REF!</definedName>
    <definedName name="TY">#REF!</definedName>
    <definedName name="u" hidden="1">{"'connew '!$C$40:$C$60"}</definedName>
    <definedName name="uhuppc">[6]!uhuppc</definedName>
    <definedName name="Underwrite_Cost">[162]Sales!#REF!</definedName>
    <definedName name="Underwrite_DesDiff">[162]Sales!#REF!</definedName>
    <definedName name="Underwrite_Diff">[162]Sales!#REF!</definedName>
    <definedName name="unhide">[6]!unhide</definedName>
    <definedName name="Unit">[65]DoFirst!$C$3</definedName>
    <definedName name="Update">#REF!</definedName>
    <definedName name="update_1">#REF!</definedName>
    <definedName name="update_10">#REF!</definedName>
    <definedName name="update_11">#REF!</definedName>
    <definedName name="update_12">#REF!</definedName>
    <definedName name="update_13">#REF!</definedName>
    <definedName name="update_14">#REF!</definedName>
    <definedName name="update_15">#REF!</definedName>
    <definedName name="update_16">#REF!</definedName>
    <definedName name="update_2">#REF!</definedName>
    <definedName name="update_3">#REF!</definedName>
    <definedName name="update_4">#REF!</definedName>
    <definedName name="update_5">#REF!</definedName>
    <definedName name="update_6">#REF!</definedName>
    <definedName name="update_7">#REF!</definedName>
    <definedName name="update_8">#REF!</definedName>
    <definedName name="update_9">#REF!</definedName>
    <definedName name="USD">'[119]ROC-2003'!#REF!</definedName>
    <definedName name="USD_DEM">#REF!</definedName>
    <definedName name="USD_DM">[163]LWLOPT!$AG$4</definedName>
    <definedName name="usd_rate">#REF!</definedName>
    <definedName name="USD_RP">[163]LWLOPT!$AG$5</definedName>
    <definedName name="USD_T">'[164]Market rates'!$B$7:$B$35</definedName>
    <definedName name="UTLH1">[165]DW!#REF!</definedName>
    <definedName name="v">#REF!</definedName>
    <definedName name="VAC">#REF!</definedName>
    <definedName name="Vac_Credit_Allowance_Tutorial">#REF!</definedName>
    <definedName name="Vacancy_Credit_Allowance_Blank">#REF!</definedName>
    <definedName name="vacantspace">#REF!</definedName>
    <definedName name="Vacating_Tenants">#REF!</definedName>
    <definedName name="VALEURTERRAIN">'[34]COST WAL-MART'!#REF!</definedName>
    <definedName name="VALID01234">#REF!,#REF!</definedName>
    <definedName name="Value">#N/A</definedName>
    <definedName name="Value_COCurr">[166]ActLineItem!#REF!</definedName>
    <definedName name="Value_Diff">'[32]Consolidated Monthly CF'!#REF!</definedName>
    <definedName name="Values_Entered">#N/A</definedName>
    <definedName name="VAR">#N/A</definedName>
    <definedName name="VAR_CAM">#REF!</definedName>
    <definedName name="VAR_FFC">#REF!</definedName>
    <definedName name="VAR_HVAC">#REF!</definedName>
    <definedName name="Variance">#REF!</definedName>
    <definedName name="VAT">1.1</definedName>
    <definedName name="vbn" hidden="1">{"AssumptionSheet",#N/A,FALSE,"Assumptions";"RevenueExpensesSheet",#N/A,FALSE,"Table_Revenue";"EquityProfileSheet",#N/A,FALSE,"Table_Equity";"ConstructDebtSheet",#N/A,FALSE,"Table_Debt"}</definedName>
    <definedName name="VC_EX_">#N/A</definedName>
    <definedName name="VCA">#REF!</definedName>
    <definedName name="VEK">#REF!</definedName>
    <definedName name="VFOFFSHDEL">[66]UNITPRICE!#REF!</definedName>
    <definedName name="VFOFFSHSER">[66]UNITPRICE!#REF!</definedName>
    <definedName name="VFONSHCW">[66]UNITPRICE!#REF!</definedName>
    <definedName name="VFONSHDEL">[66]UNITPRICE!#REF!</definedName>
    <definedName name="VFONSHSER">'[90]ASS-UNIT'!#REF!</definedName>
    <definedName name="VKA">#REF!</definedName>
    <definedName name="VL">#REF!</definedName>
    <definedName name="VMW">#REF!</definedName>
    <definedName name="vol">#REF!</definedName>
    <definedName name="VOLC">#REF!</definedName>
    <definedName name="VOLY">#REF!</definedName>
    <definedName name="VOT">#REF!</definedName>
    <definedName name="VTT">#REF!</definedName>
    <definedName name="W_papersales06">[167]May!$A$2:$A$31</definedName>
    <definedName name="währung">#REF!</definedName>
    <definedName name="WASH11">[17]Feb!#REF!</definedName>
    <definedName name="WASH12">[17]Feb!#REF!</definedName>
    <definedName name="WASH13">[17]Mar!#REF!</definedName>
    <definedName name="WASH14">[17]Apr!#REF!</definedName>
    <definedName name="WASH15">[17]May!#REF!</definedName>
    <definedName name="WASH16">[19]June!$A$123:$B$126</definedName>
    <definedName name="WASH1AA">[19]JUNE1!$A$188:$E$201</definedName>
    <definedName name="WASH1XX">'[60]7251-02000-02252'!#REF!</definedName>
    <definedName name="WASH21">[17]Feb!#REF!</definedName>
    <definedName name="WASH22">[17]Feb!#REF!</definedName>
    <definedName name="WASH23">[17]Mar!#REF!</definedName>
    <definedName name="WASH24">[17]Apr!#REF!</definedName>
    <definedName name="WASH25">[17]May!#REF!</definedName>
    <definedName name="WASH26">[19]June!$A$129:$B$130</definedName>
    <definedName name="WASH2AA">[19]JUNE1!$A$203:$E$214</definedName>
    <definedName name="WASH2XX">'[60]7251-02000-02252'!#REF!</definedName>
    <definedName name="WASTE1">[17]Feb!#REF!</definedName>
    <definedName name="WASTE2">[17]Feb!#REF!</definedName>
    <definedName name="WASTE3">[17]Mar!#REF!</definedName>
    <definedName name="WASTE4">[17]Apr!#REF!</definedName>
    <definedName name="WASTE5">[17]May!#REF!</definedName>
    <definedName name="WASTE6">[20]JUNE!$A$193:$B$211</definedName>
    <definedName name="WASTEAA">[20]JUNE1!$I$545:$J$575</definedName>
    <definedName name="WASTEXX">'[39]7251-06540'!#REF!</definedName>
    <definedName name="WATAA">[17]JUNE1!$A$185:$E$204</definedName>
    <definedName name="WATER">#REF!</definedName>
    <definedName name="WATXX">'[60]7251-01xxxx'!#REF!</definedName>
    <definedName name="WBOMITRatio">#REF!</definedName>
    <definedName name="wd" hidden="1">255</definedName>
    <definedName name="wdv">#REF!</definedName>
    <definedName name="WEE" hidden="1">{"'ตัวอย่าง'!$A$1:$O$21"}</definedName>
    <definedName name="weltcuhk">#REF!</definedName>
    <definedName name="weltcukunde">#REF!</definedName>
    <definedName name="weltcusek">#REF!</definedName>
    <definedName name="weltlwlhk">#REF!</definedName>
    <definedName name="weltlwlkunde">#REF!</definedName>
    <definedName name="weltlwlsek">#REF!</definedName>
    <definedName name="WGACC_tab">'[99]NL290 WGACC &amp; DEHYDR.'!#REF!</definedName>
    <definedName name="Which_Option">[13]Input!$I$2</definedName>
    <definedName name="WHITE">#REF!</definedName>
    <definedName name="WIP" hidden="1">{"Summary",#N/A,FALSE,"Summary"}</definedName>
    <definedName name="WORKSHEET">[168]MEC4!#REF!</definedName>
    <definedName name="WPSchedules">#REF!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T_PRIME">#REF!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wwww">#REF!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_YTD__This_Year__5RegionT">#REF!</definedName>
    <definedName name="X_YTD__This_Year__CustomerT">#REF!</definedName>
    <definedName name="X_YTD__This_Year__Key_5RegionT">#REF!</definedName>
    <definedName name="xc">#N/A</definedName>
    <definedName name="XRefCopyRangeCount" hidden="1">2</definedName>
    <definedName name="XRefPasteRangeCount" hidden="1">2</definedName>
    <definedName name="XSKIC">#REF!</definedName>
    <definedName name="XSKIC2">#REF!</definedName>
    <definedName name="XSKIC3">#REF!</definedName>
    <definedName name="XTRACT">#REF!</definedName>
    <definedName name="XX">#N/A</definedName>
    <definedName name="xxx">#REF!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_Cat">[47]Case!$K$39</definedName>
    <definedName name="Y_Expat">[47]Case!$K$17</definedName>
    <definedName name="Y_Main">[47]Case!$K$36</definedName>
    <definedName name="Y_Pack">[47]Case!$K$38</definedName>
    <definedName name="Y_Royal">[47]Case!$K$11</definedName>
    <definedName name="Y_Serv">[47]Case!$K$12</definedName>
    <definedName name="Y_VN">[47]Case!$K$23</definedName>
    <definedName name="YARDAA">[19]JUNE1!$A$32:$E$72</definedName>
    <definedName name="YARXX">'[60]7251-02000-02252'!#REF!</definedName>
    <definedName name="YD">[17]Jan!#REF!</definedName>
    <definedName name="year">#REF!</definedName>
    <definedName name="YEAR1">#REF!</definedName>
    <definedName name="YEAR97">#REF!</definedName>
    <definedName name="YEARENDROLL">#REF!</definedName>
    <definedName name="Yiledss">#REF!</definedName>
    <definedName name="you" hidden="1">{"'connew '!$C$40:$C$60"}</definedName>
    <definedName name="YTD">#N/A</definedName>
    <definedName name="YTD97">#REF!</definedName>
    <definedName name="YTDA">#REF!</definedName>
    <definedName name="YTDBS">#REF!</definedName>
    <definedName name="YTDCF">#REF!</definedName>
    <definedName name="YTDCFNOTES">#REF!</definedName>
    <definedName name="YTDI">#REF!</definedName>
    <definedName name="YTDIS">#REF!</definedName>
    <definedName name="YY">#N/A</definedName>
    <definedName name="z" hidden="1">{"'ตัวอย่าง'!$A$1:$O$21"}</definedName>
    <definedName name="Z_Marketing">#REF!</definedName>
    <definedName name="Z_YTD__This_Year__CustomerT">#REF!</definedName>
    <definedName name="zero">'[31]Mezzanine Fund Assumptions'!$B$29</definedName>
    <definedName name="zero2">'[31]Mezzanine Fund Assumptions'!$B$35</definedName>
    <definedName name="zero3">'[31]Mezzanine Fund Assumptions'!$D$20</definedName>
    <definedName name="Zone_impres_MI">#REF!</definedName>
    <definedName name="zoning">[58]List!$B$55:$B$59</definedName>
    <definedName name="zoning1">[55]List!$B$55:$B$59</definedName>
    <definedName name="zsf">#REF!</definedName>
    <definedName name="zxfzx">'[169]Office22-ocr'!$B$2:$F$83</definedName>
    <definedName name="ZZ">#N/A</definedName>
    <definedName name="zzCapItems01">#REF!</definedName>
    <definedName name="zzCapItems02">#REF!</definedName>
    <definedName name="zzCapItems03">#REF!</definedName>
    <definedName name="zzCapItems04">#REF!</definedName>
    <definedName name="zzCapItems05">#REF!</definedName>
    <definedName name="zzCapItems06">#REF!</definedName>
    <definedName name="zzCapItems07">#REF!</definedName>
    <definedName name="zzCapItems08">#REF!</definedName>
    <definedName name="zzCapItems09">#REF!</definedName>
    <definedName name="zzCapItems10">#REF!</definedName>
    <definedName name="zzCapItems11">#REF!</definedName>
    <definedName name="zzCapItems12">#REF!</definedName>
    <definedName name="zzCapItems13">#REF!</definedName>
    <definedName name="zzCapItems14">#REF!</definedName>
    <definedName name="zzCapItems15">#REF!</definedName>
    <definedName name="zzCapItems16">#REF!</definedName>
    <definedName name="zzCapItems17">#REF!</definedName>
    <definedName name="zzCapItems18">#REF!</definedName>
    <definedName name="zzCapItems19">#REF!</definedName>
    <definedName name="zzCapItems20">#REF!</definedName>
    <definedName name="zzCapItems21">#REF!</definedName>
    <definedName name="zzCapItems22">#REF!</definedName>
    <definedName name="zzCapItems23">#REF!</definedName>
    <definedName name="zzCapItems24">#REF!</definedName>
    <definedName name="zzCapItems25">#REF!</definedName>
    <definedName name="zzCashIncentives01">#REF!</definedName>
    <definedName name="zzCashIncentives02">#REF!</definedName>
    <definedName name="zzCashIncentives03">#REF!</definedName>
    <definedName name="zzCashIncentives04">#REF!</definedName>
    <definedName name="zzCashIncentives05">#REF!</definedName>
    <definedName name="zzCashIncentives06">#REF!</definedName>
    <definedName name="zzCashIncentives07">#REF!</definedName>
    <definedName name="zzCashIncentives08">#REF!</definedName>
    <definedName name="zzCashIncentives09">#REF!</definedName>
    <definedName name="zzCashIncentives10">#REF!</definedName>
    <definedName name="zzCashIncentives11">#REF!</definedName>
    <definedName name="zzCashIncentives12">#REF!</definedName>
    <definedName name="zzCashIncentives13">#REF!</definedName>
    <definedName name="zzCashIncentives14">#REF!</definedName>
    <definedName name="zzCashIncentives15">#REF!</definedName>
    <definedName name="zzCashIncentives16">#REF!</definedName>
    <definedName name="zzCashIncentives17">#REF!</definedName>
    <definedName name="zzCashIncentives18">#REF!</definedName>
    <definedName name="zzCashIncentives19">#REF!</definedName>
    <definedName name="zzCashIncentives20">#REF!</definedName>
    <definedName name="zzCashIncentives21">#REF!</definedName>
    <definedName name="zzCashIncentives22">#REF!</definedName>
    <definedName name="zzCashIncentives23">#REF!</definedName>
    <definedName name="zzCashIncentives24">#REF!</definedName>
    <definedName name="zzCashIncentives25">#REF!</definedName>
    <definedName name="zzCI01">#REF!</definedName>
    <definedName name="zzCI02">#REF!</definedName>
    <definedName name="zzCI03">#REF!</definedName>
    <definedName name="zzCI04">#REF!</definedName>
    <definedName name="zzCI05">#REF!</definedName>
    <definedName name="zzCI06">#REF!</definedName>
    <definedName name="zzCI07">#REF!</definedName>
    <definedName name="zzCI08">#REF!</definedName>
    <definedName name="zzCI09">#REF!</definedName>
    <definedName name="zzCI10">#REF!</definedName>
    <definedName name="zzCI11">#REF!</definedName>
    <definedName name="zzCI12">#REF!</definedName>
    <definedName name="zzCI13">#REF!</definedName>
    <definedName name="zzCI14">#REF!</definedName>
    <definedName name="zzCI15">#REF!</definedName>
    <definedName name="zzCI16">#REF!</definedName>
    <definedName name="zzCI17">#REF!</definedName>
    <definedName name="zzCI18">#REF!</definedName>
    <definedName name="zzCI19">#REF!</definedName>
    <definedName name="zzCI20">#REF!</definedName>
    <definedName name="zzCI21">#REF!</definedName>
    <definedName name="zzCI22">#REF!</definedName>
    <definedName name="zzCI23">#REF!</definedName>
    <definedName name="zzCI24">#REF!</definedName>
    <definedName name="zzCI25">#REF!</definedName>
    <definedName name="zzCommInc01">#REF!</definedName>
    <definedName name="zzCommInc02">#REF!</definedName>
    <definedName name="zzCommInc03">#REF!</definedName>
    <definedName name="zzCommInc04">#REF!</definedName>
    <definedName name="zzCommInc05">#REF!</definedName>
    <definedName name="zzCommInc06">#REF!</definedName>
    <definedName name="zzCommInc07">#REF!</definedName>
    <definedName name="zzCommInc08">#REF!</definedName>
    <definedName name="zzCommInc09">#REF!</definedName>
    <definedName name="zzCommInc10">#REF!</definedName>
    <definedName name="zzCommInc11">#REF!</definedName>
    <definedName name="zzCommInc12">#REF!</definedName>
    <definedName name="zzCommInc13">#REF!</definedName>
    <definedName name="zzCommInc14">#REF!</definedName>
    <definedName name="zzCommInc15">#REF!</definedName>
    <definedName name="zzCommInc16">#REF!</definedName>
    <definedName name="zzCommInc17">#REF!</definedName>
    <definedName name="zzCommInc18">#REF!</definedName>
    <definedName name="zzCommInc19">#REF!</definedName>
    <definedName name="zzCommInc20">#REF!</definedName>
    <definedName name="zzCommInc21">#REF!</definedName>
    <definedName name="zzCommInc22">#REF!</definedName>
    <definedName name="zzCommInc23">#REF!</definedName>
    <definedName name="zzCommInc24">#REF!</definedName>
    <definedName name="zzCommInc25">#REF!</definedName>
    <definedName name="zzDates">#REF!</definedName>
    <definedName name="zzDirect01">#REF!</definedName>
    <definedName name="zzDirect02">#REF!</definedName>
    <definedName name="zzDirect03">#REF!</definedName>
    <definedName name="zzDirect04">#REF!</definedName>
    <definedName name="zzDirect05">#REF!</definedName>
    <definedName name="zzDirect06">#REF!</definedName>
    <definedName name="zzDirect07">#REF!</definedName>
    <definedName name="zzDirect08">#REF!</definedName>
    <definedName name="zzDirect09">#REF!</definedName>
    <definedName name="zzDirect10">#REF!</definedName>
    <definedName name="zzDirect11">#REF!</definedName>
    <definedName name="zzDirect12">#REF!</definedName>
    <definedName name="zzDirect13">#REF!</definedName>
    <definedName name="zzDirect14">#REF!</definedName>
    <definedName name="zzDirect15">#REF!</definedName>
    <definedName name="zzDirect16">#REF!</definedName>
    <definedName name="zzDirect17">#REF!</definedName>
    <definedName name="zzDirect18">#REF!</definedName>
    <definedName name="zzDirect19">#REF!</definedName>
    <definedName name="zzDirect20">#REF!</definedName>
    <definedName name="zzDirect21">#REF!</definedName>
    <definedName name="zzDirect22">#REF!</definedName>
    <definedName name="zzDirect23">#REF!</definedName>
    <definedName name="zzDirect24">#REF!</definedName>
    <definedName name="zzDirect25">#REF!</definedName>
    <definedName name="zzDirectExpense01">#REF!</definedName>
    <definedName name="zzDirectExpense02">#REF!</definedName>
    <definedName name="zzDirectExpense03">#REF!</definedName>
    <definedName name="zzDirectExpense04">#REF!</definedName>
    <definedName name="zzDirectExpense05">#REF!</definedName>
    <definedName name="zzDirectExpense06">#REF!</definedName>
    <definedName name="zzDirectExpense07">#REF!</definedName>
    <definedName name="zzDirectExpense08">#REF!</definedName>
    <definedName name="zzDirectExpense09">#REF!</definedName>
    <definedName name="zzDirectExpense10">#REF!</definedName>
    <definedName name="zzDirectExpense11">#REF!</definedName>
    <definedName name="zzDirectExpense12">#REF!</definedName>
    <definedName name="zzDirectExpense13">#REF!</definedName>
    <definedName name="zzDirectExpense14">#REF!</definedName>
    <definedName name="zzDirectExpense15">#REF!</definedName>
    <definedName name="zzDirectExpense16">#REF!</definedName>
    <definedName name="zzDirectExpense17">#REF!</definedName>
    <definedName name="zzDirectExpense18">#REF!</definedName>
    <definedName name="zzDirectExpense19">#REF!</definedName>
    <definedName name="zzDirectExpense20">#REF!</definedName>
    <definedName name="zzDirectExpense21">#REF!</definedName>
    <definedName name="zzDirectExpense22">#REF!</definedName>
    <definedName name="zzDirectExpense23">#REF!</definedName>
    <definedName name="zzDirectExpense24">#REF!</definedName>
    <definedName name="zzDirectExpense25">#REF!</definedName>
    <definedName name="zzFitouts01">#REF!</definedName>
    <definedName name="zzFitouts02">#REF!</definedName>
    <definedName name="zzFitouts03">#REF!</definedName>
    <definedName name="zzFitouts04">#REF!</definedName>
    <definedName name="zzFitouts05">#REF!</definedName>
    <definedName name="zzFitouts06">#REF!</definedName>
    <definedName name="zzFitouts07">#REF!</definedName>
    <definedName name="zzFitouts08">#REF!</definedName>
    <definedName name="zzFitouts09">#REF!</definedName>
    <definedName name="zzFitouts10">#REF!</definedName>
    <definedName name="zzFitouts11">#REF!</definedName>
    <definedName name="zzFitouts12">#REF!</definedName>
    <definedName name="zzFitouts13">#REF!</definedName>
    <definedName name="zzFitouts14">#REF!</definedName>
    <definedName name="zzFitouts15">#REF!</definedName>
    <definedName name="zzFitouts16">#REF!</definedName>
    <definedName name="zzFitouts17">#REF!</definedName>
    <definedName name="zzFitouts18">#REF!</definedName>
    <definedName name="zzFitouts19">#REF!</definedName>
    <definedName name="zzFitouts20">#REF!</definedName>
    <definedName name="zzFitouts21">#REF!</definedName>
    <definedName name="zzFitouts22">#REF!</definedName>
    <definedName name="zzFitouts23">#REF!</definedName>
    <definedName name="zzFitouts24">#REF!</definedName>
    <definedName name="zzFitouts25">#REF!</definedName>
    <definedName name="zzFO01">#REF!</definedName>
    <definedName name="zzFO02">#REF!</definedName>
    <definedName name="zzFO03">#REF!</definedName>
    <definedName name="zzFO04">#REF!</definedName>
    <definedName name="zzFO05">#REF!</definedName>
    <definedName name="zzFO06">#REF!</definedName>
    <definedName name="zzFO07">#REF!</definedName>
    <definedName name="zzFO08">#REF!</definedName>
    <definedName name="zzFO09">#REF!</definedName>
    <definedName name="zzFO10">#REF!</definedName>
    <definedName name="zzFO11">#REF!</definedName>
    <definedName name="zzFO12">#REF!</definedName>
    <definedName name="zzFO13">#REF!</definedName>
    <definedName name="zzFO14">#REF!</definedName>
    <definedName name="zzFO15">#REF!</definedName>
    <definedName name="zzFO16">#REF!</definedName>
    <definedName name="zzFO17">#REF!</definedName>
    <definedName name="zzFO18">#REF!</definedName>
    <definedName name="zzFO19">#REF!</definedName>
    <definedName name="zzFO20">#REF!</definedName>
    <definedName name="zzFO21">#REF!</definedName>
    <definedName name="zzFO22">#REF!</definedName>
    <definedName name="zzFO23">#REF!</definedName>
    <definedName name="zzFO24">#REF!</definedName>
    <definedName name="zzFO25">#REF!</definedName>
    <definedName name="zzLeasingCost01">#REF!</definedName>
    <definedName name="zzLeasingCost02">#REF!</definedName>
    <definedName name="zzLeasingCost03">#REF!</definedName>
    <definedName name="zzLeasingCost04">#REF!</definedName>
    <definedName name="zzLeasingCost05">#REF!</definedName>
    <definedName name="zzLeasingCost06">#REF!</definedName>
    <definedName name="zzLeasingCost07">#REF!</definedName>
    <definedName name="zzLeasingCost08">#REF!</definedName>
    <definedName name="zzLeasingCost09">#REF!</definedName>
    <definedName name="zzLeasingCost10">#REF!</definedName>
    <definedName name="zzLeasingCost11">#REF!</definedName>
    <definedName name="zzLeasingCost12">#REF!</definedName>
    <definedName name="zzLeasingCost13">#REF!</definedName>
    <definedName name="zzLeasingCost14">#REF!</definedName>
    <definedName name="zzLeasingCost15">#REF!</definedName>
    <definedName name="zzLeasingCost16">#REF!</definedName>
    <definedName name="zzLeasingCost17">#REF!</definedName>
    <definedName name="zzLeasingCost18">#REF!</definedName>
    <definedName name="zzLeasingCost19">#REF!</definedName>
    <definedName name="zzLeasingCost20">#REF!</definedName>
    <definedName name="zzLeasingCost21">#REF!</definedName>
    <definedName name="zzLeasingCost22">#REF!</definedName>
    <definedName name="zzLeasingCost23">#REF!</definedName>
    <definedName name="zzLeasingCost24">#REF!</definedName>
    <definedName name="zzLeasingCost25">#REF!</definedName>
    <definedName name="zzMakegood01">#REF!</definedName>
    <definedName name="zzMakegood02">#REF!</definedName>
    <definedName name="zzMakegood03">#REF!</definedName>
    <definedName name="zzMakegood04">#REF!</definedName>
    <definedName name="zzMakegood05">#REF!</definedName>
    <definedName name="zzMakegood06">#REF!</definedName>
    <definedName name="zzMakegood07">#REF!</definedName>
    <definedName name="zzMakegood08">#REF!</definedName>
    <definedName name="zzMakegood09">#REF!</definedName>
    <definedName name="zzMakegood10">#REF!</definedName>
    <definedName name="zzMakegood11">#REF!</definedName>
    <definedName name="zzMakegood12">#REF!</definedName>
    <definedName name="zzMakegood13">#REF!</definedName>
    <definedName name="zzMakegood14">#REF!</definedName>
    <definedName name="zzMakegood15">#REF!</definedName>
    <definedName name="zzMakegood16">#REF!</definedName>
    <definedName name="zzMakegood17">#REF!</definedName>
    <definedName name="zzMakegood18">#REF!</definedName>
    <definedName name="zzMakegood19">#REF!</definedName>
    <definedName name="zzMakegood20">#REF!</definedName>
    <definedName name="zzMakegood21">#REF!</definedName>
    <definedName name="zzMakegood22">#REF!</definedName>
    <definedName name="zzMakegood23">#REF!</definedName>
    <definedName name="zzMakegood24">#REF!</definedName>
    <definedName name="zzMakegood25">#REF!</definedName>
    <definedName name="zzMG01">#REF!</definedName>
    <definedName name="zzMG02">#REF!</definedName>
    <definedName name="zzMG03">#REF!</definedName>
    <definedName name="zzMG04">#REF!</definedName>
    <definedName name="zzMG05">#REF!</definedName>
    <definedName name="zzMG06">#REF!</definedName>
    <definedName name="zzMG07">#REF!</definedName>
    <definedName name="zzMG08">#REF!</definedName>
    <definedName name="zzMG09">#REF!</definedName>
    <definedName name="zzMG10">#REF!</definedName>
    <definedName name="zzMG11">#REF!</definedName>
    <definedName name="zzMG12">#REF!</definedName>
    <definedName name="zzMG13">#REF!</definedName>
    <definedName name="zzMG14">#REF!</definedName>
    <definedName name="zzMG15">#REF!</definedName>
    <definedName name="zzMG16">#REF!</definedName>
    <definedName name="zzMG17">#REF!</definedName>
    <definedName name="zzMG18">#REF!</definedName>
    <definedName name="zzMG19">#REF!</definedName>
    <definedName name="zzMG20">#REF!</definedName>
    <definedName name="zzMG21">#REF!</definedName>
    <definedName name="zzMG22">#REF!</definedName>
    <definedName name="zzMG23">#REF!</definedName>
    <definedName name="zzMG24">#REF!</definedName>
    <definedName name="zzMG25">#REF!</definedName>
    <definedName name="zzNaming01">#REF!</definedName>
    <definedName name="zzNaming02">#REF!</definedName>
    <definedName name="zzNaming03">#REF!</definedName>
    <definedName name="zzNaming04">#REF!</definedName>
    <definedName name="zzNaming05">#REF!</definedName>
    <definedName name="zzNaming06">#REF!</definedName>
    <definedName name="zzNaming07">#REF!</definedName>
    <definedName name="zzNaming08">#REF!</definedName>
    <definedName name="zzNaming09">#REF!</definedName>
    <definedName name="zzNaming10">#REF!</definedName>
    <definedName name="zzNaming11">#REF!</definedName>
    <definedName name="zzNaming12">#REF!</definedName>
    <definedName name="zzNaming13">#REF!</definedName>
    <definedName name="zzNaming14">#REF!</definedName>
    <definedName name="zzNaming15">#REF!</definedName>
    <definedName name="zzNaming16">#REF!</definedName>
    <definedName name="zzNaming17">#REF!</definedName>
    <definedName name="zzNaming18">#REF!</definedName>
    <definedName name="zzNaming19">#REF!</definedName>
    <definedName name="zzNaming20">#REF!</definedName>
    <definedName name="zzNaming21">#REF!</definedName>
    <definedName name="zzNaming22">#REF!</definedName>
    <definedName name="zzNaming23">#REF!</definedName>
    <definedName name="zzNaming24">#REF!</definedName>
    <definedName name="zzNaming25">#REF!</definedName>
    <definedName name="zzNetIncome">#REF!</definedName>
    <definedName name="zzNetIncome01">#REF!</definedName>
    <definedName name="zzNetIncome02">#REF!</definedName>
    <definedName name="zzNetIncome03">#REF!</definedName>
    <definedName name="zzNetIncome04">#REF!</definedName>
    <definedName name="zzNetIncome05">#REF!</definedName>
    <definedName name="zzNetIncome06">#REF!</definedName>
    <definedName name="zzNetIncome07">#REF!</definedName>
    <definedName name="zzNetIncome08">#REF!</definedName>
    <definedName name="zzNetIncome09">#REF!</definedName>
    <definedName name="zzNetIncome10">#REF!</definedName>
    <definedName name="zzNetIncome11">#REF!</definedName>
    <definedName name="zzNetIncome12">#REF!</definedName>
    <definedName name="zzNetIncome13">#REF!</definedName>
    <definedName name="zzNetIncome14">#REF!</definedName>
    <definedName name="zzNetIncome15">#REF!</definedName>
    <definedName name="zzNetIncome16">#REF!</definedName>
    <definedName name="zzNetIncome17">#REF!</definedName>
    <definedName name="zzNetIncome18">#REF!</definedName>
    <definedName name="zzNetIncome19">#REF!</definedName>
    <definedName name="zzNetIncome20">#REF!</definedName>
    <definedName name="zzNetIncome21">#REF!</definedName>
    <definedName name="zzNetIncome22">#REF!</definedName>
    <definedName name="zzNetIncome23">#REF!</definedName>
    <definedName name="zzNetIncome24">#REF!</definedName>
    <definedName name="zzNetIncome25">#REF!</definedName>
    <definedName name="zzNonRecoverableExpense01">#REF!</definedName>
    <definedName name="zzNonRecoverableExpense02">#REF!</definedName>
    <definedName name="zzNonRecoverableExpense03">#REF!</definedName>
    <definedName name="zzNonRecoverableExpense04">#REF!</definedName>
    <definedName name="zzNonRecoverableExpense05">#REF!</definedName>
    <definedName name="zzNonRecoverableExpense06">#REF!</definedName>
    <definedName name="zzNonRecoverableExpense07">#REF!</definedName>
    <definedName name="zzNonRecoverableExpense08">#REF!</definedName>
    <definedName name="zzNonRecoverableExpense09">#REF!</definedName>
    <definedName name="zzNonRecoverableExpense10">#REF!</definedName>
    <definedName name="zzNonRecoverableExpense11">#REF!</definedName>
    <definedName name="zzNonRecoverableExpense12">#REF!</definedName>
    <definedName name="zzNonRecoverableExpense13">#REF!</definedName>
    <definedName name="zzNonRecoverableExpense14">#REF!</definedName>
    <definedName name="zzNonRecoverableExpense15">#REF!</definedName>
    <definedName name="zzNonRecoverableExpense16">#REF!</definedName>
    <definedName name="zzNonRecoverableExpense17">#REF!</definedName>
    <definedName name="zzNonRecoverableExpense18">#REF!</definedName>
    <definedName name="zzNonRecoverableExpense19">#REF!</definedName>
    <definedName name="zzNonRecoverableExpense20">#REF!</definedName>
    <definedName name="zzNonRecoverableExpense21">#REF!</definedName>
    <definedName name="zzNonRecoverableExpense22">#REF!</definedName>
    <definedName name="zzNonRecoverableExpense23">#REF!</definedName>
    <definedName name="zzNonRecoverableExpense24">#REF!</definedName>
    <definedName name="zzNonRecoverableExpense25">#REF!</definedName>
    <definedName name="zzNonRecurringCapitalExpense01">#REF!</definedName>
    <definedName name="zzNonRecurringCapitalExpense02">#REF!</definedName>
    <definedName name="zzNonRecurringCapitalExpense03">#REF!</definedName>
    <definedName name="zzNonRecurringCapitalExpense04">#REF!</definedName>
    <definedName name="zzNonRecurringCapitalExpense05">#REF!</definedName>
    <definedName name="zzNonRecurringCapitalExpense06">#REF!</definedName>
    <definedName name="zzNonRecurringCapitalExpense07">#REF!</definedName>
    <definedName name="zzNonRecurringCapitalExpense08">#REF!</definedName>
    <definedName name="zzNonRecurringCapitalExpense09">#REF!</definedName>
    <definedName name="zzNonRecurringCapitalExpense10">#REF!</definedName>
    <definedName name="zzNonRecurringCapitalExpense11">#REF!</definedName>
    <definedName name="zzNonRecurringCapitalExpense12">#REF!</definedName>
    <definedName name="zzNonRecurringCapitalExpense13">#REF!</definedName>
    <definedName name="zzNonRecurringCapitalExpense14">#REF!</definedName>
    <definedName name="zzNonRecurringCapitalExpense15">#REF!</definedName>
    <definedName name="zzNonRecurringCapitalExpense16">#REF!</definedName>
    <definedName name="zzNonRecurringCapitalExpense17">#REF!</definedName>
    <definedName name="zzNonRecurringCapitalExpense18">#REF!</definedName>
    <definedName name="zzNonRecurringCapitalExpense19">#REF!</definedName>
    <definedName name="zzNonRecurringCapitalExpense20">#REF!</definedName>
    <definedName name="zzNonRecurringCapitalExpense21">#REF!</definedName>
    <definedName name="zzNonRecurringCapitalExpense22">#REF!</definedName>
    <definedName name="zzNonRecurringCapitalExpense23">#REF!</definedName>
    <definedName name="zzNonRecurringCapitalExpense24">#REF!</definedName>
    <definedName name="zzNonRecurringCapitalExpense25">#REF!</definedName>
    <definedName name="zzNRCapex01">#REF!</definedName>
    <definedName name="zzNRCapex02">#REF!</definedName>
    <definedName name="zzNRCapex03">#REF!</definedName>
    <definedName name="zzNRCapex04">#REF!</definedName>
    <definedName name="zzNRCapex05">#REF!</definedName>
    <definedName name="zzNRCapex06">#REF!</definedName>
    <definedName name="zzNRCapex07">#REF!</definedName>
    <definedName name="zzNRCapex08">#REF!</definedName>
    <definedName name="zzNRCapex09">#REF!</definedName>
    <definedName name="zzNRCapex10">#REF!</definedName>
    <definedName name="zzNRCapex11">#REF!</definedName>
    <definedName name="zzNRCapex12">#REF!</definedName>
    <definedName name="zzNRCapex13">#REF!</definedName>
    <definedName name="zzNRCapex14">#REF!</definedName>
    <definedName name="zzNRCapex15">#REF!</definedName>
    <definedName name="zzNRCapex16">#REF!</definedName>
    <definedName name="zzNRCapex17">#REF!</definedName>
    <definedName name="zzNRCapex18">#REF!</definedName>
    <definedName name="zzNRCapex19">#REF!</definedName>
    <definedName name="zzNRCapex20">#REF!</definedName>
    <definedName name="zzNRCapex21">#REF!</definedName>
    <definedName name="zzNRCapex22">#REF!</definedName>
    <definedName name="zzNRCapex23">#REF!</definedName>
    <definedName name="zzNRCapex24">#REF!</definedName>
    <definedName name="zzNRCapex25">#REF!</definedName>
    <definedName name="zzOtherIncome01">#REF!</definedName>
    <definedName name="zzOtherIncome02">#REF!</definedName>
    <definedName name="zzOtherIncome03">#REF!</definedName>
    <definedName name="zzOtherIncome04">#REF!</definedName>
    <definedName name="zzOtherIncome05">#REF!</definedName>
    <definedName name="zzOtherIncome06">#REF!</definedName>
    <definedName name="zzOtherIncome07">#REF!</definedName>
    <definedName name="zzOtherIncome08">#REF!</definedName>
    <definedName name="zzOtherIncome09">#REF!</definedName>
    <definedName name="zzOtherIncome10">#REF!</definedName>
    <definedName name="zzOtherIncome11">#REF!</definedName>
    <definedName name="zzOtherIncome12">#REF!</definedName>
    <definedName name="zzOtherIncome13">#REF!</definedName>
    <definedName name="zzOtherIncome14">#REF!</definedName>
    <definedName name="zzOtherIncome15">#REF!</definedName>
    <definedName name="zzOtherIncome16">#REF!</definedName>
    <definedName name="zzOtherIncome17">#REF!</definedName>
    <definedName name="zzOtherIncome18">#REF!</definedName>
    <definedName name="zzOtherIncome19">#REF!</definedName>
    <definedName name="zzOtherIncome20">#REF!</definedName>
    <definedName name="zzOtherIncome21">#REF!</definedName>
    <definedName name="zzOtherIncome22">#REF!</definedName>
    <definedName name="zzOtherIncome23">#REF!</definedName>
    <definedName name="zzOtherIncome24">#REF!</definedName>
    <definedName name="zzOtherIncome25">#REF!</definedName>
    <definedName name="zzOtherRent01">#REF!</definedName>
    <definedName name="zzOtherRent02">#REF!</definedName>
    <definedName name="zzOtherRent03">#REF!</definedName>
    <definedName name="zzOtherRent04">#REF!</definedName>
    <definedName name="zzOtherRent05">#REF!</definedName>
    <definedName name="zzOtherRent06">#REF!</definedName>
    <definedName name="zzOtherRent07">#REF!</definedName>
    <definedName name="zzOtherRent08">#REF!</definedName>
    <definedName name="zzOtherRent09">#REF!</definedName>
    <definedName name="zzOtherRent10">#REF!</definedName>
    <definedName name="zzOtherRent11">#REF!</definedName>
    <definedName name="zzOtherRent12">#REF!</definedName>
    <definedName name="zzOtherRent13">#REF!</definedName>
    <definedName name="zzOtherRent14">#REF!</definedName>
    <definedName name="zzOtherRent15">#REF!</definedName>
    <definedName name="zzOtherRent16">#REF!</definedName>
    <definedName name="zzOtherRent17">#REF!</definedName>
    <definedName name="zzOtherRent18">#REF!</definedName>
    <definedName name="zzOtherRent19">#REF!</definedName>
    <definedName name="zzOtherRent20">#REF!</definedName>
    <definedName name="zzOtherRent21">#REF!</definedName>
    <definedName name="zzOtherRent22">#REF!</definedName>
    <definedName name="zzOtherRent23">#REF!</definedName>
    <definedName name="zzOtherRent24">#REF!</definedName>
    <definedName name="zzOtherRent25">#REF!</definedName>
    <definedName name="zzParking01">#REF!</definedName>
    <definedName name="zzParking02">#REF!</definedName>
    <definedName name="zzParking03">#REF!</definedName>
    <definedName name="zzParking04">#REF!</definedName>
    <definedName name="zzParking05">#REF!</definedName>
    <definedName name="zzParking06">#REF!</definedName>
    <definedName name="zzParking07">#REF!</definedName>
    <definedName name="zzParking08">#REF!</definedName>
    <definedName name="zzParking09">#REF!</definedName>
    <definedName name="zzParking10">#REF!</definedName>
    <definedName name="zzParking11">#REF!</definedName>
    <definedName name="zzParking12">#REF!</definedName>
    <definedName name="zzParking13">#REF!</definedName>
    <definedName name="zzParking14">#REF!</definedName>
    <definedName name="zzParking15">#REF!</definedName>
    <definedName name="zzParking16">#REF!</definedName>
    <definedName name="zzParking17">#REF!</definedName>
    <definedName name="zzParking18">#REF!</definedName>
    <definedName name="zzParking19">#REF!</definedName>
    <definedName name="zzParking20">#REF!</definedName>
    <definedName name="zzParking21">#REF!</definedName>
    <definedName name="zzParking22">#REF!</definedName>
    <definedName name="zzParking23">#REF!</definedName>
    <definedName name="zzParking24">#REF!</definedName>
    <definedName name="zzParking25">#REF!</definedName>
    <definedName name="zzPromotionalContribution01">#REF!</definedName>
    <definedName name="zzPromotionalContribution02">#REF!</definedName>
    <definedName name="zzPromotionalContribution03">#REF!</definedName>
    <definedName name="zzPromotionalContribution04">#REF!</definedName>
    <definedName name="zzPromotionalContribution05">#REF!</definedName>
    <definedName name="zzPromotionalContribution06">#REF!</definedName>
    <definedName name="zzPromotionalContribution07">#REF!</definedName>
    <definedName name="zzPromotionalContribution08">#REF!</definedName>
    <definedName name="zzPromotionalContribution09">#REF!</definedName>
    <definedName name="zzPromotionalContribution10">#REF!</definedName>
    <definedName name="zzPromotionalContribution11">#REF!</definedName>
    <definedName name="zzPromotionalContribution12">#REF!</definedName>
    <definedName name="zzPromotionalContribution13">#REF!</definedName>
    <definedName name="zzPromotionalContribution14">#REF!</definedName>
    <definedName name="zzPromotionalContribution15">#REF!</definedName>
    <definedName name="zzPromotionalContribution16">#REF!</definedName>
    <definedName name="zzPromotionalContribution17">#REF!</definedName>
    <definedName name="zzPromotionalContribution18">#REF!</definedName>
    <definedName name="zzPromotionalContribution19">#REF!</definedName>
    <definedName name="zzPromotionalContribution20">#REF!</definedName>
    <definedName name="zzPromotionalContribution21">#REF!</definedName>
    <definedName name="zzPromotionalContribution22">#REF!</definedName>
    <definedName name="zzPromotionalContribution23">#REF!</definedName>
    <definedName name="zzPromotionalContribution24">#REF!</definedName>
    <definedName name="zzPromotionalContribution25">#REF!</definedName>
    <definedName name="zzPromotionalExpense01">#REF!</definedName>
    <definedName name="zzPromotionalExpense02">#REF!</definedName>
    <definedName name="zzPromotionalExpense03">#REF!</definedName>
    <definedName name="zzPromotionalExpense04">#REF!</definedName>
    <definedName name="zzPromotionalExpense05">#REF!</definedName>
    <definedName name="zzPromotionalExpense06">#REF!</definedName>
    <definedName name="zzPromotionalExpense07">#REF!</definedName>
    <definedName name="zzPromotionalExpense08">#REF!</definedName>
    <definedName name="zzPromotionalExpense09">#REF!</definedName>
    <definedName name="zzPromotionalExpense10">#REF!</definedName>
    <definedName name="zzPromotionalExpense11">#REF!</definedName>
    <definedName name="zzPromotionalExpense12">#REF!</definedName>
    <definedName name="zzPromotionalExpense13">#REF!</definedName>
    <definedName name="zzPromotionalExpense14">#REF!</definedName>
    <definedName name="zzPromotionalExpense15">#REF!</definedName>
    <definedName name="zzPromotionalExpense16">#REF!</definedName>
    <definedName name="zzPromotionalExpense17">#REF!</definedName>
    <definedName name="zzPromotionalExpense18">#REF!</definedName>
    <definedName name="zzPromotionalExpense19">#REF!</definedName>
    <definedName name="zzPromotionalExpense20">#REF!</definedName>
    <definedName name="zzPromotionalExpense21">#REF!</definedName>
    <definedName name="zzPromotionalExpense22">#REF!</definedName>
    <definedName name="zzPromotionalExpense23">#REF!</definedName>
    <definedName name="zzPromotionalExpense24">#REF!</definedName>
    <definedName name="zzPromotionalExpense25">#REF!</definedName>
    <definedName name="zzPropertyName01">#REF!</definedName>
    <definedName name="zzPropertyName02">#REF!</definedName>
    <definedName name="zzPropertyName03">#REF!</definedName>
    <definedName name="zzPropertyName04">#REF!</definedName>
    <definedName name="zzPropertyName05">#REF!</definedName>
    <definedName name="zzPropertyName06">#REF!</definedName>
    <definedName name="zzPropertyName07">#REF!</definedName>
    <definedName name="zzPropertyName08">#REF!</definedName>
    <definedName name="zzPropertyName09">#REF!</definedName>
    <definedName name="zzPropertyName10">#REF!</definedName>
    <definedName name="zzPropertyName11">#REF!</definedName>
    <definedName name="zzPropertyName12">#REF!</definedName>
    <definedName name="zzPropertyName13">#REF!</definedName>
    <definedName name="zzPropertyName14">#REF!</definedName>
    <definedName name="zzPropertyName15">#REF!</definedName>
    <definedName name="zzPropertyName16">#REF!</definedName>
    <definedName name="zzPropertyName17">#REF!</definedName>
    <definedName name="zzPropertyName18">#REF!</definedName>
    <definedName name="zzPropertyName19">#REF!</definedName>
    <definedName name="zzPropertyName20">#REF!</definedName>
    <definedName name="zzPropertyName21">#REF!</definedName>
    <definedName name="zzPropertyName22">#REF!</definedName>
    <definedName name="zzPropertyName23">#REF!</definedName>
    <definedName name="zzPropertyName24">#REF!</definedName>
    <definedName name="zzPropertyName25">#REF!</definedName>
    <definedName name="zzRecCapEx01">#REF!</definedName>
    <definedName name="zzRecCapEx02">#REF!</definedName>
    <definedName name="zzRecCapEx03">#REF!</definedName>
    <definedName name="zzRecCapEx04">#REF!</definedName>
    <definedName name="zzRecCapEx05">#REF!</definedName>
    <definedName name="zzRecCapEx06">#REF!</definedName>
    <definedName name="zzRecCapEx07">#REF!</definedName>
    <definedName name="zzRecCapEx08">#REF!</definedName>
    <definedName name="zzRecCapEx09">#REF!</definedName>
    <definedName name="zzRecCapEx10">#REF!</definedName>
    <definedName name="zzRecCapEx11">#REF!</definedName>
    <definedName name="zzRecCapEx12">#REF!</definedName>
    <definedName name="zzRecCapEx13">#REF!</definedName>
    <definedName name="zzRecCapEx14">#REF!</definedName>
    <definedName name="zzRecCapEx15">#REF!</definedName>
    <definedName name="zzRecCapEx16">#REF!</definedName>
    <definedName name="zzRecCapEx17">#REF!</definedName>
    <definedName name="zzRecCapEx18">#REF!</definedName>
    <definedName name="zzRecCapEx19">#REF!</definedName>
    <definedName name="zzRecCapEx20">#REF!</definedName>
    <definedName name="zzRecCapEx21">#REF!</definedName>
    <definedName name="zzRecCapEx22">#REF!</definedName>
    <definedName name="zzRecCapEx23">#REF!</definedName>
    <definedName name="zzRecCapEx24">#REF!</definedName>
    <definedName name="zzRecCapEx25">#REF!</definedName>
    <definedName name="zzRecoverableExpenses01">#REF!</definedName>
    <definedName name="zzRecoverableExpenses02">#REF!</definedName>
    <definedName name="zzRecoverableExpenses03">#REF!</definedName>
    <definedName name="zzRecoverableExpenses04">#REF!</definedName>
    <definedName name="zzRecoverableExpenses05">#REF!</definedName>
    <definedName name="zzRecoverableExpenses06">#REF!</definedName>
    <definedName name="zzRecoverableExpenses07">#REF!</definedName>
    <definedName name="zzRecoverableExpenses08">#REF!</definedName>
    <definedName name="zzRecoverableExpenses09">#REF!</definedName>
    <definedName name="zzRecoverableExpenses10">#REF!</definedName>
    <definedName name="zzRecoverableExpenses11">#REF!</definedName>
    <definedName name="zzRecoverableExpenses12">#REF!</definedName>
    <definedName name="zzRecoverableExpenses13">#REF!</definedName>
    <definedName name="zzRecoverableExpenses14">#REF!</definedName>
    <definedName name="zzRecoverableExpenses15">#REF!</definedName>
    <definedName name="zzRecoverableExpenses16">#REF!</definedName>
    <definedName name="zzRecoverableExpenses17">#REF!</definedName>
    <definedName name="zzRecoverableExpenses18">#REF!</definedName>
    <definedName name="zzRecoverableExpenses19">#REF!</definedName>
    <definedName name="zzRecoverableExpenses20">#REF!</definedName>
    <definedName name="zzRecoverableExpenses21">#REF!</definedName>
    <definedName name="zzRecoverableExpenses22">#REF!</definedName>
    <definedName name="zzRecoverableExpenses23">#REF!</definedName>
    <definedName name="zzRecoverableExpenses24">#REF!</definedName>
    <definedName name="zzRecoverableExpenses25">#REF!</definedName>
    <definedName name="zzRecovery01">#REF!</definedName>
    <definedName name="zzRecovery02">#REF!</definedName>
    <definedName name="zzRecovery03">#REF!</definedName>
    <definedName name="zzRecovery04">#REF!</definedName>
    <definedName name="zzRecovery05">#REF!</definedName>
    <definedName name="zzRecovery06">#REF!</definedName>
    <definedName name="zzRecovery07">#REF!</definedName>
    <definedName name="zzRecovery08">#REF!</definedName>
    <definedName name="zzRecovery09">#REF!</definedName>
    <definedName name="zzRecovery10">#REF!</definedName>
    <definedName name="zzRecovery11">#REF!</definedName>
    <definedName name="zzRecovery12">#REF!</definedName>
    <definedName name="zzRecovery13">#REF!</definedName>
    <definedName name="zzRecovery14">#REF!</definedName>
    <definedName name="zzRecovery15">#REF!</definedName>
    <definedName name="zzRecovery16">#REF!</definedName>
    <definedName name="zzRecovery17">#REF!</definedName>
    <definedName name="zzRecovery18">#REF!</definedName>
    <definedName name="zzRecovery19">#REF!</definedName>
    <definedName name="zzRecovery20">#REF!</definedName>
    <definedName name="zzRecovery21">#REF!</definedName>
    <definedName name="zzRecovery22">#REF!</definedName>
    <definedName name="zzRecovery23">#REF!</definedName>
    <definedName name="zzRecovery24">#REF!</definedName>
    <definedName name="zzRecovery25">#REF!</definedName>
    <definedName name="zzRecurringCapitalExpense">#REF!</definedName>
    <definedName name="zzRecurringCapitalExpense01">#REF!</definedName>
    <definedName name="zzRecurringCapitalExpense02">#REF!</definedName>
    <definedName name="zzRecurringCapitalExpense03">#REF!</definedName>
    <definedName name="zzRecurringCapitalExpense04">#REF!</definedName>
    <definedName name="zzRecurringCapitalExpense05">#REF!</definedName>
    <definedName name="zzRecurringCapitalExpense06">#REF!</definedName>
    <definedName name="zzRecurringCapitalExpense07">#REF!</definedName>
    <definedName name="zzRecurringCapitalExpense08">#REF!</definedName>
    <definedName name="zzRecurringCapitalExpense09">#REF!</definedName>
    <definedName name="zzRecurringCapitalExpense10">#REF!</definedName>
    <definedName name="zzRecurringCapitalExpense11">#REF!</definedName>
    <definedName name="zzRecurringCapitalExpense12">#REF!</definedName>
    <definedName name="zzRecurringCapitalExpense13">#REF!</definedName>
    <definedName name="zzRecurringCapitalExpense14">#REF!</definedName>
    <definedName name="zzRecurringCapitalExpense15">#REF!</definedName>
    <definedName name="zzRecurringCapitalExpense16">#REF!</definedName>
    <definedName name="zzRecurringCapitalExpense17">#REF!</definedName>
    <definedName name="zzRecurringCapitalExpense18">#REF!</definedName>
    <definedName name="zzRecurringCapitalExpense19">#REF!</definedName>
    <definedName name="zzRecurringCapitalExpense20">#REF!</definedName>
    <definedName name="zzRecurringCapitalExpense21">#REF!</definedName>
    <definedName name="zzRecurringCapitalExpense22">#REF!</definedName>
    <definedName name="zzRecurringCapitalExpense23">#REF!</definedName>
    <definedName name="zzRecurringCapitalExpense24">#REF!</definedName>
    <definedName name="zzRecurringCapitalExpense25">#REF!</definedName>
    <definedName name="zzRent01">#REF!</definedName>
    <definedName name="zzRent02">#REF!</definedName>
    <definedName name="zzRent03">#REF!</definedName>
    <definedName name="zzRent04">#REF!</definedName>
    <definedName name="zzRent05">#REF!</definedName>
    <definedName name="zzRent06">#REF!</definedName>
    <definedName name="zzRent07">#REF!</definedName>
    <definedName name="zzRent08">#REF!</definedName>
    <definedName name="zzRent09">#REF!</definedName>
    <definedName name="zzRent10">#REF!</definedName>
    <definedName name="zzRent11">#REF!</definedName>
    <definedName name="zzRent12">#REF!</definedName>
    <definedName name="zzRent13">#REF!</definedName>
    <definedName name="zzRent14">#REF!</definedName>
    <definedName name="zzRent15">#REF!</definedName>
    <definedName name="zzRent16">#REF!</definedName>
    <definedName name="zzRent17">#REF!</definedName>
    <definedName name="zzRent18">#REF!</definedName>
    <definedName name="zzRent19">#REF!</definedName>
    <definedName name="zzRent20">#REF!</definedName>
    <definedName name="zzRent21">#REF!</definedName>
    <definedName name="zzRent22">#REF!</definedName>
    <definedName name="zzRent23">#REF!</definedName>
    <definedName name="zzRent24">#REF!</definedName>
    <definedName name="zzRent25">#REF!</definedName>
    <definedName name="zzReviewFees01">#REF!</definedName>
    <definedName name="zzReviewFees02">#REF!</definedName>
    <definedName name="zzReviewFees03">#REF!</definedName>
    <definedName name="zzReviewFees04">#REF!</definedName>
    <definedName name="zzReviewFees05">#REF!</definedName>
    <definedName name="zzReviewFees06">#REF!</definedName>
    <definedName name="zzReviewFees07">#REF!</definedName>
    <definedName name="zzReviewFees08">#REF!</definedName>
    <definedName name="zzReviewFees09">#REF!</definedName>
    <definedName name="zzReviewFees10">#REF!</definedName>
    <definedName name="zzReviewFees11">#REF!</definedName>
    <definedName name="zzReviewFees12">#REF!</definedName>
    <definedName name="zzReviewFees13">#REF!</definedName>
    <definedName name="zzReviewFees14">#REF!</definedName>
    <definedName name="zzReviewFees15">#REF!</definedName>
    <definedName name="zzReviewFees16">#REF!</definedName>
    <definedName name="zzReviewFees17">#REF!</definedName>
    <definedName name="zzReviewFees18">#REF!</definedName>
    <definedName name="zzReviewFees19">#REF!</definedName>
    <definedName name="zzReviewFees20">#REF!</definedName>
    <definedName name="zzReviewFees21">#REF!</definedName>
    <definedName name="zzReviewFees22">#REF!</definedName>
    <definedName name="zzReviewFees23">#REF!</definedName>
    <definedName name="zzReviewFees24">#REF!</definedName>
    <definedName name="zzReviewFees25">#REF!</definedName>
    <definedName name="zzSundry01">#REF!</definedName>
    <definedName name="zzSundry02">#REF!</definedName>
    <definedName name="zzSundry03">#REF!</definedName>
    <definedName name="zzSundry04">#REF!</definedName>
    <definedName name="zzSundry05">#REF!</definedName>
    <definedName name="zzSundry06">#REF!</definedName>
    <definedName name="zzSundry07">#REF!</definedName>
    <definedName name="zzSundry08">#REF!</definedName>
    <definedName name="zzSundry09">#REF!</definedName>
    <definedName name="zzSundry10">#REF!</definedName>
    <definedName name="zzSundry11">#REF!</definedName>
    <definedName name="zzSundry12">#REF!</definedName>
    <definedName name="zzSundry13">#REF!</definedName>
    <definedName name="zzSundry14">#REF!</definedName>
    <definedName name="zzSundry15">#REF!</definedName>
    <definedName name="zzSundry16">#REF!</definedName>
    <definedName name="zzSundry17">#REF!</definedName>
    <definedName name="zzSundry18">#REF!</definedName>
    <definedName name="zzSundry19">#REF!</definedName>
    <definedName name="zzSundry20">#REF!</definedName>
    <definedName name="zzSundry21">#REF!</definedName>
    <definedName name="zzSundry22">#REF!</definedName>
    <definedName name="zzSundry23">#REF!</definedName>
    <definedName name="zzSundry24">#REF!</definedName>
    <definedName name="zzSundry25">#REF!</definedName>
    <definedName name="zzTurnoverRent01">#REF!</definedName>
    <definedName name="zzTurnoverRent02">#REF!</definedName>
    <definedName name="zzTurnoverRent03">#REF!</definedName>
    <definedName name="zzTurnoverRent04">#REF!</definedName>
    <definedName name="zzTurnoverRent05">#REF!</definedName>
    <definedName name="zzTurnoverRent06">#REF!</definedName>
    <definedName name="zzTurnoverRent07">#REF!</definedName>
    <definedName name="zzTurnoverRent08">#REF!</definedName>
    <definedName name="zzTurnoverRent09">#REF!</definedName>
    <definedName name="zzTurnoverRent10">#REF!</definedName>
    <definedName name="zzTurnoverRent11">#REF!</definedName>
    <definedName name="zzTurnoverRent12">#REF!</definedName>
    <definedName name="zzTurnoverRent13">#REF!</definedName>
    <definedName name="zzTurnoverRent14">#REF!</definedName>
    <definedName name="zzTurnoverRent15">#REF!</definedName>
    <definedName name="zzTurnoverRent16">#REF!</definedName>
    <definedName name="zzTurnoverRent17">#REF!</definedName>
    <definedName name="zzTurnoverRent18">#REF!</definedName>
    <definedName name="zzTurnoverRent19">#REF!</definedName>
    <definedName name="zzTurnoverRent20">#REF!</definedName>
    <definedName name="zzTurnoverRent21">#REF!</definedName>
    <definedName name="zzTurnoverRent22">#REF!</definedName>
    <definedName name="zzTurnoverRent23">#REF!</definedName>
    <definedName name="zzTurnoverRent24">#REF!</definedName>
    <definedName name="zzTurnoverRent25">#REF!</definedName>
    <definedName name="zzVal01">#REF!</definedName>
    <definedName name="zzVal02">#REF!</definedName>
    <definedName name="zzVal03">#REF!</definedName>
    <definedName name="zzVal04">#REF!</definedName>
    <definedName name="zzVal05">#REF!</definedName>
    <definedName name="zzVal06">#REF!</definedName>
    <definedName name="zzVal07">#REF!</definedName>
    <definedName name="zzVal08">#REF!</definedName>
    <definedName name="zzVal09">#REF!</definedName>
    <definedName name="zzVal10">#REF!</definedName>
    <definedName name="zzVal11">#REF!</definedName>
    <definedName name="zzVal12">#REF!</definedName>
    <definedName name="zzVal13">#REF!</definedName>
    <definedName name="zzVal14">#REF!</definedName>
    <definedName name="zzVal15">#REF!</definedName>
    <definedName name="zzVal16">#REF!</definedName>
    <definedName name="zzVal17">#REF!</definedName>
    <definedName name="zzVal18">#REF!</definedName>
    <definedName name="zzVal19">#REF!</definedName>
    <definedName name="zzVal20">#REF!</definedName>
    <definedName name="zzVal21">#REF!</definedName>
    <definedName name="zzVal22">#REF!</definedName>
    <definedName name="zzVal23">#REF!</definedName>
    <definedName name="zzVal24">#REF!</definedName>
    <definedName name="zzVal25">#REF!</definedName>
    <definedName name="แ2">#REF!</definedName>
    <definedName name="ไ">[46]Sheet1!#REF!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ะ">#N/A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1">#REF!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  <definedName name="อ50">#REF!</definedName>
  </definedNames>
  <calcPr calcId="191029"/>
</workbook>
</file>

<file path=xl/calcChain.xml><?xml version="1.0" encoding="utf-8"?>
<calcChain xmlns="http://schemas.openxmlformats.org/spreadsheetml/2006/main">
  <c r="V20" i="19" l="1"/>
  <c r="Z20" i="19" l="1"/>
  <c r="T34" i="19"/>
  <c r="X29" i="19"/>
  <c r="R29" i="19"/>
  <c r="P29" i="19"/>
  <c r="N29" i="19"/>
  <c r="L29" i="19"/>
  <c r="J29" i="19"/>
  <c r="H29" i="19"/>
  <c r="F29" i="19"/>
  <c r="Z25" i="19"/>
  <c r="V31" i="5"/>
  <c r="X31" i="5" s="1"/>
  <c r="X30" i="5"/>
  <c r="G22" i="3" l="1"/>
  <c r="I80" i="3"/>
  <c r="I61" i="3"/>
  <c r="I43" i="3"/>
  <c r="I29" i="3"/>
  <c r="AB32" i="5"/>
  <c r="Z32" i="5"/>
  <c r="Z33" i="5" s="1"/>
  <c r="AD31" i="5"/>
  <c r="AD30" i="5"/>
  <c r="X32" i="5"/>
  <c r="V32" i="5"/>
  <c r="T32" i="5"/>
  <c r="Q32" i="5"/>
  <c r="Q33" i="5" s="1"/>
  <c r="O32" i="5"/>
  <c r="O33" i="5" s="1"/>
  <c r="V33" i="5"/>
  <c r="T33" i="5"/>
  <c r="L33" i="5"/>
  <c r="H33" i="5"/>
  <c r="F33" i="5"/>
  <c r="Z28" i="5"/>
  <c r="X24" i="5"/>
  <c r="AD24" i="5" s="1"/>
  <c r="AD26" i="5" s="1"/>
  <c r="AB21" i="5"/>
  <c r="AB28" i="5" s="1"/>
  <c r="J26" i="5"/>
  <c r="J28" i="5" s="1"/>
  <c r="J33" i="5" s="1"/>
  <c r="AD19" i="5"/>
  <c r="AD21" i="5" s="1"/>
  <c r="I72" i="21"/>
  <c r="I62" i="21"/>
  <c r="I55" i="21"/>
  <c r="I64" i="21" s="1"/>
  <c r="AD32" i="5" l="1"/>
  <c r="X26" i="5"/>
  <c r="X28" i="5" s="1"/>
  <c r="AB33" i="5"/>
  <c r="AD28" i="5"/>
  <c r="X33" i="5"/>
  <c r="AD33" i="5"/>
  <c r="I35" i="21"/>
  <c r="I19" i="21"/>
  <c r="I10" i="21"/>
  <c r="I13" i="21" s="1"/>
  <c r="I62" i="17"/>
  <c r="I53" i="17"/>
  <c r="I54" i="17" s="1"/>
  <c r="I21" i="21" l="1"/>
  <c r="I26" i="21" s="1"/>
  <c r="I29" i="21" s="1"/>
  <c r="I33" i="17"/>
  <c r="I22" i="3" l="1"/>
  <c r="I45" i="3" s="1"/>
  <c r="I47" i="3" s="1"/>
  <c r="I47" i="21"/>
  <c r="I66" i="21" s="1"/>
  <c r="I10" i="17"/>
  <c r="I13" i="17" s="1"/>
  <c r="G72" i="21" l="1"/>
  <c r="G62" i="21"/>
  <c r="G55" i="21"/>
  <c r="I45" i="21"/>
  <c r="G45" i="21"/>
  <c r="B43" i="21"/>
  <c r="G35" i="21"/>
  <c r="G19" i="21"/>
  <c r="G10" i="21"/>
  <c r="G13" i="21" s="1"/>
  <c r="I17" i="17"/>
  <c r="I19" i="17" s="1"/>
  <c r="I24" i="17" s="1"/>
  <c r="I27" i="17" s="1"/>
  <c r="I45" i="17" s="1"/>
  <c r="I56" i="17" s="1"/>
  <c r="G17" i="17"/>
  <c r="G21" i="21" l="1"/>
  <c r="G26" i="21" s="1"/>
  <c r="G29" i="21" s="1"/>
  <c r="G47" i="21" s="1"/>
  <c r="G64" i="21"/>
  <c r="I84" i="3"/>
  <c r="G84" i="3"/>
  <c r="V33" i="19"/>
  <c r="Z33" i="19" s="1"/>
  <c r="V34" i="19"/>
  <c r="Z34" i="19" s="1"/>
  <c r="T27" i="19"/>
  <c r="X23" i="19"/>
  <c r="R23" i="19"/>
  <c r="P23" i="19"/>
  <c r="N23" i="19"/>
  <c r="L23" i="19"/>
  <c r="J23" i="19"/>
  <c r="H23" i="19"/>
  <c r="F23" i="19"/>
  <c r="T21" i="19"/>
  <c r="V21" i="19" s="1"/>
  <c r="Z21" i="19" s="1"/>
  <c r="T19" i="19"/>
  <c r="V19" i="19" s="1"/>
  <c r="V27" i="19" l="1"/>
  <c r="T29" i="19"/>
  <c r="I86" i="3"/>
  <c r="I87" i="3" s="1"/>
  <c r="I92" i="3" s="1"/>
  <c r="G66" i="21"/>
  <c r="V23" i="19"/>
  <c r="Z19" i="19"/>
  <c r="Z23" i="19" s="1"/>
  <c r="T23" i="19"/>
  <c r="Z27" i="19" l="1"/>
  <c r="Z29" i="19" s="1"/>
  <c r="V29" i="19"/>
  <c r="J35" i="19"/>
  <c r="J31" i="19" l="1"/>
  <c r="J37" i="19" s="1"/>
  <c r="F82" i="16" l="1"/>
  <c r="F85" i="16" s="1"/>
  <c r="B65" i="16"/>
  <c r="F58" i="16"/>
  <c r="F51" i="16"/>
  <c r="B37" i="16"/>
  <c r="F30" i="16"/>
  <c r="F18" i="16"/>
  <c r="F60" i="16" l="1"/>
  <c r="F87" i="16" s="1"/>
  <c r="F32" i="16"/>
  <c r="G6" i="3" l="1"/>
  <c r="I6" i="3"/>
  <c r="I43" i="17"/>
  <c r="G43" i="17"/>
  <c r="B41" i="17"/>
  <c r="I37" i="3" l="1"/>
  <c r="I68" i="3" s="1"/>
  <c r="G37" i="3"/>
  <c r="G68" i="3" s="1"/>
  <c r="B66" i="3" l="1"/>
  <c r="B35" i="3"/>
  <c r="X35" i="19" l="1"/>
  <c r="R35" i="19"/>
  <c r="H35" i="19"/>
  <c r="X31" i="19" l="1"/>
  <c r="X37" i="19" s="1"/>
  <c r="G53" i="17"/>
  <c r="G54" i="17" s="1"/>
  <c r="G10" i="17"/>
  <c r="G13" i="17" s="1"/>
  <c r="L31" i="19"/>
  <c r="N35" i="19"/>
  <c r="F35" i="19"/>
  <c r="L35" i="19"/>
  <c r="N31" i="19"/>
  <c r="H31" i="19"/>
  <c r="H37" i="19" s="1"/>
  <c r="R31" i="19"/>
  <c r="R37" i="19" s="1"/>
  <c r="P35" i="19"/>
  <c r="G33" i="17"/>
  <c r="G62" i="17"/>
  <c r="N37" i="19" l="1"/>
  <c r="L37" i="19"/>
  <c r="G19" i="17"/>
  <c r="G24" i="17" s="1"/>
  <c r="G27" i="17" s="1"/>
  <c r="G45" i="17" s="1"/>
  <c r="G56" i="17" s="1"/>
  <c r="T31" i="19"/>
  <c r="P31" i="19"/>
  <c r="P37" i="19" s="1"/>
  <c r="F31" i="19"/>
  <c r="F37" i="19" s="1"/>
  <c r="V31" i="19" l="1"/>
  <c r="Z31" i="19" l="1"/>
  <c r="T35" i="19"/>
  <c r="T37" i="19" s="1"/>
  <c r="Z35" i="19" l="1"/>
  <c r="Z37" i="19" s="1"/>
  <c r="V35" i="19"/>
  <c r="V37" i="19" s="1"/>
  <c r="G43" i="3" l="1"/>
  <c r="G80" i="3" l="1"/>
  <c r="G86" i="3" s="1"/>
  <c r="G29" i="3" l="1"/>
  <c r="G61" i="3" l="1"/>
  <c r="G45" i="3"/>
  <c r="G47" i="3" l="1"/>
  <c r="G87" i="3" s="1"/>
  <c r="G92" i="3" l="1"/>
</calcChain>
</file>

<file path=xl/sharedStrings.xml><?xml version="1.0" encoding="utf-8"?>
<sst xmlns="http://schemas.openxmlformats.org/spreadsheetml/2006/main" count="407" uniqueCount="233">
  <si>
    <t>Note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</si>
  <si>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</si>
  <si>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</si>
  <si>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</si>
  <si>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</si>
  <si>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</si>
  <si>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</si>
  <si>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</si>
  <si>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</si>
  <si>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</si>
  <si>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</si>
  <si>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</si>
  <si>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</si>
  <si>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</si>
  <si>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</si>
  <si>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</si>
  <si>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</si>
  <si>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</si>
  <si>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</si>
  <si>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</si>
  <si>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</si>
  <si>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</si>
  <si>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</si>
  <si>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</si>
  <si>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</si>
  <si>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</si>
  <si>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</si>
  <si>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</si>
  <si>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</si>
  <si>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</si>
  <si>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</si>
  <si>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</si>
  <si>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</si>
  <si>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</si>
  <si>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</si>
  <si>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Total</t>
  </si>
  <si>
    <t>equity</t>
  </si>
  <si>
    <t>Inventories</t>
  </si>
  <si>
    <t>Property, plant and equipment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</si>
  <si>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</si>
  <si>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</si>
  <si>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</si>
  <si>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</si>
  <si>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</si>
  <si>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</si>
  <si>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</si>
  <si>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</si>
  <si>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</si>
  <si>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</si>
  <si>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</si>
  <si>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Goodwill</t>
  </si>
  <si>
    <t>from financial institutions</t>
  </si>
  <si>
    <t xml:space="preserve">Unappropriated </t>
  </si>
  <si>
    <t xml:space="preserve">Legal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</si>
  <si>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</si>
  <si>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</si>
  <si>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</si>
  <si>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</si>
  <si>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</si>
  <si>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</si>
  <si>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</si>
  <si>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</si>
  <si>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</si>
  <si>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</si>
  <si>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</si>
  <si>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</si>
  <si>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</si>
  <si>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</si>
  <si>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</si>
  <si>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>owners of the parent</t>
  </si>
  <si>
    <t xml:space="preserve"> 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</si>
  <si>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</si>
  <si>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</si>
  <si>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</si>
  <si>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</si>
  <si>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</si>
  <si>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</si>
  <si>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</si>
  <si>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</si>
  <si>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</si>
  <si>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</si>
  <si>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</si>
  <si>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</si>
  <si>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Total comprehensive income attributable to</t>
  </si>
  <si>
    <t>(Unaudited)</t>
  </si>
  <si>
    <t>Short-term loans</t>
  </si>
  <si>
    <t>Long-term loans</t>
  </si>
  <si>
    <t>income of</t>
  </si>
  <si>
    <t>Unappropriated</t>
  </si>
  <si>
    <t>Changes in ownership interests in subsidiaries</t>
  </si>
  <si>
    <t>31 December</t>
  </si>
  <si>
    <t>Trade and other current receivables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</si>
  <si>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</si>
  <si>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</si>
  <si>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</si>
  <si>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</si>
  <si>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</si>
  <si>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Account payables from purchase of assets</t>
  </si>
  <si>
    <t>before changes in operating assets and liabilities</t>
  </si>
  <si>
    <t>Total other</t>
  </si>
  <si>
    <t>components</t>
  </si>
  <si>
    <t>of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</si>
  <si>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</si>
  <si>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</si>
  <si>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</si>
  <si>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</si>
  <si>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t>Exchange differences on translating financial statement</t>
  </si>
  <si>
    <t>Investment property</t>
  </si>
  <si>
    <t>Bank overdrafts and short-term borrowings</t>
  </si>
  <si>
    <t>Short-term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</si>
  <si>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</si>
  <si>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Consolidated statement of comprehensive income</t>
  </si>
  <si>
    <t>Total changes in ownership interests</t>
  </si>
  <si>
    <t>in subsidiaries</t>
  </si>
  <si>
    <t>financial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</si>
  <si>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</si>
  <si>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</si>
  <si>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</si>
  <si>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</si>
  <si>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</si>
  <si>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</si>
  <si>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 xml:space="preserve">Issued and paid share capital </t>
  </si>
  <si>
    <t>Other liabilities</t>
  </si>
  <si>
    <t>Other assets</t>
  </si>
  <si>
    <t>Depreciation and amortization</t>
  </si>
  <si>
    <t>Authorized share capital</t>
  </si>
  <si>
    <t>Effect of exchange rate changes on cash and cash equivalents</t>
  </si>
  <si>
    <t>Other</t>
  </si>
  <si>
    <t>Dividend payables</t>
  </si>
  <si>
    <t>Payments of lease liabilities</t>
  </si>
  <si>
    <t>Lease liabilities</t>
  </si>
  <si>
    <t>Current portion of lease liabilities</t>
  </si>
  <si>
    <t>accounted for using equity method</t>
  </si>
  <si>
    <t xml:space="preserve">accounted for </t>
  </si>
  <si>
    <t xml:space="preserve">using equity </t>
  </si>
  <si>
    <t>method</t>
  </si>
  <si>
    <t>Exchange</t>
  </si>
  <si>
    <t>differences</t>
  </si>
  <si>
    <t>on translating</t>
  </si>
  <si>
    <t>statements</t>
  </si>
  <si>
    <t xml:space="preserve">Corporate income tax payable </t>
  </si>
  <si>
    <t>Other comprehensive income for the period, net of tax</t>
  </si>
  <si>
    <t>Total comprehensive income for the period</t>
  </si>
  <si>
    <t>Comprehensive income for the period</t>
  </si>
  <si>
    <t>Cash and cash equivalents at beginning of the period</t>
  </si>
  <si>
    <t>Cash and cash equivalents at end of the period</t>
  </si>
  <si>
    <t>Interest and other finance costs paid</t>
  </si>
  <si>
    <t>Other surpluses</t>
  </si>
  <si>
    <t>surpluses</t>
  </si>
  <si>
    <t>Proceeds from sale of property, plant and equipment</t>
  </si>
  <si>
    <t>Items that will not be reclassified subsequently to profit or loss</t>
  </si>
  <si>
    <t>to profit or loss</t>
  </si>
  <si>
    <t>Total items that will not be reclassified subsequently</t>
  </si>
  <si>
    <t xml:space="preserve"> reclassified subsequently to profit or loss</t>
  </si>
  <si>
    <t>Total items that will be reclassified subsequently</t>
  </si>
  <si>
    <t xml:space="preserve">Income tax relating to items that will not be </t>
  </si>
  <si>
    <t>30 September</t>
  </si>
  <si>
    <t>Net increase in operating liabilities</t>
  </si>
  <si>
    <t>Total equity attributable to owners of the Company</t>
  </si>
  <si>
    <t>Balance at 1 January 2022</t>
  </si>
  <si>
    <t>Balance at 1 January 2023</t>
  </si>
  <si>
    <t>Owners of the Company</t>
  </si>
  <si>
    <t>the Company</t>
  </si>
  <si>
    <t>Items that are or may be reclassified subsequently to profit or loss</t>
  </si>
  <si>
    <t>3, 4</t>
  </si>
  <si>
    <t>Other deficits</t>
  </si>
  <si>
    <t>Other company in the Group before business restructuring</t>
  </si>
  <si>
    <t>before business</t>
  </si>
  <si>
    <t xml:space="preserve">Acquisition of property, plant and equipment </t>
  </si>
  <si>
    <t>Land development for sale</t>
  </si>
  <si>
    <t>Proceeds from sale of subsidiaries, net of cash disposed of</t>
  </si>
  <si>
    <t>Proceeds from transfer business under common control</t>
  </si>
  <si>
    <t>Acquisition of intangible assets</t>
  </si>
  <si>
    <t>Dividends Paid</t>
  </si>
  <si>
    <t>Total dividends paid</t>
  </si>
  <si>
    <t>Other current assets</t>
  </si>
  <si>
    <t>Investments in associates</t>
  </si>
  <si>
    <t>associates</t>
  </si>
  <si>
    <t>Share of profit of associates accounted for using equity method</t>
  </si>
  <si>
    <t>(Formerly SCG Building Materials Company Limited)</t>
  </si>
  <si>
    <t>Net increase in operating assets</t>
  </si>
  <si>
    <t>Proceeds from issue of shares</t>
  </si>
  <si>
    <t>Transfer to legal reserve</t>
  </si>
  <si>
    <t>under common control</t>
  </si>
  <si>
    <t>from business restructuring</t>
  </si>
  <si>
    <t>Loss from sale of investment in subsidiaries</t>
  </si>
  <si>
    <t>Short-term investment</t>
  </si>
  <si>
    <t xml:space="preserve"> deficits</t>
  </si>
  <si>
    <t>Share of profit of associates</t>
  </si>
  <si>
    <t>Profit before income tax</t>
  </si>
  <si>
    <t xml:space="preserve"> accounted for using equity method</t>
  </si>
  <si>
    <t>Share of other comprehensive income of associates</t>
  </si>
  <si>
    <t>Non-cash from investing and financing transactions at end of the period</t>
  </si>
  <si>
    <t>Gain (loss) on remeasurements of defined benefit plans</t>
  </si>
  <si>
    <t>Dividends paid to owners of the Company</t>
  </si>
  <si>
    <t xml:space="preserve"> restructuring</t>
  </si>
  <si>
    <t>Loss from sale of investments and others</t>
  </si>
  <si>
    <t>Attributable to owners of the Company</t>
  </si>
  <si>
    <t>Restructuring and business combination</t>
  </si>
  <si>
    <t>Issue of ordinary shares</t>
  </si>
  <si>
    <t>Trade and other receivables</t>
  </si>
  <si>
    <t>Trade and other payables</t>
  </si>
  <si>
    <t>SCG Decor Public Company Limited and its Subsidiaries</t>
  </si>
  <si>
    <t>SCG Decor Public Company Limited and its Subsidiaries (Formerly SCG Building Materials Company Limited)</t>
  </si>
  <si>
    <t>Net cash flows used in investing activities</t>
  </si>
  <si>
    <t>Payments of short-term borrowings from related party, net</t>
  </si>
  <si>
    <t>Profit attributable to</t>
  </si>
  <si>
    <t>Basic earnings per share (in Baht)</t>
  </si>
  <si>
    <t>Profit for the period</t>
  </si>
  <si>
    <t>Net cash flows used in financing activities</t>
  </si>
  <si>
    <t>Proceeds from repayment of loans to related parties</t>
  </si>
  <si>
    <t>Payments of loans to related parties</t>
  </si>
  <si>
    <t xml:space="preserve">Net decrease in borrowings </t>
  </si>
  <si>
    <t>As at 30 September 2023</t>
  </si>
  <si>
    <t>For the three-month period ended 30 September 2023 (Unaudited)</t>
  </si>
  <si>
    <t>For the nine-month period ended 30 September 2023 (Unaudited)</t>
  </si>
  <si>
    <t>Balance at 30 September 2022</t>
  </si>
  <si>
    <t>Balance at 30 September 2023</t>
  </si>
  <si>
    <t>Changes that do not result in a loss of control</t>
  </si>
  <si>
    <t>Loss on inventories devaluation (reversal)</t>
  </si>
  <si>
    <t>Increase in other surpluses</t>
  </si>
  <si>
    <t>that do not result in a loss of control</t>
  </si>
  <si>
    <t>Payments of changes in ownership interests in subsidiaries</t>
  </si>
  <si>
    <t xml:space="preserve">Loss on foreign currency exchange </t>
  </si>
  <si>
    <t>Loss on impairment of assets</t>
  </si>
  <si>
    <t>and short-term borrowings, net</t>
  </si>
  <si>
    <t xml:space="preserve">Proceeds from (Payments of) bank overdrafts </t>
  </si>
  <si>
    <t>Net increase (decrease) in cash and cash equivalents</t>
  </si>
  <si>
    <t>Non-current provisions for employee benefit expense (reversal)</t>
  </si>
  <si>
    <t>and investment property</t>
  </si>
  <si>
    <t>Proceeds from increase in other surpluses</t>
  </si>
  <si>
    <t>Acquisition of short-term investment and debt instrument, net</t>
  </si>
  <si>
    <t>Proceeds from sale of short-term investment,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</si>
</sst>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\t&quot;฿&quot;#,##0.00_);\(\t&quot;฿&quot;#,##0.00\)"/>
    <numFmt numFmtId="194" formatCode="#,##0\ ;\(#,##0\)"/>
    <numFmt numFmtId="195" formatCode="#,##0.00\ ;\(#,##0.00\)"/>
    <numFmt numFmtId="196" formatCode="_(* #,##0_);_(* \(#,##0\);_(* &quot;-&quot;??_);_(@_)"/>
    <numFmt numFmtId="197" formatCode="#,##0;[Red]\(#,##0\)"/>
    <numFmt numFmtId="198" formatCode="_(* #,##0.00000_);_(* \(#,##0.00000\);_(* &quot;-&quot;??_);_(@_)"/>
    <numFmt numFmtId="199" formatCode="0.00_)"/>
  </numFmts>
  <fonts count="38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sz val="11"/>
      <color indexed="1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FF33CC"/>
      <name val="Times New Roman"/>
      <family val="1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5">
    <xf numFmtId="0" fontId="0" fillId="0" borderId="0"/>
    <xf numFmtId="9" fontId="16" fillId="0" borderId="0"/>
    <xf numFmtId="192" fontId="3" fillId="0" borderId="0" applyFont="0" applyFill="0" applyBorder="0" applyAlignment="0" applyProtection="0"/>
    <xf numFmtId="0" fontId="17" fillId="0" borderId="0"/>
    <xf numFmtId="198" fontId="16" fillId="0" borderId="0"/>
    <xf numFmtId="0" fontId="18" fillId="0" borderId="0" applyProtection="0"/>
    <xf numFmtId="193" fontId="19" fillId="0" borderId="0"/>
    <xf numFmtId="2" fontId="18" fillId="0" borderId="0" applyProtection="0"/>
    <xf numFmtId="38" fontId="20" fillId="2" borderId="0" applyNumberFormat="0" applyBorder="0" applyAlignment="0" applyProtection="0"/>
    <xf numFmtId="0" fontId="21" fillId="0" borderId="1" applyNumberFormat="0" applyAlignment="0" applyProtection="0">
      <alignment horizontal="left" vertical="center"/>
    </xf>
    <xf numFmtId="0" fontId="21" fillId="0" borderId="2">
      <alignment horizontal="left" vertical="center"/>
    </xf>
    <xf numFmtId="0" fontId="22" fillId="0" borderId="0" applyProtection="0"/>
    <xf numFmtId="0" fontId="23" fillId="0" borderId="0" applyProtection="0"/>
    <xf numFmtId="10" fontId="20" fillId="3" borderId="3" applyNumberFormat="0" applyBorder="0" applyAlignment="0" applyProtection="0"/>
    <xf numFmtId="37" fontId="24" fillId="0" borderId="0"/>
    <xf numFmtId="199" fontId="26" fillId="0" borderId="0"/>
    <xf numFmtId="0" fontId="25" fillId="0" borderId="0"/>
    <xf numFmtId="10" fontId="3" fillId="0" borderId="0" applyFont="0" applyFill="0" applyBorder="0" applyAlignment="0" applyProtection="0"/>
    <xf numFmtId="0" fontId="3" fillId="0" borderId="0">
      <alignment vertical="justify"/>
    </xf>
    <xf numFmtId="0" fontId="28" fillId="0" borderId="4" applyAlignment="0">
      <alignment horizontal="centerContinuous"/>
    </xf>
    <xf numFmtId="197" fontId="29" fillId="0" borderId="5" applyFill="0">
      <alignment horizontal="fill" vertical="top" wrapText="1" indent="8" readingOrder="3"/>
      <protection locked="0" hidden="1"/>
    </xf>
    <xf numFmtId="0" fontId="3" fillId="0" borderId="0">
      <alignment horizontal="centerContinuous" vertical="center"/>
    </xf>
    <xf numFmtId="9" fontId="30" fillId="0" borderId="0" applyFont="0" applyFill="0" applyBorder="0" applyAlignment="0" applyProtection="0"/>
    <xf numFmtId="188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0" fontId="30" fillId="0" borderId="0"/>
    <xf numFmtId="0" fontId="21" fillId="0" borderId="0" applyProtection="0"/>
    <xf numFmtId="0" fontId="17" fillId="0" borderId="4" applyAlignment="0">
      <alignment horizontal="centerContinuous"/>
    </xf>
    <xf numFmtId="197" fontId="3" fillId="0" borderId="9" applyFill="0">
      <alignment horizontal="fill" vertical="top" wrapText="1" indent="8" readingOrder="3"/>
      <protection locked="0" hidden="1"/>
    </xf>
    <xf numFmtId="197" fontId="3" fillId="0" borderId="10" applyFill="0">
      <alignment horizontal="fill" vertical="top" wrapText="1" indent="8" readingOrder="3"/>
      <protection locked="0" hidden="1"/>
    </xf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192" fontId="1" fillId="0" borderId="0" applyFont="0" applyFill="0" applyBorder="0" applyAlignment="0" applyProtection="0"/>
    <xf numFmtId="0" fontId="25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</cellStyleXfs>
  <cellXfs count="224">
    <xf numFmtId="0" fontId="0" fillId="0" borderId="0" xfId="0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96" fontId="4" fillId="0" borderId="6" xfId="0" applyNumberFormat="1" applyFont="1" applyFill="1" applyBorder="1" applyAlignment="1">
      <alignment horizontal="right" vertical="center"/>
    </xf>
    <xf numFmtId="196" fontId="4" fillId="0" borderId="0" xfId="0" applyNumberFormat="1" applyFont="1" applyFill="1" applyBorder="1" applyAlignment="1">
      <alignment horizontal="right" vertical="center"/>
    </xf>
    <xf numFmtId="196" fontId="4" fillId="0" borderId="2" xfId="0" applyNumberFormat="1" applyFont="1" applyFill="1" applyBorder="1" applyAlignment="1">
      <alignment horizontal="right" vertical="center"/>
    </xf>
    <xf numFmtId="196" fontId="4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196" fontId="4" fillId="0" borderId="7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94" fontId="4" fillId="0" borderId="0" xfId="0" applyNumberFormat="1" applyFont="1" applyFill="1" applyBorder="1" applyAlignment="1">
      <alignment horizontal="right" vertical="center"/>
    </xf>
    <xf numFmtId="194" fontId="4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96" fontId="5" fillId="0" borderId="0" xfId="2" applyNumberFormat="1" applyFont="1" applyFill="1" applyAlignment="1">
      <alignment vertical="center"/>
    </xf>
    <xf numFmtId="196" fontId="5" fillId="0" borderId="0" xfId="0" applyNumberFormat="1" applyFont="1" applyFill="1" applyAlignment="1">
      <alignment horizontal="right" vertical="center"/>
    </xf>
    <xf numFmtId="196" fontId="4" fillId="0" borderId="0" xfId="2" applyNumberFormat="1" applyFont="1" applyFill="1" applyAlignment="1">
      <alignment horizontal="right" vertical="center"/>
    </xf>
    <xf numFmtId="194" fontId="5" fillId="0" borderId="0" xfId="0" applyNumberFormat="1" applyFont="1" applyFill="1" applyAlignment="1">
      <alignment horizontal="right" vertical="center"/>
    </xf>
    <xf numFmtId="196" fontId="4" fillId="0" borderId="8" xfId="0" applyNumberFormat="1" applyFont="1" applyFill="1" applyBorder="1" applyAlignment="1">
      <alignment horizontal="right" vertical="center"/>
    </xf>
    <xf numFmtId="196" fontId="4" fillId="0" borderId="6" xfId="2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96" fontId="4" fillId="0" borderId="2" xfId="2" applyNumberFormat="1" applyFont="1" applyFill="1" applyBorder="1" applyAlignment="1">
      <alignment horizontal="right" vertical="center"/>
    </xf>
    <xf numFmtId="196" fontId="4" fillId="0" borderId="0" xfId="2" applyNumberFormat="1" applyFont="1" applyFill="1" applyBorder="1" applyAlignment="1">
      <alignment vertical="center"/>
    </xf>
    <xf numFmtId="195" fontId="4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194" fontId="15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16" applyFont="1" applyAlignment="1">
      <alignment horizontal="center" vertical="center"/>
    </xf>
    <xf numFmtId="0" fontId="12" fillId="0" borderId="6" xfId="16" applyFont="1" applyFill="1" applyBorder="1" applyAlignment="1">
      <alignment horizontal="centerContinuous" vertical="center"/>
    </xf>
    <xf numFmtId="191" fontId="12" fillId="0" borderId="6" xfId="16" applyNumberFormat="1" applyFont="1" applyBorder="1" applyAlignment="1">
      <alignment horizontal="centerContinuous" vertical="center"/>
    </xf>
    <xf numFmtId="191" fontId="12" fillId="0" borderId="0" xfId="16" applyNumberFormat="1" applyFont="1" applyBorder="1" applyAlignment="1">
      <alignment horizontal="centerContinuous" vertical="center"/>
    </xf>
    <xf numFmtId="191" fontId="12" fillId="0" borderId="0" xfId="16" applyNumberFormat="1" applyFont="1" applyFill="1" applyBorder="1" applyAlignment="1">
      <alignment horizontal="centerContinuous" vertical="center"/>
    </xf>
    <xf numFmtId="0" fontId="4" fillId="0" borderId="0" xfId="16" applyFont="1" applyFill="1" applyAlignment="1">
      <alignment vertical="center"/>
    </xf>
    <xf numFmtId="0" fontId="5" fillId="0" borderId="0" xfId="16" applyFont="1" applyFill="1" applyAlignment="1">
      <alignment vertical="center"/>
    </xf>
    <xf numFmtId="0" fontId="12" fillId="0" borderId="0" xfId="16" applyFont="1" applyFill="1" applyAlignment="1">
      <alignment horizontal="center" vertical="center"/>
    </xf>
    <xf numFmtId="196" fontId="4" fillId="0" borderId="0" xfId="16" applyNumberFormat="1" applyFont="1" applyFill="1" applyAlignment="1">
      <alignment vertical="center"/>
    </xf>
    <xf numFmtId="196" fontId="4" fillId="0" borderId="0" xfId="16" applyNumberFormat="1" applyFont="1" applyFill="1" applyBorder="1" applyAlignment="1">
      <alignment vertical="center"/>
    </xf>
    <xf numFmtId="196" fontId="4" fillId="0" borderId="0" xfId="16" applyNumberFormat="1" applyFont="1" applyFill="1" applyBorder="1" applyAlignment="1">
      <alignment horizontal="center" vertical="center"/>
    </xf>
    <xf numFmtId="196" fontId="4" fillId="0" borderId="6" xfId="16" applyNumberFormat="1" applyFont="1" applyFill="1" applyBorder="1" applyAlignment="1">
      <alignment vertical="center"/>
    </xf>
    <xf numFmtId="196" fontId="4" fillId="0" borderId="6" xfId="16" applyNumberFormat="1" applyFont="1" applyFill="1" applyBorder="1" applyAlignment="1">
      <alignment horizontal="center" vertical="center"/>
    </xf>
    <xf numFmtId="196" fontId="4" fillId="0" borderId="7" xfId="16" applyNumberFormat="1" applyFont="1" applyFill="1" applyBorder="1" applyAlignment="1">
      <alignment vertical="center"/>
    </xf>
    <xf numFmtId="196" fontId="5" fillId="0" borderId="0" xfId="16" applyNumberFormat="1" applyFont="1" applyFill="1" applyAlignment="1">
      <alignment vertical="center"/>
    </xf>
    <xf numFmtId="0" fontId="5" fillId="0" borderId="0" xfId="16" applyFont="1" applyFill="1" applyAlignment="1">
      <alignment horizontal="center" vertical="center"/>
    </xf>
    <xf numFmtId="0" fontId="32" fillId="0" borderId="0" xfId="16" applyFont="1" applyAlignment="1">
      <alignment horizontal="left" vertical="center" readingOrder="2"/>
    </xf>
    <xf numFmtId="0" fontId="4" fillId="0" borderId="0" xfId="16" applyFont="1" applyFill="1" applyAlignment="1">
      <alignment horizontal="left" vertical="center"/>
    </xf>
    <xf numFmtId="0" fontId="11" fillId="0" borderId="0" xfId="16" applyFont="1" applyFill="1" applyAlignment="1">
      <alignment horizontal="left" vertical="center"/>
    </xf>
    <xf numFmtId="0" fontId="11" fillId="0" borderId="0" xfId="16" applyFont="1" applyAlignment="1">
      <alignment vertical="center"/>
    </xf>
    <xf numFmtId="0" fontId="5" fillId="0" borderId="0" xfId="16" applyFont="1" applyFill="1" applyAlignment="1">
      <alignment horizontal="left" vertical="center"/>
    </xf>
    <xf numFmtId="0" fontId="11" fillId="0" borderId="0" xfId="16" applyFont="1" applyFill="1" applyAlignment="1">
      <alignment vertical="center"/>
    </xf>
    <xf numFmtId="191" fontId="5" fillId="0" borderId="0" xfId="16" applyNumberFormat="1" applyFont="1" applyFill="1" applyBorder="1" applyAlignment="1">
      <alignment horizontal="center" vertical="center"/>
    </xf>
    <xf numFmtId="0" fontId="5" fillId="0" borderId="0" xfId="16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2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quotePrefix="1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196" fontId="0" fillId="0" borderId="0" xfId="0" applyNumberFormat="1" applyFont="1" applyFill="1" applyAlignment="1">
      <alignment horizontal="right" vertical="center"/>
    </xf>
    <xf numFmtId="196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94" fontId="0" fillId="0" borderId="0" xfId="0" applyNumberFormat="1" applyFont="1" applyFill="1" applyAlignment="1">
      <alignment horizontal="right" vertical="center"/>
    </xf>
    <xf numFmtId="196" fontId="0" fillId="0" borderId="0" xfId="0" applyNumberFormat="1" applyFont="1" applyFill="1" applyAlignment="1">
      <alignment vertical="center"/>
    </xf>
    <xf numFmtId="196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49" fontId="33" fillId="0" borderId="0" xfId="0" applyNumberFormat="1" applyFont="1" applyFill="1" applyAlignment="1">
      <alignment vertical="center"/>
    </xf>
    <xf numFmtId="196" fontId="0" fillId="0" borderId="0" xfId="0" applyNumberFormat="1" applyFont="1" applyFill="1" applyBorder="1" applyAlignment="1">
      <alignment horizontal="right" vertical="center"/>
    </xf>
    <xf numFmtId="49" fontId="34" fillId="0" borderId="0" xfId="0" applyNumberFormat="1" applyFont="1" applyFill="1" applyAlignment="1">
      <alignment vertical="center"/>
    </xf>
    <xf numFmtId="191" fontId="5" fillId="0" borderId="0" xfId="16" applyNumberFormat="1" applyFont="1" applyAlignment="1">
      <alignment horizontal="center" vertical="center"/>
    </xf>
    <xf numFmtId="0" fontId="35" fillId="0" borderId="0" xfId="0" applyFont="1" applyFill="1" applyAlignment="1">
      <alignment vertical="center"/>
    </xf>
    <xf numFmtId="191" fontId="5" fillId="0" borderId="6" xfId="16" applyNumberFormat="1" applyFont="1" applyFill="1" applyBorder="1" applyAlignment="1">
      <alignment horizontal="centerContinuous" vertical="center"/>
    </xf>
    <xf numFmtId="0" fontId="5" fillId="0" borderId="6" xfId="16" applyFont="1" applyFill="1" applyBorder="1" applyAlignment="1">
      <alignment horizontal="centerContinuous" vertical="center"/>
    </xf>
    <xf numFmtId="0" fontId="5" fillId="0" borderId="0" xfId="16" applyFont="1" applyAlignment="1">
      <alignment horizontal="centerContinuous" vertical="center"/>
    </xf>
    <xf numFmtId="0" fontId="5" fillId="0" borderId="0" xfId="16" applyFont="1" applyAlignment="1">
      <alignment vertical="center"/>
    </xf>
    <xf numFmtId="191" fontId="5" fillId="0" borderId="6" xfId="16" applyNumberFormat="1" applyFont="1" applyBorder="1" applyAlignment="1">
      <alignment horizontal="centerContinuous" vertical="center"/>
    </xf>
    <xf numFmtId="0" fontId="5" fillId="0" borderId="0" xfId="16" applyFont="1" applyFill="1" applyBorder="1" applyAlignment="1">
      <alignment vertical="center"/>
    </xf>
    <xf numFmtId="191" fontId="5" fillId="0" borderId="0" xfId="16" applyNumberFormat="1" applyFont="1" applyBorder="1" applyAlignment="1">
      <alignment vertical="center"/>
    </xf>
    <xf numFmtId="191" fontId="5" fillId="0" borderId="0" xfId="16" applyNumberFormat="1" applyFont="1" applyBorder="1" applyAlignment="1">
      <alignment horizontal="center" vertical="center"/>
    </xf>
    <xf numFmtId="191" fontId="5" fillId="0" borderId="0" xfId="16" applyNumberFormat="1" applyFont="1" applyBorder="1" applyAlignment="1">
      <alignment horizontal="centerContinuous" vertical="center"/>
    </xf>
    <xf numFmtId="191" fontId="5" fillId="0" borderId="0" xfId="16" applyNumberFormat="1" applyFont="1" applyFill="1" applyAlignment="1">
      <alignment vertical="center"/>
    </xf>
    <xf numFmtId="0" fontId="5" fillId="0" borderId="0" xfId="16" applyFont="1" applyBorder="1" applyAlignment="1">
      <alignment horizontal="center" vertical="center"/>
    </xf>
    <xf numFmtId="191" fontId="5" fillId="0" borderId="8" xfId="16" applyNumberFormat="1" applyFont="1" applyFill="1" applyBorder="1" applyAlignment="1">
      <alignment horizontal="centerContinuous" vertical="center"/>
    </xf>
    <xf numFmtId="191" fontId="5" fillId="0" borderId="0" xfId="16" applyNumberFormat="1" applyFont="1" applyFill="1" applyBorder="1" applyAlignment="1">
      <alignment vertical="center"/>
    </xf>
    <xf numFmtId="0" fontId="5" fillId="0" borderId="0" xfId="16" applyFont="1" applyAlignment="1">
      <alignment horizontal="center" vertical="center"/>
    </xf>
    <xf numFmtId="191" fontId="5" fillId="0" borderId="0" xfId="16" applyNumberFormat="1" applyFont="1" applyFill="1" applyBorder="1" applyAlignment="1">
      <alignment horizontal="centerContinuous" vertical="center"/>
    </xf>
    <xf numFmtId="0" fontId="5" fillId="0" borderId="0" xfId="16" applyFont="1" applyBorder="1" applyAlignment="1">
      <alignment vertical="center"/>
    </xf>
    <xf numFmtId="196" fontId="5" fillId="0" borderId="0" xfId="16" applyNumberFormat="1" applyFont="1" applyFill="1" applyBorder="1" applyAlignment="1">
      <alignment vertical="center"/>
    </xf>
    <xf numFmtId="196" fontId="5" fillId="0" borderId="0" xfId="16" applyNumberFormat="1" applyFont="1" applyFill="1" applyBorder="1" applyAlignment="1">
      <alignment horizontal="center" vertical="center"/>
    </xf>
    <xf numFmtId="196" fontId="5" fillId="0" borderId="6" xfId="16" applyNumberFormat="1" applyFont="1" applyFill="1" applyBorder="1" applyAlignment="1">
      <alignment vertical="center"/>
    </xf>
    <xf numFmtId="196" fontId="5" fillId="0" borderId="8" xfId="16" applyNumberFormat="1" applyFont="1" applyFill="1" applyBorder="1" applyAlignment="1">
      <alignment horizontal="center" vertical="center"/>
    </xf>
    <xf numFmtId="196" fontId="5" fillId="0" borderId="8" xfId="16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4" fillId="0" borderId="0" xfId="16" applyFont="1" applyAlignment="1">
      <alignment vertical="center"/>
    </xf>
    <xf numFmtId="191" fontId="5" fillId="0" borderId="0" xfId="16" applyNumberFormat="1" applyFont="1" applyAlignment="1">
      <alignment vertical="center"/>
    </xf>
    <xf numFmtId="0" fontId="11" fillId="0" borderId="0" xfId="16" applyFont="1" applyFill="1" applyAlignment="1">
      <alignment horizontal="center" vertical="center"/>
    </xf>
    <xf numFmtId="191" fontId="4" fillId="0" borderId="0" xfId="16" applyNumberFormat="1" applyFont="1" applyFill="1" applyAlignment="1">
      <alignment horizontal="left" vertical="center"/>
    </xf>
    <xf numFmtId="191" fontId="4" fillId="0" borderId="0" xfId="16" applyNumberFormat="1" applyFont="1" applyBorder="1" applyAlignment="1">
      <alignment horizontal="left" vertical="center"/>
    </xf>
    <xf numFmtId="0" fontId="5" fillId="0" borderId="0" xfId="16" applyFont="1" applyAlignment="1">
      <alignment horizontal="right" vertical="center"/>
    </xf>
    <xf numFmtId="191" fontId="5" fillId="0" borderId="0" xfId="16" applyNumberFormat="1" applyFont="1" applyFill="1" applyAlignment="1">
      <alignment horizontal="center" vertical="center"/>
    </xf>
    <xf numFmtId="0" fontId="36" fillId="0" borderId="0" xfId="0" applyFont="1" applyFill="1" applyAlignment="1">
      <alignment vertical="center"/>
    </xf>
    <xf numFmtId="0" fontId="5" fillId="4" borderId="0" xfId="16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196" fontId="5" fillId="0" borderId="0" xfId="2" applyNumberFormat="1" applyFont="1" applyFill="1" applyBorder="1" applyAlignment="1">
      <alignment vertical="center"/>
    </xf>
    <xf numFmtId="196" fontId="5" fillId="0" borderId="0" xfId="0" applyNumberFormat="1" applyFont="1" applyFill="1" applyBorder="1" applyAlignment="1">
      <alignment horizontal="right" vertical="center"/>
    </xf>
    <xf numFmtId="196" fontId="5" fillId="0" borderId="7" xfId="0" applyNumberFormat="1" applyFont="1" applyFill="1" applyBorder="1" applyAlignment="1">
      <alignment horizontal="right" vertical="center"/>
    </xf>
    <xf numFmtId="196" fontId="5" fillId="0" borderId="8" xfId="2" applyNumberFormat="1" applyFont="1" applyFill="1" applyBorder="1" applyAlignment="1">
      <alignment vertical="center"/>
    </xf>
    <xf numFmtId="196" fontId="5" fillId="0" borderId="0" xfId="2" applyNumberFormat="1" applyFont="1" applyFill="1" applyAlignment="1">
      <alignment horizontal="right" vertical="center"/>
    </xf>
    <xf numFmtId="0" fontId="5" fillId="8" borderId="0" xfId="0" applyFont="1" applyFill="1" applyAlignment="1">
      <alignment vertical="center"/>
    </xf>
    <xf numFmtId="0" fontId="4" fillId="0" borderId="0" xfId="0" applyFont="1" applyFill="1" applyAlignment="1">
      <alignment horizontal="left"/>
    </xf>
    <xf numFmtId="0" fontId="8" fillId="0" borderId="0" xfId="0" applyFont="1" applyAlignment="1">
      <alignment vertical="center"/>
    </xf>
    <xf numFmtId="49" fontId="9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0" fontId="37" fillId="0" borderId="0" xfId="0" applyFont="1" applyAlignment="1">
      <alignment horizontal="center" vertical="center"/>
    </xf>
    <xf numFmtId="196" fontId="4" fillId="0" borderId="2" xfId="0" applyNumberFormat="1" applyFont="1" applyBorder="1" applyAlignment="1">
      <alignment horizontal="right" vertical="center"/>
    </xf>
    <xf numFmtId="19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96" fontId="4" fillId="0" borderId="7" xfId="0" applyNumberFormat="1" applyFont="1" applyBorder="1" applyAlignment="1">
      <alignment horizontal="right" vertical="center"/>
    </xf>
    <xf numFmtId="194" fontId="4" fillId="0" borderId="0" xfId="0" applyNumberFormat="1" applyFont="1" applyAlignment="1">
      <alignment horizontal="right" vertical="center"/>
    </xf>
    <xf numFmtId="196" fontId="4" fillId="0" borderId="6" xfId="0" applyNumberFormat="1" applyFont="1" applyBorder="1" applyAlignment="1">
      <alignment horizontal="right" vertical="center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96" fontId="4" fillId="0" borderId="8" xfId="0" applyNumberFormat="1" applyFont="1" applyBorder="1" applyAlignment="1">
      <alignment horizontal="right" vertical="center"/>
    </xf>
    <xf numFmtId="196" fontId="4" fillId="0" borderId="0" xfId="0" applyNumberFormat="1" applyFont="1" applyAlignment="1">
      <alignment vertical="center"/>
    </xf>
    <xf numFmtId="0" fontId="4" fillId="0" borderId="0" xfId="16" applyFont="1" applyAlignment="1">
      <alignment horizontal="left" vertical="center"/>
    </xf>
    <xf numFmtId="191" fontId="5" fillId="0" borderId="0" xfId="16" applyNumberFormat="1" applyFont="1" applyAlignment="1">
      <alignment horizontal="centerContinuous" vertical="center"/>
    </xf>
    <xf numFmtId="191" fontId="12" fillId="0" borderId="0" xfId="16" applyNumberFormat="1" applyFont="1" applyAlignment="1">
      <alignment horizontal="centerContinuous" vertical="center"/>
    </xf>
    <xf numFmtId="196" fontId="4" fillId="0" borderId="0" xfId="16" applyNumberFormat="1" applyFont="1" applyAlignment="1">
      <alignment vertical="center"/>
    </xf>
    <xf numFmtId="0" fontId="11" fillId="0" borderId="0" xfId="16" applyFont="1" applyAlignment="1">
      <alignment horizontal="left" vertical="center"/>
    </xf>
    <xf numFmtId="196" fontId="5" fillId="0" borderId="0" xfId="16" applyNumberFormat="1" applyFont="1" applyAlignment="1">
      <alignment vertical="center"/>
    </xf>
    <xf numFmtId="196" fontId="5" fillId="0" borderId="8" xfId="16" applyNumberFormat="1" applyFont="1" applyBorder="1" applyAlignment="1">
      <alignment vertical="center"/>
    </xf>
    <xf numFmtId="196" fontId="4" fillId="0" borderId="6" xfId="16" applyNumberFormat="1" applyFont="1" applyBorder="1" applyAlignment="1">
      <alignment vertical="center"/>
    </xf>
    <xf numFmtId="0" fontId="5" fillId="0" borderId="0" xfId="16" applyFont="1" applyAlignment="1">
      <alignment horizontal="left" vertical="center"/>
    </xf>
    <xf numFmtId="196" fontId="4" fillId="0" borderId="7" xfId="16" applyNumberFormat="1" applyFont="1" applyBorder="1" applyAlignment="1">
      <alignment vertical="center"/>
    </xf>
    <xf numFmtId="192" fontId="4" fillId="0" borderId="7" xfId="2" applyFont="1" applyFill="1" applyBorder="1" applyAlignment="1">
      <alignment vertical="center"/>
    </xf>
    <xf numFmtId="191" fontId="0" fillId="0" borderId="0" xfId="16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49" fontId="0" fillId="0" borderId="0" xfId="0" applyNumberFormat="1" applyFill="1" applyAlignment="1">
      <alignment vertical="center"/>
    </xf>
    <xf numFmtId="0" fontId="0" fillId="9" borderId="0" xfId="0" applyFont="1" applyFill="1" applyAlignment="1">
      <alignment vertical="center"/>
    </xf>
    <xf numFmtId="0" fontId="15" fillId="9" borderId="0" xfId="0" applyFont="1" applyFill="1" applyAlignment="1">
      <alignment vertical="center"/>
    </xf>
    <xf numFmtId="0" fontId="0" fillId="0" borderId="0" xfId="0"/>
    <xf numFmtId="0" fontId="0" fillId="0" borderId="0" xfId="0" applyAlignment="1">
      <alignment vertical="center"/>
    </xf>
    <xf numFmtId="0" fontId="12" fillId="0" borderId="0" xfId="16" applyFont="1" applyFill="1" applyAlignment="1">
      <alignment horizontal="left" vertical="center"/>
    </xf>
    <xf numFmtId="0" fontId="12" fillId="0" borderId="0" xfId="16" applyFont="1" applyFill="1" applyBorder="1" applyAlignment="1">
      <alignment horizontal="center" vertical="center"/>
    </xf>
    <xf numFmtId="196" fontId="5" fillId="0" borderId="6" xfId="16" applyNumberFormat="1" applyFont="1" applyFill="1" applyBorder="1" applyAlignment="1">
      <alignment horizontal="center" vertical="center"/>
    </xf>
    <xf numFmtId="0" fontId="12" fillId="0" borderId="0" xfId="16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96" fontId="5" fillId="0" borderId="0" xfId="44" applyNumberFormat="1" applyFont="1" applyFill="1" applyAlignment="1">
      <alignment vertical="center"/>
    </xf>
    <xf numFmtId="196" fontId="5" fillId="0" borderId="6" xfId="44" applyNumberFormat="1" applyFont="1" applyFill="1" applyBorder="1" applyAlignment="1">
      <alignment vertical="center"/>
    </xf>
    <xf numFmtId="196" fontId="4" fillId="0" borderId="6" xfId="44" applyNumberFormat="1" applyFont="1" applyFill="1" applyBorder="1" applyAlignment="1">
      <alignment vertical="center"/>
    </xf>
    <xf numFmtId="196" fontId="4" fillId="0" borderId="0" xfId="44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vertical="center"/>
    </xf>
    <xf numFmtId="0" fontId="0" fillId="0" borderId="0" xfId="0" quotePrefix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194" fontId="0" fillId="0" borderId="0" xfId="0" applyNumberFormat="1" applyFont="1" applyAlignment="1">
      <alignment horizontal="right" vertical="center"/>
    </xf>
    <xf numFmtId="196" fontId="0" fillId="0" borderId="0" xfId="2" applyNumberFormat="1" applyFont="1" applyFill="1" applyAlignment="1">
      <alignment vertical="center"/>
    </xf>
    <xf numFmtId="196" fontId="0" fillId="0" borderId="0" xfId="0" applyNumberFormat="1" applyFont="1" applyAlignment="1">
      <alignment horizontal="right" vertical="center"/>
    </xf>
    <xf numFmtId="196" fontId="0" fillId="0" borderId="0" xfId="0" applyNumberFormat="1" applyFont="1" applyAlignment="1">
      <alignment vertical="center"/>
    </xf>
    <xf numFmtId="196" fontId="0" fillId="0" borderId="0" xfId="2" applyNumberFormat="1" applyFont="1" applyFill="1" applyBorder="1" applyAlignment="1">
      <alignment vertical="center"/>
    </xf>
    <xf numFmtId="196" fontId="0" fillId="0" borderId="6" xfId="2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0" fillId="0" borderId="0" xfId="0" quotePrefix="1" applyFont="1" applyFill="1" applyAlignment="1">
      <alignment horizontal="center" vertical="center"/>
    </xf>
    <xf numFmtId="196" fontId="4" fillId="0" borderId="6" xfId="44" applyNumberFormat="1" applyFont="1" applyFill="1" applyBorder="1" applyAlignment="1">
      <alignment horizontal="center" vertical="center"/>
    </xf>
    <xf numFmtId="196" fontId="4" fillId="0" borderId="2" xfId="44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96" fontId="0" fillId="0" borderId="7" xfId="0" applyNumberFormat="1" applyFont="1" applyFill="1" applyBorder="1" applyAlignment="1">
      <alignment horizontal="right" vertical="center"/>
    </xf>
    <xf numFmtId="196" fontId="4" fillId="0" borderId="0" xfId="2" applyNumberFormat="1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196" fontId="0" fillId="0" borderId="8" xfId="2" applyNumberFormat="1" applyFont="1" applyFill="1" applyBorder="1" applyAlignment="1">
      <alignment vertical="center"/>
    </xf>
    <xf numFmtId="196" fontId="0" fillId="0" borderId="0" xfId="2" applyNumberFormat="1" applyFont="1" applyFill="1" applyAlignment="1">
      <alignment horizontal="right" vertical="center"/>
    </xf>
    <xf numFmtId="196" fontId="5" fillId="0" borderId="0" xfId="44" applyNumberFormat="1" applyFont="1" applyFill="1" applyBorder="1" applyAlignment="1">
      <alignment vertical="center" wrapText="1"/>
    </xf>
    <xf numFmtId="196" fontId="5" fillId="0" borderId="0" xfId="44" applyNumberFormat="1" applyFont="1" applyFill="1" applyBorder="1" applyAlignment="1">
      <alignment vertical="center"/>
    </xf>
    <xf numFmtId="196" fontId="0" fillId="0" borderId="6" xfId="0" applyNumberFormat="1" applyFont="1" applyFill="1" applyBorder="1" applyAlignment="1">
      <alignment horizontal="right" vertical="center"/>
    </xf>
    <xf numFmtId="196" fontId="4" fillId="0" borderId="0" xfId="0" applyNumberFormat="1" applyFont="1" applyFill="1" applyAlignment="1">
      <alignment vertical="center"/>
    </xf>
    <xf numFmtId="196" fontId="0" fillId="0" borderId="6" xfId="2" applyNumberFormat="1" applyFont="1" applyFill="1" applyBorder="1" applyAlignment="1">
      <alignment horizontal="right" vertical="center"/>
    </xf>
    <xf numFmtId="0" fontId="0" fillId="0" borderId="0" xfId="0" applyFill="1"/>
    <xf numFmtId="196" fontId="5" fillId="0" borderId="6" xfId="2" applyNumberFormat="1" applyFont="1" applyFill="1" applyBorder="1" applyAlignment="1">
      <alignment vertical="center"/>
    </xf>
    <xf numFmtId="196" fontId="5" fillId="0" borderId="6" xfId="2" applyNumberFormat="1" applyFont="1" applyFill="1" applyBorder="1" applyAlignment="1">
      <alignment horizontal="right" vertical="center"/>
    </xf>
    <xf numFmtId="196" fontId="5" fillId="0" borderId="6" xfId="0" applyNumberFormat="1" applyFont="1" applyFill="1" applyBorder="1" applyAlignment="1">
      <alignment horizontal="right" vertical="center"/>
    </xf>
    <xf numFmtId="0" fontId="5" fillId="0" borderId="0" xfId="16" applyFont="1" applyFill="1" applyAlignment="1">
      <alignment horizontal="centerContinuous" vertical="center"/>
    </xf>
    <xf numFmtId="191" fontId="12" fillId="0" borderId="6" xfId="16" applyNumberFormat="1" applyFont="1" applyFill="1" applyBorder="1" applyAlignment="1">
      <alignment horizontal="centerContinuous" vertical="center"/>
    </xf>
    <xf numFmtId="191" fontId="5" fillId="0" borderId="8" xfId="16" applyNumberFormat="1" applyFont="1" applyFill="1" applyBorder="1" applyAlignment="1">
      <alignment vertical="center"/>
    </xf>
    <xf numFmtId="191" fontId="5" fillId="0" borderId="0" xfId="16" applyNumberFormat="1" applyFont="1" applyFill="1" applyAlignment="1">
      <alignment horizontal="centerContinuous" vertical="center"/>
    </xf>
    <xf numFmtId="191" fontId="12" fillId="0" borderId="0" xfId="16" applyNumberFormat="1" applyFont="1" applyFill="1" applyAlignment="1">
      <alignment horizontal="centerContinuous" vertical="center"/>
    </xf>
    <xf numFmtId="196" fontId="4" fillId="0" borderId="0" xfId="16" applyNumberFormat="1" applyFont="1" applyFill="1" applyAlignment="1">
      <alignment horizontal="center" vertical="center"/>
    </xf>
    <xf numFmtId="191" fontId="4" fillId="0" borderId="0" xfId="16" applyNumberFormat="1" applyFont="1" applyFill="1" applyAlignment="1">
      <alignment vertical="center"/>
    </xf>
    <xf numFmtId="196" fontId="5" fillId="0" borderId="0" xfId="16" applyNumberFormat="1" applyFont="1" applyFill="1" applyAlignment="1">
      <alignment horizontal="center" vertical="center"/>
    </xf>
    <xf numFmtId="0" fontId="0" fillId="0" borderId="0" xfId="16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</cellXfs>
  <cellStyles count="45">
    <cellStyle name="20% - Accent3" xfId="35" builtinId="38" hidden="1"/>
    <cellStyle name="20% - Accent4" xfId="37" builtinId="42" hidden="1"/>
    <cellStyle name="40% - Accent3" xfId="36" builtinId="39" hidden="1"/>
    <cellStyle name="75" xfId="1" xr:uid="{00000000-0005-0000-0000-000003000000}"/>
    <cellStyle name="Comma" xfId="2" builtinId="3"/>
    <cellStyle name="Comma 2" xfId="32" xr:uid="{00000000-0005-0000-0000-000005000000}"/>
    <cellStyle name="Comma 2 2" xfId="44" xr:uid="{00000000-0005-0000-0000-000006000000}"/>
    <cellStyle name="Comma 2 3" xfId="43" xr:uid="{00000000-0005-0000-0000-000007000000}"/>
    <cellStyle name="Comma 3" xfId="41" xr:uid="{00000000-0005-0000-0000-000008000000}"/>
    <cellStyle name="comma zerodec" xfId="3" xr:uid="{00000000-0005-0000-0000-000009000000}"/>
    <cellStyle name="Currency1" xfId="4" xr:uid="{00000000-0005-0000-0000-00000A000000}"/>
    <cellStyle name="Date" xfId="5" xr:uid="{00000000-0005-0000-0000-00000B000000}"/>
    <cellStyle name="Dollar (zero dec)" xfId="6" xr:uid="{00000000-0005-0000-0000-00000C000000}"/>
    <cellStyle name="Fixed" xfId="7" xr:uid="{00000000-0005-0000-0000-00000D000000}"/>
    <cellStyle name="Grey" xfId="8" xr:uid="{00000000-0005-0000-0000-00000E000000}"/>
    <cellStyle name="Header1" xfId="9" xr:uid="{00000000-0005-0000-0000-00000F000000}"/>
    <cellStyle name="Header2" xfId="10" xr:uid="{00000000-0005-0000-0000-000010000000}"/>
    <cellStyle name="HEADING1" xfId="11" xr:uid="{00000000-0005-0000-0000-000011000000}"/>
    <cellStyle name="HEADING2" xfId="12" xr:uid="{00000000-0005-0000-0000-000012000000}"/>
    <cellStyle name="HEADING2 2" xfId="28" xr:uid="{00000000-0005-0000-0000-000013000000}"/>
    <cellStyle name="Input [yellow]" xfId="13" xr:uid="{00000000-0005-0000-0000-000014000000}"/>
    <cellStyle name="no dec" xfId="14" xr:uid="{00000000-0005-0000-0000-000015000000}"/>
    <cellStyle name="Normal" xfId="0" builtinId="0"/>
    <cellStyle name="Normal - Style1" xfId="15" xr:uid="{00000000-0005-0000-0000-000017000000}"/>
    <cellStyle name="Normal 2" xfId="34" xr:uid="{00000000-0005-0000-0000-000018000000}"/>
    <cellStyle name="Normal 2 2" xfId="42" xr:uid="{00000000-0005-0000-0000-000019000000}"/>
    <cellStyle name="Normal 3" xfId="40" xr:uid="{00000000-0005-0000-0000-00001A000000}"/>
    <cellStyle name="Normal 4" xfId="38" xr:uid="{00000000-0005-0000-0000-00001B000000}"/>
    <cellStyle name="Normal 4 2" xfId="39" xr:uid="{00000000-0005-0000-0000-00001C000000}"/>
    <cellStyle name="Normal_Q1-11_FS_KPMG_TH_link" xfId="16" xr:uid="{00000000-0005-0000-0000-00001D000000}"/>
    <cellStyle name="Percent [2]" xfId="17" xr:uid="{00000000-0005-0000-0000-00001F000000}"/>
    <cellStyle name="Percent 2" xfId="33" xr:uid="{00000000-0005-0000-0000-000020000000}"/>
    <cellStyle name="Q" xfId="18" xr:uid="{00000000-0005-0000-0000-000021000000}"/>
    <cellStyle name="small border line" xfId="19" xr:uid="{00000000-0005-0000-0000-000022000000}"/>
    <cellStyle name="small border line 2" xfId="29" xr:uid="{00000000-0005-0000-0000-000023000000}"/>
    <cellStyle name="Style 1" xfId="20" xr:uid="{00000000-0005-0000-0000-000024000000}"/>
    <cellStyle name="Style 1 2" xfId="30" xr:uid="{00000000-0005-0000-0000-000025000000}"/>
    <cellStyle name="Style 1 3" xfId="31" xr:uid="{00000000-0005-0000-0000-000026000000}"/>
    <cellStyle name="W" xfId="21" xr:uid="{00000000-0005-0000-0000-000027000000}"/>
    <cellStyle name="น้บะภฒ_95" xfId="22" xr:uid="{00000000-0005-0000-0000-000028000000}"/>
    <cellStyle name="ฤธถ [0]_95" xfId="23" xr:uid="{00000000-0005-0000-0000-000029000000}"/>
    <cellStyle name="ฤธถ_95" xfId="24" xr:uid="{00000000-0005-0000-0000-00002A000000}"/>
    <cellStyle name="ล๋ศญ [0]_95" xfId="25" xr:uid="{00000000-0005-0000-0000-00002B000000}"/>
    <cellStyle name="ล๋ศญ_95" xfId="26" xr:uid="{00000000-0005-0000-0000-00002C000000}"/>
    <cellStyle name="วฅมุ_4ฟ๙ฝวภ๛" xfId="27" xr:uid="{00000000-0005-0000-0000-00002D000000}"/>
  </cellStyles>
  <dxfs count="0"/>
  <tableStyles count="0" defaultTableStyle="TableStyleMedium9" defaultPivotStyle="PivotStyleLight16"/>
  <colors>
    <mruColors>
      <color rgb="FF00FFFF"/>
      <color rgb="FF00FF00"/>
      <color rgb="FFFFFF99"/>
      <color rgb="FFFFCCCC"/>
      <color rgb="FF0000FF"/>
      <color rgb="FFFFCC99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customXml" Target="../customXml/item2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customXml" Target="../customXml/item3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77" Type="http://schemas.openxmlformats.org/officeDocument/2006/relationships/styles" Target="styles.xml"/><Relationship Id="rId172" Type="http://schemas.openxmlformats.org/officeDocument/2006/relationships/externalLink" Target="externalLinks/externalLink166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sharedStrings" Target="sharedString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calcChain" Target="calcChain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customXml" Target="../customXml/item1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Users/srichads/AppData/Local/Temp/7zOECC7.tmp/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rawank/AppData/Local/Microsoft/Windows/Temporary%20Internet%20Files/Content.Outlook/Q4HTRFDH/ebm/list%20of%20stockholders%2002%2016%2012_convers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vian\stock%20invent\September\SEPT.%202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2nd%20&#32076;&#21942;&#12473;&#12463;&#12540;&#12523;/Washlet%20Infor/Zoe%20Final%20Amend&#65419;&#65439;&#65422;&#65438;&#65391;&#65412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ic/Monthly%20Report/Regional%20Sales%20Meeting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11.24.11%20@%20the%20fort/MMI%20&#3648;&#3611;&#3619;&#3637;&#3618;&#3610;&#3648;&#3607;&#3637;&#3618;&#3610;%20CDs%20redemption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==%20Work%20==/---%20Project%20-%20Ongoing%20---/---%20MMI%20---/6.%20After%20Meeting%20with%20Edwing%20(23July11)/Final%20Sructure%20(3Aug11)%20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Startup" Target="AO%20FORMAT/TANAH/Data-Tarjo/10-90-strata-estate-std/BPPN/to-bppn/revisi/bppn-copy/PROPERTI/MASTER/Np-st/y-9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Startup" Target="AAA-PROSES/Data-Tarjo/10-90-strata-estate-std/DATAE/PROPERTI/INCOME/Np-st/y-9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nty%20CR/Desktop/Interim%20Sep08%20-%20PT%20BCP/Interim(Unaudit)%20Sep08%20-%20PT%20BCP%20(mavud)/Lap-keu%20PT%20BCP%20per%20sept%20'08%20(draft%201)/SADA%20PRIMA%20DRIVERS/Email/FEBRUARI%2020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/CONSOLE/Consol06/Quarter/SCT_Net%20Sales%20Q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knasdata03\CIMSHARED\FINANCE\Carl\Samples\samples2002\NewExpFormat2207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temp\SMSExcelFormat\SMS2StC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RAP\03_073\2001_Valuation\01_490\EXCEL\STAB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note/asset/cccc/Hyper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mno/LOCALS~1/Temp/u.notes.data/~357728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nty%20CR/Desktop/Interim%20Sep08%20-%20PT%20BCP/Interim(Unaudit)%20Sep08%20-%20PT%20BCP%20(mavud)/Lap-keu%20PT%20BCP%20per%20sept%20'08%20(draft%201)/FILE/PT.SADA%20PRIMA%20UTAMA/TAHUN%202004/TAHUN%202004/Agustus%202004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knasdata03\CIMSHARED\FINANCE\Carl\Staff%20Numbers\FTE'S%201999%20TO%20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ocuments%20and%20Settings\henryv\Local%20Settings\Temporary%20Internet%20Files\OLK21\Manly\Manly%20BNB%20Feasibility%20-%20V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s/Marketing/Heikki/CASES/TELKOMSE/2002/Q1-2002/week%2006/Antenna%20line%20Q1-2002_cost%20and%20pric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H_AC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adek%20Sumadi\Desktop\B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ocuments%20and%20Settings\henryv\My%20Documents\Mezzanine%20Debt%20Selldown\080326%20Mezzanine%20Debt%20Selldown%20Model%20v5%20-%20Base%20Cas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ocuments%20and%20Settings\henryv\My%20Documents\Self%20Storage\Self%20Storage%20-%20Angus%20M%20Models%20with%20New%20Debt\Bottoms%20Up%20080208%20Self%20Storage%20Fund%20Model%20V11%20-%20For%20Investor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ssiers\2003\03_302\Excel\miscellaneou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WINDOWS\TEMP\STAB-50Quee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ocuments%20and%20Settings\amitgupta\Local%20Settings\Temp\wzceaf\Unlocked%20080830%20Horton%20Park%20-%20HV2%20(for%20SH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nty%20CR/Desktop/Interim%20Sep08%20-%20PT%20BCP/Interim(Unaudit)%20Sep08%20-%20PT%20BCP%20(mavud)/Lap-keu%20PT%20BCP%20per%20sept%20'08%20(draft%201)/SADA%20PRIMA%20DRIVERS/Email/April%20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mno/LOCALS~1/Temp/u.notes.data/~90326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eno-1/Local%20Settings/Temp/AMMARGIN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bowling%20drive%20D/SLP/YE03/WP%20ye%2003/bowling/jharktip/slp/SNF%20_TOPQ3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knasdata03\CIMSHARED\FINANCE\Carl\Budget%202001\FGL%20Staff%20List%2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CSTENDER/TENDERS/THAILAND/AIS/GSM_PH4/PRICE/AIS4PRI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rol%20Gesti&#243;n%20Empresas%20Participadas/INVERSIO/VAR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ANUSIT/account/cost/Detail%20of%20PA%20Line%20Cod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y%20Documents\Firm%20Value\Verify%20Mode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st%20Accounting\By%20Work\41%20CE_Budget\MTT\01_IOMaster\IOMaster_MT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ocuments%20and%20Settings\henryv\Local%20Settings\Temporary%20Internet%20Files\OLK21\Manly\BNB%20Feasibility%20Final-Review%20-V5-LandEquity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cc5rpt\server1\00%20My%20Work\BackUP_DW_OP2007\CE\01_ROC\Current\ROC_PlnCE2007-5th_06-10-03(new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@MONTH\WORKEX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attrav/LOCALS~1/Temp/C.Notes.Data/MTT%20-%20PLAN%20DP2005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ttac/Local%20Settings/Temporary%20Internet%20Files/OLKA/SCB%20Model%20Amend%20V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ng%20Mandiri%20Eddy%20Basir%20Tana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ocuments%20and%20Settings\amitgupta\Local%20Settings\Temp\wzfe53\Unlocked%20080830%20-%20Emu%20Brewery%20-%20HV4%20(for%20SH)%20-%20Revised%20Deb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ayadp1\prayadp\%23an2001(4.12.43)\TPC_PS(01.12.43)Presen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backup%20server\Basic%20Work%20Program\Master%20Exel\Fa-2\Cost%20Coba%20Rev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cc5rpt\server1\Nuchjaree\operation\Naphth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4321/Offer_Summary.do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OCUME~1\MBOUCH~1\LOCALS~1\Temp\02068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cosrva\Users\FINANCE\2007%20Year%20End%20Final\Kwikform_hirewest_12_07%20(2)%20(3)%20FINAL%20HWest%20updat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\K$\DATA\BUDGETS\Budget%20Template%20fina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mca/MARISSA/PS-FORMA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EP\Work%20Folder\OSP_Bid_Offer_Group\Mamat\Nextel\Calc.%20Nextel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ocuments%20and%20Settings\Alex\My%20Documents\LOTUSLAND\Argus%20software\Drummon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nty%20CR/Desktop/Interim%20Sep08%20-%20PT%20BCP/Interim(Unaudit)%20Sep08%20-%20PT%20BCP%20(mavud)/Lap-keu%20PT%20BCP%20per%20sept%20'08%20(draft%201)/FILE/PT.SADA%20PRIMA%20UTAMA/TAHUN%202002/TAHUN%202004/Agustus%202004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RPST\YASCPQ\WINDOWS\Desktop\lapbul08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cc5rpt\server1\ControlAcc%20Amorize_All\ROC-CEProgress%202004-05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ocuments%20and%20Settings\henryv\My%20Documents\CWT\080206%20CWT%20Fund%20Model%20-%20V6.0%20CWT%20Acquisition%2010%20year%20B&amp;B%20and%20German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SCT/ANNUAL%20PLAN%20SCT/annual%20plan%202009%20ce/CE%20Budget%202008(plan)_ISD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cc5rpt\Server2\AC\2005\YLY\Data\Asset\AssetMovement%20-%20MTT%202005-Q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MIT/2007/NOTE/Q407/roc/Requested%20Noted/0470AssetMovement_2006_06YT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cc5rpt\Server2\MIT\2006\FixAsset\Receive\0470AssetMovement_2006_12YTD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cc5rpt\server1\OP2006\ROC\CE%20Budget\Report\SendData\ROC%20-%20PLAN%20DP2006-2nd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%20CEMENT/Working%20File_Income/ConsoData/2012/04/Boral/Boral%20Mar/FSC_BI%20-Mar'12%20sen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r.%20Noomo/Monthly%20Report/04%20Sales%20Report%20By%20Area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eno-1/Local%20Settings/Temp/COSY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WINDOWS\TEMP\PAULGEN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ccadfs01\Conso\backup_n\CONSOSEP\2005\SHARE-Sep%20200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WINDOWS\TEMP\TPC_VA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REPORT/OTHE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cc5rpt\Server2\WINDOWS\TEMP\B_S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2002/OperatingPlan_Nov01/MTT_Monthly09-20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TS%20&amp;%20RS\Excel%20workbooks\Project%20Bamboo\3.%20Information\Info%20received\MODELS\Unlocked%20080830%20-%20Ripley%20-%20HV4%20(for%20SH)%20-%20Revised%20Deb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ing/Report/MTT-OperatingPlan2002_Half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idharma1\d\Tridharma\PENILAIAN%202005\KPR%20BANK%20%20PANIN\PALMERAH\MASTER\Palmerah%20Form%20KPR%202%2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Rpt\KingStW40(ScotiaPlaza)_31035\Sheet_KingStW40(ScotiaPlaza)_31035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yul\Telkomobile\TOMEN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Val%20Models\SeaHouse03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GV\Business\Feasibility\Post-Submission\Submission%20Revised\Product%20Menu%20020514%20(Clarification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-2003/Factory%20Overhead/Budget_FOH/FC_725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ctsaccount7\scg.award'20\MTP_2001\ACTUAL%20Program%20Statement%20(Jan-Dec'2000)xl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y%20Documents\Firm%20Value\Verify%20Model%20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risurap.CEMENTHAI/Desktop/t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HNT\EXPERTISE$\Altus\TROIS-RIVIERES\DCF-Riviere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2002/OperatingPlan_Nov01/MTT-Revenue_20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CTGRP2000%20v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HKG/IBD/Ratings%20Advisory/Thailand/Siam%20Cement/Siam%20Cement%20Ratings%202008/Moonlight%20-%20Cement%20Rating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Rpt\OMERS%20Portfolio_37094\BloorStE121_37311\SheetBloorStE121_37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bm/Local%20Settings/Temporary%20Internet%20Files/OLK71/Mic/Monthly%20Report/Regional%20Sales%20Meeting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nty%20CR/Desktop/Interim%20Sep08%20-%20PT%20BCP/Interim(Unaudit)%20Sep08%20-%20PT%20BCP%20(mavud)/Lap-keu%20PT%20BCP%20per%20sept%20'08%20(draft%201)/Documents%20and%20Settings/user/My%20Documents/joko%20file/TEORI/DA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LD_FILE\oldcalculations\KALIMANT\KALKOS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risurap.CEMENTHAI/Desktop/Database_ConsoCement_0320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daratk.CEMENTHAI/Local%20Settings/Temporary%20Internet%20Files/OLKD/SLB_UPPC-&#3592;&#3634;&#3585;%20UPP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onthly/ps-data/Mthroof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31A1E6B\persiapan%20sp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ryll\08_costsheet\GPS%20wrksht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GROUP\ALL\98BUDGET\BCEPLACE\RECOVERY\98BUDGE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LinkReport/2%20Mthpetro2003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4_junnel_wall\08_04_junnel_1-31\08'04CVR-WT_b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ocuments%20and%20Settings\henryv\My%20Documents\Self%20Storage\Self%20Storage%20-%20Angus%20M%20Models%20with%20New%20Debt\Kwai%20Chung%20-%20Investment%20Model%20-%20Version%20N%20new%20Millers%20remuneration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nty%20CR/Desktop/Interim%20Sep08%20-%20PT%20BCP/Interim(Unaudit)%20Sep08%20-%20PT%20BCP%20(mavud)/Lap-keu%20PT%20BCP%20per%20sept%20'08%20(draft%201)/FILE/PT.SADA%20PRIMA%20UTAMA/TAHUN%202003/TAHUN%202004/April%202004.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rislister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MIT/2007/NOTE/Fullydepreciated/ROC/Report/2005/2005-12_2nd%20Asset%20Master_ROC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BAR/SCI-eco/Program%20Statement/2007/0907/Program%20Statement/0907_SCIeco_PS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lan\Annual%20Plan\07\0format\format\Monthly\Loan\loan_2003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STATEMENT%20KOKOH/Report%20Juni%202014/REPORT%20KE%20THAILAND/FORM_PS_KOKOH%20-%20June%202014%20(YTD)-R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TS%20&amp;%20RS\Excel%20workbooks\Project%20Bamboo\7.%20Workpapers\Transaction%20Services\Capital%20Square%20-%20Databook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2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ocuments%20and%20Settings\henryv\My%20Documents\FKP\SachsenFonds%20-%20120%20Edward%20St%20Model%20with%20Witholding%20Tax%20Version%204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4.0.202\projects\Springthorpe\Business\Forecast%200203\Forecast%20Summary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ocuments%20and%20Settings\rcatalano\Local%20Settings\Temporary%20Internet%20Files\Content.IE5\JFYQ3CNT\170608%20Digital%20Harbour%20-%20Detailed%20Feasibility%20North%20A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MEROY%20PACIFIC\ALL%20PROJECTS\DEVELOPMENT%20POSS\WELLINGTON%20STREET,%20ST.%20KILDA,%2011-15\RMIT\Year%201\Semester%201\MKTG%201140\Assignment%201\Paul%20Chiodo%20200605110%20-%20MKTG%201140%20Assignment%201%20-%20Spreadsheet%20Template%20-%20Revision%20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%20CEMENT/Working%20File_Income/IncomeStatement_MonthlyReport/2011/03-2011/beforcad/Detail%20for%20Q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TOSRV1\Public\Yoshiyama\ANALYSIS00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54.122\Bowling\Program%20Statement\SWCC\1PS_SWCC\PSSWCC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ial%20Accounts\Y\E%20June%2099\Mactax%2099\Mac%20tax%20Sweetvale%2099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nty%20CR/Desktop/Interim%20Sep08%20-%20PT%20BCP/Interim(Unaudit)%20Sep08%20-%20PT%20BCP%20(mavud)/Lap-keu%20PT%20BCP%20per%20sept%20'08%20(draft%201)/FILE/PT.SADA%20PRIMA%20UTAMA/TAHUN%202004/TAHUN%202004/April%202004.x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eno-1/Local%20Settings/Temp/NWEXT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eno-1/Local%20Settings/Temp/OFFEREXT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Altus\2004\SAINTE-FOY\MAI%202004\AFM_Standard%20Ste-Foy-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knasdata03\CIMSHARED\FINANCE\Carl\Budget%202001\Budget%202001%20salary%20summary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\K$\DATA\Accs0009\Pack_Template_fina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ctsaccount8\opr_ts_2002\PL_0190\PL_Forma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_USER\BEAR\STDH_297\FORMH_2\MIX2_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backup%20server\Basic%20Work%20Program\Master%20Exel\Fa-2\Format%20Tanah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cc5rpt\server1\00%20My%20Work\BackUP_DW_OP2007\CE\04_RPL\Current\RPL%20-%20PLAN%20DP20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2001%20Files\01-0124\Excel\Nova%20Scotia\HAL%20006\WP%202002%20revenue%20schedules(TD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4.0.202\projects\Somerly\Business\Forecast%200203\BackUp\Ant's%20Test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BUDGET%20INDUSTRIEL%202003\Budget%202003\Operating%20Expenses%20DETAIL%20budget%202003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Mr.%20Noomo/Monthly%20Report/Monthly%20Report/MonthlyByRe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nty%20CR/Desktop/Interim%20Sep08%20-%20PT%20BCP/Interim(Unaudit)%20Sep08%20-%20PT%20BCP%20(mavud)/Lap-keu%20PT%20BCP%20per%20sept%20'08%20(draft%201)/FILE/PT.SADA%20PRIMA%20UTAMA/TAHUN%202003/TAHUN%202004/Agustus%202004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Mr.%20Noomo/Monthly%20Report/TargetByRep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%23CBM\meeting\Early%20Warning%20by%20company_review%20GW.xlsx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SPS/&#3605;&#3633;&#3623;&#3629;&#3618;&#3656;&#3634;&#3591;/Documents%20and%20Settings/L2E/Desktop/Scorecard%2021%20June%202004_Original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WINDOWS\TEMP\99FREE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T-POOS\nill\program%20statement\2001\04.%20April\data\sfcc\sfcc-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dir/BSC_RNC%20Marketing/Tools/BSC00_1_1_USD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eno-1/Local%20Settings/Temp/SUPPEXT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cc5rpt\server1\Mtp\MTP2007\Conso\FinPlan07\BU\Form_for%20BU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ocuments%20and%20Settings\henryv\My%20Documents\Barangaroo\Barangaroo%20-%2020080709_2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od/Desktop/ABPG_YTD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o%20Be%20Shipped%20on%20April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ocuments%20and%20Settings\amitgupta\Local%20Settings\Temp\wz21a9\Unlocked%20080830%20Horton%20Park%20-%20HV2%20(for%20SH)%20-%20Revised%20Debt%202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fley\Workspace\Todd%20Pepper\Deals\Brisbane%20-%20Empire%20Sqaure\Financial%20Models\Empire%20Square%20Feasibility%209-11%20TP%20Finance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yul\Telkomobile\FURUBL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Structured%20Finance/Greg%20Lo/Structured%20Finance/Ship%20Fund/model/SCB/Debt%20profile%20testing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CEProgress/ROC/Report/Progress%20Detail/Detail_47002000xxx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MR%20JOB/SRD/Program48/calculate/W_paperSALES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WINDOWS\TEMP\MEC%202000%20BUDGET%20CPSF%20CALC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Rpt\YongeSt5160_30676(Dec-00)\Sheet_YongeSt5160_3067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MyWork"/>
      <sheetName val="code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hart"/>
      <sheetName val="Comapny Name"/>
      <sheetName val="Company Name"/>
      <sheetName val="Sheet3"/>
      <sheetName val="Driver"/>
      <sheetName val="ZPS02"/>
      <sheetName val="I-slab"/>
      <sheetName val="Goal"/>
      <sheetName val="data validation"/>
      <sheetName val="PNT-QUOT-#3"/>
      <sheetName val="PNT-P3"/>
      <sheetName val="Sheet5"/>
      <sheetName val="ห้ามลบ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cost center name"/>
      <sheetName val="Vender list"/>
      <sheetName val="Production Queue GB"/>
      <sheetName val="L410"/>
      <sheetName val="Log CCR TG 3"/>
      <sheetName val="Month"/>
      <sheetName val="2019"/>
      <sheetName val="Assumption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Multi Rater"/>
      <sheetName val="#REF"/>
      <sheetName val="Status"/>
      <sheetName val="ชลทิพย์"/>
      <sheetName val="TP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BS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Reason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Dropdown list "/>
      <sheetName val="V1"/>
      <sheetName val="V7 Confirm RPT"/>
      <sheetName val="S300"/>
      <sheetName val="แยกงบ"/>
      <sheetName val="beer-indstry"/>
      <sheetName val="Master COA V21"/>
      <sheetName val="summary_ee"/>
      <sheetName val="ee_unit type"/>
      <sheetName val="ee_build 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ESS Performance 2020+2021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2020"/>
      <sheetName val="TTL"/>
      <sheetName val="Reference(do not delete)"/>
      <sheetName val="Parameters"/>
      <sheetName val="A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t"/>
      <sheetName val="PGM_2LEVYTD"/>
      <sheetName val="Reference(do_not_delete)"/>
      <sheetName val="LS"/>
      <sheetName val="S330 Increase salary rate"/>
      <sheetName val="Mapping account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ไม่ใช้"/>
      <sheetName val="ใช้หน้านี้"/>
      <sheetName val="S-CUVE-2_14_M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rate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S-CUVE-2 14 M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NOT"/>
      <sheetName val="発停サイクル表"/>
      <sheetName val="Wkgs_BS Lea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ZA110 Sale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TL"/>
      <sheetName val="asset"/>
      <sheetName val="Validation"/>
      <sheetName val="DataValidation_NotDelete"/>
      <sheetName val="STart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マスタ"/>
      <sheetName val="Demand"/>
      <sheetName val="Occ"/>
      <sheetName val="สรุป"/>
      <sheetName val="interest income from VMI"/>
      <sheetName val="interest payable to PSH"/>
      <sheetName val="5200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Designated P&amp;L"/>
      <sheetName val="Sheet15"/>
      <sheetName val="Drop Down Lists"/>
      <sheetName val="List of Rem Entries - IS"/>
      <sheetName val="PDPC0908"/>
      <sheetName val="Rank"/>
      <sheetName val="PL"/>
      <sheetName val="Factor F Data"/>
      <sheetName val="RE9604"/>
      <sheetName val="J01"/>
      <sheetName val="TB 1-3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Data (Forecast-m3)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slipsumpR"/>
      <sheetName val="TB 10"/>
      <sheetName val="30's-Components"/>
      <sheetName val="Page4"/>
      <sheetName val="มีค 64"/>
      <sheetName val="Vendors Database"/>
      <sheetName val="drop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Final Summary - Base"/>
      <sheetName val="1B"/>
      <sheetName val="Status Budget"/>
      <sheetName val="Spread"/>
      <sheetName val="5X"/>
      <sheetName val="Utility and Fire flange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Conso จัดลำดับลุกหนี้"/>
      <sheetName val="Sheet8"/>
      <sheetName val="2002"/>
      <sheetName val="OPbyMonth"/>
      <sheetName val="PL_FORECAST"/>
      <sheetName val="JL4"/>
      <sheetName val="MTP"/>
      <sheetName val="fuel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운반"/>
      <sheetName val="BU"/>
      <sheetName val="_ANALYSIS_FP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report detial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BS_YE22"/>
      <sheetName val="PPE_YE22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TABLE-A"/>
      <sheetName val="항목별"/>
      <sheetName val="ﾌﾟﾛﾄ_P772分解5号機"/>
      <sheetName val="Purchase Order"/>
      <sheetName val="(2)AIR"/>
      <sheetName val="rc"/>
      <sheetName val="PHASE I"/>
      <sheetName val="MANU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S-1995"/>
      <sheetName val="1999cf"/>
      <sheetName val="PBC Template"/>
      <sheetName val="Truot_nen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Type"/>
      <sheetName val="Work_Area"/>
      <sheetName val="M-6A"/>
      <sheetName val="GL_GeneralLedgerActvity"/>
      <sheetName val="_ANALYSIS_FP1"/>
      <sheetName val="SCB 1 - Current"/>
      <sheetName val="SCB 2 - Current"/>
      <sheetName val="Co"/>
      <sheetName val="Dept"/>
      <sheetName val="InterCo"/>
      <sheetName val="OU"/>
      <sheetName val="China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Financ. Overview"/>
      <sheetName val="Toolbox"/>
      <sheetName val="Lead"/>
      <sheetName val="3C1"/>
      <sheetName val="Office Improve"/>
      <sheetName val="Prft&amp;Loss"/>
      <sheetName val="FIN TB_SI"/>
      <sheetName val="PState"/>
      <sheetName val="Input"/>
      <sheetName val="Mat_Source"/>
      <sheetName val="FSALES"/>
      <sheetName val="South"/>
      <sheetName val="Puerto Rico"/>
      <sheetName val="RU"/>
      <sheetName val="MU"/>
      <sheetName val="CSD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Identitas"/>
      <sheetName val="Module2"/>
      <sheetName val="1195 B1"/>
      <sheetName val="EXC-R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7">
          <cell r="G7" t="str">
            <v>R-32 SUPPLY / RETURN PIPING WORK (GHARGER No.1)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 refreshError="1"/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3">
          <cell r="BC3" t="str">
            <v>QUOTATION  NO.   :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 refreshError="1"/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 refreshError="1"/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 refreshError="1"/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3">
          <cell r="BC3" t="str">
            <v>QUOTATION  NO.   :</v>
          </cell>
        </row>
      </sheetData>
      <sheetData sheetId="645">
        <row r="3">
          <cell r="BC3" t="str">
            <v>QUOTATION  NO.   :</v>
          </cell>
        </row>
      </sheetData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>
        <row r="3">
          <cell r="BC3" t="str">
            <v>QUOTATION  NO.   :</v>
          </cell>
        </row>
      </sheetData>
      <sheetData sheetId="709">
        <row r="3">
          <cell r="BC3" t="str">
            <v>QUOTATION  NO.   :</v>
          </cell>
        </row>
      </sheetData>
      <sheetData sheetId="710">
        <row r="3">
          <cell r="BC3" t="str">
            <v>QUOTATION  NO.   :</v>
          </cell>
        </row>
      </sheetData>
      <sheetData sheetId="711">
        <row r="3">
          <cell r="BC3" t="str">
            <v>QUOTATION  NO.   :</v>
          </cell>
        </row>
      </sheetData>
      <sheetData sheetId="712">
        <row r="3">
          <cell r="BC3" t="str">
            <v>QUOTATION  NO.   :</v>
          </cell>
        </row>
      </sheetData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>
        <row r="3">
          <cell r="BC3" t="str">
            <v>QUOTATION  NO.   :</v>
          </cell>
        </row>
      </sheetData>
      <sheetData sheetId="724">
        <row r="3">
          <cell r="BC3" t="str">
            <v>QUOTATION  NO.   :</v>
          </cell>
        </row>
      </sheetData>
      <sheetData sheetId="725">
        <row r="3">
          <cell r="BC3" t="str">
            <v>QUOTATION  NO.   :</v>
          </cell>
        </row>
      </sheetData>
      <sheetData sheetId="726">
        <row r="3">
          <cell r="BC3" t="str">
            <v>QUOTATION  NO.   :</v>
          </cell>
        </row>
      </sheetData>
      <sheetData sheetId="727">
        <row r="3">
          <cell r="BC3" t="str">
            <v>QUOTATION  NO.   :</v>
          </cell>
        </row>
      </sheetData>
      <sheetData sheetId="728">
        <row r="3">
          <cell r="BC3" t="str">
            <v>QUOTATION  NO.   :</v>
          </cell>
        </row>
      </sheetData>
      <sheetData sheetId="729">
        <row r="3">
          <cell r="BC3" t="str">
            <v>QUOTATION  NO.   :</v>
          </cell>
        </row>
      </sheetData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 refreshError="1"/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/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/>
      <sheetData sheetId="1101"/>
      <sheetData sheetId="1102"/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>
        <row r="3">
          <cell r="BC3" t="str">
            <v>QUOTATION  NO.   :</v>
          </cell>
        </row>
      </sheetData>
      <sheetData sheetId="1127">
        <row r="3">
          <cell r="BC3" t="str">
            <v>QUOTATION  NO.   :</v>
          </cell>
        </row>
      </sheetData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7">
          <cell r="G7" t="str">
            <v>R-32 SUPPLY / RETURN PIPING WORK (GHARGER No.1)</v>
          </cell>
        </row>
      </sheetData>
      <sheetData sheetId="1157"/>
      <sheetData sheetId="1158"/>
      <sheetData sheetId="1159"/>
      <sheetData sheetId="1160"/>
      <sheetData sheetId="1161"/>
      <sheetData sheetId="1162"/>
      <sheetData sheetId="1163">
        <row r="7">
          <cell r="G7" t="str">
            <v>R-32 SUPPLY / RETURN PIPING WORK (GHARGER No.1)</v>
          </cell>
        </row>
      </sheetData>
      <sheetData sheetId="1164">
        <row r="7">
          <cell r="G7" t="str">
            <v>R-32 SUPPLY / RETURN PIPING WORK (GHARGER No.1)</v>
          </cell>
        </row>
      </sheetData>
      <sheetData sheetId="1165">
        <row r="7">
          <cell r="G7" t="str">
            <v>R-32 SUPPLY / RETURN PIPING WORK (GHARGER No.1)</v>
          </cell>
        </row>
      </sheetData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/>
      <sheetData sheetId="1187"/>
      <sheetData sheetId="1188"/>
      <sheetData sheetId="1189"/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/>
      <sheetData sheetId="1203"/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>
        <row r="12">
          <cell r="B12" t="str">
            <v>10101-000003</v>
          </cell>
        </row>
      </sheetData>
      <sheetData sheetId="1355"/>
      <sheetData sheetId="1356"/>
      <sheetData sheetId="1357">
        <row r="12">
          <cell r="B12" t="str">
            <v>10101-000003</v>
          </cell>
        </row>
      </sheetData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12">
          <cell r="B12" t="str">
            <v>10101-000003</v>
          </cell>
        </row>
      </sheetData>
      <sheetData sheetId="1368"/>
      <sheetData sheetId="1369" refreshError="1"/>
      <sheetData sheetId="1370">
        <row r="12">
          <cell r="B12" t="str">
            <v>10101-000003</v>
          </cell>
        </row>
      </sheetData>
      <sheetData sheetId="1371"/>
      <sheetData sheetId="1372"/>
      <sheetData sheetId="1373">
        <row r="12">
          <cell r="B12" t="str">
            <v>10101-000003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>
        <row r="3">
          <cell r="BC3" t="str">
            <v>QUOTATION  NO.   :</v>
          </cell>
        </row>
      </sheetData>
      <sheetData sheetId="1400" refreshError="1"/>
      <sheetData sheetId="1401" refreshError="1"/>
      <sheetData sheetId="1402" refreshError="1"/>
      <sheetData sheetId="1403">
        <row r="3">
          <cell r="BC3" t="str">
            <v>QUOTATION  NO.   :</v>
          </cell>
        </row>
      </sheetData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of stockholders 02 16  (2)"/>
      <sheetName val="Capital Stock"/>
      <sheetName val="K. Orawan"/>
      <sheetName val="worksheet"/>
    </sheetNames>
    <definedNames>
      <definedName name="_xlbgnm.cf2010" refersTo="#REF!" sheetId="1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Mariwasa"/>
      <sheetName val="Toto"/>
      <sheetName val="FaucetsFitting"/>
      <sheetName val="Tues-Sat Invty"/>
      <sheetName val="Export"/>
      <sheetName val="Reserved"/>
      <sheetName val="PPA"/>
      <sheetName val="5-weeks dis"/>
      <sheetName val="MinMaxMonitor"/>
      <sheetName val="Seat&amp;cover"/>
      <sheetName val="PO Bal. S&amp;C"/>
      <sheetName val="Ran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ity R"/>
      <sheetName val="製品別州別"/>
      <sheetName val="FinalAmend"/>
      <sheetName val="******"/>
    </sheetNames>
    <sheetDataSet>
      <sheetData sheetId="0" refreshError="1"/>
      <sheetData sheetId="1" refreshError="1"/>
      <sheetData sheetId="2" refreshError="1">
        <row r="1">
          <cell r="A1" t="str">
            <v>Order Type</v>
          </cell>
          <cell r="B1" t="str">
            <v>G/L_YM</v>
          </cell>
          <cell r="C1" t="str">
            <v>Ｆ year</v>
          </cell>
          <cell r="D1" t="str">
            <v>Area</v>
          </cell>
          <cell r="E1" t="str">
            <v>ZoeAmend_Sub Area</v>
          </cell>
          <cell r="F1" t="str">
            <v>State</v>
          </cell>
          <cell r="G1" t="str">
            <v>Customer_Name(Ship to)</v>
          </cell>
          <cell r="H1" t="str">
            <v>NO-Color</v>
          </cell>
          <cell r="I1" t="str">
            <v>2nd Item Number</v>
          </cell>
          <cell r="J1" t="str">
            <v>左5桁</v>
          </cell>
          <cell r="K1" t="str">
            <v>Quantity_Rの合計</v>
          </cell>
        </row>
        <row r="2">
          <cell r="A2" t="str">
            <v>CI</v>
          </cell>
          <cell r="B2" t="str">
            <v>1997/09</v>
          </cell>
          <cell r="C2">
            <v>1997</v>
          </cell>
          <cell r="D2" t="str">
            <v>East</v>
          </cell>
          <cell r="E2" t="str">
            <v>Mid-Atlantic</v>
          </cell>
          <cell r="F2" t="str">
            <v>MD</v>
          </cell>
          <cell r="G2" t="str">
            <v>STANDARD PLUMBING SUPPLY</v>
          </cell>
          <cell r="H2" t="str">
            <v>SW814</v>
          </cell>
          <cell r="I2" t="str">
            <v>SW814#01</v>
          </cell>
          <cell r="J2" t="str">
            <v>SW814</v>
          </cell>
          <cell r="K2">
            <v>0</v>
          </cell>
        </row>
        <row r="3">
          <cell r="A3" t="str">
            <v>CO</v>
          </cell>
          <cell r="B3" t="str">
            <v>1997/09</v>
          </cell>
          <cell r="C3">
            <v>1997</v>
          </cell>
          <cell r="D3" t="str">
            <v>Central</v>
          </cell>
          <cell r="E3" t="str">
            <v>Southern</v>
          </cell>
          <cell r="F3" t="str">
            <v>TX</v>
          </cell>
          <cell r="G3" t="str">
            <v>ELEGANT ADDITIONS, INC.</v>
          </cell>
          <cell r="H3" t="str">
            <v>SW804</v>
          </cell>
          <cell r="I3" t="str">
            <v>SW804#01</v>
          </cell>
          <cell r="J3" t="str">
            <v>SW804</v>
          </cell>
          <cell r="K3">
            <v>-1</v>
          </cell>
        </row>
        <row r="4">
          <cell r="A4" t="str">
            <v>CO</v>
          </cell>
          <cell r="B4" t="str">
            <v>1997/09</v>
          </cell>
          <cell r="C4">
            <v>1997</v>
          </cell>
          <cell r="D4" t="str">
            <v>Central</v>
          </cell>
          <cell r="E4" t="str">
            <v>Southeast</v>
          </cell>
          <cell r="F4" t="str">
            <v>GA</v>
          </cell>
          <cell r="G4" t="str">
            <v>TOTO- Kelly Branch (Returns)</v>
          </cell>
          <cell r="H4" t="str">
            <v>SW814</v>
          </cell>
          <cell r="I4" t="str">
            <v>SW814#01</v>
          </cell>
          <cell r="J4" t="str">
            <v>SW814</v>
          </cell>
          <cell r="K4">
            <v>-4</v>
          </cell>
        </row>
        <row r="5">
          <cell r="A5" t="str">
            <v>CO</v>
          </cell>
          <cell r="B5" t="str">
            <v>1997/09</v>
          </cell>
          <cell r="C5">
            <v>1997</v>
          </cell>
          <cell r="D5" t="str">
            <v>West</v>
          </cell>
          <cell r="E5" t="str">
            <v>South CA</v>
          </cell>
          <cell r="F5" t="str">
            <v>CA</v>
          </cell>
          <cell r="G5" t="str">
            <v>TOTO- Anaheim Branch (Returns)</v>
          </cell>
          <cell r="H5" t="str">
            <v>SW804</v>
          </cell>
          <cell r="I5" t="str">
            <v>SW804#01</v>
          </cell>
          <cell r="J5" t="str">
            <v>SW804</v>
          </cell>
          <cell r="K5">
            <v>-7</v>
          </cell>
        </row>
        <row r="6">
          <cell r="A6" t="str">
            <v>CO</v>
          </cell>
          <cell r="B6" t="str">
            <v>1997/09</v>
          </cell>
          <cell r="C6">
            <v>1997</v>
          </cell>
          <cell r="D6" t="str">
            <v>West</v>
          </cell>
          <cell r="E6" t="str">
            <v>South CA</v>
          </cell>
          <cell r="F6" t="str">
            <v>CA</v>
          </cell>
          <cell r="G6" t="str">
            <v>TOTO- Anaheim Branch (Returns)</v>
          </cell>
          <cell r="H6" t="str">
            <v>SW814</v>
          </cell>
          <cell r="I6" t="str">
            <v>SW814#01</v>
          </cell>
          <cell r="J6" t="str">
            <v>SW814</v>
          </cell>
          <cell r="K6">
            <v>-10</v>
          </cell>
        </row>
        <row r="7">
          <cell r="A7" t="str">
            <v>SL</v>
          </cell>
          <cell r="B7" t="str">
            <v>1997/09</v>
          </cell>
          <cell r="C7">
            <v>1997</v>
          </cell>
          <cell r="D7" t="str">
            <v>West</v>
          </cell>
          <cell r="E7" t="str">
            <v>South CA</v>
          </cell>
          <cell r="F7" t="str">
            <v>CA</v>
          </cell>
          <cell r="G7" t="str">
            <v>TOTO- Anaheim Branch (Returns)</v>
          </cell>
          <cell r="H7" t="str">
            <v>SW804</v>
          </cell>
          <cell r="I7" t="str">
            <v>SW804#01</v>
          </cell>
          <cell r="J7" t="str">
            <v>SW804</v>
          </cell>
          <cell r="K7">
            <v>0</v>
          </cell>
        </row>
        <row r="8">
          <cell r="A8" t="str">
            <v>SL</v>
          </cell>
          <cell r="B8" t="str">
            <v>1997/09</v>
          </cell>
          <cell r="C8">
            <v>1997</v>
          </cell>
          <cell r="D8" t="str">
            <v>West</v>
          </cell>
          <cell r="E8" t="str">
            <v>South CA</v>
          </cell>
          <cell r="F8" t="str">
            <v>CA</v>
          </cell>
          <cell r="G8" t="str">
            <v>TOTO- Anaheim Branch (Returns)</v>
          </cell>
          <cell r="H8" t="str">
            <v>SW814</v>
          </cell>
          <cell r="I8" t="str">
            <v>SW814#01</v>
          </cell>
          <cell r="J8" t="str">
            <v>SW814</v>
          </cell>
          <cell r="K8">
            <v>0</v>
          </cell>
        </row>
        <row r="9">
          <cell r="A9" t="str">
            <v>SO</v>
          </cell>
          <cell r="B9" t="str">
            <v>1997/09</v>
          </cell>
          <cell r="C9">
            <v>1997</v>
          </cell>
          <cell r="D9" t="str">
            <v>Central</v>
          </cell>
          <cell r="E9" t="str">
            <v>Florida</v>
          </cell>
          <cell r="F9" t="str">
            <v>FL</v>
          </cell>
          <cell r="G9" t="str">
            <v>ALLIED HOME IMPROVEMENT, INC.</v>
          </cell>
          <cell r="H9" t="str">
            <v>SW804</v>
          </cell>
          <cell r="I9" t="str">
            <v>SW804#01</v>
          </cell>
          <cell r="J9" t="str">
            <v>SW804</v>
          </cell>
          <cell r="K9">
            <v>1</v>
          </cell>
        </row>
        <row r="10">
          <cell r="A10" t="str">
            <v>SO</v>
          </cell>
          <cell r="B10" t="str">
            <v>1997/09</v>
          </cell>
          <cell r="C10">
            <v>1997</v>
          </cell>
          <cell r="D10" t="str">
            <v>Central</v>
          </cell>
          <cell r="E10" t="str">
            <v>Florida</v>
          </cell>
          <cell r="F10" t="str">
            <v>FL</v>
          </cell>
          <cell r="G10" t="str">
            <v>FARREYS</v>
          </cell>
          <cell r="H10" t="str">
            <v>SW804</v>
          </cell>
          <cell r="I10" t="str">
            <v>SW804#01</v>
          </cell>
          <cell r="J10" t="str">
            <v>SW804</v>
          </cell>
          <cell r="K10">
            <v>1</v>
          </cell>
        </row>
        <row r="11">
          <cell r="A11" t="str">
            <v>SO</v>
          </cell>
          <cell r="B11" t="str">
            <v>1997/09</v>
          </cell>
          <cell r="C11">
            <v>1997</v>
          </cell>
          <cell r="D11" t="str">
            <v>Central</v>
          </cell>
          <cell r="E11" t="str">
            <v>Florida</v>
          </cell>
          <cell r="F11" t="str">
            <v>FL</v>
          </cell>
          <cell r="G11" t="str">
            <v>FLORIDA PLUMBING HOME&amp; GALLERY</v>
          </cell>
          <cell r="H11" t="str">
            <v>SW804</v>
          </cell>
          <cell r="I11" t="str">
            <v>SW804#01</v>
          </cell>
          <cell r="J11" t="str">
            <v>SW804</v>
          </cell>
          <cell r="K11">
            <v>1</v>
          </cell>
        </row>
        <row r="12">
          <cell r="A12" t="str">
            <v>SO</v>
          </cell>
          <cell r="B12" t="str">
            <v>1997/09</v>
          </cell>
          <cell r="C12">
            <v>1997</v>
          </cell>
          <cell r="D12" t="str">
            <v>Central</v>
          </cell>
          <cell r="E12" t="str">
            <v>Florida</v>
          </cell>
          <cell r="F12" t="str">
            <v>FL</v>
          </cell>
          <cell r="G12" t="str">
            <v>HUGHES SUPPLY/DAYTONA</v>
          </cell>
          <cell r="H12" t="str">
            <v>SW814</v>
          </cell>
          <cell r="I12" t="str">
            <v>SW814#01</v>
          </cell>
          <cell r="J12" t="str">
            <v>SW814</v>
          </cell>
          <cell r="K12">
            <v>2</v>
          </cell>
        </row>
        <row r="13">
          <cell r="A13" t="str">
            <v>SO</v>
          </cell>
          <cell r="B13" t="str">
            <v>1997/09</v>
          </cell>
          <cell r="C13">
            <v>1997</v>
          </cell>
          <cell r="D13" t="str">
            <v>Central</v>
          </cell>
          <cell r="E13" t="str">
            <v>Florida</v>
          </cell>
          <cell r="F13" t="str">
            <v>FL</v>
          </cell>
          <cell r="G13" t="str">
            <v>PINNACLE SALES GROUP</v>
          </cell>
          <cell r="H13" t="str">
            <v>SW814</v>
          </cell>
          <cell r="I13" t="str">
            <v>SW814#01</v>
          </cell>
          <cell r="J13" t="str">
            <v>SW814</v>
          </cell>
          <cell r="K13">
            <v>6</v>
          </cell>
        </row>
        <row r="14">
          <cell r="A14" t="str">
            <v>SO</v>
          </cell>
          <cell r="B14" t="str">
            <v>1997/09</v>
          </cell>
          <cell r="C14">
            <v>1997</v>
          </cell>
          <cell r="D14" t="str">
            <v>Central</v>
          </cell>
          <cell r="E14" t="str">
            <v>Southeast</v>
          </cell>
          <cell r="F14" t="str">
            <v>AL</v>
          </cell>
          <cell r="G14" t="str">
            <v>HUGHES SUPPLY/BIRMINGHAM</v>
          </cell>
          <cell r="H14" t="str">
            <v>SW804</v>
          </cell>
          <cell r="I14" t="str">
            <v>SW804#01</v>
          </cell>
          <cell r="J14" t="str">
            <v>SW804</v>
          </cell>
          <cell r="K14">
            <v>1</v>
          </cell>
        </row>
        <row r="15">
          <cell r="A15" t="str">
            <v>SO</v>
          </cell>
          <cell r="B15" t="str">
            <v>1997/09</v>
          </cell>
          <cell r="C15">
            <v>1997</v>
          </cell>
          <cell r="D15" t="str">
            <v>Central</v>
          </cell>
          <cell r="E15" t="str">
            <v>Southeast</v>
          </cell>
          <cell r="F15" t="str">
            <v>GA</v>
          </cell>
          <cell r="G15" t="str">
            <v>PLUMBING DISTRIBUTORS INC</v>
          </cell>
          <cell r="H15" t="str">
            <v>SW804</v>
          </cell>
          <cell r="I15" t="str">
            <v>SW804#01</v>
          </cell>
          <cell r="J15" t="str">
            <v>SW804</v>
          </cell>
          <cell r="K15">
            <v>1</v>
          </cell>
        </row>
        <row r="16">
          <cell r="A16" t="str">
            <v>SO</v>
          </cell>
          <cell r="B16" t="str">
            <v>1997/09</v>
          </cell>
          <cell r="C16">
            <v>1997</v>
          </cell>
          <cell r="D16" t="str">
            <v>Central</v>
          </cell>
          <cell r="E16" t="str">
            <v>Southern</v>
          </cell>
          <cell r="F16" t="str">
            <v>KS</v>
          </cell>
          <cell r="G16" t="str">
            <v>MID-AMERICA FITTINGS, INC</v>
          </cell>
          <cell r="H16" t="str">
            <v>SW804</v>
          </cell>
          <cell r="I16" t="str">
            <v>SW804#01</v>
          </cell>
          <cell r="J16" t="str">
            <v>SW804</v>
          </cell>
          <cell r="K16">
            <v>1</v>
          </cell>
        </row>
        <row r="17">
          <cell r="A17" t="str">
            <v>SO</v>
          </cell>
          <cell r="B17" t="str">
            <v>1997/09</v>
          </cell>
          <cell r="C17">
            <v>1997</v>
          </cell>
          <cell r="D17" t="str">
            <v>Central</v>
          </cell>
          <cell r="E17" t="str">
            <v>Southern</v>
          </cell>
          <cell r="F17" t="str">
            <v>LA</v>
          </cell>
          <cell r="G17" t="str">
            <v>KELLER SUPPLY, INC.</v>
          </cell>
          <cell r="H17" t="str">
            <v>SW804</v>
          </cell>
          <cell r="I17" t="str">
            <v>SW804#01</v>
          </cell>
          <cell r="J17" t="str">
            <v>SW804</v>
          </cell>
          <cell r="K17">
            <v>1</v>
          </cell>
        </row>
        <row r="18">
          <cell r="A18" t="str">
            <v>SO</v>
          </cell>
          <cell r="B18" t="str">
            <v>1997/09</v>
          </cell>
          <cell r="C18">
            <v>1997</v>
          </cell>
          <cell r="D18" t="str">
            <v>Central</v>
          </cell>
          <cell r="E18" t="str">
            <v>Southern</v>
          </cell>
          <cell r="F18" t="str">
            <v>LA</v>
          </cell>
          <cell r="G18" t="str">
            <v>LCR-M CORPORATION</v>
          </cell>
          <cell r="H18" t="str">
            <v>SW804</v>
          </cell>
          <cell r="I18" t="str">
            <v>SW804#01</v>
          </cell>
          <cell r="J18" t="str">
            <v>SW804</v>
          </cell>
          <cell r="K18">
            <v>1</v>
          </cell>
        </row>
        <row r="19">
          <cell r="A19" t="str">
            <v>SO</v>
          </cell>
          <cell r="B19" t="str">
            <v>1997/09</v>
          </cell>
          <cell r="C19">
            <v>1997</v>
          </cell>
          <cell r="D19" t="str">
            <v>Central</v>
          </cell>
          <cell r="E19" t="str">
            <v>Southern</v>
          </cell>
          <cell r="F19" t="str">
            <v>MO</v>
          </cell>
          <cell r="G19" t="str">
            <v>DORFMAN PLUMBING SPLY CO</v>
          </cell>
          <cell r="H19" t="str">
            <v>SW804</v>
          </cell>
          <cell r="I19" t="str">
            <v>SW804#01</v>
          </cell>
          <cell r="J19" t="str">
            <v>SW804</v>
          </cell>
          <cell r="K19">
            <v>4</v>
          </cell>
        </row>
        <row r="20">
          <cell r="A20" t="str">
            <v>SO</v>
          </cell>
          <cell r="B20" t="str">
            <v>1997/09</v>
          </cell>
          <cell r="C20">
            <v>1997</v>
          </cell>
          <cell r="D20" t="str">
            <v>Central</v>
          </cell>
          <cell r="E20" t="str">
            <v>Southern</v>
          </cell>
          <cell r="F20" t="str">
            <v>TX</v>
          </cell>
          <cell r="G20" t="str">
            <v>ALAMO PLUMBING SUPPLY CO.</v>
          </cell>
          <cell r="H20" t="str">
            <v>SW804</v>
          </cell>
          <cell r="I20" t="str">
            <v>SW804#01</v>
          </cell>
          <cell r="J20" t="str">
            <v>SW804</v>
          </cell>
          <cell r="K20">
            <v>3</v>
          </cell>
        </row>
        <row r="21">
          <cell r="A21" t="str">
            <v>SO</v>
          </cell>
          <cell r="B21" t="str">
            <v>1997/09</v>
          </cell>
          <cell r="C21">
            <v>1997</v>
          </cell>
          <cell r="D21" t="str">
            <v>Central</v>
          </cell>
          <cell r="E21" t="str">
            <v>Southern</v>
          </cell>
          <cell r="F21" t="str">
            <v>TX</v>
          </cell>
          <cell r="G21" t="str">
            <v>AUSTIN PLUMBING SUPPLY, INC.</v>
          </cell>
          <cell r="H21" t="str">
            <v>SW804</v>
          </cell>
          <cell r="I21" t="str">
            <v>SW804#01</v>
          </cell>
          <cell r="J21" t="str">
            <v>SW804</v>
          </cell>
          <cell r="K21">
            <v>1</v>
          </cell>
        </row>
        <row r="22">
          <cell r="A22" t="str">
            <v>SO</v>
          </cell>
          <cell r="B22" t="str">
            <v>1997/09</v>
          </cell>
          <cell r="C22">
            <v>1997</v>
          </cell>
          <cell r="D22" t="str">
            <v>Central</v>
          </cell>
          <cell r="E22" t="str">
            <v>Southern</v>
          </cell>
          <cell r="F22" t="str">
            <v>TX</v>
          </cell>
          <cell r="G22" t="str">
            <v>COBURN SUPPLY/CORPORATE</v>
          </cell>
          <cell r="H22" t="str">
            <v>SW804</v>
          </cell>
          <cell r="I22" t="str">
            <v>SW804#01</v>
          </cell>
          <cell r="J22" t="str">
            <v>SW804</v>
          </cell>
          <cell r="K22">
            <v>5</v>
          </cell>
        </row>
        <row r="23">
          <cell r="A23" t="str">
            <v>SO</v>
          </cell>
          <cell r="B23" t="str">
            <v>1997/09</v>
          </cell>
          <cell r="C23">
            <v>1997</v>
          </cell>
          <cell r="D23" t="str">
            <v>Central</v>
          </cell>
          <cell r="E23" t="str">
            <v>Southern</v>
          </cell>
          <cell r="F23" t="str">
            <v>TX</v>
          </cell>
          <cell r="G23" t="str">
            <v>ELEGANT ADDITIONS, INC.</v>
          </cell>
          <cell r="H23" t="str">
            <v>SW804</v>
          </cell>
          <cell r="I23" t="str">
            <v>SW804#01</v>
          </cell>
          <cell r="J23" t="str">
            <v>SW804</v>
          </cell>
          <cell r="K23">
            <v>1</v>
          </cell>
        </row>
        <row r="24">
          <cell r="A24" t="str">
            <v>SO</v>
          </cell>
          <cell r="B24" t="str">
            <v>1997/09</v>
          </cell>
          <cell r="C24">
            <v>1997</v>
          </cell>
          <cell r="D24" t="str">
            <v>Central</v>
          </cell>
          <cell r="E24" t="str">
            <v>Southern</v>
          </cell>
          <cell r="F24" t="str">
            <v>TX</v>
          </cell>
          <cell r="G24" t="str">
            <v>ELEGANT ADDITIONS, INC.</v>
          </cell>
          <cell r="H24" t="str">
            <v>SW814</v>
          </cell>
          <cell r="I24" t="str">
            <v>SW814#01</v>
          </cell>
          <cell r="J24" t="str">
            <v>SW814</v>
          </cell>
          <cell r="K24">
            <v>1</v>
          </cell>
        </row>
        <row r="25">
          <cell r="A25" t="str">
            <v>SO</v>
          </cell>
          <cell r="B25" t="str">
            <v>1997/09</v>
          </cell>
          <cell r="C25">
            <v>1997</v>
          </cell>
          <cell r="D25" t="str">
            <v>Central</v>
          </cell>
          <cell r="E25" t="str">
            <v>Southern</v>
          </cell>
          <cell r="F25" t="str">
            <v>TX</v>
          </cell>
          <cell r="G25" t="str">
            <v>FERGUSON/SAN ANTONIO</v>
          </cell>
          <cell r="H25" t="str">
            <v>SW804</v>
          </cell>
          <cell r="I25" t="str">
            <v>SW804#01</v>
          </cell>
          <cell r="J25" t="str">
            <v>SW804</v>
          </cell>
          <cell r="K25">
            <v>1</v>
          </cell>
        </row>
        <row r="26">
          <cell r="A26" t="str">
            <v>SO</v>
          </cell>
          <cell r="B26" t="str">
            <v>1997/09</v>
          </cell>
          <cell r="C26">
            <v>1997</v>
          </cell>
          <cell r="D26" t="str">
            <v>Central</v>
          </cell>
          <cell r="E26" t="str">
            <v>Southern</v>
          </cell>
          <cell r="F26" t="str">
            <v>TX</v>
          </cell>
          <cell r="G26" t="str">
            <v>P.H. Acquisition, Inc.</v>
          </cell>
          <cell r="H26" t="str">
            <v>SW804</v>
          </cell>
          <cell r="I26" t="str">
            <v>SW804#02</v>
          </cell>
          <cell r="J26" t="str">
            <v>SW804</v>
          </cell>
          <cell r="K26">
            <v>1</v>
          </cell>
        </row>
        <row r="27">
          <cell r="A27" t="str">
            <v>SO</v>
          </cell>
          <cell r="B27" t="str">
            <v>1997/09</v>
          </cell>
          <cell r="C27">
            <v>1997</v>
          </cell>
          <cell r="D27" t="str">
            <v>Central</v>
          </cell>
          <cell r="E27" t="str">
            <v>Southern</v>
          </cell>
          <cell r="F27" t="str">
            <v>TX</v>
          </cell>
          <cell r="G27" t="str">
            <v>P.H. Acquisition, Inc.</v>
          </cell>
          <cell r="H27" t="str">
            <v>SW814</v>
          </cell>
          <cell r="I27" t="str">
            <v>SW814#01</v>
          </cell>
          <cell r="J27" t="str">
            <v>SW814</v>
          </cell>
          <cell r="K27">
            <v>1</v>
          </cell>
        </row>
        <row r="28">
          <cell r="A28" t="str">
            <v>SO</v>
          </cell>
          <cell r="B28" t="str">
            <v>1997/09</v>
          </cell>
          <cell r="C28">
            <v>1997</v>
          </cell>
          <cell r="D28" t="str">
            <v>Central</v>
          </cell>
          <cell r="E28" t="str">
            <v>Southern</v>
          </cell>
          <cell r="F28" t="str">
            <v>TX</v>
          </cell>
          <cell r="G28" t="str">
            <v>PRO STAR MARKETING, INC.</v>
          </cell>
          <cell r="H28" t="str">
            <v>SW804</v>
          </cell>
          <cell r="I28" t="str">
            <v>SW804#01</v>
          </cell>
          <cell r="J28" t="str">
            <v>SW804</v>
          </cell>
          <cell r="K28">
            <v>1</v>
          </cell>
        </row>
        <row r="29">
          <cell r="A29" t="str">
            <v>SO</v>
          </cell>
          <cell r="B29" t="str">
            <v>1997/09</v>
          </cell>
          <cell r="C29">
            <v>1997</v>
          </cell>
          <cell r="D29" t="str">
            <v>Central</v>
          </cell>
          <cell r="E29" t="str">
            <v>Southeast</v>
          </cell>
          <cell r="F29" t="str">
            <v>GA</v>
          </cell>
          <cell r="G29" t="str">
            <v>TOTO KIKI U.S.A., INC.</v>
          </cell>
          <cell r="H29" t="str">
            <v>SW804</v>
          </cell>
          <cell r="I29" t="str">
            <v>SW804#01</v>
          </cell>
          <cell r="J29" t="str">
            <v>SW804</v>
          </cell>
          <cell r="K29">
            <v>3</v>
          </cell>
        </row>
        <row r="30">
          <cell r="A30" t="str">
            <v>SO</v>
          </cell>
          <cell r="B30" t="str">
            <v>1997/09</v>
          </cell>
          <cell r="C30">
            <v>1997</v>
          </cell>
          <cell r="D30" t="str">
            <v>Central</v>
          </cell>
          <cell r="E30" t="str">
            <v>Southeast</v>
          </cell>
          <cell r="F30" t="str">
            <v>GA</v>
          </cell>
          <cell r="G30" t="str">
            <v>TOTO KIKI U.S.A., INC.</v>
          </cell>
          <cell r="H30" t="str">
            <v>SW814</v>
          </cell>
          <cell r="I30" t="str">
            <v>SW814#01</v>
          </cell>
          <cell r="J30" t="str">
            <v>SW814</v>
          </cell>
          <cell r="K30">
            <v>2</v>
          </cell>
        </row>
        <row r="31">
          <cell r="A31" t="str">
            <v>SO</v>
          </cell>
          <cell r="B31" t="str">
            <v>1997/09</v>
          </cell>
          <cell r="C31">
            <v>1997</v>
          </cell>
          <cell r="D31" t="str">
            <v>Central</v>
          </cell>
          <cell r="E31" t="str">
            <v>Southeast</v>
          </cell>
          <cell r="F31" t="str">
            <v>NC</v>
          </cell>
          <cell r="G31" t="str">
            <v>BENNETT-HOCKETT SUPPLY</v>
          </cell>
          <cell r="H31" t="str">
            <v>SW804</v>
          </cell>
          <cell r="I31" t="str">
            <v>SW804#01</v>
          </cell>
          <cell r="J31" t="str">
            <v>SW804</v>
          </cell>
          <cell r="K31">
            <v>1</v>
          </cell>
        </row>
        <row r="32">
          <cell r="A32" t="str">
            <v>SO</v>
          </cell>
          <cell r="B32" t="str">
            <v>1997/09</v>
          </cell>
          <cell r="C32">
            <v>1997</v>
          </cell>
          <cell r="D32" t="str">
            <v>East</v>
          </cell>
          <cell r="E32" t="str">
            <v>East　Canada</v>
          </cell>
          <cell r="F32" t="str">
            <v>ON</v>
          </cell>
          <cell r="G32" t="str">
            <v>KLEIN INTERNATIONAL LTD.</v>
          </cell>
          <cell r="H32" t="str">
            <v>SW814</v>
          </cell>
          <cell r="I32" t="str">
            <v>SW814#01</v>
          </cell>
          <cell r="J32" t="str">
            <v>SW814</v>
          </cell>
          <cell r="K32">
            <v>2</v>
          </cell>
        </row>
        <row r="33">
          <cell r="A33" t="str">
            <v>SO</v>
          </cell>
          <cell r="B33" t="str">
            <v>1997/09</v>
          </cell>
          <cell r="C33">
            <v>1997</v>
          </cell>
          <cell r="D33" t="str">
            <v>East</v>
          </cell>
          <cell r="E33" t="str">
            <v>Mid-Atlantic</v>
          </cell>
          <cell r="F33" t="str">
            <v>DC</v>
          </cell>
          <cell r="G33" t="str">
            <v>THOMAS SOMERVILLE CO.</v>
          </cell>
          <cell r="H33" t="str">
            <v>SW814</v>
          </cell>
          <cell r="I33" t="str">
            <v>SW814#01</v>
          </cell>
          <cell r="J33" t="str">
            <v>SW814</v>
          </cell>
          <cell r="K33">
            <v>1</v>
          </cell>
        </row>
        <row r="34">
          <cell r="A34" t="str">
            <v>SO</v>
          </cell>
          <cell r="B34" t="str">
            <v>1997/09</v>
          </cell>
          <cell r="C34">
            <v>1997</v>
          </cell>
          <cell r="D34" t="str">
            <v>East</v>
          </cell>
          <cell r="E34" t="str">
            <v>Mid-Atlantic</v>
          </cell>
          <cell r="F34" t="str">
            <v>MD</v>
          </cell>
          <cell r="G34" t="str">
            <v>AKAD INC.</v>
          </cell>
          <cell r="H34" t="str">
            <v>SW814</v>
          </cell>
          <cell r="I34" t="str">
            <v>SW814#01</v>
          </cell>
          <cell r="J34" t="str">
            <v>SW814</v>
          </cell>
          <cell r="K34">
            <v>2</v>
          </cell>
        </row>
        <row r="35">
          <cell r="A35" t="str">
            <v>SO</v>
          </cell>
          <cell r="B35" t="str">
            <v>1997/09</v>
          </cell>
          <cell r="C35">
            <v>1997</v>
          </cell>
          <cell r="D35" t="str">
            <v>East</v>
          </cell>
          <cell r="E35" t="str">
            <v>Mid-Atlantic</v>
          </cell>
          <cell r="F35" t="str">
            <v>MD</v>
          </cell>
          <cell r="G35" t="str">
            <v>HAJOCA CORPORATION/BALTIMORE</v>
          </cell>
          <cell r="H35" t="str">
            <v>SW814</v>
          </cell>
          <cell r="I35" t="str">
            <v>SW814#01</v>
          </cell>
          <cell r="J35" t="str">
            <v>SW814</v>
          </cell>
          <cell r="K35">
            <v>1</v>
          </cell>
        </row>
        <row r="36">
          <cell r="A36" t="str">
            <v>SO</v>
          </cell>
          <cell r="B36" t="str">
            <v>1997/09</v>
          </cell>
          <cell r="C36">
            <v>1997</v>
          </cell>
          <cell r="D36" t="str">
            <v>East</v>
          </cell>
          <cell r="E36" t="str">
            <v>Mid-Atlantic</v>
          </cell>
          <cell r="F36" t="str">
            <v>MD</v>
          </cell>
          <cell r="G36" t="str">
            <v>NORTHEASTERN SUPPLY COM. INC./BALTIMORE</v>
          </cell>
          <cell r="H36" t="str">
            <v>SW804</v>
          </cell>
          <cell r="I36" t="str">
            <v>SW804#01</v>
          </cell>
          <cell r="J36" t="str">
            <v>SW804</v>
          </cell>
          <cell r="K36">
            <v>1</v>
          </cell>
        </row>
        <row r="37">
          <cell r="A37" t="str">
            <v>SO</v>
          </cell>
          <cell r="B37" t="str">
            <v>1997/09</v>
          </cell>
          <cell r="C37">
            <v>1997</v>
          </cell>
          <cell r="D37" t="str">
            <v>East</v>
          </cell>
          <cell r="E37" t="str">
            <v>Mid-Atlantic</v>
          </cell>
          <cell r="F37" t="str">
            <v>VA</v>
          </cell>
          <cell r="G37" t="str">
            <v>WHOLESALE ENTERPRISE INC.</v>
          </cell>
          <cell r="H37" t="str">
            <v>SW814</v>
          </cell>
          <cell r="I37" t="str">
            <v>SW814#01</v>
          </cell>
          <cell r="J37" t="str">
            <v>SW814</v>
          </cell>
          <cell r="K37">
            <v>1</v>
          </cell>
        </row>
        <row r="38">
          <cell r="A38" t="str">
            <v>SO</v>
          </cell>
          <cell r="B38" t="str">
            <v>1997/09</v>
          </cell>
          <cell r="C38">
            <v>1997</v>
          </cell>
          <cell r="D38" t="str">
            <v>East</v>
          </cell>
          <cell r="E38" t="str">
            <v>Midwest</v>
          </cell>
          <cell r="F38" t="str">
            <v>MI</v>
          </cell>
          <cell r="G38" t="str">
            <v>HERALD WHOLESALE, INC. &amp; HARDWARE BATH</v>
          </cell>
          <cell r="H38" t="str">
            <v>SW804</v>
          </cell>
          <cell r="I38" t="str">
            <v>SW804#01</v>
          </cell>
          <cell r="J38" t="str">
            <v>SW804</v>
          </cell>
          <cell r="K38">
            <v>1</v>
          </cell>
        </row>
        <row r="39">
          <cell r="A39" t="str">
            <v>SO</v>
          </cell>
          <cell r="B39" t="str">
            <v>1997/09</v>
          </cell>
          <cell r="C39">
            <v>1997</v>
          </cell>
          <cell r="D39" t="str">
            <v>East</v>
          </cell>
          <cell r="E39" t="str">
            <v>Midwest</v>
          </cell>
          <cell r="F39" t="str">
            <v>OH</v>
          </cell>
          <cell r="G39" t="str">
            <v>OHIO SANITARY SUPPLY</v>
          </cell>
          <cell r="H39" t="str">
            <v>SW804</v>
          </cell>
          <cell r="I39" t="str">
            <v>SW804#01</v>
          </cell>
          <cell r="J39" t="str">
            <v>SW804</v>
          </cell>
          <cell r="K39">
            <v>2</v>
          </cell>
        </row>
        <row r="40">
          <cell r="A40" t="str">
            <v>SO</v>
          </cell>
          <cell r="B40" t="str">
            <v>1997/09</v>
          </cell>
          <cell r="C40">
            <v>1997</v>
          </cell>
          <cell r="D40" t="str">
            <v>East</v>
          </cell>
          <cell r="E40" t="str">
            <v>Midwest</v>
          </cell>
          <cell r="F40" t="str">
            <v>OH</v>
          </cell>
          <cell r="G40" t="str">
            <v>WORLY PLUMBING SUPPLY INC.</v>
          </cell>
          <cell r="H40" t="str">
            <v>SW804</v>
          </cell>
          <cell r="I40" t="str">
            <v>SW804#01</v>
          </cell>
          <cell r="J40" t="str">
            <v>SW804</v>
          </cell>
          <cell r="K40">
            <v>3</v>
          </cell>
        </row>
        <row r="41">
          <cell r="A41" t="str">
            <v>SO</v>
          </cell>
          <cell r="B41" t="str">
            <v>1997/09</v>
          </cell>
          <cell r="C41">
            <v>1997</v>
          </cell>
          <cell r="D41" t="str">
            <v>East</v>
          </cell>
          <cell r="E41" t="str">
            <v>New　England</v>
          </cell>
          <cell r="F41" t="str">
            <v>CT</v>
          </cell>
          <cell r="G41" t="str">
            <v>KLAFF'S, INC.</v>
          </cell>
          <cell r="H41" t="str">
            <v>SW814</v>
          </cell>
          <cell r="I41" t="str">
            <v>SW814#01</v>
          </cell>
          <cell r="J41" t="str">
            <v>SW814</v>
          </cell>
          <cell r="K41">
            <v>1</v>
          </cell>
        </row>
        <row r="42">
          <cell r="A42" t="str">
            <v>SO</v>
          </cell>
          <cell r="B42" t="str">
            <v>1997/09</v>
          </cell>
          <cell r="C42">
            <v>1997</v>
          </cell>
          <cell r="D42" t="str">
            <v>East</v>
          </cell>
          <cell r="E42" t="str">
            <v>New　York</v>
          </cell>
          <cell r="F42" t="str">
            <v>NY</v>
          </cell>
          <cell r="G42" t="str">
            <v>A. ALPORT &amp; SONS, INC.</v>
          </cell>
          <cell r="H42" t="str">
            <v>SW814</v>
          </cell>
          <cell r="I42" t="str">
            <v>SW814#01</v>
          </cell>
          <cell r="J42" t="str">
            <v>SW814</v>
          </cell>
          <cell r="K42">
            <v>1</v>
          </cell>
        </row>
        <row r="43">
          <cell r="A43" t="str">
            <v>SO</v>
          </cell>
          <cell r="B43" t="str">
            <v>1997/09</v>
          </cell>
          <cell r="C43">
            <v>1997</v>
          </cell>
          <cell r="D43" t="str">
            <v>East</v>
          </cell>
          <cell r="E43" t="str">
            <v>New　York</v>
          </cell>
          <cell r="F43" t="str">
            <v>NY</v>
          </cell>
          <cell r="G43" t="str">
            <v>ROBERT SHWAB ASSOCIATES</v>
          </cell>
          <cell r="H43" t="str">
            <v>SW804</v>
          </cell>
          <cell r="I43" t="str">
            <v>SW804#01</v>
          </cell>
          <cell r="J43" t="str">
            <v>SW804</v>
          </cell>
          <cell r="K43">
            <v>16</v>
          </cell>
        </row>
        <row r="44">
          <cell r="A44" t="str">
            <v>SO</v>
          </cell>
          <cell r="B44" t="str">
            <v>1997/09</v>
          </cell>
          <cell r="C44">
            <v>1997</v>
          </cell>
          <cell r="D44" t="str">
            <v>East</v>
          </cell>
          <cell r="E44" t="str">
            <v>New　York</v>
          </cell>
          <cell r="F44" t="str">
            <v>NY</v>
          </cell>
          <cell r="G44" t="str">
            <v>ROBERT SHWAB ASSOCIATES</v>
          </cell>
          <cell r="H44" t="str">
            <v>SW814</v>
          </cell>
          <cell r="I44" t="str">
            <v>SW814#01</v>
          </cell>
          <cell r="J44" t="str">
            <v>SW814</v>
          </cell>
          <cell r="K44">
            <v>4</v>
          </cell>
        </row>
        <row r="45">
          <cell r="A45" t="str">
            <v>SO</v>
          </cell>
          <cell r="B45" t="str">
            <v>1997/09</v>
          </cell>
          <cell r="C45">
            <v>1997</v>
          </cell>
          <cell r="D45" t="str">
            <v>East</v>
          </cell>
          <cell r="E45" t="str">
            <v>NJ,　PA　</v>
          </cell>
          <cell r="F45" t="str">
            <v>PA</v>
          </cell>
          <cell r="G45" t="str">
            <v>ECONOMY PLUMBING &amp; HEATING</v>
          </cell>
          <cell r="H45" t="str">
            <v>SW814</v>
          </cell>
          <cell r="I45" t="str">
            <v>SW814#01</v>
          </cell>
          <cell r="J45" t="str">
            <v>SW814</v>
          </cell>
          <cell r="K45">
            <v>4</v>
          </cell>
        </row>
        <row r="46">
          <cell r="A46" t="str">
            <v>SO</v>
          </cell>
          <cell r="B46" t="str">
            <v>1997/09</v>
          </cell>
          <cell r="C46">
            <v>1997</v>
          </cell>
          <cell r="D46" t="str">
            <v>East</v>
          </cell>
          <cell r="E46" t="str">
            <v>NJ,　PA　</v>
          </cell>
          <cell r="F46" t="str">
            <v>PA</v>
          </cell>
          <cell r="G46" t="str">
            <v>H &amp; S SUPPLY INC.</v>
          </cell>
          <cell r="H46" t="str">
            <v>SW804</v>
          </cell>
          <cell r="I46" t="str">
            <v>SW804#01</v>
          </cell>
          <cell r="J46" t="str">
            <v>SW804</v>
          </cell>
          <cell r="K46">
            <v>1</v>
          </cell>
        </row>
        <row r="47">
          <cell r="A47" t="str">
            <v>SO</v>
          </cell>
          <cell r="B47" t="str">
            <v>1997/09</v>
          </cell>
          <cell r="C47">
            <v>1997</v>
          </cell>
          <cell r="D47" t="str">
            <v>East</v>
          </cell>
          <cell r="E47" t="str">
            <v>NJ,　PA　</v>
          </cell>
          <cell r="F47" t="str">
            <v>PA</v>
          </cell>
          <cell r="G47" t="str">
            <v>MON VALLEY PLBG-SUPPLY/CS</v>
          </cell>
          <cell r="H47" t="str">
            <v>SW804</v>
          </cell>
          <cell r="I47" t="str">
            <v>SW804#01</v>
          </cell>
          <cell r="J47" t="str">
            <v>SW804</v>
          </cell>
          <cell r="K47">
            <v>3</v>
          </cell>
        </row>
        <row r="48">
          <cell r="A48" t="str">
            <v>SO</v>
          </cell>
          <cell r="B48" t="str">
            <v>1997/09</v>
          </cell>
          <cell r="C48">
            <v>1997</v>
          </cell>
          <cell r="D48" t="str">
            <v>Central</v>
          </cell>
          <cell r="E48" t="str">
            <v>Southeast</v>
          </cell>
          <cell r="F48" t="str">
            <v>GA</v>
          </cell>
          <cell r="G48" t="str">
            <v>"EMPLOYEE CASH PURCHASES"</v>
          </cell>
          <cell r="H48" t="str">
            <v>SW814</v>
          </cell>
          <cell r="I48" t="str">
            <v>SW814#01</v>
          </cell>
          <cell r="J48" t="str">
            <v>SW814</v>
          </cell>
          <cell r="K48">
            <v>4</v>
          </cell>
        </row>
        <row r="49">
          <cell r="A49" t="str">
            <v>SO</v>
          </cell>
          <cell r="B49" t="str">
            <v>1997/09</v>
          </cell>
          <cell r="C49">
            <v>1997</v>
          </cell>
          <cell r="D49" t="str">
            <v>Central</v>
          </cell>
          <cell r="E49" t="str">
            <v>Southeast</v>
          </cell>
          <cell r="F49" t="str">
            <v>GA</v>
          </cell>
          <cell r="G49" t="str">
            <v>TOTO INDUSTRIES ATLANTA, INC.</v>
          </cell>
          <cell r="H49" t="str">
            <v>SW804</v>
          </cell>
          <cell r="I49" t="str">
            <v>SW804#01</v>
          </cell>
          <cell r="J49" t="str">
            <v>SW804</v>
          </cell>
          <cell r="K49">
            <v>2</v>
          </cell>
        </row>
        <row r="50">
          <cell r="A50" t="str">
            <v>SO</v>
          </cell>
          <cell r="B50" t="str">
            <v>1997/09</v>
          </cell>
          <cell r="C50">
            <v>1997</v>
          </cell>
          <cell r="D50" t="str">
            <v>Central</v>
          </cell>
          <cell r="E50" t="str">
            <v>Southern</v>
          </cell>
          <cell r="F50" t="str">
            <v>KS</v>
          </cell>
          <cell r="G50" t="str">
            <v>FERGUSON/LENEXA</v>
          </cell>
          <cell r="H50" t="str">
            <v>SW804</v>
          </cell>
          <cell r="I50" t="str">
            <v>SW804#01</v>
          </cell>
          <cell r="J50" t="str">
            <v>SW804</v>
          </cell>
          <cell r="K50">
            <v>1</v>
          </cell>
        </row>
        <row r="51">
          <cell r="A51" t="str">
            <v>SO</v>
          </cell>
          <cell r="B51" t="str">
            <v>1997/09</v>
          </cell>
          <cell r="C51">
            <v>1997</v>
          </cell>
          <cell r="D51" t="str">
            <v>Central</v>
          </cell>
          <cell r="E51" t="str">
            <v>Southern</v>
          </cell>
          <cell r="F51" t="str">
            <v>KS</v>
          </cell>
          <cell r="G51" t="str">
            <v>PHOENIX SUPPLY</v>
          </cell>
          <cell r="H51" t="str">
            <v>SW814</v>
          </cell>
          <cell r="I51" t="str">
            <v>SW814#02</v>
          </cell>
          <cell r="J51" t="str">
            <v>SW814</v>
          </cell>
          <cell r="K51">
            <v>1</v>
          </cell>
        </row>
        <row r="52">
          <cell r="A52" t="str">
            <v>SO</v>
          </cell>
          <cell r="B52" t="str">
            <v>1997/09</v>
          </cell>
          <cell r="C52">
            <v>1997</v>
          </cell>
          <cell r="D52" t="str">
            <v>Central</v>
          </cell>
          <cell r="E52" t="str">
            <v>Southern</v>
          </cell>
          <cell r="F52" t="str">
            <v>TX</v>
          </cell>
          <cell r="G52" t="str">
            <v>CENTRAL PLUMBING &amp; ELECTRIC SUPPLY CO.</v>
          </cell>
          <cell r="H52" t="str">
            <v>SW804</v>
          </cell>
          <cell r="I52" t="str">
            <v>SW804#01</v>
          </cell>
          <cell r="J52" t="str">
            <v>SW804</v>
          </cell>
          <cell r="K52">
            <v>1</v>
          </cell>
        </row>
        <row r="53">
          <cell r="A53" t="str">
            <v>SO</v>
          </cell>
          <cell r="B53" t="str">
            <v>1997/09</v>
          </cell>
          <cell r="C53">
            <v>1997</v>
          </cell>
          <cell r="D53" t="str">
            <v>Central</v>
          </cell>
          <cell r="E53" t="str">
            <v>Southern</v>
          </cell>
          <cell r="F53" t="str">
            <v>TX</v>
          </cell>
          <cell r="G53" t="str">
            <v>NOLAND/SAN ANTONIO</v>
          </cell>
          <cell r="H53" t="str">
            <v>SW814</v>
          </cell>
          <cell r="I53" t="str">
            <v>SW814#01</v>
          </cell>
          <cell r="J53" t="str">
            <v>SW814</v>
          </cell>
          <cell r="K53">
            <v>2</v>
          </cell>
        </row>
        <row r="54">
          <cell r="A54" t="str">
            <v>SO</v>
          </cell>
          <cell r="B54" t="str">
            <v>1997/09</v>
          </cell>
          <cell r="C54">
            <v>1997</v>
          </cell>
          <cell r="D54" t="str">
            <v>East</v>
          </cell>
          <cell r="E54" t="str">
            <v>Mid-Atlantic</v>
          </cell>
          <cell r="F54" t="str">
            <v>MD</v>
          </cell>
          <cell r="G54" t="str">
            <v>GENERAL PLUMBING SUPPLY/BALTIMORE</v>
          </cell>
          <cell r="H54" t="str">
            <v>SW814</v>
          </cell>
          <cell r="I54" t="str">
            <v>SW814#01</v>
          </cell>
          <cell r="J54" t="str">
            <v>SW814</v>
          </cell>
          <cell r="K54">
            <v>1</v>
          </cell>
        </row>
        <row r="55">
          <cell r="A55" t="str">
            <v>SO</v>
          </cell>
          <cell r="B55" t="str">
            <v>1997/09</v>
          </cell>
          <cell r="C55">
            <v>1997</v>
          </cell>
          <cell r="D55" t="str">
            <v>East</v>
          </cell>
          <cell r="E55" t="str">
            <v>Mid-Atlantic</v>
          </cell>
          <cell r="F55" t="str">
            <v>VA</v>
          </cell>
          <cell r="G55" t="str">
            <v>NOLAND COMPANY/FALLS CHURCH</v>
          </cell>
          <cell r="H55" t="str">
            <v>SW814</v>
          </cell>
          <cell r="I55" t="str">
            <v>SW814#01</v>
          </cell>
          <cell r="J55" t="str">
            <v>SW814</v>
          </cell>
          <cell r="K55">
            <v>2</v>
          </cell>
        </row>
        <row r="56">
          <cell r="A56" t="str">
            <v>SO</v>
          </cell>
          <cell r="B56" t="str">
            <v>1997/09</v>
          </cell>
          <cell r="C56">
            <v>1997</v>
          </cell>
          <cell r="D56" t="str">
            <v>East</v>
          </cell>
          <cell r="E56" t="str">
            <v>Midwest</v>
          </cell>
          <cell r="F56" t="str">
            <v>IL</v>
          </cell>
          <cell r="G56" t="str">
            <v>COMMUNITY HOME SUPPLY</v>
          </cell>
          <cell r="H56" t="str">
            <v>SW804</v>
          </cell>
          <cell r="I56" t="str">
            <v>SW804#01</v>
          </cell>
          <cell r="J56" t="str">
            <v>SW804</v>
          </cell>
          <cell r="K56">
            <v>2</v>
          </cell>
        </row>
        <row r="57">
          <cell r="A57" t="str">
            <v>SO</v>
          </cell>
          <cell r="B57" t="str">
            <v>1997/09</v>
          </cell>
          <cell r="C57">
            <v>1997</v>
          </cell>
          <cell r="D57" t="str">
            <v>East</v>
          </cell>
          <cell r="E57" t="str">
            <v>Midwest</v>
          </cell>
          <cell r="F57" t="str">
            <v>IL</v>
          </cell>
          <cell r="G57" t="str">
            <v>COMMUNITY HOME SUPPLY</v>
          </cell>
          <cell r="H57" t="str">
            <v>SW814</v>
          </cell>
          <cell r="I57" t="str">
            <v>SW814#01</v>
          </cell>
          <cell r="J57" t="str">
            <v>SW814</v>
          </cell>
          <cell r="K57">
            <v>3</v>
          </cell>
        </row>
        <row r="58">
          <cell r="A58" t="str">
            <v>SO</v>
          </cell>
          <cell r="B58" t="str">
            <v>1997/09</v>
          </cell>
          <cell r="C58">
            <v>1997</v>
          </cell>
          <cell r="D58" t="str">
            <v>East</v>
          </cell>
          <cell r="E58" t="str">
            <v>Midwest</v>
          </cell>
          <cell r="F58" t="str">
            <v>IL</v>
          </cell>
          <cell r="G58" t="str">
            <v>RAFFEL SALES, INC.</v>
          </cell>
          <cell r="H58" t="str">
            <v>SW804</v>
          </cell>
          <cell r="I58" t="str">
            <v>SW804#01</v>
          </cell>
          <cell r="J58" t="str">
            <v>SW804</v>
          </cell>
          <cell r="K58">
            <v>1</v>
          </cell>
        </row>
        <row r="59">
          <cell r="A59" t="str">
            <v>SO</v>
          </cell>
          <cell r="B59" t="str">
            <v>1997/09</v>
          </cell>
          <cell r="C59">
            <v>1997</v>
          </cell>
          <cell r="D59" t="str">
            <v>West</v>
          </cell>
          <cell r="E59" t="str">
            <v>South CA</v>
          </cell>
          <cell r="F59" t="str">
            <v>CA</v>
          </cell>
          <cell r="G59" t="str">
            <v>FAMILIAN/PALM SPRINGS #11</v>
          </cell>
          <cell r="H59" t="str">
            <v>SW804</v>
          </cell>
          <cell r="I59" t="str">
            <v>SW804#01</v>
          </cell>
          <cell r="J59" t="str">
            <v>SW804</v>
          </cell>
          <cell r="K59">
            <v>1</v>
          </cell>
        </row>
        <row r="60">
          <cell r="A60" t="str">
            <v>SO</v>
          </cell>
          <cell r="B60" t="str">
            <v>1997/09</v>
          </cell>
          <cell r="C60">
            <v>1997</v>
          </cell>
          <cell r="D60" t="str">
            <v>West</v>
          </cell>
          <cell r="E60" t="str">
            <v>South CA</v>
          </cell>
          <cell r="F60" t="str">
            <v>CA</v>
          </cell>
          <cell r="G60" t="str">
            <v>Henderson, Russell</v>
          </cell>
          <cell r="H60" t="str">
            <v>SW814</v>
          </cell>
          <cell r="I60" t="str">
            <v>SW814#01</v>
          </cell>
          <cell r="J60" t="str">
            <v>SW814</v>
          </cell>
          <cell r="K60">
            <v>1</v>
          </cell>
        </row>
        <row r="61">
          <cell r="A61" t="str">
            <v>SO</v>
          </cell>
          <cell r="B61" t="str">
            <v>1997/09</v>
          </cell>
          <cell r="C61">
            <v>1997</v>
          </cell>
          <cell r="D61" t="str">
            <v>West</v>
          </cell>
          <cell r="E61" t="str">
            <v>South CA</v>
          </cell>
          <cell r="F61" t="str">
            <v>CA</v>
          </cell>
          <cell r="G61" t="str">
            <v>Hirsch Pipe &amp; Supply</v>
          </cell>
          <cell r="H61" t="str">
            <v>SW814</v>
          </cell>
          <cell r="I61" t="str">
            <v>SW814#01</v>
          </cell>
          <cell r="J61" t="str">
            <v>SW814</v>
          </cell>
          <cell r="K61">
            <v>1</v>
          </cell>
        </row>
        <row r="62">
          <cell r="A62" t="str">
            <v>SO</v>
          </cell>
          <cell r="B62" t="str">
            <v>1997/09</v>
          </cell>
          <cell r="C62">
            <v>1997</v>
          </cell>
          <cell r="D62" t="str">
            <v>West</v>
          </cell>
          <cell r="E62" t="str">
            <v>North　CA</v>
          </cell>
          <cell r="F62" t="str">
            <v>HI</v>
          </cell>
          <cell r="G62" t="str">
            <v>Sani Systems, Inc.</v>
          </cell>
          <cell r="H62" t="str">
            <v>SW804</v>
          </cell>
          <cell r="I62" t="str">
            <v>SW804#02</v>
          </cell>
          <cell r="J62" t="str">
            <v>SW804</v>
          </cell>
          <cell r="K62">
            <v>1</v>
          </cell>
        </row>
        <row r="63">
          <cell r="A63" t="str">
            <v>SO</v>
          </cell>
          <cell r="B63" t="str">
            <v>1997/09</v>
          </cell>
          <cell r="C63">
            <v>1997</v>
          </cell>
          <cell r="D63" t="str">
            <v>East</v>
          </cell>
          <cell r="E63" t="str">
            <v>Midwest</v>
          </cell>
          <cell r="F63" t="str">
            <v>NE</v>
          </cell>
          <cell r="G63" t="str">
            <v>INS</v>
          </cell>
          <cell r="H63" t="str">
            <v>SW804</v>
          </cell>
          <cell r="I63" t="str">
            <v>SW804#01</v>
          </cell>
          <cell r="J63" t="str">
            <v>SW804</v>
          </cell>
          <cell r="K63">
            <v>1</v>
          </cell>
        </row>
        <row r="64">
          <cell r="A64" t="str">
            <v>SO</v>
          </cell>
          <cell r="B64" t="str">
            <v>1997/09</v>
          </cell>
          <cell r="C64">
            <v>1997</v>
          </cell>
          <cell r="D64" t="str">
            <v>East</v>
          </cell>
          <cell r="E64" t="str">
            <v>Midwest</v>
          </cell>
          <cell r="F64" t="str">
            <v>NE</v>
          </cell>
          <cell r="G64" t="str">
            <v>INS</v>
          </cell>
          <cell r="H64" t="str">
            <v>SW814</v>
          </cell>
          <cell r="I64" t="str">
            <v>SW814#01</v>
          </cell>
          <cell r="J64" t="str">
            <v>SW814</v>
          </cell>
          <cell r="K64">
            <v>1</v>
          </cell>
        </row>
        <row r="65">
          <cell r="A65" t="str">
            <v>SO</v>
          </cell>
          <cell r="B65" t="str">
            <v>1997/09</v>
          </cell>
          <cell r="C65">
            <v>1997</v>
          </cell>
          <cell r="D65" t="str">
            <v>East</v>
          </cell>
          <cell r="E65" t="str">
            <v>Midwest</v>
          </cell>
          <cell r="F65" t="str">
            <v>WI</v>
          </cell>
          <cell r="G65" t="str">
            <v>S &amp; K PUMP &amp; PLUMBING, INC.</v>
          </cell>
          <cell r="H65" t="str">
            <v>SW814</v>
          </cell>
          <cell r="I65" t="str">
            <v>SW814#01</v>
          </cell>
          <cell r="J65" t="str">
            <v>SW814</v>
          </cell>
          <cell r="K65">
            <v>3</v>
          </cell>
        </row>
        <row r="66">
          <cell r="A66" t="str">
            <v>SO</v>
          </cell>
          <cell r="B66" t="str">
            <v>1997/09</v>
          </cell>
          <cell r="C66">
            <v>1997</v>
          </cell>
          <cell r="D66" t="str">
            <v>West</v>
          </cell>
          <cell r="E66" t="str">
            <v>North CA</v>
          </cell>
          <cell r="F66" t="str">
            <v>CA</v>
          </cell>
          <cell r="G66" t="str">
            <v>BATH &amp; BEYOND</v>
          </cell>
          <cell r="H66" t="str">
            <v>SW814</v>
          </cell>
          <cell r="I66" t="str">
            <v>SW814#01</v>
          </cell>
          <cell r="J66" t="str">
            <v>SW814</v>
          </cell>
          <cell r="K66">
            <v>1</v>
          </cell>
        </row>
        <row r="67">
          <cell r="A67" t="str">
            <v>SO</v>
          </cell>
          <cell r="B67" t="str">
            <v>1997/09</v>
          </cell>
          <cell r="C67">
            <v>1997</v>
          </cell>
          <cell r="D67" t="str">
            <v>West</v>
          </cell>
          <cell r="E67" t="str">
            <v>North CA</v>
          </cell>
          <cell r="F67" t="str">
            <v>CA</v>
          </cell>
          <cell r="G67" t="str">
            <v>COULTER DISTRIBUTING</v>
          </cell>
          <cell r="H67" t="str">
            <v>SW814</v>
          </cell>
          <cell r="I67" t="str">
            <v>SW814#02</v>
          </cell>
          <cell r="J67" t="str">
            <v>SW814</v>
          </cell>
          <cell r="K67">
            <v>1</v>
          </cell>
        </row>
        <row r="68">
          <cell r="A68" t="str">
            <v>SO</v>
          </cell>
          <cell r="B68" t="str">
            <v>1997/09</v>
          </cell>
          <cell r="C68">
            <v>1997</v>
          </cell>
          <cell r="D68" t="str">
            <v>West</v>
          </cell>
          <cell r="E68" t="str">
            <v>South CA</v>
          </cell>
          <cell r="F68" t="str">
            <v>CA</v>
          </cell>
          <cell r="G68" t="str">
            <v>ECONOMY SUPPLY CO./SANTA BARBARA</v>
          </cell>
          <cell r="H68" t="str">
            <v>SW814</v>
          </cell>
          <cell r="I68" t="str">
            <v>SW814#01</v>
          </cell>
          <cell r="J68" t="str">
            <v>SW814</v>
          </cell>
          <cell r="K68">
            <v>1</v>
          </cell>
        </row>
        <row r="69">
          <cell r="A69" t="str">
            <v>SO</v>
          </cell>
          <cell r="B69" t="str">
            <v>1997/09</v>
          </cell>
          <cell r="C69">
            <v>1997</v>
          </cell>
          <cell r="D69" t="str">
            <v>West</v>
          </cell>
          <cell r="E69" t="str">
            <v>North CA</v>
          </cell>
          <cell r="F69" t="str">
            <v>CA</v>
          </cell>
          <cell r="G69" t="str">
            <v>FAMILIAN/SACRAMENTO #86</v>
          </cell>
          <cell r="H69" t="str">
            <v>SW814</v>
          </cell>
          <cell r="I69" t="str">
            <v>SW814#01</v>
          </cell>
          <cell r="J69" t="str">
            <v>SW814</v>
          </cell>
          <cell r="K69">
            <v>2</v>
          </cell>
        </row>
        <row r="70">
          <cell r="A70" t="str">
            <v>SO</v>
          </cell>
          <cell r="B70" t="str">
            <v>1997/09</v>
          </cell>
          <cell r="C70">
            <v>1997</v>
          </cell>
          <cell r="D70" t="str">
            <v>West</v>
          </cell>
          <cell r="E70" t="str">
            <v>North CA</v>
          </cell>
          <cell r="F70" t="str">
            <v>CA</v>
          </cell>
          <cell r="G70" t="str">
            <v>FOSTER MARKETING COMPANY</v>
          </cell>
          <cell r="H70" t="str">
            <v>SW814</v>
          </cell>
          <cell r="I70" t="str">
            <v>SW814#01</v>
          </cell>
          <cell r="J70" t="str">
            <v>SW814</v>
          </cell>
          <cell r="K70">
            <v>1</v>
          </cell>
        </row>
        <row r="71">
          <cell r="A71" t="str">
            <v>SO</v>
          </cell>
          <cell r="B71" t="str">
            <v>1997/09</v>
          </cell>
          <cell r="C71">
            <v>1997</v>
          </cell>
          <cell r="D71" t="str">
            <v>West</v>
          </cell>
          <cell r="E71" t="str">
            <v>North CA</v>
          </cell>
          <cell r="F71" t="str">
            <v>CA</v>
          </cell>
          <cell r="G71" t="str">
            <v>FOSTER MARKETING COMPANY</v>
          </cell>
          <cell r="H71" t="str">
            <v>SW814</v>
          </cell>
          <cell r="I71" t="str">
            <v>SW814#02</v>
          </cell>
          <cell r="J71" t="str">
            <v>SW814</v>
          </cell>
          <cell r="K71">
            <v>1</v>
          </cell>
        </row>
        <row r="72">
          <cell r="A72" t="str">
            <v>SO</v>
          </cell>
          <cell r="B72" t="str">
            <v>1997/09</v>
          </cell>
          <cell r="C72">
            <v>1997</v>
          </cell>
          <cell r="D72" t="str">
            <v>West</v>
          </cell>
          <cell r="E72" t="str">
            <v>South CA</v>
          </cell>
          <cell r="F72" t="str">
            <v>CA</v>
          </cell>
          <cell r="G72" t="str">
            <v>HOME DEPOT EXPO/SAN DIEGO</v>
          </cell>
          <cell r="H72" t="str">
            <v>SW804</v>
          </cell>
          <cell r="I72" t="str">
            <v>SW804#01</v>
          </cell>
          <cell r="J72" t="str">
            <v>SW804</v>
          </cell>
          <cell r="K72">
            <v>2</v>
          </cell>
        </row>
        <row r="73">
          <cell r="A73" t="str">
            <v>SO</v>
          </cell>
          <cell r="B73" t="str">
            <v>1997/09</v>
          </cell>
          <cell r="C73">
            <v>1997</v>
          </cell>
          <cell r="D73" t="str">
            <v>West</v>
          </cell>
          <cell r="E73" t="str">
            <v>South CA</v>
          </cell>
          <cell r="F73" t="str">
            <v>CA</v>
          </cell>
          <cell r="G73" t="str">
            <v>LARRY &amp; JOE'S</v>
          </cell>
          <cell r="H73" t="str">
            <v>SW804</v>
          </cell>
          <cell r="I73" t="str">
            <v>SW804#01</v>
          </cell>
          <cell r="J73" t="str">
            <v>SW804</v>
          </cell>
          <cell r="K73">
            <v>11</v>
          </cell>
        </row>
        <row r="74">
          <cell r="A74" t="str">
            <v>SO</v>
          </cell>
          <cell r="B74" t="str">
            <v>1997/09</v>
          </cell>
          <cell r="C74">
            <v>1997</v>
          </cell>
          <cell r="D74" t="str">
            <v>West</v>
          </cell>
          <cell r="E74" t="str">
            <v>South CA</v>
          </cell>
          <cell r="F74" t="str">
            <v>CA</v>
          </cell>
          <cell r="G74" t="str">
            <v>LARRY &amp; JOE'S</v>
          </cell>
          <cell r="H74" t="str">
            <v>SW804</v>
          </cell>
          <cell r="I74" t="str">
            <v>SW804#02</v>
          </cell>
          <cell r="J74" t="str">
            <v>SW804</v>
          </cell>
          <cell r="K74">
            <v>1</v>
          </cell>
        </row>
        <row r="75">
          <cell r="A75" t="str">
            <v>SO</v>
          </cell>
          <cell r="B75" t="str">
            <v>1997/09</v>
          </cell>
          <cell r="C75">
            <v>1997</v>
          </cell>
          <cell r="D75" t="str">
            <v>West</v>
          </cell>
          <cell r="E75" t="str">
            <v>South CA</v>
          </cell>
          <cell r="F75" t="str">
            <v>CA</v>
          </cell>
          <cell r="G75" t="str">
            <v>PACIFIC COAST KITCHEN &amp; BATH</v>
          </cell>
          <cell r="H75" t="str">
            <v>SW804</v>
          </cell>
          <cell r="I75" t="str">
            <v>SW804#01</v>
          </cell>
          <cell r="J75" t="str">
            <v>SW804</v>
          </cell>
          <cell r="K75">
            <v>1</v>
          </cell>
        </row>
        <row r="76">
          <cell r="A76" t="str">
            <v>SO</v>
          </cell>
          <cell r="B76" t="str">
            <v>1997/09</v>
          </cell>
          <cell r="C76">
            <v>1997</v>
          </cell>
          <cell r="D76" t="str">
            <v>West</v>
          </cell>
          <cell r="E76" t="str">
            <v>South CA</v>
          </cell>
          <cell r="F76" t="str">
            <v>CA</v>
          </cell>
          <cell r="G76" t="str">
            <v>REBACK'S PLUMBING N' THINGS</v>
          </cell>
          <cell r="H76" t="str">
            <v>SW804</v>
          </cell>
          <cell r="I76" t="str">
            <v>SW804#01</v>
          </cell>
          <cell r="J76" t="str">
            <v>SW804</v>
          </cell>
          <cell r="K76">
            <v>16</v>
          </cell>
        </row>
        <row r="77">
          <cell r="A77" t="str">
            <v>SO</v>
          </cell>
          <cell r="B77" t="str">
            <v>1997/09</v>
          </cell>
          <cell r="C77">
            <v>1997</v>
          </cell>
          <cell r="D77" t="str">
            <v>West</v>
          </cell>
          <cell r="E77" t="str">
            <v>South CA</v>
          </cell>
          <cell r="F77" t="str">
            <v>CA</v>
          </cell>
          <cell r="G77" t="str">
            <v>REBACK'S PLUMBING N' THINGS</v>
          </cell>
          <cell r="H77" t="str">
            <v>SW814</v>
          </cell>
          <cell r="I77" t="str">
            <v>SW814#01</v>
          </cell>
          <cell r="J77" t="str">
            <v>SW814</v>
          </cell>
          <cell r="K77">
            <v>5</v>
          </cell>
        </row>
        <row r="78">
          <cell r="A78" t="str">
            <v>SO</v>
          </cell>
          <cell r="B78" t="str">
            <v>1997/09</v>
          </cell>
          <cell r="C78">
            <v>1997</v>
          </cell>
          <cell r="D78" t="str">
            <v>West</v>
          </cell>
          <cell r="E78" t="str">
            <v>South CA</v>
          </cell>
          <cell r="F78" t="str">
            <v>CA</v>
          </cell>
          <cell r="G78" t="str">
            <v>SNYDER DIAMOND CORP</v>
          </cell>
          <cell r="H78" t="str">
            <v>SW804</v>
          </cell>
          <cell r="I78" t="str">
            <v>SW804#01</v>
          </cell>
          <cell r="J78" t="str">
            <v>SW804</v>
          </cell>
          <cell r="K78">
            <v>5</v>
          </cell>
        </row>
        <row r="79">
          <cell r="A79" t="str">
            <v>SO</v>
          </cell>
          <cell r="B79" t="str">
            <v>1997/09</v>
          </cell>
          <cell r="C79">
            <v>1997</v>
          </cell>
          <cell r="D79" t="str">
            <v>West</v>
          </cell>
          <cell r="E79" t="str">
            <v>South CA</v>
          </cell>
          <cell r="F79" t="str">
            <v>CA</v>
          </cell>
          <cell r="G79" t="str">
            <v>SNYDER DIAMOND CORP</v>
          </cell>
          <cell r="H79" t="str">
            <v>SW804</v>
          </cell>
          <cell r="I79" t="str">
            <v>SW804#02</v>
          </cell>
          <cell r="J79" t="str">
            <v>SW804</v>
          </cell>
          <cell r="K79">
            <v>2</v>
          </cell>
        </row>
        <row r="80">
          <cell r="A80" t="str">
            <v>SO</v>
          </cell>
          <cell r="B80" t="str">
            <v>1997/09</v>
          </cell>
          <cell r="C80">
            <v>1997</v>
          </cell>
          <cell r="D80" t="str">
            <v>West</v>
          </cell>
          <cell r="E80" t="str">
            <v>South CA</v>
          </cell>
          <cell r="F80" t="str">
            <v>CA</v>
          </cell>
          <cell r="G80" t="str">
            <v>SNYDER DIAMOND CORP</v>
          </cell>
          <cell r="H80" t="str">
            <v>SW814</v>
          </cell>
          <cell r="I80" t="str">
            <v>SW814#01</v>
          </cell>
          <cell r="J80" t="str">
            <v>SW814</v>
          </cell>
          <cell r="K80">
            <v>12</v>
          </cell>
        </row>
        <row r="81">
          <cell r="A81" t="str">
            <v>SO</v>
          </cell>
          <cell r="B81" t="str">
            <v>1997/09</v>
          </cell>
          <cell r="C81">
            <v>1997</v>
          </cell>
          <cell r="D81" t="str">
            <v>West</v>
          </cell>
          <cell r="E81" t="str">
            <v>South CA</v>
          </cell>
          <cell r="F81" t="str">
            <v>CA</v>
          </cell>
          <cell r="G81" t="str">
            <v>SNYDER DIAMOND CORP</v>
          </cell>
          <cell r="H81" t="str">
            <v>SW814</v>
          </cell>
          <cell r="I81" t="str">
            <v>SW814#02</v>
          </cell>
          <cell r="J81" t="str">
            <v>SW814</v>
          </cell>
          <cell r="K81">
            <v>2</v>
          </cell>
        </row>
        <row r="82">
          <cell r="A82" t="str">
            <v>SO</v>
          </cell>
          <cell r="B82" t="str">
            <v>1997/09</v>
          </cell>
          <cell r="C82">
            <v>1997</v>
          </cell>
          <cell r="D82" t="str">
            <v>West</v>
          </cell>
          <cell r="E82" t="str">
            <v>North CA</v>
          </cell>
          <cell r="F82" t="str">
            <v>CA</v>
          </cell>
          <cell r="G82" t="str">
            <v>SOLE CONVENIENCE INC.</v>
          </cell>
          <cell r="H82" t="str">
            <v>SW804</v>
          </cell>
          <cell r="I82" t="str">
            <v>SW804#01</v>
          </cell>
          <cell r="J82" t="str">
            <v>SW804</v>
          </cell>
          <cell r="K82">
            <v>20</v>
          </cell>
        </row>
        <row r="83">
          <cell r="A83" t="str">
            <v>SO</v>
          </cell>
          <cell r="B83" t="str">
            <v>1997/09</v>
          </cell>
          <cell r="C83">
            <v>1997</v>
          </cell>
          <cell r="D83" t="str">
            <v>West</v>
          </cell>
          <cell r="E83" t="str">
            <v>North CA</v>
          </cell>
          <cell r="F83" t="str">
            <v>CA</v>
          </cell>
          <cell r="G83" t="str">
            <v>SOLE CONVENIENCE INC.</v>
          </cell>
          <cell r="H83" t="str">
            <v>SW804</v>
          </cell>
          <cell r="I83" t="str">
            <v>SW804#02</v>
          </cell>
          <cell r="J83" t="str">
            <v>SW804</v>
          </cell>
          <cell r="K83">
            <v>1</v>
          </cell>
        </row>
        <row r="84">
          <cell r="A84" t="str">
            <v>SO</v>
          </cell>
          <cell r="B84" t="str">
            <v>1997/09</v>
          </cell>
          <cell r="C84">
            <v>1997</v>
          </cell>
          <cell r="D84" t="str">
            <v>West</v>
          </cell>
          <cell r="E84" t="str">
            <v>South CA</v>
          </cell>
          <cell r="F84" t="str">
            <v>CA</v>
          </cell>
          <cell r="G84" t="str">
            <v>STANDARDS OF EXCELLENCE</v>
          </cell>
          <cell r="H84" t="str">
            <v>SW804</v>
          </cell>
          <cell r="I84" t="str">
            <v>SW804#01</v>
          </cell>
          <cell r="J84" t="str">
            <v>SW804</v>
          </cell>
          <cell r="K84">
            <v>1</v>
          </cell>
        </row>
        <row r="85">
          <cell r="A85" t="str">
            <v>SO</v>
          </cell>
          <cell r="B85" t="str">
            <v>1997/09</v>
          </cell>
          <cell r="C85">
            <v>1997</v>
          </cell>
          <cell r="D85" t="str">
            <v>West</v>
          </cell>
          <cell r="E85" t="str">
            <v>South CA</v>
          </cell>
          <cell r="F85" t="str">
            <v>CA</v>
          </cell>
          <cell r="G85" t="str">
            <v>TODD PIPE / HAWTHORNE</v>
          </cell>
          <cell r="H85" t="str">
            <v>SW804</v>
          </cell>
          <cell r="I85" t="str">
            <v>SW804#01</v>
          </cell>
          <cell r="J85" t="str">
            <v>SW804</v>
          </cell>
          <cell r="K85">
            <v>1</v>
          </cell>
        </row>
        <row r="86">
          <cell r="A86" t="str">
            <v>SO</v>
          </cell>
          <cell r="B86" t="str">
            <v>1997/09</v>
          </cell>
          <cell r="C86">
            <v>1997</v>
          </cell>
          <cell r="D86" t="str">
            <v>West</v>
          </cell>
          <cell r="E86" t="str">
            <v>South CA</v>
          </cell>
          <cell r="F86" t="str">
            <v>CA</v>
          </cell>
          <cell r="G86" t="str">
            <v>TODD PIPE / HAWTHORNE</v>
          </cell>
          <cell r="H86" t="str">
            <v>SW814</v>
          </cell>
          <cell r="I86" t="str">
            <v>SW814#01</v>
          </cell>
          <cell r="J86" t="str">
            <v>SW814</v>
          </cell>
          <cell r="K86">
            <v>2</v>
          </cell>
        </row>
        <row r="87">
          <cell r="A87" t="str">
            <v>SO</v>
          </cell>
          <cell r="B87" t="str">
            <v>1997/09</v>
          </cell>
          <cell r="C87">
            <v>1997</v>
          </cell>
          <cell r="D87" t="str">
            <v>West</v>
          </cell>
          <cell r="E87" t="str">
            <v>Pacific　Northwest</v>
          </cell>
          <cell r="F87" t="str">
            <v>CO</v>
          </cell>
          <cell r="G87" t="str">
            <v>BELL PLUMPING &amp; HEATING</v>
          </cell>
          <cell r="H87" t="str">
            <v>SW814</v>
          </cell>
          <cell r="I87" t="str">
            <v>SW814#01</v>
          </cell>
          <cell r="J87" t="str">
            <v>SW814</v>
          </cell>
          <cell r="K87">
            <v>4</v>
          </cell>
        </row>
        <row r="88">
          <cell r="A88" t="str">
            <v>SO</v>
          </cell>
          <cell r="B88" t="str">
            <v>1997/09</v>
          </cell>
          <cell r="C88">
            <v>1997</v>
          </cell>
          <cell r="D88" t="str">
            <v>West</v>
          </cell>
          <cell r="E88" t="str">
            <v>Pacific　Northwest</v>
          </cell>
          <cell r="F88" t="str">
            <v>CO</v>
          </cell>
          <cell r="G88" t="str">
            <v>MCGUCKIN HARDWARE INC.</v>
          </cell>
          <cell r="H88" t="str">
            <v>SW804</v>
          </cell>
          <cell r="I88" t="str">
            <v>SW804#01</v>
          </cell>
          <cell r="J88" t="str">
            <v>SW804</v>
          </cell>
          <cell r="K88">
            <v>2</v>
          </cell>
        </row>
        <row r="89">
          <cell r="A89" t="str">
            <v>SO</v>
          </cell>
          <cell r="B89" t="str">
            <v>1997/09</v>
          </cell>
          <cell r="C89">
            <v>1997</v>
          </cell>
          <cell r="D89" t="str">
            <v>West</v>
          </cell>
          <cell r="E89" t="str">
            <v>Pacific　Northwest</v>
          </cell>
          <cell r="F89" t="str">
            <v>CO</v>
          </cell>
          <cell r="G89" t="str">
            <v>MCGUCKIN HARDWARE INC.</v>
          </cell>
          <cell r="H89" t="str">
            <v>SW814</v>
          </cell>
          <cell r="I89" t="str">
            <v>SW814#01</v>
          </cell>
          <cell r="J89" t="str">
            <v>SW814</v>
          </cell>
          <cell r="K89">
            <v>1</v>
          </cell>
        </row>
        <row r="90">
          <cell r="A90" t="str">
            <v>SO</v>
          </cell>
          <cell r="B90" t="str">
            <v>1997/09</v>
          </cell>
          <cell r="C90">
            <v>1997</v>
          </cell>
          <cell r="D90" t="str">
            <v>West</v>
          </cell>
          <cell r="E90" t="str">
            <v>Pacific　Northwest</v>
          </cell>
          <cell r="F90" t="str">
            <v>WA</v>
          </cell>
          <cell r="G90" t="str">
            <v>FAMILIAN NW/SPOKANE</v>
          </cell>
          <cell r="H90" t="str">
            <v>SW804</v>
          </cell>
          <cell r="I90" t="str">
            <v>SW804#01</v>
          </cell>
          <cell r="J90" t="str">
            <v>SW804</v>
          </cell>
          <cell r="K90">
            <v>1</v>
          </cell>
        </row>
        <row r="91">
          <cell r="A91" t="str">
            <v>SO</v>
          </cell>
          <cell r="B91" t="str">
            <v>1997/09</v>
          </cell>
          <cell r="C91">
            <v>1997</v>
          </cell>
          <cell r="D91" t="str">
            <v>West</v>
          </cell>
          <cell r="E91" t="str">
            <v>UT　NV</v>
          </cell>
          <cell r="F91" t="str">
            <v>NV</v>
          </cell>
          <cell r="G91" t="str">
            <v>FAMILIAN/LAS VEGAS #75</v>
          </cell>
          <cell r="H91" t="str">
            <v>SW814</v>
          </cell>
          <cell r="I91" t="str">
            <v>SW814#01</v>
          </cell>
          <cell r="J91" t="str">
            <v>SW814</v>
          </cell>
          <cell r="K91">
            <v>1</v>
          </cell>
        </row>
        <row r="92">
          <cell r="A92" t="str">
            <v>SO</v>
          </cell>
          <cell r="B92" t="str">
            <v>1997/09</v>
          </cell>
          <cell r="C92">
            <v>1997</v>
          </cell>
          <cell r="D92" t="str">
            <v>West</v>
          </cell>
          <cell r="E92" t="str">
            <v>UT　NV</v>
          </cell>
          <cell r="F92" t="str">
            <v>UT</v>
          </cell>
          <cell r="G92" t="str">
            <v>STUDIO IL BAGNO</v>
          </cell>
          <cell r="H92" t="str">
            <v>SW814</v>
          </cell>
          <cell r="I92" t="str">
            <v>SW814#01</v>
          </cell>
          <cell r="J92" t="str">
            <v>SW814</v>
          </cell>
          <cell r="K92">
            <v>1</v>
          </cell>
        </row>
        <row r="93">
          <cell r="A93" t="str">
            <v>CI</v>
          </cell>
          <cell r="B93" t="str">
            <v>1997/10</v>
          </cell>
          <cell r="C93">
            <v>1997</v>
          </cell>
          <cell r="D93" t="str">
            <v>East</v>
          </cell>
          <cell r="E93" t="str">
            <v>Midwest</v>
          </cell>
          <cell r="F93" t="str">
            <v>OH</v>
          </cell>
          <cell r="G93" t="str">
            <v>WORLY PLUMBING SUPPLY INC.</v>
          </cell>
          <cell r="H93" t="str">
            <v>SW804</v>
          </cell>
          <cell r="I93" t="str">
            <v>SW804#01</v>
          </cell>
          <cell r="J93" t="str">
            <v>SW804</v>
          </cell>
          <cell r="K93">
            <v>0</v>
          </cell>
        </row>
        <row r="94">
          <cell r="A94" t="str">
            <v>CO</v>
          </cell>
          <cell r="B94" t="str">
            <v>1997/10</v>
          </cell>
          <cell r="C94">
            <v>1997</v>
          </cell>
          <cell r="D94" t="str">
            <v>Central</v>
          </cell>
          <cell r="E94" t="str">
            <v>Southeast</v>
          </cell>
          <cell r="F94" t="str">
            <v>GA</v>
          </cell>
          <cell r="G94" t="str">
            <v>TOTO- Kelly Branch (Returns)</v>
          </cell>
          <cell r="H94" t="str">
            <v>SW814</v>
          </cell>
          <cell r="I94" t="str">
            <v>SW814#01</v>
          </cell>
          <cell r="J94" t="str">
            <v>SW814</v>
          </cell>
          <cell r="K94">
            <v>-2</v>
          </cell>
        </row>
        <row r="95">
          <cell r="A95" t="str">
            <v>CO</v>
          </cell>
          <cell r="B95" t="str">
            <v>1997/10</v>
          </cell>
          <cell r="C95">
            <v>1997</v>
          </cell>
          <cell r="D95" t="str">
            <v>West</v>
          </cell>
          <cell r="E95" t="str">
            <v>South CA</v>
          </cell>
          <cell r="F95" t="str">
            <v>CA</v>
          </cell>
          <cell r="G95" t="str">
            <v>TOTO- Anaheim Branch (Returns)</v>
          </cell>
          <cell r="H95" t="str">
            <v>SW804</v>
          </cell>
          <cell r="I95" t="str">
            <v>SW804#01</v>
          </cell>
          <cell r="J95" t="str">
            <v>SW804</v>
          </cell>
          <cell r="K95">
            <v>-1</v>
          </cell>
        </row>
        <row r="96">
          <cell r="A96" t="str">
            <v>SL</v>
          </cell>
          <cell r="B96" t="str">
            <v>1997/10</v>
          </cell>
          <cell r="C96">
            <v>1997</v>
          </cell>
          <cell r="D96" t="str">
            <v>Central</v>
          </cell>
          <cell r="E96" t="str">
            <v>Florida</v>
          </cell>
          <cell r="F96" t="str">
            <v>FL</v>
          </cell>
          <cell r="G96" t="str">
            <v>FERGUSON/JACKSONVILLE</v>
          </cell>
          <cell r="H96" t="str">
            <v>SW804</v>
          </cell>
          <cell r="I96" t="str">
            <v>SW804#01</v>
          </cell>
          <cell r="J96" t="str">
            <v>SW804</v>
          </cell>
          <cell r="K96">
            <v>0</v>
          </cell>
        </row>
        <row r="97">
          <cell r="A97" t="str">
            <v>SO</v>
          </cell>
          <cell r="B97" t="str">
            <v>1997/10</v>
          </cell>
          <cell r="C97">
            <v>1997</v>
          </cell>
          <cell r="D97" t="str">
            <v>Central</v>
          </cell>
          <cell r="E97" t="str">
            <v>Florida</v>
          </cell>
          <cell r="F97" t="str">
            <v>FL</v>
          </cell>
          <cell r="G97" t="str">
            <v>Black, Mike</v>
          </cell>
          <cell r="H97" t="str">
            <v>SW804</v>
          </cell>
          <cell r="I97" t="str">
            <v>SW804#01</v>
          </cell>
          <cell r="J97" t="str">
            <v>SW804</v>
          </cell>
          <cell r="K97">
            <v>3</v>
          </cell>
        </row>
        <row r="98">
          <cell r="A98" t="str">
            <v>SO</v>
          </cell>
          <cell r="B98" t="str">
            <v>1997/10</v>
          </cell>
          <cell r="C98">
            <v>1997</v>
          </cell>
          <cell r="D98" t="str">
            <v>Central</v>
          </cell>
          <cell r="E98" t="str">
            <v>Florida</v>
          </cell>
          <cell r="F98" t="str">
            <v>FL</v>
          </cell>
          <cell r="G98" t="str">
            <v>Black, Mike</v>
          </cell>
          <cell r="H98" t="str">
            <v>SW814</v>
          </cell>
          <cell r="I98" t="str">
            <v>SW814#01</v>
          </cell>
          <cell r="J98" t="str">
            <v>SW814</v>
          </cell>
          <cell r="K98">
            <v>1</v>
          </cell>
        </row>
        <row r="99">
          <cell r="A99" t="str">
            <v>SO</v>
          </cell>
          <cell r="B99" t="str">
            <v>1997/10</v>
          </cell>
          <cell r="C99">
            <v>1997</v>
          </cell>
          <cell r="D99" t="str">
            <v>Central</v>
          </cell>
          <cell r="E99" t="str">
            <v>Florida</v>
          </cell>
          <cell r="F99" t="str">
            <v>FL</v>
          </cell>
          <cell r="G99" t="str">
            <v>PINNACLE SALES GROUP</v>
          </cell>
          <cell r="H99" t="str">
            <v>SW804</v>
          </cell>
          <cell r="I99" t="str">
            <v>SW804#02</v>
          </cell>
          <cell r="J99" t="str">
            <v>SW804</v>
          </cell>
          <cell r="K99">
            <v>6</v>
          </cell>
        </row>
        <row r="100">
          <cell r="A100" t="str">
            <v>SO</v>
          </cell>
          <cell r="B100" t="str">
            <v>1997/10</v>
          </cell>
          <cell r="C100">
            <v>1997</v>
          </cell>
          <cell r="D100" t="str">
            <v>Central</v>
          </cell>
          <cell r="E100" t="str">
            <v>Southeast</v>
          </cell>
          <cell r="F100" t="str">
            <v>GA</v>
          </cell>
          <cell r="G100" t="str">
            <v>HUGHES SUPPLY COLUMBUS/INACTIVE</v>
          </cell>
          <cell r="H100" t="str">
            <v>SW814</v>
          </cell>
          <cell r="I100" t="str">
            <v>SW814#01</v>
          </cell>
          <cell r="J100" t="str">
            <v>SW814</v>
          </cell>
          <cell r="K100">
            <v>2</v>
          </cell>
        </row>
        <row r="101">
          <cell r="A101" t="str">
            <v>SO</v>
          </cell>
          <cell r="B101" t="str">
            <v>1997/10</v>
          </cell>
          <cell r="C101">
            <v>1997</v>
          </cell>
          <cell r="D101" t="str">
            <v>Central</v>
          </cell>
          <cell r="E101" t="str">
            <v>Southeast</v>
          </cell>
          <cell r="F101" t="str">
            <v>GA</v>
          </cell>
          <cell r="G101" t="str">
            <v>HUGHES SUPPLY/DORAVILLE</v>
          </cell>
          <cell r="H101" t="str">
            <v>SW804</v>
          </cell>
          <cell r="I101" t="str">
            <v>SW804#01</v>
          </cell>
          <cell r="J101" t="str">
            <v>SW804</v>
          </cell>
          <cell r="K101">
            <v>2</v>
          </cell>
        </row>
        <row r="102">
          <cell r="A102" t="str">
            <v>SO</v>
          </cell>
          <cell r="B102" t="str">
            <v>1997/10</v>
          </cell>
          <cell r="C102">
            <v>1997</v>
          </cell>
          <cell r="D102" t="str">
            <v>Central</v>
          </cell>
          <cell r="E102" t="str">
            <v>Southeast</v>
          </cell>
          <cell r="F102" t="str">
            <v>GA</v>
          </cell>
          <cell r="G102" t="str">
            <v>HUGHES SUPPLY/MARIETTA</v>
          </cell>
          <cell r="H102" t="str">
            <v>SW804</v>
          </cell>
          <cell r="I102" t="str">
            <v>SW804#01</v>
          </cell>
          <cell r="J102" t="str">
            <v>SW804</v>
          </cell>
          <cell r="K102">
            <v>1</v>
          </cell>
        </row>
        <row r="103">
          <cell r="A103" t="str">
            <v>SO</v>
          </cell>
          <cell r="B103" t="str">
            <v>1997/10</v>
          </cell>
          <cell r="C103">
            <v>1997</v>
          </cell>
          <cell r="D103" t="str">
            <v>Central</v>
          </cell>
          <cell r="E103" t="str">
            <v>Southeast</v>
          </cell>
          <cell r="F103" t="str">
            <v>MS</v>
          </cell>
          <cell r="G103" t="str">
            <v>HUGHES SUPPLY/HATTIESBURG</v>
          </cell>
          <cell r="H103" t="str">
            <v>SW804</v>
          </cell>
          <cell r="I103" t="str">
            <v>SW804#01</v>
          </cell>
          <cell r="J103" t="str">
            <v>SW804</v>
          </cell>
          <cell r="K103">
            <v>1</v>
          </cell>
        </row>
        <row r="104">
          <cell r="A104" t="str">
            <v>SO</v>
          </cell>
          <cell r="B104" t="str">
            <v>1997/10</v>
          </cell>
          <cell r="C104">
            <v>1997</v>
          </cell>
          <cell r="D104" t="str">
            <v>Central</v>
          </cell>
          <cell r="E104" t="str">
            <v>Southeast</v>
          </cell>
          <cell r="F104" t="str">
            <v>TN</v>
          </cell>
          <cell r="G104" t="str">
            <v>WINNELSON/MEMPHIS</v>
          </cell>
          <cell r="H104" t="str">
            <v>SW804</v>
          </cell>
          <cell r="I104" t="str">
            <v>SW804#01</v>
          </cell>
          <cell r="J104" t="str">
            <v>SW804</v>
          </cell>
          <cell r="K104">
            <v>1</v>
          </cell>
        </row>
        <row r="105">
          <cell r="A105" t="str">
            <v>SO</v>
          </cell>
          <cell r="B105" t="str">
            <v>1997/10</v>
          </cell>
          <cell r="C105">
            <v>1997</v>
          </cell>
          <cell r="D105" t="str">
            <v>Central</v>
          </cell>
          <cell r="E105" t="str">
            <v>Southern</v>
          </cell>
          <cell r="F105" t="str">
            <v>MO</v>
          </cell>
          <cell r="G105" t="str">
            <v>DORFMAN PLUMBING SPLY CO</v>
          </cell>
          <cell r="H105" t="str">
            <v>SW804</v>
          </cell>
          <cell r="I105" t="str">
            <v>SW804#02</v>
          </cell>
          <cell r="J105" t="str">
            <v>SW804</v>
          </cell>
          <cell r="K105">
            <v>1</v>
          </cell>
        </row>
        <row r="106">
          <cell r="A106" t="str">
            <v>SO</v>
          </cell>
          <cell r="B106" t="str">
            <v>1997/10</v>
          </cell>
          <cell r="C106">
            <v>1997</v>
          </cell>
          <cell r="D106" t="str">
            <v>Central</v>
          </cell>
          <cell r="E106" t="str">
            <v>Southern</v>
          </cell>
          <cell r="F106" t="str">
            <v>OK</v>
          </cell>
          <cell r="G106" t="str">
            <v>SHOWCASE KITCHENS AND BATHS IN</v>
          </cell>
          <cell r="H106" t="str">
            <v>SW814</v>
          </cell>
          <cell r="I106" t="str">
            <v>SW814#02</v>
          </cell>
          <cell r="J106" t="str">
            <v>SW814</v>
          </cell>
          <cell r="K106">
            <v>1</v>
          </cell>
        </row>
        <row r="107">
          <cell r="A107" t="str">
            <v>SO</v>
          </cell>
          <cell r="B107" t="str">
            <v>1997/10</v>
          </cell>
          <cell r="C107">
            <v>1997</v>
          </cell>
          <cell r="D107" t="str">
            <v>Central</v>
          </cell>
          <cell r="E107" t="str">
            <v>Southern</v>
          </cell>
          <cell r="F107" t="str">
            <v>TX</v>
          </cell>
          <cell r="G107" t="str">
            <v>ELEGANT ADDITIONS, INC.</v>
          </cell>
          <cell r="H107" t="str">
            <v>SW804</v>
          </cell>
          <cell r="I107" t="str">
            <v>SW804#01</v>
          </cell>
          <cell r="J107" t="str">
            <v>SW804</v>
          </cell>
          <cell r="K107">
            <v>1</v>
          </cell>
        </row>
        <row r="108">
          <cell r="A108" t="str">
            <v>SO</v>
          </cell>
          <cell r="B108" t="str">
            <v>1997/10</v>
          </cell>
          <cell r="C108">
            <v>1997</v>
          </cell>
          <cell r="D108" t="str">
            <v>Central</v>
          </cell>
          <cell r="E108" t="str">
            <v>Southern</v>
          </cell>
          <cell r="F108" t="str">
            <v>TX</v>
          </cell>
          <cell r="G108" t="str">
            <v>FERGUSON/SAN ANTONIO</v>
          </cell>
          <cell r="H108" t="str">
            <v>SW804</v>
          </cell>
          <cell r="I108" t="str">
            <v>SW804#01</v>
          </cell>
          <cell r="J108" t="str">
            <v>SW804</v>
          </cell>
          <cell r="K108">
            <v>5</v>
          </cell>
        </row>
        <row r="109">
          <cell r="A109" t="str">
            <v>SO</v>
          </cell>
          <cell r="B109" t="str">
            <v>1997/10</v>
          </cell>
          <cell r="C109">
            <v>1997</v>
          </cell>
          <cell r="D109" t="str">
            <v>Central</v>
          </cell>
          <cell r="E109" t="str">
            <v>Southern</v>
          </cell>
          <cell r="F109" t="str">
            <v>TX</v>
          </cell>
          <cell r="G109" t="str">
            <v>MATRIX INTERNATIONAL BUSINESS</v>
          </cell>
          <cell r="H109" t="str">
            <v>SW804</v>
          </cell>
          <cell r="I109" t="str">
            <v>SW804#01</v>
          </cell>
          <cell r="J109" t="str">
            <v>SW804</v>
          </cell>
          <cell r="K109">
            <v>3</v>
          </cell>
        </row>
        <row r="110">
          <cell r="A110" t="str">
            <v>SO</v>
          </cell>
          <cell r="B110" t="str">
            <v>1997/10</v>
          </cell>
          <cell r="C110">
            <v>1997</v>
          </cell>
          <cell r="D110" t="str">
            <v>Central</v>
          </cell>
          <cell r="E110" t="str">
            <v>Southern</v>
          </cell>
          <cell r="F110" t="str">
            <v>TX</v>
          </cell>
          <cell r="G110" t="str">
            <v>MATRIX INTERNATIONAL BUSINESS</v>
          </cell>
          <cell r="H110" t="str">
            <v>SW814</v>
          </cell>
          <cell r="I110" t="str">
            <v>SW814#01</v>
          </cell>
          <cell r="J110" t="str">
            <v>SW814</v>
          </cell>
          <cell r="K110">
            <v>7</v>
          </cell>
        </row>
        <row r="111">
          <cell r="A111" t="str">
            <v>SO</v>
          </cell>
          <cell r="B111" t="str">
            <v>1997/10</v>
          </cell>
          <cell r="C111">
            <v>1997</v>
          </cell>
          <cell r="D111" t="str">
            <v>Central</v>
          </cell>
          <cell r="E111" t="str">
            <v>Southern</v>
          </cell>
          <cell r="F111" t="str">
            <v>TX</v>
          </cell>
          <cell r="G111" t="str">
            <v>WESTHEIMER PLUMBING &amp; HARDWARE</v>
          </cell>
          <cell r="H111" t="str">
            <v>SW804</v>
          </cell>
          <cell r="I111" t="str">
            <v>SW804#02</v>
          </cell>
          <cell r="J111" t="str">
            <v>SW804</v>
          </cell>
          <cell r="K111">
            <v>1</v>
          </cell>
        </row>
        <row r="112">
          <cell r="A112" t="str">
            <v>SO</v>
          </cell>
          <cell r="B112" t="str">
            <v>1997/10</v>
          </cell>
          <cell r="C112">
            <v>1997</v>
          </cell>
          <cell r="D112" t="str">
            <v>Central</v>
          </cell>
          <cell r="E112" t="str">
            <v>Southeast</v>
          </cell>
          <cell r="F112" t="str">
            <v>GA</v>
          </cell>
          <cell r="G112" t="str">
            <v>TOTO KIKI U.S.A., INC.</v>
          </cell>
          <cell r="H112" t="str">
            <v>SW804</v>
          </cell>
          <cell r="I112" t="str">
            <v>SW804#01</v>
          </cell>
          <cell r="J112" t="str">
            <v>SW804</v>
          </cell>
          <cell r="K112">
            <v>5</v>
          </cell>
        </row>
        <row r="113">
          <cell r="A113" t="str">
            <v>SO</v>
          </cell>
          <cell r="B113" t="str">
            <v>1997/10</v>
          </cell>
          <cell r="C113">
            <v>1997</v>
          </cell>
          <cell r="D113" t="str">
            <v>Central</v>
          </cell>
          <cell r="E113" t="str">
            <v>Southeast</v>
          </cell>
          <cell r="F113" t="str">
            <v>GA</v>
          </cell>
          <cell r="G113" t="str">
            <v>TOTO KIKI U.S.A., INC.</v>
          </cell>
          <cell r="H113" t="str">
            <v>SW804</v>
          </cell>
          <cell r="I113" t="str">
            <v>SW804#02</v>
          </cell>
          <cell r="J113" t="str">
            <v>SW804</v>
          </cell>
          <cell r="K113">
            <v>1</v>
          </cell>
        </row>
        <row r="114">
          <cell r="A114" t="str">
            <v>SO</v>
          </cell>
          <cell r="B114" t="str">
            <v>1997/10</v>
          </cell>
          <cell r="C114">
            <v>1997</v>
          </cell>
          <cell r="D114" t="str">
            <v>Central</v>
          </cell>
          <cell r="E114" t="str">
            <v>Southeast</v>
          </cell>
          <cell r="F114" t="str">
            <v>GA</v>
          </cell>
          <cell r="G114" t="str">
            <v>TOTO KIKI U.S.A., INC.</v>
          </cell>
          <cell r="H114" t="str">
            <v>SW814</v>
          </cell>
          <cell r="I114" t="str">
            <v>SW814#01</v>
          </cell>
          <cell r="J114" t="str">
            <v>SW814</v>
          </cell>
          <cell r="K114">
            <v>2</v>
          </cell>
        </row>
        <row r="115">
          <cell r="A115" t="str">
            <v>SO</v>
          </cell>
          <cell r="B115" t="str">
            <v>1997/10</v>
          </cell>
          <cell r="C115">
            <v>1997</v>
          </cell>
          <cell r="D115" t="str">
            <v>Central</v>
          </cell>
          <cell r="E115" t="str">
            <v>Southeast</v>
          </cell>
          <cell r="F115" t="str">
            <v>NC</v>
          </cell>
          <cell r="G115" t="str">
            <v>WILKINSON SUPPLY CO./RALEIGH</v>
          </cell>
          <cell r="H115" t="str">
            <v>SW804</v>
          </cell>
          <cell r="I115" t="str">
            <v>SW804#01</v>
          </cell>
          <cell r="J115" t="str">
            <v>SW804</v>
          </cell>
          <cell r="K115">
            <v>1</v>
          </cell>
        </row>
        <row r="116">
          <cell r="A116" t="str">
            <v>SO</v>
          </cell>
          <cell r="B116" t="str">
            <v>1997/10</v>
          </cell>
          <cell r="C116">
            <v>1997</v>
          </cell>
          <cell r="D116" t="str">
            <v>Central</v>
          </cell>
          <cell r="E116" t="str">
            <v>Southeast</v>
          </cell>
          <cell r="F116" t="str">
            <v>SC</v>
          </cell>
          <cell r="G116" t="str">
            <v>MOLUF'S SUPPLY COMPANY</v>
          </cell>
          <cell r="H116" t="str">
            <v>SW804</v>
          </cell>
          <cell r="I116" t="str">
            <v>SW804#01</v>
          </cell>
          <cell r="J116" t="str">
            <v>SW804</v>
          </cell>
          <cell r="K116">
            <v>1</v>
          </cell>
        </row>
        <row r="117">
          <cell r="A117" t="str">
            <v>SO</v>
          </cell>
          <cell r="B117" t="str">
            <v>1997/10</v>
          </cell>
          <cell r="C117">
            <v>1997</v>
          </cell>
          <cell r="D117" t="str">
            <v>East</v>
          </cell>
          <cell r="E117" t="str">
            <v>Mid-Atlantic</v>
          </cell>
          <cell r="F117" t="str">
            <v>DC</v>
          </cell>
          <cell r="G117" t="str">
            <v>UNION HARDWARE, INC.</v>
          </cell>
          <cell r="H117" t="str">
            <v>SW804</v>
          </cell>
          <cell r="I117" t="str">
            <v>SW804#01</v>
          </cell>
          <cell r="J117" t="str">
            <v>SW804</v>
          </cell>
          <cell r="K117">
            <v>2</v>
          </cell>
        </row>
        <row r="118">
          <cell r="A118" t="str">
            <v>SO</v>
          </cell>
          <cell r="B118" t="str">
            <v>1997/10</v>
          </cell>
          <cell r="C118">
            <v>1997</v>
          </cell>
          <cell r="D118" t="str">
            <v>East</v>
          </cell>
          <cell r="E118" t="str">
            <v>Mid-Atlantic</v>
          </cell>
          <cell r="F118" t="str">
            <v>MD</v>
          </cell>
          <cell r="G118" t="str">
            <v>NORTHEASTERN SUPPLY COM. INC./BALTIMORE</v>
          </cell>
          <cell r="H118" t="str">
            <v>SW814</v>
          </cell>
          <cell r="I118" t="str">
            <v>SW814#01</v>
          </cell>
          <cell r="J118" t="str">
            <v>SW814</v>
          </cell>
          <cell r="K118">
            <v>2</v>
          </cell>
        </row>
        <row r="119">
          <cell r="A119" t="str">
            <v>SO</v>
          </cell>
          <cell r="B119" t="str">
            <v>1997/10</v>
          </cell>
          <cell r="C119">
            <v>1997</v>
          </cell>
          <cell r="D119" t="str">
            <v>East</v>
          </cell>
          <cell r="E119" t="str">
            <v>Midwest</v>
          </cell>
          <cell r="F119" t="str">
            <v>IL</v>
          </cell>
          <cell r="G119" t="str">
            <v>Tungett, Dan</v>
          </cell>
          <cell r="H119" t="str">
            <v>SW814</v>
          </cell>
          <cell r="I119" t="str">
            <v>SW814#01</v>
          </cell>
          <cell r="J119" t="str">
            <v>SW814</v>
          </cell>
          <cell r="K119">
            <v>1</v>
          </cell>
        </row>
        <row r="120">
          <cell r="A120" t="str">
            <v>SO</v>
          </cell>
          <cell r="B120" t="str">
            <v>1997/10</v>
          </cell>
          <cell r="C120">
            <v>1997</v>
          </cell>
          <cell r="D120" t="str">
            <v>East</v>
          </cell>
          <cell r="E120" t="str">
            <v>Midwest</v>
          </cell>
          <cell r="F120" t="str">
            <v>MN</v>
          </cell>
          <cell r="G120" t="str">
            <v>S.H. BARTLETT</v>
          </cell>
          <cell r="H120" t="str">
            <v>SW814</v>
          </cell>
          <cell r="I120" t="str">
            <v>SW814#01</v>
          </cell>
          <cell r="J120" t="str">
            <v>SW814</v>
          </cell>
          <cell r="K120">
            <v>1</v>
          </cell>
        </row>
        <row r="121">
          <cell r="A121" t="str">
            <v>SO</v>
          </cell>
          <cell r="B121" t="str">
            <v>1997/10</v>
          </cell>
          <cell r="C121">
            <v>1997</v>
          </cell>
          <cell r="D121" t="str">
            <v>East</v>
          </cell>
          <cell r="E121" t="str">
            <v>Midwest</v>
          </cell>
          <cell r="F121" t="str">
            <v>OH</v>
          </cell>
          <cell r="G121" t="str">
            <v>EDELMAN PLUMBING SUPPLY</v>
          </cell>
          <cell r="H121" t="str">
            <v>SW804</v>
          </cell>
          <cell r="I121" t="str">
            <v>SW804#01</v>
          </cell>
          <cell r="J121" t="str">
            <v>SW804</v>
          </cell>
          <cell r="K121">
            <v>1</v>
          </cell>
        </row>
        <row r="122">
          <cell r="A122" t="str">
            <v>SO</v>
          </cell>
          <cell r="B122" t="str">
            <v>1997/10</v>
          </cell>
          <cell r="C122">
            <v>1997</v>
          </cell>
          <cell r="D122" t="str">
            <v>East</v>
          </cell>
          <cell r="E122" t="str">
            <v>New　England</v>
          </cell>
          <cell r="F122" t="str">
            <v>NH</v>
          </cell>
          <cell r="G122" t="str">
            <v>STANDARD PLUMBING &amp; HTG SPLY</v>
          </cell>
          <cell r="H122" t="str">
            <v>SW804</v>
          </cell>
          <cell r="I122" t="str">
            <v>SW804#01</v>
          </cell>
          <cell r="J122" t="str">
            <v>SW804</v>
          </cell>
          <cell r="K122">
            <v>2</v>
          </cell>
        </row>
        <row r="123">
          <cell r="A123" t="str">
            <v>SO</v>
          </cell>
          <cell r="B123" t="str">
            <v>1997/10</v>
          </cell>
          <cell r="C123">
            <v>1997</v>
          </cell>
          <cell r="D123" t="str">
            <v>East</v>
          </cell>
          <cell r="E123" t="str">
            <v>New　England</v>
          </cell>
          <cell r="F123" t="str">
            <v>NH</v>
          </cell>
          <cell r="G123" t="str">
            <v>STANDARD PLUMBING &amp; HTG SPLY</v>
          </cell>
          <cell r="H123" t="str">
            <v>SW814</v>
          </cell>
          <cell r="I123" t="str">
            <v>SW814#01</v>
          </cell>
          <cell r="J123" t="str">
            <v>SW814</v>
          </cell>
          <cell r="K123">
            <v>3</v>
          </cell>
        </row>
        <row r="124">
          <cell r="A124" t="str">
            <v>SO</v>
          </cell>
          <cell r="B124" t="str">
            <v>1997/10</v>
          </cell>
          <cell r="C124">
            <v>1997</v>
          </cell>
          <cell r="D124" t="str">
            <v>East</v>
          </cell>
          <cell r="E124" t="str">
            <v>New　York</v>
          </cell>
          <cell r="F124" t="str">
            <v>NY</v>
          </cell>
          <cell r="G124" t="str">
            <v>W W &amp; W PLUMBING SUPPLY CORP.</v>
          </cell>
          <cell r="H124" t="str">
            <v>SW804</v>
          </cell>
          <cell r="I124" t="str">
            <v>SW804#01</v>
          </cell>
          <cell r="J124" t="str">
            <v>SW804</v>
          </cell>
          <cell r="K124">
            <v>8</v>
          </cell>
        </row>
        <row r="125">
          <cell r="A125" t="str">
            <v>SO</v>
          </cell>
          <cell r="B125" t="str">
            <v>1997/10</v>
          </cell>
          <cell r="C125">
            <v>1997</v>
          </cell>
          <cell r="D125" t="str">
            <v>East</v>
          </cell>
          <cell r="E125" t="str">
            <v>New　York</v>
          </cell>
          <cell r="F125" t="str">
            <v>NY</v>
          </cell>
          <cell r="G125" t="str">
            <v>W W &amp; W PLUMBING SUPPLY CORP.</v>
          </cell>
          <cell r="H125" t="str">
            <v>SW814</v>
          </cell>
          <cell r="I125" t="str">
            <v>SW814#01</v>
          </cell>
          <cell r="J125" t="str">
            <v>SW814</v>
          </cell>
          <cell r="K125">
            <v>4</v>
          </cell>
        </row>
        <row r="126">
          <cell r="A126" t="str">
            <v>SO</v>
          </cell>
          <cell r="B126" t="str">
            <v>1997/10</v>
          </cell>
          <cell r="C126">
            <v>1997</v>
          </cell>
          <cell r="D126" t="str">
            <v>East</v>
          </cell>
          <cell r="E126" t="str">
            <v>NJ,　PA　</v>
          </cell>
          <cell r="F126" t="str">
            <v>PA</v>
          </cell>
          <cell r="G126" t="str">
            <v>BARBIERI AND KLINE</v>
          </cell>
          <cell r="H126" t="str">
            <v>SW804</v>
          </cell>
          <cell r="I126" t="str">
            <v>SW804#01</v>
          </cell>
          <cell r="J126" t="str">
            <v>SW804</v>
          </cell>
          <cell r="K126">
            <v>1</v>
          </cell>
        </row>
        <row r="127">
          <cell r="A127" t="str">
            <v>SO</v>
          </cell>
          <cell r="B127" t="str">
            <v>1997/10</v>
          </cell>
          <cell r="C127">
            <v>1997</v>
          </cell>
          <cell r="D127" t="str">
            <v>East</v>
          </cell>
          <cell r="E127" t="str">
            <v>NJ,　PA　</v>
          </cell>
          <cell r="F127" t="str">
            <v>PA</v>
          </cell>
          <cell r="G127" t="str">
            <v>ECONOMY PLUMBING &amp; HEATING</v>
          </cell>
          <cell r="H127" t="str">
            <v>SW804</v>
          </cell>
          <cell r="I127" t="str">
            <v>SW804#01</v>
          </cell>
          <cell r="J127" t="str">
            <v>SW804</v>
          </cell>
          <cell r="K127">
            <v>4</v>
          </cell>
        </row>
        <row r="128">
          <cell r="A128" t="str">
            <v>SO</v>
          </cell>
          <cell r="B128" t="str">
            <v>1997/10</v>
          </cell>
          <cell r="C128">
            <v>1997</v>
          </cell>
          <cell r="D128" t="str">
            <v>East</v>
          </cell>
          <cell r="E128" t="str">
            <v>NJ,　PA　</v>
          </cell>
          <cell r="F128" t="str">
            <v>PA</v>
          </cell>
          <cell r="G128" t="str">
            <v>ECONOMY PLUMBING &amp; HEATING</v>
          </cell>
          <cell r="H128" t="str">
            <v>SW814</v>
          </cell>
          <cell r="I128" t="str">
            <v>SW814#01</v>
          </cell>
          <cell r="J128" t="str">
            <v>SW814</v>
          </cell>
          <cell r="K128">
            <v>4</v>
          </cell>
        </row>
        <row r="129">
          <cell r="A129" t="str">
            <v>SO</v>
          </cell>
          <cell r="B129" t="str">
            <v>1997/10</v>
          </cell>
          <cell r="C129">
            <v>1997</v>
          </cell>
          <cell r="D129" t="str">
            <v>Central</v>
          </cell>
          <cell r="E129" t="str">
            <v>Florida</v>
          </cell>
          <cell r="F129" t="str">
            <v>FL</v>
          </cell>
          <cell r="G129" t="str">
            <v>DECORATORS PLUMBING</v>
          </cell>
          <cell r="H129" t="str">
            <v>SW804</v>
          </cell>
          <cell r="I129" t="str">
            <v>SW804#01</v>
          </cell>
          <cell r="J129" t="str">
            <v>SW804</v>
          </cell>
          <cell r="K129">
            <v>1</v>
          </cell>
        </row>
        <row r="130">
          <cell r="A130" t="str">
            <v>SO</v>
          </cell>
          <cell r="B130" t="str">
            <v>1997/10</v>
          </cell>
          <cell r="C130">
            <v>1997</v>
          </cell>
          <cell r="D130" t="str">
            <v>Central</v>
          </cell>
          <cell r="E130" t="str">
            <v>Southeast</v>
          </cell>
          <cell r="F130" t="str">
            <v>GA</v>
          </cell>
          <cell r="G130" t="str">
            <v>"EMPLOYEE CASH PURCHASES"</v>
          </cell>
          <cell r="H130" t="str">
            <v>SW814</v>
          </cell>
          <cell r="I130" t="str">
            <v>SW814#01</v>
          </cell>
          <cell r="J130" t="str">
            <v>SW814</v>
          </cell>
          <cell r="K130">
            <v>2</v>
          </cell>
        </row>
        <row r="131">
          <cell r="A131" t="str">
            <v>SO</v>
          </cell>
          <cell r="B131" t="str">
            <v>1997/10</v>
          </cell>
          <cell r="C131">
            <v>1997</v>
          </cell>
          <cell r="D131" t="str">
            <v>Central</v>
          </cell>
          <cell r="E131" t="str">
            <v>Southern</v>
          </cell>
          <cell r="F131" t="str">
            <v>KS</v>
          </cell>
          <cell r="G131" t="str">
            <v>FERGUSON/LENEXA</v>
          </cell>
          <cell r="H131" t="str">
            <v>SW804</v>
          </cell>
          <cell r="I131" t="str">
            <v>SW804#01</v>
          </cell>
          <cell r="J131" t="str">
            <v>SW804</v>
          </cell>
          <cell r="K131">
            <v>1</v>
          </cell>
        </row>
        <row r="132">
          <cell r="A132" t="str">
            <v>SO</v>
          </cell>
          <cell r="B132" t="str">
            <v>1997/10</v>
          </cell>
          <cell r="C132">
            <v>1997</v>
          </cell>
          <cell r="D132" t="str">
            <v>Central</v>
          </cell>
          <cell r="E132" t="str">
            <v>Southern</v>
          </cell>
          <cell r="F132" t="str">
            <v>TX</v>
          </cell>
          <cell r="G132" t="str">
            <v>Brennan, Chris</v>
          </cell>
          <cell r="H132" t="str">
            <v>SW804</v>
          </cell>
          <cell r="I132" t="str">
            <v>SW804#01</v>
          </cell>
          <cell r="J132" t="str">
            <v>SW804</v>
          </cell>
          <cell r="K132">
            <v>1</v>
          </cell>
        </row>
        <row r="133">
          <cell r="A133" t="str">
            <v>SO</v>
          </cell>
          <cell r="B133" t="str">
            <v>1997/10</v>
          </cell>
          <cell r="C133">
            <v>1997</v>
          </cell>
          <cell r="D133" t="str">
            <v>Other</v>
          </cell>
          <cell r="E133" t="str">
            <v>Other</v>
          </cell>
          <cell r="F133" t="str">
            <v>CA</v>
          </cell>
          <cell r="G133" t="str">
            <v>DGWB</v>
          </cell>
          <cell r="H133" t="str">
            <v>SW814</v>
          </cell>
          <cell r="I133" t="str">
            <v>SW814#01</v>
          </cell>
          <cell r="J133" t="str">
            <v>SW814</v>
          </cell>
          <cell r="K133">
            <v>1</v>
          </cell>
        </row>
        <row r="134">
          <cell r="A134" t="str">
            <v>SO</v>
          </cell>
          <cell r="B134" t="str">
            <v>1997/10</v>
          </cell>
          <cell r="C134">
            <v>1997</v>
          </cell>
          <cell r="D134" t="str">
            <v>West</v>
          </cell>
          <cell r="E134" t="str">
            <v>Pacific　Northwest</v>
          </cell>
          <cell r="F134" t="str">
            <v>BC</v>
          </cell>
          <cell r="G134" t="str">
            <v>Doug McLean Agencies</v>
          </cell>
          <cell r="H134" t="str">
            <v>SW804</v>
          </cell>
          <cell r="I134" t="str">
            <v>SW804#01</v>
          </cell>
          <cell r="J134" t="str">
            <v>SW804</v>
          </cell>
          <cell r="K134">
            <v>1</v>
          </cell>
        </row>
        <row r="135">
          <cell r="A135" t="str">
            <v>SO</v>
          </cell>
          <cell r="B135" t="str">
            <v>1997/10</v>
          </cell>
          <cell r="C135">
            <v>1997</v>
          </cell>
          <cell r="D135" t="str">
            <v>West</v>
          </cell>
          <cell r="E135" t="str">
            <v>South CA</v>
          </cell>
          <cell r="F135" t="str">
            <v>CA</v>
          </cell>
          <cell r="G135" t="str">
            <v>B &amp; C CUSTOM HARDWARE &amp; BATH</v>
          </cell>
          <cell r="H135" t="str">
            <v>SW804</v>
          </cell>
          <cell r="I135" t="str">
            <v>SW804#01</v>
          </cell>
          <cell r="J135" t="str">
            <v>SW804</v>
          </cell>
          <cell r="K135">
            <v>2</v>
          </cell>
        </row>
        <row r="136">
          <cell r="A136" t="str">
            <v>SO</v>
          </cell>
          <cell r="B136" t="str">
            <v>1997/10</v>
          </cell>
          <cell r="C136">
            <v>1997</v>
          </cell>
          <cell r="D136" t="str">
            <v>West</v>
          </cell>
          <cell r="E136" t="str">
            <v>North CA</v>
          </cell>
          <cell r="F136" t="str">
            <v>CA</v>
          </cell>
          <cell r="G136" t="str">
            <v>BATH &amp; BEYOND</v>
          </cell>
          <cell r="H136" t="str">
            <v>SW804</v>
          </cell>
          <cell r="I136" t="str">
            <v>SW804#01</v>
          </cell>
          <cell r="J136" t="str">
            <v>SW804</v>
          </cell>
          <cell r="K136">
            <v>2</v>
          </cell>
        </row>
        <row r="137">
          <cell r="A137" t="str">
            <v>SO</v>
          </cell>
          <cell r="B137" t="str">
            <v>1997/10</v>
          </cell>
          <cell r="C137">
            <v>1997</v>
          </cell>
          <cell r="D137" t="str">
            <v>West</v>
          </cell>
          <cell r="E137" t="str">
            <v>North CA</v>
          </cell>
          <cell r="F137" t="str">
            <v>CA</v>
          </cell>
          <cell r="G137" t="str">
            <v>BATH &amp; BEYOND</v>
          </cell>
          <cell r="H137" t="str">
            <v>SW814</v>
          </cell>
          <cell r="I137" t="str">
            <v>SW814#01</v>
          </cell>
          <cell r="J137" t="str">
            <v>SW814</v>
          </cell>
          <cell r="K137">
            <v>2</v>
          </cell>
        </row>
        <row r="138">
          <cell r="A138" t="str">
            <v>SO</v>
          </cell>
          <cell r="B138" t="str">
            <v>1997/10</v>
          </cell>
          <cell r="C138">
            <v>1997</v>
          </cell>
          <cell r="D138" t="str">
            <v>West</v>
          </cell>
          <cell r="E138" t="str">
            <v>South CA</v>
          </cell>
          <cell r="F138" t="str">
            <v>CA</v>
          </cell>
          <cell r="G138" t="str">
            <v>FAMILIAN/VAN NUYS</v>
          </cell>
          <cell r="H138" t="str">
            <v>SW814</v>
          </cell>
          <cell r="I138" t="str">
            <v>SW814#01</v>
          </cell>
          <cell r="J138" t="str">
            <v>SW814</v>
          </cell>
          <cell r="K138">
            <v>2</v>
          </cell>
        </row>
        <row r="139">
          <cell r="A139" t="str">
            <v>SO</v>
          </cell>
          <cell r="B139" t="str">
            <v>1997/10</v>
          </cell>
          <cell r="C139">
            <v>1997</v>
          </cell>
          <cell r="D139" t="str">
            <v>West</v>
          </cell>
          <cell r="E139" t="str">
            <v>South CA</v>
          </cell>
          <cell r="F139" t="str">
            <v>CA</v>
          </cell>
          <cell r="G139" t="str">
            <v>HOME DEPOT EXPO/SAN DIEGO</v>
          </cell>
          <cell r="H139" t="str">
            <v>SW814</v>
          </cell>
          <cell r="I139" t="str">
            <v>SW814#01</v>
          </cell>
          <cell r="J139" t="str">
            <v>SW814</v>
          </cell>
          <cell r="K139">
            <v>1</v>
          </cell>
        </row>
        <row r="140">
          <cell r="A140" t="str">
            <v>SO</v>
          </cell>
          <cell r="B140" t="str">
            <v>1997/10</v>
          </cell>
          <cell r="C140">
            <v>1997</v>
          </cell>
          <cell r="D140" t="str">
            <v>West</v>
          </cell>
          <cell r="E140" t="str">
            <v>South CA</v>
          </cell>
          <cell r="F140" t="str">
            <v>CA</v>
          </cell>
          <cell r="G140" t="str">
            <v>SMARDAN HATCHER/SANTA BARBARA</v>
          </cell>
          <cell r="H140" t="str">
            <v>SW804</v>
          </cell>
          <cell r="I140" t="str">
            <v>SW804#01</v>
          </cell>
          <cell r="J140" t="str">
            <v>SW804</v>
          </cell>
          <cell r="K140">
            <v>1</v>
          </cell>
        </row>
        <row r="141">
          <cell r="A141" t="str">
            <v>SO</v>
          </cell>
          <cell r="B141" t="str">
            <v>1997/10</v>
          </cell>
          <cell r="C141">
            <v>1997</v>
          </cell>
          <cell r="D141" t="str">
            <v>West</v>
          </cell>
          <cell r="E141" t="str">
            <v>South CA</v>
          </cell>
          <cell r="F141" t="str">
            <v>CA</v>
          </cell>
          <cell r="G141" t="str">
            <v>SNYDER DIAMOND CORP</v>
          </cell>
          <cell r="H141" t="str">
            <v>SW804</v>
          </cell>
          <cell r="I141" t="str">
            <v>SW804#01</v>
          </cell>
          <cell r="J141" t="str">
            <v>SW804</v>
          </cell>
          <cell r="K141">
            <v>8</v>
          </cell>
        </row>
        <row r="142">
          <cell r="A142" t="str">
            <v>SO</v>
          </cell>
          <cell r="B142" t="str">
            <v>1997/10</v>
          </cell>
          <cell r="C142">
            <v>1997</v>
          </cell>
          <cell r="D142" t="str">
            <v>West</v>
          </cell>
          <cell r="E142" t="str">
            <v>South CA</v>
          </cell>
          <cell r="F142" t="str">
            <v>CA</v>
          </cell>
          <cell r="G142" t="str">
            <v>SNYDER DIAMOND CORP</v>
          </cell>
          <cell r="H142" t="str">
            <v>SW814</v>
          </cell>
          <cell r="I142" t="str">
            <v>SW814#01</v>
          </cell>
          <cell r="J142" t="str">
            <v>SW814</v>
          </cell>
          <cell r="K142">
            <v>4</v>
          </cell>
        </row>
        <row r="143">
          <cell r="A143" t="str">
            <v>SO</v>
          </cell>
          <cell r="B143" t="str">
            <v>1997/10</v>
          </cell>
          <cell r="C143">
            <v>1997</v>
          </cell>
          <cell r="D143" t="str">
            <v>West</v>
          </cell>
          <cell r="E143" t="str">
            <v>North CA</v>
          </cell>
          <cell r="F143" t="str">
            <v>CA</v>
          </cell>
          <cell r="G143" t="str">
            <v>SOLE CONVENIENCE INC.</v>
          </cell>
          <cell r="H143" t="str">
            <v>SW814</v>
          </cell>
          <cell r="I143" t="str">
            <v>SW814#01</v>
          </cell>
          <cell r="J143" t="str">
            <v>SW814</v>
          </cell>
          <cell r="K143">
            <v>2</v>
          </cell>
        </row>
        <row r="144">
          <cell r="A144" t="str">
            <v>SO</v>
          </cell>
          <cell r="B144" t="str">
            <v>1997/10</v>
          </cell>
          <cell r="C144">
            <v>1997</v>
          </cell>
          <cell r="D144" t="str">
            <v>West</v>
          </cell>
          <cell r="E144" t="str">
            <v>South CA</v>
          </cell>
          <cell r="F144" t="str">
            <v>CA</v>
          </cell>
          <cell r="G144" t="str">
            <v>STANDARDS OF EXCELLENCE</v>
          </cell>
          <cell r="H144" t="str">
            <v>SW804</v>
          </cell>
          <cell r="I144" t="str">
            <v>SW804#01</v>
          </cell>
          <cell r="J144" t="str">
            <v>SW804</v>
          </cell>
          <cell r="K144">
            <v>1</v>
          </cell>
        </row>
        <row r="145">
          <cell r="A145" t="str">
            <v>SO</v>
          </cell>
          <cell r="B145" t="str">
            <v>1997/10</v>
          </cell>
          <cell r="C145">
            <v>1997</v>
          </cell>
          <cell r="D145" t="str">
            <v>West</v>
          </cell>
          <cell r="E145" t="str">
            <v>South CA</v>
          </cell>
          <cell r="F145" t="str">
            <v>CA</v>
          </cell>
          <cell r="G145" t="str">
            <v>STANDARDS OF EXCELLENCE</v>
          </cell>
          <cell r="H145" t="str">
            <v>SW804</v>
          </cell>
          <cell r="I145" t="str">
            <v>SW804#02</v>
          </cell>
          <cell r="J145" t="str">
            <v>SW804</v>
          </cell>
          <cell r="K145">
            <v>1</v>
          </cell>
        </row>
        <row r="146">
          <cell r="A146" t="str">
            <v>SO</v>
          </cell>
          <cell r="B146" t="str">
            <v>1997/10</v>
          </cell>
          <cell r="C146">
            <v>1997</v>
          </cell>
          <cell r="D146" t="str">
            <v>West</v>
          </cell>
          <cell r="E146" t="str">
            <v>South CA</v>
          </cell>
          <cell r="F146" t="str">
            <v>CA</v>
          </cell>
          <cell r="G146" t="str">
            <v>THE FAUCET FACTORY</v>
          </cell>
          <cell r="H146" t="str">
            <v>SW804</v>
          </cell>
          <cell r="I146" t="str">
            <v>SW804#01</v>
          </cell>
          <cell r="J146" t="str">
            <v>SW804</v>
          </cell>
          <cell r="K146">
            <v>1</v>
          </cell>
        </row>
        <row r="147">
          <cell r="A147" t="str">
            <v>SO</v>
          </cell>
          <cell r="B147" t="str">
            <v>1997/10</v>
          </cell>
          <cell r="C147">
            <v>1997</v>
          </cell>
          <cell r="D147" t="str">
            <v>West</v>
          </cell>
          <cell r="E147" t="str">
            <v>South CA</v>
          </cell>
          <cell r="F147" t="str">
            <v>CA</v>
          </cell>
          <cell r="G147" t="str">
            <v>THE FAUCET FACTORY</v>
          </cell>
          <cell r="H147" t="str">
            <v>SW814</v>
          </cell>
          <cell r="I147" t="str">
            <v>SW814#01</v>
          </cell>
          <cell r="J147" t="str">
            <v>SW814</v>
          </cell>
          <cell r="K147">
            <v>1</v>
          </cell>
        </row>
        <row r="148">
          <cell r="A148" t="str">
            <v>SO</v>
          </cell>
          <cell r="B148" t="str">
            <v>1997/10</v>
          </cell>
          <cell r="C148">
            <v>1997</v>
          </cell>
          <cell r="D148" t="str">
            <v>West</v>
          </cell>
          <cell r="E148" t="str">
            <v>South CA</v>
          </cell>
          <cell r="F148" t="str">
            <v>CA</v>
          </cell>
          <cell r="G148" t="str">
            <v>TILE &amp; PLUMBING GALLERY</v>
          </cell>
          <cell r="H148" t="str">
            <v>SW804</v>
          </cell>
          <cell r="I148" t="str">
            <v>SW804#01</v>
          </cell>
          <cell r="J148" t="str">
            <v>SW804</v>
          </cell>
          <cell r="K148">
            <v>2</v>
          </cell>
        </row>
        <row r="149">
          <cell r="A149" t="str">
            <v>SO</v>
          </cell>
          <cell r="B149" t="str">
            <v>1997/10</v>
          </cell>
          <cell r="C149">
            <v>1997</v>
          </cell>
          <cell r="D149" t="str">
            <v>West</v>
          </cell>
          <cell r="E149" t="str">
            <v>South CA</v>
          </cell>
          <cell r="F149" t="str">
            <v>CA</v>
          </cell>
          <cell r="G149" t="str">
            <v>TILE &amp; PLUMBING GALLERY</v>
          </cell>
          <cell r="H149" t="str">
            <v>SW814</v>
          </cell>
          <cell r="I149" t="str">
            <v>SW814#01</v>
          </cell>
          <cell r="J149" t="str">
            <v>SW814</v>
          </cell>
          <cell r="K149">
            <v>1</v>
          </cell>
        </row>
        <row r="150">
          <cell r="A150" t="str">
            <v>SO</v>
          </cell>
          <cell r="B150" t="str">
            <v>1997/10</v>
          </cell>
          <cell r="C150">
            <v>1997</v>
          </cell>
          <cell r="D150" t="str">
            <v>West</v>
          </cell>
          <cell r="E150" t="str">
            <v>South CA</v>
          </cell>
          <cell r="F150" t="str">
            <v>CA</v>
          </cell>
          <cell r="G150" t="str">
            <v>TODD PIPE/GARDEN GROVE</v>
          </cell>
          <cell r="H150" t="str">
            <v>SW814</v>
          </cell>
          <cell r="I150" t="str">
            <v>SW814#01</v>
          </cell>
          <cell r="J150" t="str">
            <v>SW814</v>
          </cell>
          <cell r="K150">
            <v>1</v>
          </cell>
        </row>
        <row r="151">
          <cell r="A151" t="str">
            <v>SO</v>
          </cell>
          <cell r="B151" t="str">
            <v>1997/10</v>
          </cell>
          <cell r="C151">
            <v>1997</v>
          </cell>
          <cell r="D151" t="str">
            <v>West</v>
          </cell>
          <cell r="E151" t="str">
            <v>North　CA</v>
          </cell>
          <cell r="F151" t="str">
            <v>HI</v>
          </cell>
          <cell r="G151" t="str">
            <v>HAWAII PACIFIC/KAHULUI,MAUI</v>
          </cell>
          <cell r="H151" t="str">
            <v>SW804</v>
          </cell>
          <cell r="I151" t="str">
            <v>SW804#01</v>
          </cell>
          <cell r="J151" t="str">
            <v>SW804</v>
          </cell>
          <cell r="K151">
            <v>1</v>
          </cell>
        </row>
        <row r="152">
          <cell r="A152" t="str">
            <v>SO</v>
          </cell>
          <cell r="B152" t="str">
            <v>1997/10</v>
          </cell>
          <cell r="C152">
            <v>1997</v>
          </cell>
          <cell r="D152" t="str">
            <v>West</v>
          </cell>
          <cell r="E152" t="str">
            <v>North　CA</v>
          </cell>
          <cell r="F152" t="str">
            <v>HI</v>
          </cell>
          <cell r="G152" t="str">
            <v>SANI SYSTEMS, INC.</v>
          </cell>
          <cell r="H152" t="str">
            <v>SW804</v>
          </cell>
          <cell r="I152" t="str">
            <v>SW804#01</v>
          </cell>
          <cell r="J152" t="str">
            <v>SW804</v>
          </cell>
          <cell r="K152">
            <v>20</v>
          </cell>
        </row>
        <row r="153">
          <cell r="A153" t="str">
            <v>SO</v>
          </cell>
          <cell r="B153" t="str">
            <v>1997/10</v>
          </cell>
          <cell r="C153">
            <v>1997</v>
          </cell>
          <cell r="D153" t="str">
            <v>West</v>
          </cell>
          <cell r="E153" t="str">
            <v>Pacific　Northwest</v>
          </cell>
          <cell r="F153" t="str">
            <v>BC</v>
          </cell>
          <cell r="G153" t="str">
            <v>ANDREW SHERET PURCHASING LTD.</v>
          </cell>
          <cell r="H153" t="str">
            <v>SW804</v>
          </cell>
          <cell r="I153" t="str">
            <v>SW804#01</v>
          </cell>
          <cell r="J153" t="str">
            <v>SW804</v>
          </cell>
          <cell r="K153">
            <v>1</v>
          </cell>
        </row>
        <row r="154">
          <cell r="A154" t="str">
            <v>SO</v>
          </cell>
          <cell r="B154" t="str">
            <v>1997/10</v>
          </cell>
          <cell r="C154">
            <v>1997</v>
          </cell>
          <cell r="D154" t="str">
            <v>West</v>
          </cell>
          <cell r="E154" t="str">
            <v>Pacific　Northwest</v>
          </cell>
          <cell r="F154" t="str">
            <v>CO</v>
          </cell>
          <cell r="G154" t="str">
            <v>DAHL/GLENWOOD SPRINGS</v>
          </cell>
          <cell r="H154" t="str">
            <v>SW804</v>
          </cell>
          <cell r="I154" t="str">
            <v>SW804#01</v>
          </cell>
          <cell r="J154" t="str">
            <v>SW804</v>
          </cell>
          <cell r="K154">
            <v>1</v>
          </cell>
        </row>
        <row r="155">
          <cell r="A155" t="str">
            <v>SO</v>
          </cell>
          <cell r="B155" t="str">
            <v>1997/10</v>
          </cell>
          <cell r="C155">
            <v>1997</v>
          </cell>
          <cell r="D155" t="str">
            <v>West</v>
          </cell>
          <cell r="E155" t="str">
            <v>Pacific　Northwest</v>
          </cell>
          <cell r="F155" t="str">
            <v>CO</v>
          </cell>
          <cell r="G155" t="str">
            <v>DAHL/GLENWOOD SPRINGS</v>
          </cell>
          <cell r="H155" t="str">
            <v>SW814</v>
          </cell>
          <cell r="I155" t="str">
            <v>SW814#01</v>
          </cell>
          <cell r="J155" t="str">
            <v>SW814</v>
          </cell>
          <cell r="K155">
            <v>2</v>
          </cell>
        </row>
        <row r="156">
          <cell r="A156" t="str">
            <v>SO</v>
          </cell>
          <cell r="B156" t="str">
            <v>1997/10</v>
          </cell>
          <cell r="C156">
            <v>1997</v>
          </cell>
          <cell r="D156" t="str">
            <v>West</v>
          </cell>
          <cell r="E156" t="str">
            <v>Pacific　Northwest</v>
          </cell>
          <cell r="F156" t="str">
            <v>OR</v>
          </cell>
          <cell r="G156" t="str">
            <v>FAMILIAN NW/BEAVERTON</v>
          </cell>
          <cell r="H156" t="str">
            <v>SW804</v>
          </cell>
          <cell r="I156" t="str">
            <v>SW804#01</v>
          </cell>
          <cell r="J156" t="str">
            <v>SW804</v>
          </cell>
          <cell r="K156">
            <v>6</v>
          </cell>
        </row>
        <row r="157">
          <cell r="A157" t="str">
            <v>SO</v>
          </cell>
          <cell r="B157" t="str">
            <v>1997/10</v>
          </cell>
          <cell r="C157">
            <v>1997</v>
          </cell>
          <cell r="D157" t="str">
            <v>West</v>
          </cell>
          <cell r="E157" t="str">
            <v>Pacific　Northwest</v>
          </cell>
          <cell r="F157" t="str">
            <v>WA</v>
          </cell>
          <cell r="G157" t="str">
            <v>KELLER SUPPLY COMPANY</v>
          </cell>
          <cell r="H157" t="str">
            <v>SW804</v>
          </cell>
          <cell r="I157" t="str">
            <v>SW804#01</v>
          </cell>
          <cell r="J157" t="str">
            <v>SW804</v>
          </cell>
          <cell r="K157">
            <v>1</v>
          </cell>
        </row>
        <row r="158">
          <cell r="A158" t="str">
            <v>SO</v>
          </cell>
          <cell r="B158" t="str">
            <v>1997/10</v>
          </cell>
          <cell r="C158">
            <v>1997</v>
          </cell>
          <cell r="D158" t="str">
            <v>West</v>
          </cell>
          <cell r="E158" t="str">
            <v>Pacific　Northwest</v>
          </cell>
          <cell r="F158" t="str">
            <v>WA</v>
          </cell>
          <cell r="G158" t="str">
            <v>KELLER SUPPLY COMPANY</v>
          </cell>
          <cell r="H158" t="str">
            <v>SW814</v>
          </cell>
          <cell r="I158" t="str">
            <v>SW814#01</v>
          </cell>
          <cell r="J158" t="str">
            <v>SW814</v>
          </cell>
          <cell r="K158">
            <v>1</v>
          </cell>
        </row>
        <row r="159">
          <cell r="A159" t="str">
            <v>SO</v>
          </cell>
          <cell r="B159" t="str">
            <v>1997/10</v>
          </cell>
          <cell r="C159">
            <v>1997</v>
          </cell>
          <cell r="D159" t="str">
            <v>West</v>
          </cell>
          <cell r="E159" t="str">
            <v>South　CA</v>
          </cell>
          <cell r="F159" t="str">
            <v>AZ</v>
          </cell>
          <cell r="G159" t="str">
            <v>FARNSWORTH WHOLESALE- CR</v>
          </cell>
          <cell r="H159" t="str">
            <v>SW804</v>
          </cell>
          <cell r="I159" t="str">
            <v>SW804#01</v>
          </cell>
          <cell r="J159" t="str">
            <v>SW804</v>
          </cell>
          <cell r="K159">
            <v>7</v>
          </cell>
        </row>
        <row r="160">
          <cell r="A160" t="str">
            <v>SO</v>
          </cell>
          <cell r="B160" t="str">
            <v>1997/10</v>
          </cell>
          <cell r="C160">
            <v>1997</v>
          </cell>
          <cell r="D160" t="str">
            <v>West</v>
          </cell>
          <cell r="E160" t="str">
            <v>UT　NV</v>
          </cell>
          <cell r="F160" t="str">
            <v>NV</v>
          </cell>
          <cell r="G160" t="str">
            <v>FAMILIAN/LAS VEGAS #75</v>
          </cell>
          <cell r="H160" t="str">
            <v>SW814</v>
          </cell>
          <cell r="I160" t="str">
            <v>SW814#01</v>
          </cell>
          <cell r="J160" t="str">
            <v>SW814</v>
          </cell>
          <cell r="K160">
            <v>1</v>
          </cell>
        </row>
        <row r="161">
          <cell r="A161" t="str">
            <v>SO</v>
          </cell>
          <cell r="B161" t="str">
            <v>1997/10</v>
          </cell>
          <cell r="C161">
            <v>1997</v>
          </cell>
          <cell r="D161" t="str">
            <v>West</v>
          </cell>
          <cell r="E161" t="str">
            <v>UT　NV</v>
          </cell>
          <cell r="F161" t="str">
            <v>UT</v>
          </cell>
          <cell r="G161" t="str">
            <v>STUDIO IL BAGNO</v>
          </cell>
          <cell r="H161" t="str">
            <v>SW804</v>
          </cell>
          <cell r="I161" t="str">
            <v>SW804#01</v>
          </cell>
          <cell r="J161" t="str">
            <v>SW804</v>
          </cell>
          <cell r="K161">
            <v>1</v>
          </cell>
        </row>
        <row r="162">
          <cell r="A162" t="str">
            <v>CI</v>
          </cell>
          <cell r="B162" t="str">
            <v>1997/11</v>
          </cell>
          <cell r="C162">
            <v>1997</v>
          </cell>
          <cell r="D162" t="str">
            <v>Central</v>
          </cell>
          <cell r="E162" t="str">
            <v>Southeast</v>
          </cell>
          <cell r="F162" t="str">
            <v>GA</v>
          </cell>
          <cell r="G162" t="str">
            <v>TOTO KIKI U.S.A., INC.</v>
          </cell>
          <cell r="H162" t="str">
            <v>SW804</v>
          </cell>
          <cell r="I162" t="str">
            <v>SW804#01</v>
          </cell>
          <cell r="J162" t="str">
            <v>SW804</v>
          </cell>
          <cell r="K162">
            <v>0</v>
          </cell>
        </row>
        <row r="163">
          <cell r="A163" t="str">
            <v>CI</v>
          </cell>
          <cell r="B163" t="str">
            <v>1997/11</v>
          </cell>
          <cell r="C163">
            <v>1997</v>
          </cell>
          <cell r="D163" t="str">
            <v>East</v>
          </cell>
          <cell r="E163" t="str">
            <v>Mid-Atlantic</v>
          </cell>
          <cell r="F163" t="str">
            <v>DC</v>
          </cell>
          <cell r="G163" t="str">
            <v>THOMAS SOMERVILLE CO.</v>
          </cell>
          <cell r="H163" t="str">
            <v>SW814</v>
          </cell>
          <cell r="I163" t="str">
            <v>SW814#01</v>
          </cell>
          <cell r="J163" t="str">
            <v>SW814</v>
          </cell>
          <cell r="K163">
            <v>0</v>
          </cell>
        </row>
        <row r="164">
          <cell r="A164" t="str">
            <v>CI</v>
          </cell>
          <cell r="B164" t="str">
            <v>1997/11</v>
          </cell>
          <cell r="C164">
            <v>1997</v>
          </cell>
          <cell r="D164" t="str">
            <v>West</v>
          </cell>
          <cell r="E164" t="str">
            <v>Pacific　Northwest</v>
          </cell>
          <cell r="F164" t="str">
            <v>BC</v>
          </cell>
          <cell r="G164" t="str">
            <v>Doug McLean Agencies</v>
          </cell>
          <cell r="H164" t="str">
            <v>SW804</v>
          </cell>
          <cell r="I164" t="str">
            <v>SW804#01</v>
          </cell>
          <cell r="J164" t="str">
            <v>SW804</v>
          </cell>
          <cell r="K164">
            <v>0</v>
          </cell>
        </row>
        <row r="165">
          <cell r="A165" t="str">
            <v>CO</v>
          </cell>
          <cell r="B165" t="str">
            <v>1997/11</v>
          </cell>
          <cell r="C165">
            <v>1997</v>
          </cell>
          <cell r="D165" t="str">
            <v>West</v>
          </cell>
          <cell r="E165" t="str">
            <v>South CA</v>
          </cell>
          <cell r="F165" t="str">
            <v>CA</v>
          </cell>
          <cell r="G165" t="str">
            <v>TOTO- Anaheim Branch (Returns)</v>
          </cell>
          <cell r="H165" t="str">
            <v>SW804</v>
          </cell>
          <cell r="I165" t="str">
            <v>SW804#01</v>
          </cell>
          <cell r="J165" t="str">
            <v>SW804</v>
          </cell>
          <cell r="K165">
            <v>-1</v>
          </cell>
        </row>
        <row r="166">
          <cell r="A166" t="str">
            <v>CO</v>
          </cell>
          <cell r="B166" t="str">
            <v>1997/11</v>
          </cell>
          <cell r="C166">
            <v>1997</v>
          </cell>
          <cell r="D166" t="str">
            <v>West</v>
          </cell>
          <cell r="E166" t="str">
            <v>South CA</v>
          </cell>
          <cell r="F166" t="str">
            <v>CA</v>
          </cell>
          <cell r="G166" t="str">
            <v>TOTO- Anaheim Branch (Returns)</v>
          </cell>
          <cell r="H166" t="str">
            <v>SW804</v>
          </cell>
          <cell r="I166" t="str">
            <v>SW804#01</v>
          </cell>
          <cell r="J166" t="str">
            <v>SW804</v>
          </cell>
          <cell r="K166">
            <v>-4</v>
          </cell>
        </row>
        <row r="167">
          <cell r="A167" t="str">
            <v>CO</v>
          </cell>
          <cell r="B167" t="str">
            <v>1997/11</v>
          </cell>
          <cell r="C167">
            <v>1997</v>
          </cell>
          <cell r="D167" t="str">
            <v>West</v>
          </cell>
          <cell r="E167" t="str">
            <v>South CA</v>
          </cell>
          <cell r="F167" t="str">
            <v>CA</v>
          </cell>
          <cell r="G167" t="str">
            <v>TOTO- Anaheim Branch (Returns)</v>
          </cell>
          <cell r="H167" t="str">
            <v>SW814</v>
          </cell>
          <cell r="I167" t="str">
            <v>SW814#01</v>
          </cell>
          <cell r="J167" t="str">
            <v>SW814</v>
          </cell>
          <cell r="K167">
            <v>-9</v>
          </cell>
        </row>
        <row r="168">
          <cell r="A168" t="str">
            <v>SL</v>
          </cell>
          <cell r="B168" t="str">
            <v>1997/11</v>
          </cell>
          <cell r="C168">
            <v>1997</v>
          </cell>
          <cell r="D168" t="str">
            <v>West</v>
          </cell>
          <cell r="E168" t="str">
            <v>Pacific　Northwest</v>
          </cell>
          <cell r="F168" t="str">
            <v>AB</v>
          </cell>
          <cell r="G168" t="str">
            <v>CRONKHITE SUPPLY LTD.</v>
          </cell>
          <cell r="H168" t="str">
            <v>SW804</v>
          </cell>
          <cell r="I168" t="str">
            <v>SW804#01</v>
          </cell>
          <cell r="J168" t="str">
            <v>SW804</v>
          </cell>
          <cell r="K168">
            <v>0</v>
          </cell>
        </row>
        <row r="169">
          <cell r="A169" t="str">
            <v>SL</v>
          </cell>
          <cell r="B169" t="str">
            <v>1997/11</v>
          </cell>
          <cell r="C169">
            <v>1997</v>
          </cell>
          <cell r="D169" t="str">
            <v>West</v>
          </cell>
          <cell r="E169" t="str">
            <v>South CA</v>
          </cell>
          <cell r="F169" t="str">
            <v>CA</v>
          </cell>
          <cell r="G169" t="str">
            <v>THE FAUCET FACTORY</v>
          </cell>
          <cell r="H169" t="str">
            <v>SW804</v>
          </cell>
          <cell r="I169" t="str">
            <v>SW804#01</v>
          </cell>
          <cell r="J169" t="str">
            <v>SW804</v>
          </cell>
          <cell r="K169">
            <v>0</v>
          </cell>
        </row>
        <row r="170">
          <cell r="A170" t="str">
            <v>SO</v>
          </cell>
          <cell r="B170" t="str">
            <v>1997/11</v>
          </cell>
          <cell r="C170">
            <v>1997</v>
          </cell>
          <cell r="D170" t="str">
            <v>Central</v>
          </cell>
          <cell r="E170" t="str">
            <v>Florida</v>
          </cell>
          <cell r="F170" t="str">
            <v>FL</v>
          </cell>
          <cell r="G170" t="str">
            <v>EUROBATH &amp; TILE</v>
          </cell>
          <cell r="H170" t="str">
            <v>SW804</v>
          </cell>
          <cell r="I170" t="str">
            <v>SW804#01</v>
          </cell>
          <cell r="J170" t="str">
            <v>SW804</v>
          </cell>
          <cell r="K170">
            <v>1</v>
          </cell>
        </row>
        <row r="171">
          <cell r="A171" t="str">
            <v>SO</v>
          </cell>
          <cell r="B171" t="str">
            <v>1997/11</v>
          </cell>
          <cell r="C171">
            <v>1997</v>
          </cell>
          <cell r="D171" t="str">
            <v>Central</v>
          </cell>
          <cell r="E171" t="str">
            <v>Florida</v>
          </cell>
          <cell r="F171" t="str">
            <v>FL</v>
          </cell>
          <cell r="G171" t="str">
            <v>HUGHES SUPPLY/NAPLES</v>
          </cell>
          <cell r="H171" t="str">
            <v>SW804</v>
          </cell>
          <cell r="I171" t="str">
            <v>SW804#02</v>
          </cell>
          <cell r="J171" t="str">
            <v>SW804</v>
          </cell>
          <cell r="K171">
            <v>1</v>
          </cell>
        </row>
        <row r="172">
          <cell r="A172" t="str">
            <v>SO</v>
          </cell>
          <cell r="B172" t="str">
            <v>1997/11</v>
          </cell>
          <cell r="C172">
            <v>1997</v>
          </cell>
          <cell r="D172" t="str">
            <v>Central</v>
          </cell>
          <cell r="E172" t="str">
            <v>Florida</v>
          </cell>
          <cell r="F172" t="str">
            <v>FL</v>
          </cell>
          <cell r="G172" t="str">
            <v>J SHARONE'S INC.</v>
          </cell>
          <cell r="H172" t="str">
            <v>SW804</v>
          </cell>
          <cell r="I172" t="str">
            <v>SW804#01</v>
          </cell>
          <cell r="J172" t="str">
            <v>SW804</v>
          </cell>
          <cell r="K172">
            <v>1</v>
          </cell>
        </row>
        <row r="173">
          <cell r="A173" t="str">
            <v>SO</v>
          </cell>
          <cell r="B173" t="str">
            <v>1997/11</v>
          </cell>
          <cell r="C173">
            <v>1997</v>
          </cell>
          <cell r="D173" t="str">
            <v>Central</v>
          </cell>
          <cell r="E173" t="str">
            <v>Florida</v>
          </cell>
          <cell r="F173" t="str">
            <v>FL</v>
          </cell>
          <cell r="G173" t="str">
            <v>WORLD OF BATHS, INC.</v>
          </cell>
          <cell r="H173" t="str">
            <v>SW804</v>
          </cell>
          <cell r="I173" t="str">
            <v>SW804#02</v>
          </cell>
          <cell r="J173" t="str">
            <v>SW804</v>
          </cell>
          <cell r="K173">
            <v>1</v>
          </cell>
        </row>
        <row r="174">
          <cell r="A174" t="str">
            <v>SO</v>
          </cell>
          <cell r="B174" t="str">
            <v>1997/11</v>
          </cell>
          <cell r="C174">
            <v>1997</v>
          </cell>
          <cell r="D174" t="str">
            <v>Central</v>
          </cell>
          <cell r="E174" t="str">
            <v>Florida</v>
          </cell>
          <cell r="F174" t="str">
            <v>FL</v>
          </cell>
          <cell r="G174" t="str">
            <v>WORLD OF BATHS, INC.</v>
          </cell>
          <cell r="H174" t="str">
            <v>SW814</v>
          </cell>
          <cell r="I174" t="str">
            <v>SW814#01</v>
          </cell>
          <cell r="J174" t="str">
            <v>SW814</v>
          </cell>
          <cell r="K174">
            <v>1</v>
          </cell>
        </row>
        <row r="175">
          <cell r="A175" t="str">
            <v>SO</v>
          </cell>
          <cell r="B175" t="str">
            <v>1997/11</v>
          </cell>
          <cell r="C175">
            <v>1997</v>
          </cell>
          <cell r="D175" t="str">
            <v>Central</v>
          </cell>
          <cell r="E175" t="str">
            <v>Southeast</v>
          </cell>
          <cell r="F175" t="str">
            <v>AL</v>
          </cell>
          <cell r="G175" t="str">
            <v>HUGHES SUPPLY/HUNTSVILLE</v>
          </cell>
          <cell r="H175" t="str">
            <v>SW804</v>
          </cell>
          <cell r="I175" t="str">
            <v>SW804#01</v>
          </cell>
          <cell r="J175" t="str">
            <v>SW804</v>
          </cell>
          <cell r="K175">
            <v>4</v>
          </cell>
        </row>
        <row r="176">
          <cell r="A176" t="str">
            <v>SO</v>
          </cell>
          <cell r="B176" t="str">
            <v>1997/11</v>
          </cell>
          <cell r="C176">
            <v>1997</v>
          </cell>
          <cell r="D176" t="str">
            <v>Central</v>
          </cell>
          <cell r="E176" t="str">
            <v>Southeast</v>
          </cell>
          <cell r="F176" t="str">
            <v>AL</v>
          </cell>
          <cell r="G176" t="str">
            <v>HUGHES SUPPLY/HUNTSVILLE</v>
          </cell>
          <cell r="H176" t="str">
            <v>SW814</v>
          </cell>
          <cell r="I176" t="str">
            <v>SW814#01</v>
          </cell>
          <cell r="J176" t="str">
            <v>SW814</v>
          </cell>
          <cell r="K176">
            <v>1</v>
          </cell>
        </row>
        <row r="177">
          <cell r="A177" t="str">
            <v>SO</v>
          </cell>
          <cell r="B177" t="str">
            <v>1997/11</v>
          </cell>
          <cell r="C177">
            <v>1997</v>
          </cell>
          <cell r="D177" t="str">
            <v>Central</v>
          </cell>
          <cell r="E177" t="str">
            <v>Southeast</v>
          </cell>
          <cell r="F177" t="str">
            <v>GA</v>
          </cell>
          <cell r="G177" t="str">
            <v>HOME DEPOT U.S.A., INC. (EAST)</v>
          </cell>
          <cell r="H177" t="str">
            <v>SW804</v>
          </cell>
          <cell r="I177" t="str">
            <v>SW804#02</v>
          </cell>
          <cell r="J177" t="str">
            <v>SW804</v>
          </cell>
          <cell r="K177">
            <v>1</v>
          </cell>
        </row>
        <row r="178">
          <cell r="A178" t="str">
            <v>SO</v>
          </cell>
          <cell r="B178" t="str">
            <v>1997/11</v>
          </cell>
          <cell r="C178">
            <v>1997</v>
          </cell>
          <cell r="D178" t="str">
            <v>Central</v>
          </cell>
          <cell r="E178" t="str">
            <v>Southeast</v>
          </cell>
          <cell r="F178" t="str">
            <v>GA</v>
          </cell>
          <cell r="G178" t="str">
            <v>LINDSTROM &amp; MORALES, INC.</v>
          </cell>
          <cell r="H178" t="str">
            <v>SW814</v>
          </cell>
          <cell r="I178" t="str">
            <v>SW814#01</v>
          </cell>
          <cell r="J178" t="str">
            <v>SW814</v>
          </cell>
          <cell r="K178">
            <v>1</v>
          </cell>
        </row>
        <row r="179">
          <cell r="A179" t="str">
            <v>SO</v>
          </cell>
          <cell r="B179" t="str">
            <v>1997/11</v>
          </cell>
          <cell r="C179">
            <v>1997</v>
          </cell>
          <cell r="D179" t="str">
            <v>Central</v>
          </cell>
          <cell r="E179" t="str">
            <v>Southeast</v>
          </cell>
          <cell r="F179" t="str">
            <v>GA</v>
          </cell>
          <cell r="G179" t="str">
            <v>LINDSTROM &amp; MORALES, INC.</v>
          </cell>
          <cell r="H179" t="str">
            <v>SW814</v>
          </cell>
          <cell r="I179" t="str">
            <v>SW814#02</v>
          </cell>
          <cell r="J179" t="str">
            <v>SW814</v>
          </cell>
          <cell r="K179">
            <v>1</v>
          </cell>
        </row>
        <row r="180">
          <cell r="A180" t="str">
            <v>SO</v>
          </cell>
          <cell r="B180" t="str">
            <v>1997/11</v>
          </cell>
          <cell r="C180">
            <v>1997</v>
          </cell>
          <cell r="D180" t="str">
            <v>Central</v>
          </cell>
          <cell r="E180" t="str">
            <v>Southeast</v>
          </cell>
          <cell r="F180" t="str">
            <v>MS</v>
          </cell>
          <cell r="G180" t="str">
            <v>HUGHES SUPPLY/TUPELO</v>
          </cell>
          <cell r="H180" t="str">
            <v>SW814</v>
          </cell>
          <cell r="I180" t="str">
            <v>SW814#01</v>
          </cell>
          <cell r="J180" t="str">
            <v>SW814</v>
          </cell>
          <cell r="K180">
            <v>1</v>
          </cell>
        </row>
        <row r="181">
          <cell r="A181" t="str">
            <v>SO</v>
          </cell>
          <cell r="B181" t="str">
            <v>1997/11</v>
          </cell>
          <cell r="C181">
            <v>1997</v>
          </cell>
          <cell r="D181" t="str">
            <v>Central</v>
          </cell>
          <cell r="E181" t="str">
            <v>Southeast</v>
          </cell>
          <cell r="F181" t="str">
            <v>TN</v>
          </cell>
          <cell r="G181" t="str">
            <v>FERGUSON/CHATTANOOGA</v>
          </cell>
          <cell r="H181" t="str">
            <v>SW804</v>
          </cell>
          <cell r="I181" t="str">
            <v>SW804#01</v>
          </cell>
          <cell r="J181" t="str">
            <v>SW804</v>
          </cell>
          <cell r="K181">
            <v>1</v>
          </cell>
        </row>
        <row r="182">
          <cell r="A182" t="str">
            <v>SO</v>
          </cell>
          <cell r="B182" t="str">
            <v>1997/11</v>
          </cell>
          <cell r="C182">
            <v>1997</v>
          </cell>
          <cell r="D182" t="str">
            <v>Central</v>
          </cell>
          <cell r="E182" t="str">
            <v>Southeast</v>
          </cell>
          <cell r="F182" t="str">
            <v>TN</v>
          </cell>
          <cell r="G182" t="str">
            <v>WINNELSON/MEMPHIS</v>
          </cell>
          <cell r="H182" t="str">
            <v>SW814</v>
          </cell>
          <cell r="I182" t="str">
            <v>SW814#02</v>
          </cell>
          <cell r="J182" t="str">
            <v>SW814</v>
          </cell>
          <cell r="K182">
            <v>1</v>
          </cell>
        </row>
        <row r="183">
          <cell r="A183" t="str">
            <v>SO</v>
          </cell>
          <cell r="B183" t="str">
            <v>1997/11</v>
          </cell>
          <cell r="C183">
            <v>1997</v>
          </cell>
          <cell r="D183" t="str">
            <v>Central</v>
          </cell>
          <cell r="E183" t="str">
            <v>Southern</v>
          </cell>
          <cell r="F183" t="str">
            <v>TX</v>
          </cell>
          <cell r="G183" t="str">
            <v>CUSTOM ACCESSORIES</v>
          </cell>
          <cell r="H183" t="str">
            <v>SW804</v>
          </cell>
          <cell r="I183" t="str">
            <v>SW804#02</v>
          </cell>
          <cell r="J183" t="str">
            <v>SW804</v>
          </cell>
          <cell r="K183">
            <v>1</v>
          </cell>
        </row>
        <row r="184">
          <cell r="A184" t="str">
            <v>SO</v>
          </cell>
          <cell r="B184" t="str">
            <v>1997/11</v>
          </cell>
          <cell r="C184">
            <v>1997</v>
          </cell>
          <cell r="D184" t="str">
            <v>Central</v>
          </cell>
          <cell r="E184" t="str">
            <v>Southern</v>
          </cell>
          <cell r="F184" t="str">
            <v>TX</v>
          </cell>
          <cell r="G184" t="str">
            <v>MATRIX INTERNATIONAL BUSINESS</v>
          </cell>
          <cell r="H184" t="str">
            <v>SW804</v>
          </cell>
          <cell r="I184" t="str">
            <v>SW804#01</v>
          </cell>
          <cell r="J184" t="str">
            <v>SW804</v>
          </cell>
          <cell r="K184">
            <v>3</v>
          </cell>
        </row>
        <row r="185">
          <cell r="A185" t="str">
            <v>SO</v>
          </cell>
          <cell r="B185" t="str">
            <v>1997/11</v>
          </cell>
          <cell r="C185">
            <v>1997</v>
          </cell>
          <cell r="D185" t="str">
            <v>Central</v>
          </cell>
          <cell r="E185" t="str">
            <v>Southern</v>
          </cell>
          <cell r="F185" t="str">
            <v>TX</v>
          </cell>
          <cell r="G185" t="str">
            <v>MATRIX INTERNATIONAL BUSINESS</v>
          </cell>
          <cell r="H185" t="str">
            <v>SW814</v>
          </cell>
          <cell r="I185" t="str">
            <v>SW814#01</v>
          </cell>
          <cell r="J185" t="str">
            <v>SW814</v>
          </cell>
          <cell r="K185">
            <v>8</v>
          </cell>
        </row>
        <row r="186">
          <cell r="A186" t="str">
            <v>SO</v>
          </cell>
          <cell r="B186" t="str">
            <v>1997/11</v>
          </cell>
          <cell r="C186">
            <v>1997</v>
          </cell>
          <cell r="D186" t="str">
            <v>Central</v>
          </cell>
          <cell r="E186" t="str">
            <v>Southern</v>
          </cell>
          <cell r="F186" t="str">
            <v>TX</v>
          </cell>
          <cell r="G186" t="str">
            <v>MORRISON SUPL/F.WORTH 04</v>
          </cell>
          <cell r="H186" t="str">
            <v>SW814</v>
          </cell>
          <cell r="I186" t="str">
            <v>SW814#01</v>
          </cell>
          <cell r="J186" t="str">
            <v>SW814</v>
          </cell>
          <cell r="K186">
            <v>2</v>
          </cell>
        </row>
        <row r="187">
          <cell r="A187" t="str">
            <v>SO</v>
          </cell>
          <cell r="B187" t="str">
            <v>1997/11</v>
          </cell>
          <cell r="C187">
            <v>1997</v>
          </cell>
          <cell r="D187" t="str">
            <v>Central</v>
          </cell>
          <cell r="E187" t="str">
            <v>Southern</v>
          </cell>
          <cell r="F187" t="str">
            <v>TX</v>
          </cell>
          <cell r="G187" t="str">
            <v>P.H. Acquisition, Inc.</v>
          </cell>
          <cell r="H187" t="str">
            <v>SW804</v>
          </cell>
          <cell r="I187" t="str">
            <v>SW804#02</v>
          </cell>
          <cell r="J187" t="str">
            <v>SW804</v>
          </cell>
          <cell r="K187">
            <v>1</v>
          </cell>
        </row>
        <row r="188">
          <cell r="A188" t="str">
            <v>SO</v>
          </cell>
          <cell r="B188" t="str">
            <v>1997/11</v>
          </cell>
          <cell r="C188">
            <v>1997</v>
          </cell>
          <cell r="D188" t="str">
            <v>Central</v>
          </cell>
          <cell r="E188" t="str">
            <v>Southern</v>
          </cell>
          <cell r="F188" t="str">
            <v>TX</v>
          </cell>
          <cell r="G188" t="str">
            <v>UNLIMITED SOLUTIONS INC.</v>
          </cell>
          <cell r="H188" t="str">
            <v>SW814</v>
          </cell>
          <cell r="I188" t="str">
            <v>SW814#01</v>
          </cell>
          <cell r="J188" t="str">
            <v>SW814</v>
          </cell>
          <cell r="K188">
            <v>1</v>
          </cell>
        </row>
        <row r="189">
          <cell r="A189" t="str">
            <v>SO</v>
          </cell>
          <cell r="B189" t="str">
            <v>1997/11</v>
          </cell>
          <cell r="C189">
            <v>1997</v>
          </cell>
          <cell r="D189" t="str">
            <v>Central</v>
          </cell>
          <cell r="E189" t="str">
            <v>Southeast</v>
          </cell>
          <cell r="F189" t="str">
            <v>NC</v>
          </cell>
          <cell r="G189" t="str">
            <v>W.B. AND ASSOCIATES</v>
          </cell>
          <cell r="H189" t="str">
            <v>SW814</v>
          </cell>
          <cell r="I189" t="str">
            <v>SW814#01</v>
          </cell>
          <cell r="J189" t="str">
            <v>SW814</v>
          </cell>
          <cell r="K189">
            <v>2</v>
          </cell>
        </row>
        <row r="190">
          <cell r="A190" t="str">
            <v>SO</v>
          </cell>
          <cell r="B190" t="str">
            <v>1997/11</v>
          </cell>
          <cell r="C190">
            <v>1997</v>
          </cell>
          <cell r="D190" t="str">
            <v>East</v>
          </cell>
          <cell r="E190" t="str">
            <v>East　Canada</v>
          </cell>
          <cell r="F190" t="str">
            <v>ON</v>
          </cell>
          <cell r="G190" t="str">
            <v>WESTBURNE SUPPLY/VAUGHAN</v>
          </cell>
          <cell r="H190" t="str">
            <v>SW814</v>
          </cell>
          <cell r="I190" t="str">
            <v>SW814#01</v>
          </cell>
          <cell r="J190" t="str">
            <v>SW814</v>
          </cell>
          <cell r="K190">
            <v>1</v>
          </cell>
        </row>
        <row r="191">
          <cell r="A191" t="str">
            <v>SO</v>
          </cell>
          <cell r="B191" t="str">
            <v>1997/11</v>
          </cell>
          <cell r="C191">
            <v>1997</v>
          </cell>
          <cell r="D191" t="str">
            <v>East</v>
          </cell>
          <cell r="E191" t="str">
            <v>East　Canada</v>
          </cell>
          <cell r="F191" t="str">
            <v>QU</v>
          </cell>
          <cell r="G191" t="str">
            <v>M. FILLIAULT DIST. LTEE</v>
          </cell>
          <cell r="H191" t="str">
            <v>SW804</v>
          </cell>
          <cell r="I191" t="str">
            <v>SW804#01</v>
          </cell>
          <cell r="J191" t="str">
            <v>SW804</v>
          </cell>
          <cell r="K191">
            <v>1</v>
          </cell>
        </row>
        <row r="192">
          <cell r="A192" t="str">
            <v>SO</v>
          </cell>
          <cell r="B192" t="str">
            <v>1997/11</v>
          </cell>
          <cell r="C192">
            <v>1997</v>
          </cell>
          <cell r="D192" t="str">
            <v>East</v>
          </cell>
          <cell r="E192" t="str">
            <v>Midwest</v>
          </cell>
          <cell r="F192" t="str">
            <v>IL</v>
          </cell>
          <cell r="G192" t="str">
            <v>COMMUNITY HOME SUPPLY</v>
          </cell>
          <cell r="H192" t="str">
            <v>SW804</v>
          </cell>
          <cell r="I192" t="str">
            <v>SW804#01</v>
          </cell>
          <cell r="J192" t="str">
            <v>SW804</v>
          </cell>
          <cell r="K192">
            <v>3</v>
          </cell>
        </row>
        <row r="193">
          <cell r="A193" t="str">
            <v>SO</v>
          </cell>
          <cell r="B193" t="str">
            <v>1997/11</v>
          </cell>
          <cell r="C193">
            <v>1997</v>
          </cell>
          <cell r="D193" t="str">
            <v>East</v>
          </cell>
          <cell r="E193" t="str">
            <v>Midwest</v>
          </cell>
          <cell r="F193" t="str">
            <v>IL</v>
          </cell>
          <cell r="G193" t="str">
            <v>COMMUNITY HOME SUPPLY</v>
          </cell>
          <cell r="H193" t="str">
            <v>SW814</v>
          </cell>
          <cell r="I193" t="str">
            <v>SW814#01</v>
          </cell>
          <cell r="J193" t="str">
            <v>SW814</v>
          </cell>
          <cell r="K193">
            <v>2</v>
          </cell>
        </row>
        <row r="194">
          <cell r="A194" t="str">
            <v>SO</v>
          </cell>
          <cell r="B194" t="str">
            <v>1997/11</v>
          </cell>
          <cell r="C194">
            <v>1997</v>
          </cell>
          <cell r="D194" t="str">
            <v>East</v>
          </cell>
          <cell r="E194" t="str">
            <v>New　England</v>
          </cell>
          <cell r="F194" t="str">
            <v>MA</v>
          </cell>
          <cell r="G194" t="str">
            <v>BOURNEUF CORPORATION</v>
          </cell>
          <cell r="H194" t="str">
            <v>SW814</v>
          </cell>
          <cell r="I194" t="str">
            <v>SW814#01</v>
          </cell>
          <cell r="J194" t="str">
            <v>SW814</v>
          </cell>
          <cell r="K194">
            <v>1</v>
          </cell>
        </row>
        <row r="195">
          <cell r="A195" t="str">
            <v>SO</v>
          </cell>
          <cell r="B195" t="str">
            <v>1997/11</v>
          </cell>
          <cell r="C195">
            <v>1997</v>
          </cell>
          <cell r="D195" t="str">
            <v>East</v>
          </cell>
          <cell r="E195" t="str">
            <v>New　England</v>
          </cell>
          <cell r="F195" t="str">
            <v>NH</v>
          </cell>
          <cell r="G195" t="str">
            <v>Baldwin, Gunnar</v>
          </cell>
          <cell r="H195" t="str">
            <v>SW814</v>
          </cell>
          <cell r="I195" t="str">
            <v>SW814#01</v>
          </cell>
          <cell r="J195" t="str">
            <v>SW814</v>
          </cell>
          <cell r="K195">
            <v>1</v>
          </cell>
        </row>
        <row r="196">
          <cell r="A196" t="str">
            <v>SO</v>
          </cell>
          <cell r="B196" t="str">
            <v>1997/11</v>
          </cell>
          <cell r="C196">
            <v>1997</v>
          </cell>
          <cell r="D196" t="str">
            <v>East</v>
          </cell>
          <cell r="E196" t="str">
            <v>New　England</v>
          </cell>
          <cell r="F196" t="str">
            <v>RI</v>
          </cell>
          <cell r="G196" t="str">
            <v>ARDENTE SUPPLY CO. INC.</v>
          </cell>
          <cell r="H196" t="str">
            <v>SW814</v>
          </cell>
          <cell r="I196" t="str">
            <v>SW814#01</v>
          </cell>
          <cell r="J196" t="str">
            <v>SW814</v>
          </cell>
          <cell r="K196">
            <v>1</v>
          </cell>
        </row>
        <row r="197">
          <cell r="A197" t="str">
            <v>SO</v>
          </cell>
          <cell r="B197" t="str">
            <v>1997/11</v>
          </cell>
          <cell r="C197">
            <v>1997</v>
          </cell>
          <cell r="D197" t="str">
            <v>East</v>
          </cell>
          <cell r="E197" t="str">
            <v>New　York</v>
          </cell>
          <cell r="F197" t="str">
            <v>NY</v>
          </cell>
          <cell r="G197" t="str">
            <v>ROBERT SHWAB ASSOCIATES</v>
          </cell>
          <cell r="H197" t="str">
            <v>SW804</v>
          </cell>
          <cell r="I197" t="str">
            <v>SW804#01</v>
          </cell>
          <cell r="J197" t="str">
            <v>SW804</v>
          </cell>
          <cell r="K197">
            <v>17</v>
          </cell>
        </row>
        <row r="198">
          <cell r="A198" t="str">
            <v>SO</v>
          </cell>
          <cell r="B198" t="str">
            <v>1997/11</v>
          </cell>
          <cell r="C198">
            <v>1997</v>
          </cell>
          <cell r="D198" t="str">
            <v>East</v>
          </cell>
          <cell r="E198" t="str">
            <v>New　York</v>
          </cell>
          <cell r="F198" t="str">
            <v>NY</v>
          </cell>
          <cell r="G198" t="str">
            <v>ROBERT SHWAB ASSOCIATES</v>
          </cell>
          <cell r="H198" t="str">
            <v>SW814</v>
          </cell>
          <cell r="I198" t="str">
            <v>SW814#01</v>
          </cell>
          <cell r="J198" t="str">
            <v>SW814</v>
          </cell>
          <cell r="K198">
            <v>3</v>
          </cell>
        </row>
        <row r="199">
          <cell r="A199" t="str">
            <v>SO</v>
          </cell>
          <cell r="B199" t="str">
            <v>1997/11</v>
          </cell>
          <cell r="C199">
            <v>1997</v>
          </cell>
          <cell r="D199" t="str">
            <v>East</v>
          </cell>
          <cell r="E199" t="str">
            <v>New　York</v>
          </cell>
          <cell r="F199" t="str">
            <v>NY</v>
          </cell>
          <cell r="G199" t="str">
            <v>W W &amp; W PLUMBING SUPPLY CORP.</v>
          </cell>
          <cell r="H199" t="str">
            <v>SW804</v>
          </cell>
          <cell r="I199" t="str">
            <v>SW804#01</v>
          </cell>
          <cell r="J199" t="str">
            <v>SW804</v>
          </cell>
          <cell r="K199">
            <v>2</v>
          </cell>
        </row>
        <row r="200">
          <cell r="A200" t="str">
            <v>SO</v>
          </cell>
          <cell r="B200" t="str">
            <v>1997/11</v>
          </cell>
          <cell r="C200">
            <v>1997</v>
          </cell>
          <cell r="D200" t="str">
            <v>East</v>
          </cell>
          <cell r="E200" t="str">
            <v>NJ,　PA　</v>
          </cell>
          <cell r="F200" t="str">
            <v>NJ</v>
          </cell>
          <cell r="G200" t="str">
            <v>HARDWARE DESIGN INC.</v>
          </cell>
          <cell r="H200" t="str">
            <v>SW814</v>
          </cell>
          <cell r="I200" t="str">
            <v>SW814#01</v>
          </cell>
          <cell r="J200" t="str">
            <v>SW814</v>
          </cell>
          <cell r="K200">
            <v>1</v>
          </cell>
        </row>
        <row r="201">
          <cell r="A201" t="str">
            <v>SO</v>
          </cell>
          <cell r="B201" t="str">
            <v>1997/11</v>
          </cell>
          <cell r="C201">
            <v>1997</v>
          </cell>
          <cell r="D201" t="str">
            <v>Central</v>
          </cell>
          <cell r="E201" t="str">
            <v>Southeast</v>
          </cell>
          <cell r="F201" t="str">
            <v>GA</v>
          </cell>
          <cell r="G201" t="str">
            <v>TOTO KIKI U.S.A., INC.</v>
          </cell>
          <cell r="H201" t="str">
            <v>SW804</v>
          </cell>
          <cell r="I201" t="str">
            <v>SW804#01</v>
          </cell>
          <cell r="J201" t="str">
            <v>SW804</v>
          </cell>
          <cell r="K201">
            <v>2</v>
          </cell>
        </row>
        <row r="202">
          <cell r="A202" t="str">
            <v>SO</v>
          </cell>
          <cell r="B202" t="str">
            <v>1997/11</v>
          </cell>
          <cell r="C202">
            <v>1997</v>
          </cell>
          <cell r="D202" t="str">
            <v>Central</v>
          </cell>
          <cell r="E202" t="str">
            <v>Southeast</v>
          </cell>
          <cell r="F202" t="str">
            <v>AL</v>
          </cell>
          <cell r="G202" t="str">
            <v>Hughes Supply-Birmingham</v>
          </cell>
          <cell r="H202" t="str">
            <v>SW804</v>
          </cell>
          <cell r="I202" t="str">
            <v>SW804#01</v>
          </cell>
          <cell r="J202" t="str">
            <v>SW804</v>
          </cell>
          <cell r="K202">
            <v>2</v>
          </cell>
        </row>
        <row r="203">
          <cell r="A203" t="str">
            <v>SO</v>
          </cell>
          <cell r="B203" t="str">
            <v>1997/11</v>
          </cell>
          <cell r="C203">
            <v>1997</v>
          </cell>
          <cell r="D203" t="str">
            <v>Central</v>
          </cell>
          <cell r="E203" t="str">
            <v>Southeast</v>
          </cell>
          <cell r="F203" t="str">
            <v>GA</v>
          </cell>
          <cell r="G203" t="str">
            <v>"EMPLOYEE CASH PURCHASES"</v>
          </cell>
          <cell r="H203" t="str">
            <v>SW814</v>
          </cell>
          <cell r="I203" t="str">
            <v>SW814#01</v>
          </cell>
          <cell r="J203" t="str">
            <v>SW814</v>
          </cell>
          <cell r="K203">
            <v>5</v>
          </cell>
        </row>
        <row r="204">
          <cell r="A204" t="str">
            <v>SO</v>
          </cell>
          <cell r="B204" t="str">
            <v>1997/11</v>
          </cell>
          <cell r="C204">
            <v>1997</v>
          </cell>
          <cell r="D204" t="str">
            <v>Other</v>
          </cell>
          <cell r="E204" t="str">
            <v>Other</v>
          </cell>
          <cell r="F204" t="str">
            <v>CA</v>
          </cell>
          <cell r="G204" t="str">
            <v>DGWB</v>
          </cell>
          <cell r="H204" t="str">
            <v>SW814</v>
          </cell>
          <cell r="I204" t="str">
            <v>SW814#01</v>
          </cell>
          <cell r="J204" t="str">
            <v>SW814</v>
          </cell>
          <cell r="K204">
            <v>1</v>
          </cell>
        </row>
        <row r="205">
          <cell r="A205" t="str">
            <v>SO</v>
          </cell>
          <cell r="B205" t="str">
            <v>1997/11</v>
          </cell>
          <cell r="C205">
            <v>1997</v>
          </cell>
          <cell r="D205" t="str">
            <v>West</v>
          </cell>
          <cell r="E205" t="str">
            <v>Pacific　Northwest</v>
          </cell>
          <cell r="F205" t="str">
            <v>CO</v>
          </cell>
          <cell r="G205" t="str">
            <v>Kamen Supply/Ft. Collins</v>
          </cell>
          <cell r="H205" t="str">
            <v>SW814</v>
          </cell>
          <cell r="I205" t="str">
            <v>SW814#02</v>
          </cell>
          <cell r="J205" t="str">
            <v>SW814</v>
          </cell>
          <cell r="K205">
            <v>1</v>
          </cell>
        </row>
        <row r="206">
          <cell r="A206" t="str">
            <v>SO</v>
          </cell>
          <cell r="B206" t="str">
            <v>1997/11</v>
          </cell>
          <cell r="C206">
            <v>1997</v>
          </cell>
          <cell r="D206" t="str">
            <v>West</v>
          </cell>
          <cell r="E206" t="str">
            <v>North CA</v>
          </cell>
          <cell r="F206" t="str">
            <v>CA</v>
          </cell>
          <cell r="G206" t="str">
            <v>COULTER DISTRIBUTING</v>
          </cell>
          <cell r="H206" t="str">
            <v>SW804</v>
          </cell>
          <cell r="I206" t="str">
            <v>SW804#01</v>
          </cell>
          <cell r="J206" t="str">
            <v>SW804</v>
          </cell>
          <cell r="K206">
            <v>2</v>
          </cell>
        </row>
        <row r="207">
          <cell r="A207" t="str">
            <v>SO</v>
          </cell>
          <cell r="B207" t="str">
            <v>1997/11</v>
          </cell>
          <cell r="C207">
            <v>1997</v>
          </cell>
          <cell r="D207" t="str">
            <v>West</v>
          </cell>
          <cell r="E207" t="str">
            <v>North CA</v>
          </cell>
          <cell r="F207" t="str">
            <v>CA</v>
          </cell>
          <cell r="G207" t="str">
            <v>COULTER DISTRIBUTING</v>
          </cell>
          <cell r="H207" t="str">
            <v>SW804</v>
          </cell>
          <cell r="I207" t="str">
            <v>SW804#02</v>
          </cell>
          <cell r="J207" t="str">
            <v>SW804</v>
          </cell>
          <cell r="K207">
            <v>1</v>
          </cell>
        </row>
        <row r="208">
          <cell r="A208" t="str">
            <v>SO</v>
          </cell>
          <cell r="B208" t="str">
            <v>1997/11</v>
          </cell>
          <cell r="C208">
            <v>1997</v>
          </cell>
          <cell r="D208" t="str">
            <v>West</v>
          </cell>
          <cell r="E208" t="str">
            <v>North CA</v>
          </cell>
          <cell r="F208" t="str">
            <v>CA</v>
          </cell>
          <cell r="G208" t="str">
            <v>COULTER DISTRIBUTING</v>
          </cell>
          <cell r="H208" t="str">
            <v>SW814</v>
          </cell>
          <cell r="I208" t="str">
            <v>SW814#01</v>
          </cell>
          <cell r="J208" t="str">
            <v>SW814</v>
          </cell>
          <cell r="K208">
            <v>1</v>
          </cell>
        </row>
        <row r="209">
          <cell r="A209" t="str">
            <v>SO</v>
          </cell>
          <cell r="B209" t="str">
            <v>1997/11</v>
          </cell>
          <cell r="C209">
            <v>1997</v>
          </cell>
          <cell r="D209" t="str">
            <v>West</v>
          </cell>
          <cell r="E209" t="str">
            <v>South CA</v>
          </cell>
          <cell r="F209" t="str">
            <v>CA</v>
          </cell>
          <cell r="G209" t="str">
            <v>FAMILIAN/VAN NUYS</v>
          </cell>
          <cell r="H209" t="str">
            <v>SW804</v>
          </cell>
          <cell r="I209" t="str">
            <v>SW804#01</v>
          </cell>
          <cell r="J209" t="str">
            <v>SW804</v>
          </cell>
          <cell r="K209">
            <v>1</v>
          </cell>
        </row>
        <row r="210">
          <cell r="A210" t="str">
            <v>SO</v>
          </cell>
          <cell r="B210" t="str">
            <v>1997/11</v>
          </cell>
          <cell r="C210">
            <v>1997</v>
          </cell>
          <cell r="D210" t="str">
            <v>West</v>
          </cell>
          <cell r="E210" t="str">
            <v>South CA</v>
          </cell>
          <cell r="F210" t="str">
            <v>CA</v>
          </cell>
          <cell r="G210" t="str">
            <v>FAMILIAN/VAN NUYS</v>
          </cell>
          <cell r="H210" t="str">
            <v>SW814</v>
          </cell>
          <cell r="I210" t="str">
            <v>SW814#01</v>
          </cell>
          <cell r="J210" t="str">
            <v>SW814</v>
          </cell>
          <cell r="K210">
            <v>1</v>
          </cell>
        </row>
        <row r="211">
          <cell r="A211" t="str">
            <v>SO</v>
          </cell>
          <cell r="B211" t="str">
            <v>1997/11</v>
          </cell>
          <cell r="C211">
            <v>1997</v>
          </cell>
          <cell r="D211" t="str">
            <v>West</v>
          </cell>
          <cell r="E211" t="str">
            <v>North CA</v>
          </cell>
          <cell r="F211" t="str">
            <v>CA</v>
          </cell>
          <cell r="G211" t="str">
            <v>GENERAL PLUMBING SUPPLY/WALNUT CREEK</v>
          </cell>
          <cell r="H211" t="str">
            <v>SW804</v>
          </cell>
          <cell r="I211" t="str">
            <v>SW804#01</v>
          </cell>
          <cell r="J211" t="str">
            <v>SW804</v>
          </cell>
          <cell r="K211">
            <v>4</v>
          </cell>
        </row>
        <row r="212">
          <cell r="A212" t="str">
            <v>SO</v>
          </cell>
          <cell r="B212" t="str">
            <v>1997/11</v>
          </cell>
          <cell r="C212">
            <v>1997</v>
          </cell>
          <cell r="D212" t="str">
            <v>West</v>
          </cell>
          <cell r="E212" t="str">
            <v>North CA</v>
          </cell>
          <cell r="F212" t="str">
            <v>CA</v>
          </cell>
          <cell r="G212" t="str">
            <v>GENERAL PLUMBING SUPPLY/WALNUT CREEK</v>
          </cell>
          <cell r="H212" t="str">
            <v>SW814</v>
          </cell>
          <cell r="I212" t="str">
            <v>SW814#01</v>
          </cell>
          <cell r="J212" t="str">
            <v>SW814</v>
          </cell>
          <cell r="K212">
            <v>2</v>
          </cell>
        </row>
        <row r="213">
          <cell r="A213" t="str">
            <v>SO</v>
          </cell>
          <cell r="B213" t="str">
            <v>1997/11</v>
          </cell>
          <cell r="C213">
            <v>1997</v>
          </cell>
          <cell r="D213" t="str">
            <v>West</v>
          </cell>
          <cell r="E213" t="str">
            <v>South CA</v>
          </cell>
          <cell r="F213" t="str">
            <v>CA</v>
          </cell>
          <cell r="G213" t="str">
            <v>HOME DEPOT EXPO/SAN DIEGO</v>
          </cell>
          <cell r="H213" t="str">
            <v>SW814</v>
          </cell>
          <cell r="I213" t="str">
            <v>SW814#02</v>
          </cell>
          <cell r="J213" t="str">
            <v>SW814</v>
          </cell>
          <cell r="K213">
            <v>1</v>
          </cell>
        </row>
        <row r="214">
          <cell r="A214" t="str">
            <v>SO</v>
          </cell>
          <cell r="B214" t="str">
            <v>1997/11</v>
          </cell>
          <cell r="C214">
            <v>1997</v>
          </cell>
          <cell r="D214" t="str">
            <v>West</v>
          </cell>
          <cell r="E214" t="str">
            <v>South CA</v>
          </cell>
          <cell r="F214" t="str">
            <v>CA</v>
          </cell>
          <cell r="G214" t="str">
            <v>INDIANA PLUMBING SUPPLY</v>
          </cell>
          <cell r="H214" t="str">
            <v>SW814</v>
          </cell>
          <cell r="I214" t="str">
            <v>SW814#01</v>
          </cell>
          <cell r="J214" t="str">
            <v>SW814</v>
          </cell>
          <cell r="K214">
            <v>2</v>
          </cell>
        </row>
        <row r="215">
          <cell r="A215" t="str">
            <v>SO</v>
          </cell>
          <cell r="B215" t="str">
            <v>1997/11</v>
          </cell>
          <cell r="C215">
            <v>1997</v>
          </cell>
          <cell r="D215" t="str">
            <v>West</v>
          </cell>
          <cell r="E215" t="str">
            <v>South CA</v>
          </cell>
          <cell r="F215" t="str">
            <v>CA</v>
          </cell>
          <cell r="G215" t="str">
            <v>KELLY'S PLUMBING SUPPLY</v>
          </cell>
          <cell r="H215" t="str">
            <v>SW814</v>
          </cell>
          <cell r="I215" t="str">
            <v>SW814#01</v>
          </cell>
          <cell r="J215" t="str">
            <v>SW814</v>
          </cell>
          <cell r="K215">
            <v>2</v>
          </cell>
        </row>
        <row r="216">
          <cell r="A216" t="str">
            <v>SO</v>
          </cell>
          <cell r="B216" t="str">
            <v>1997/11</v>
          </cell>
          <cell r="C216">
            <v>1997</v>
          </cell>
          <cell r="D216" t="str">
            <v>West</v>
          </cell>
          <cell r="E216" t="str">
            <v>South CA</v>
          </cell>
          <cell r="F216" t="str">
            <v>CA</v>
          </cell>
          <cell r="G216" t="str">
            <v>PACIFIC COAST KITCHEN &amp; BATH</v>
          </cell>
          <cell r="H216" t="str">
            <v>SW804</v>
          </cell>
          <cell r="I216" t="str">
            <v>SW804#01</v>
          </cell>
          <cell r="J216" t="str">
            <v>SW804</v>
          </cell>
          <cell r="K216">
            <v>1</v>
          </cell>
        </row>
        <row r="217">
          <cell r="A217" t="str">
            <v>SO</v>
          </cell>
          <cell r="B217" t="str">
            <v>1997/11</v>
          </cell>
          <cell r="C217">
            <v>1997</v>
          </cell>
          <cell r="D217" t="str">
            <v>West</v>
          </cell>
          <cell r="E217" t="str">
            <v>South CA</v>
          </cell>
          <cell r="F217" t="str">
            <v>CA</v>
          </cell>
          <cell r="G217" t="str">
            <v>REBACK'S PLUMBING N' THINGS</v>
          </cell>
          <cell r="H217" t="str">
            <v>SW804</v>
          </cell>
          <cell r="I217" t="str">
            <v>SW804#01</v>
          </cell>
          <cell r="J217" t="str">
            <v>SW804</v>
          </cell>
          <cell r="K217">
            <v>1</v>
          </cell>
        </row>
        <row r="218">
          <cell r="A218" t="str">
            <v>SO</v>
          </cell>
          <cell r="B218" t="str">
            <v>1997/11</v>
          </cell>
          <cell r="C218">
            <v>1997</v>
          </cell>
          <cell r="D218" t="str">
            <v>West</v>
          </cell>
          <cell r="E218" t="str">
            <v>South CA</v>
          </cell>
          <cell r="F218" t="str">
            <v>CA</v>
          </cell>
          <cell r="G218" t="str">
            <v>SMARDAN HATCHER/SANTA BARBARA</v>
          </cell>
          <cell r="H218" t="str">
            <v>SW804</v>
          </cell>
          <cell r="I218" t="str">
            <v>SW804#01</v>
          </cell>
          <cell r="J218" t="str">
            <v>SW804</v>
          </cell>
          <cell r="K218">
            <v>1</v>
          </cell>
        </row>
        <row r="219">
          <cell r="A219" t="str">
            <v>SO</v>
          </cell>
          <cell r="B219" t="str">
            <v>1997/11</v>
          </cell>
          <cell r="C219">
            <v>1997</v>
          </cell>
          <cell r="D219" t="str">
            <v>West</v>
          </cell>
          <cell r="E219" t="str">
            <v>North CA</v>
          </cell>
          <cell r="F219" t="str">
            <v>CA</v>
          </cell>
          <cell r="G219" t="str">
            <v>SOLE CONVENIENCE INC.</v>
          </cell>
          <cell r="H219" t="str">
            <v>SW804</v>
          </cell>
          <cell r="I219" t="str">
            <v>SW804#01</v>
          </cell>
          <cell r="J219" t="str">
            <v>SW804</v>
          </cell>
          <cell r="K219">
            <v>13</v>
          </cell>
        </row>
        <row r="220">
          <cell r="A220" t="str">
            <v>SO</v>
          </cell>
          <cell r="B220" t="str">
            <v>1997/11</v>
          </cell>
          <cell r="C220">
            <v>1997</v>
          </cell>
          <cell r="D220" t="str">
            <v>West</v>
          </cell>
          <cell r="E220" t="str">
            <v>North CA</v>
          </cell>
          <cell r="F220" t="str">
            <v>CA</v>
          </cell>
          <cell r="G220" t="str">
            <v>SOLE CONVENIENCE INC.</v>
          </cell>
          <cell r="H220" t="str">
            <v>SW804</v>
          </cell>
          <cell r="I220" t="str">
            <v>SW804#02</v>
          </cell>
          <cell r="J220" t="str">
            <v>SW804</v>
          </cell>
          <cell r="K220">
            <v>1</v>
          </cell>
        </row>
        <row r="221">
          <cell r="A221" t="str">
            <v>SO</v>
          </cell>
          <cell r="B221" t="str">
            <v>1997/11</v>
          </cell>
          <cell r="C221">
            <v>1997</v>
          </cell>
          <cell r="D221" t="str">
            <v>West</v>
          </cell>
          <cell r="E221" t="str">
            <v>North CA</v>
          </cell>
          <cell r="F221" t="str">
            <v>CA</v>
          </cell>
          <cell r="G221" t="str">
            <v>SOLE CONVENIENCE INC.</v>
          </cell>
          <cell r="H221" t="str">
            <v>SW814</v>
          </cell>
          <cell r="I221" t="str">
            <v>SW814#01</v>
          </cell>
          <cell r="J221" t="str">
            <v>SW814</v>
          </cell>
          <cell r="K221">
            <v>7</v>
          </cell>
        </row>
        <row r="222">
          <cell r="A222" t="str">
            <v>SO</v>
          </cell>
          <cell r="B222" t="str">
            <v>1997/11</v>
          </cell>
          <cell r="C222">
            <v>1997</v>
          </cell>
          <cell r="D222" t="str">
            <v>West</v>
          </cell>
          <cell r="E222" t="str">
            <v>North CA</v>
          </cell>
          <cell r="F222" t="str">
            <v>CA</v>
          </cell>
          <cell r="G222" t="str">
            <v>THE PLUMBERY, INC.</v>
          </cell>
          <cell r="H222" t="str">
            <v>SW814</v>
          </cell>
          <cell r="I222" t="str">
            <v>SW814#01</v>
          </cell>
          <cell r="J222" t="str">
            <v>SW814</v>
          </cell>
          <cell r="K222">
            <v>1</v>
          </cell>
        </row>
        <row r="223">
          <cell r="A223" t="str">
            <v>SO</v>
          </cell>
          <cell r="B223" t="str">
            <v>1997/11</v>
          </cell>
          <cell r="C223">
            <v>1997</v>
          </cell>
          <cell r="D223" t="str">
            <v>West</v>
          </cell>
          <cell r="E223" t="str">
            <v>Pacific　Northwest</v>
          </cell>
          <cell r="F223" t="str">
            <v>BC</v>
          </cell>
          <cell r="G223" t="str">
            <v>ANDREW SHERET PURCHASING LTD.</v>
          </cell>
          <cell r="H223" t="str">
            <v>SW804</v>
          </cell>
          <cell r="I223" t="str">
            <v>SW804#01</v>
          </cell>
          <cell r="J223" t="str">
            <v>SW804</v>
          </cell>
          <cell r="K223">
            <v>1</v>
          </cell>
        </row>
        <row r="224">
          <cell r="A224" t="str">
            <v>SO</v>
          </cell>
          <cell r="B224" t="str">
            <v>1997/11</v>
          </cell>
          <cell r="C224">
            <v>1997</v>
          </cell>
          <cell r="D224" t="str">
            <v>West</v>
          </cell>
          <cell r="E224" t="str">
            <v>Pacific　Northwest</v>
          </cell>
          <cell r="F224" t="str">
            <v>BC</v>
          </cell>
          <cell r="G224" t="str">
            <v>SANITEC TRADING, INC.</v>
          </cell>
          <cell r="H224" t="str">
            <v>SW814</v>
          </cell>
          <cell r="I224" t="str">
            <v>SW814#01</v>
          </cell>
          <cell r="J224" t="str">
            <v>SW814</v>
          </cell>
          <cell r="K224">
            <v>10</v>
          </cell>
        </row>
        <row r="225">
          <cell r="A225" t="str">
            <v>SO</v>
          </cell>
          <cell r="B225" t="str">
            <v>1997/11</v>
          </cell>
          <cell r="C225">
            <v>1997</v>
          </cell>
          <cell r="D225" t="str">
            <v>West</v>
          </cell>
          <cell r="E225" t="str">
            <v>Pacific　Northwest</v>
          </cell>
          <cell r="F225" t="str">
            <v>CO</v>
          </cell>
          <cell r="G225" t="str">
            <v>MC MILLAN SALES CORP.</v>
          </cell>
          <cell r="H225" t="str">
            <v>SW804</v>
          </cell>
          <cell r="I225" t="str">
            <v>SW804#01</v>
          </cell>
          <cell r="J225" t="str">
            <v>SW804</v>
          </cell>
          <cell r="K225">
            <v>10</v>
          </cell>
        </row>
        <row r="226">
          <cell r="A226" t="str">
            <v>SO</v>
          </cell>
          <cell r="B226" t="str">
            <v>1997/11</v>
          </cell>
          <cell r="C226">
            <v>1997</v>
          </cell>
          <cell r="D226" t="str">
            <v>West</v>
          </cell>
          <cell r="E226" t="str">
            <v>Pacific　Northwest</v>
          </cell>
          <cell r="F226" t="str">
            <v>CO</v>
          </cell>
          <cell r="G226" t="str">
            <v>MC MILLAN SALES CORP.</v>
          </cell>
          <cell r="H226" t="str">
            <v>SW804</v>
          </cell>
          <cell r="I226" t="str">
            <v>SW804#02</v>
          </cell>
          <cell r="J226" t="str">
            <v>SW804</v>
          </cell>
          <cell r="K226">
            <v>3</v>
          </cell>
        </row>
        <row r="227">
          <cell r="A227" t="str">
            <v>SO</v>
          </cell>
          <cell r="B227" t="str">
            <v>1997/11</v>
          </cell>
          <cell r="C227">
            <v>1997</v>
          </cell>
          <cell r="D227" t="str">
            <v>West</v>
          </cell>
          <cell r="E227" t="str">
            <v>Pacific　Northwest</v>
          </cell>
          <cell r="F227" t="str">
            <v>CO</v>
          </cell>
          <cell r="G227" t="str">
            <v>MC MILLAN SALES CORP.</v>
          </cell>
          <cell r="H227" t="str">
            <v>SW814</v>
          </cell>
          <cell r="I227" t="str">
            <v>SW814#01</v>
          </cell>
          <cell r="J227" t="str">
            <v>SW814</v>
          </cell>
          <cell r="K227">
            <v>26</v>
          </cell>
        </row>
        <row r="228">
          <cell r="A228" t="str">
            <v>SO</v>
          </cell>
          <cell r="B228" t="str">
            <v>1997/11</v>
          </cell>
          <cell r="C228">
            <v>1997</v>
          </cell>
          <cell r="D228" t="str">
            <v>West</v>
          </cell>
          <cell r="E228" t="str">
            <v>Pacific　Northwest</v>
          </cell>
          <cell r="F228" t="str">
            <v>CO</v>
          </cell>
          <cell r="G228" t="str">
            <v>MC MILLAN SALES CORP.</v>
          </cell>
          <cell r="H228" t="str">
            <v>SW814</v>
          </cell>
          <cell r="I228" t="str">
            <v>SW814#02</v>
          </cell>
          <cell r="J228" t="str">
            <v>SW814</v>
          </cell>
          <cell r="K228">
            <v>1</v>
          </cell>
        </row>
        <row r="229">
          <cell r="A229" t="str">
            <v>SO</v>
          </cell>
          <cell r="B229" t="str">
            <v>1997/11</v>
          </cell>
          <cell r="C229">
            <v>1997</v>
          </cell>
          <cell r="D229" t="str">
            <v>West</v>
          </cell>
          <cell r="E229" t="str">
            <v>Pacific　Northwest</v>
          </cell>
          <cell r="F229" t="str">
            <v>CO</v>
          </cell>
          <cell r="G229" t="str">
            <v>RAMPART PLUMBING &amp; HEATING SUPPLY, INC.</v>
          </cell>
          <cell r="H229" t="str">
            <v>SW804</v>
          </cell>
          <cell r="I229" t="str">
            <v>SW804#01</v>
          </cell>
          <cell r="J229" t="str">
            <v>SW804</v>
          </cell>
          <cell r="K229">
            <v>1</v>
          </cell>
        </row>
        <row r="230">
          <cell r="A230" t="str">
            <v>SO</v>
          </cell>
          <cell r="B230" t="str">
            <v>1997/11</v>
          </cell>
          <cell r="C230">
            <v>1997</v>
          </cell>
          <cell r="D230" t="str">
            <v>West</v>
          </cell>
          <cell r="E230" t="str">
            <v>Pacific　Northwest</v>
          </cell>
          <cell r="F230" t="str">
            <v>CO</v>
          </cell>
          <cell r="G230" t="str">
            <v>RAMPART PLUMBING &amp; HEATING SUPPLY, INC.</v>
          </cell>
          <cell r="H230" t="str">
            <v>SW814</v>
          </cell>
          <cell r="I230" t="str">
            <v>SW814#01</v>
          </cell>
          <cell r="J230" t="str">
            <v>SW814</v>
          </cell>
          <cell r="K230">
            <v>1</v>
          </cell>
        </row>
        <row r="231">
          <cell r="A231" t="str">
            <v>SO</v>
          </cell>
          <cell r="B231" t="str">
            <v>1997/11</v>
          </cell>
          <cell r="C231">
            <v>1997</v>
          </cell>
          <cell r="D231" t="str">
            <v>West</v>
          </cell>
          <cell r="E231" t="str">
            <v>Pacific　Northwest</v>
          </cell>
          <cell r="F231" t="str">
            <v>OR</v>
          </cell>
          <cell r="G231" t="str">
            <v>FAMILIAN NW/PORTLAND</v>
          </cell>
          <cell r="H231" t="str">
            <v>SW814</v>
          </cell>
          <cell r="I231" t="str">
            <v>SW814#01</v>
          </cell>
          <cell r="J231" t="str">
            <v>SW814</v>
          </cell>
          <cell r="K231">
            <v>1</v>
          </cell>
        </row>
        <row r="232">
          <cell r="A232" t="str">
            <v>SO</v>
          </cell>
          <cell r="B232" t="str">
            <v>1997/11</v>
          </cell>
          <cell r="C232">
            <v>1997</v>
          </cell>
          <cell r="D232" t="str">
            <v>West</v>
          </cell>
          <cell r="E232" t="str">
            <v>South　CA</v>
          </cell>
          <cell r="F232" t="str">
            <v>AZ</v>
          </cell>
          <cell r="G232" t="str">
            <v>CLYDE HARDWARE CO, INC.</v>
          </cell>
          <cell r="H232" t="str">
            <v>SW804</v>
          </cell>
          <cell r="I232" t="str">
            <v>SW804#01</v>
          </cell>
          <cell r="J232" t="str">
            <v>SW804</v>
          </cell>
          <cell r="K232">
            <v>1</v>
          </cell>
        </row>
        <row r="233">
          <cell r="A233" t="str">
            <v>SO</v>
          </cell>
          <cell r="B233" t="str">
            <v>1997/11</v>
          </cell>
          <cell r="C233">
            <v>1997</v>
          </cell>
          <cell r="D233" t="str">
            <v>West</v>
          </cell>
          <cell r="E233" t="str">
            <v>South　CA</v>
          </cell>
          <cell r="F233" t="str">
            <v>AZ</v>
          </cell>
          <cell r="G233" t="str">
            <v>HUGHES SUPPLY/GILBERT</v>
          </cell>
          <cell r="H233" t="str">
            <v>SW814</v>
          </cell>
          <cell r="I233" t="str">
            <v>SW814#01</v>
          </cell>
          <cell r="J233" t="str">
            <v>SW814</v>
          </cell>
          <cell r="K233">
            <v>1</v>
          </cell>
        </row>
        <row r="234">
          <cell r="A234" t="str">
            <v>SO</v>
          </cell>
          <cell r="B234" t="str">
            <v>1997/11</v>
          </cell>
          <cell r="C234">
            <v>1997</v>
          </cell>
          <cell r="D234" t="str">
            <v>West</v>
          </cell>
          <cell r="E234" t="str">
            <v>South　CA</v>
          </cell>
          <cell r="F234" t="str">
            <v>AZ</v>
          </cell>
          <cell r="G234" t="str">
            <v>SPECIALTY PLUMBING</v>
          </cell>
          <cell r="H234" t="str">
            <v>SW804</v>
          </cell>
          <cell r="I234" t="str">
            <v>SW804#01</v>
          </cell>
          <cell r="J234" t="str">
            <v>SW804</v>
          </cell>
          <cell r="K234">
            <v>1</v>
          </cell>
        </row>
        <row r="235">
          <cell r="A235" t="str">
            <v>SO</v>
          </cell>
          <cell r="B235" t="str">
            <v>1997/11</v>
          </cell>
          <cell r="C235">
            <v>1997</v>
          </cell>
          <cell r="D235" t="str">
            <v>West</v>
          </cell>
          <cell r="E235" t="str">
            <v>UT　NV</v>
          </cell>
          <cell r="F235" t="str">
            <v>NV</v>
          </cell>
          <cell r="G235" t="str">
            <v>KELLY'S PIPE &amp; SUPPLY CO.</v>
          </cell>
          <cell r="H235" t="str">
            <v>SW814</v>
          </cell>
          <cell r="I235" t="str">
            <v>SW814#01</v>
          </cell>
          <cell r="J235" t="str">
            <v>SW814</v>
          </cell>
          <cell r="K235">
            <v>1</v>
          </cell>
        </row>
        <row r="236">
          <cell r="A236" t="str">
            <v>SO</v>
          </cell>
          <cell r="B236" t="str">
            <v>1997/11</v>
          </cell>
          <cell r="C236">
            <v>1997</v>
          </cell>
          <cell r="D236" t="str">
            <v>West</v>
          </cell>
          <cell r="E236" t="str">
            <v>UT　NV</v>
          </cell>
          <cell r="F236" t="str">
            <v>UT</v>
          </cell>
          <cell r="G236" t="str">
            <v>STUDIO IL BAGNO</v>
          </cell>
          <cell r="H236" t="str">
            <v>SW804</v>
          </cell>
          <cell r="I236" t="str">
            <v>SW804#01</v>
          </cell>
          <cell r="J236" t="str">
            <v>SW804</v>
          </cell>
          <cell r="K236">
            <v>1</v>
          </cell>
        </row>
        <row r="237">
          <cell r="A237" t="str">
            <v>CI</v>
          </cell>
          <cell r="B237" t="str">
            <v>1997/12</v>
          </cell>
          <cell r="C237">
            <v>1997</v>
          </cell>
          <cell r="D237" t="str">
            <v>Central</v>
          </cell>
          <cell r="E237" t="str">
            <v>Florida</v>
          </cell>
          <cell r="F237" t="str">
            <v>FL</v>
          </cell>
          <cell r="G237" t="str">
            <v>Black, Mike</v>
          </cell>
          <cell r="H237" t="str">
            <v>SW804</v>
          </cell>
          <cell r="I237" t="str">
            <v>SW804#01</v>
          </cell>
          <cell r="J237" t="str">
            <v>SW804</v>
          </cell>
          <cell r="K237">
            <v>0</v>
          </cell>
        </row>
        <row r="238">
          <cell r="A238" t="str">
            <v>CI</v>
          </cell>
          <cell r="B238" t="str">
            <v>1997/12</v>
          </cell>
          <cell r="C238">
            <v>1997</v>
          </cell>
          <cell r="D238" t="str">
            <v>Central</v>
          </cell>
          <cell r="E238" t="str">
            <v>Florida</v>
          </cell>
          <cell r="F238" t="str">
            <v>FL</v>
          </cell>
          <cell r="G238" t="str">
            <v>Black, Mike</v>
          </cell>
          <cell r="H238" t="str">
            <v>SW814</v>
          </cell>
          <cell r="I238" t="str">
            <v>SW814#01</v>
          </cell>
          <cell r="J238" t="str">
            <v>SW814</v>
          </cell>
          <cell r="K238">
            <v>0</v>
          </cell>
        </row>
        <row r="239">
          <cell r="A239" t="str">
            <v>CI</v>
          </cell>
          <cell r="B239" t="str">
            <v>1997/12</v>
          </cell>
          <cell r="C239">
            <v>1997</v>
          </cell>
          <cell r="D239" t="str">
            <v>Central</v>
          </cell>
          <cell r="E239" t="str">
            <v>Florida</v>
          </cell>
          <cell r="F239" t="str">
            <v>FL</v>
          </cell>
          <cell r="G239" t="str">
            <v>PINNACLE SALES GROUP</v>
          </cell>
          <cell r="H239" t="str">
            <v>SW804</v>
          </cell>
          <cell r="I239" t="str">
            <v>SW804#01</v>
          </cell>
          <cell r="J239" t="str">
            <v>SW804</v>
          </cell>
          <cell r="K239">
            <v>0</v>
          </cell>
        </row>
        <row r="240">
          <cell r="A240" t="str">
            <v>CI</v>
          </cell>
          <cell r="B240" t="str">
            <v>1997/12</v>
          </cell>
          <cell r="C240">
            <v>1997</v>
          </cell>
          <cell r="D240" t="str">
            <v>West</v>
          </cell>
          <cell r="E240" t="str">
            <v>North　CA</v>
          </cell>
          <cell r="F240" t="str">
            <v>HI</v>
          </cell>
          <cell r="G240" t="str">
            <v>SANI SYSTEMS, INC.</v>
          </cell>
          <cell r="H240" t="str">
            <v>SW804</v>
          </cell>
          <cell r="I240" t="str">
            <v>SW804#01</v>
          </cell>
          <cell r="J240" t="str">
            <v>SW804</v>
          </cell>
          <cell r="K240">
            <v>0</v>
          </cell>
        </row>
        <row r="241">
          <cell r="A241" t="str">
            <v>CO</v>
          </cell>
          <cell r="B241" t="str">
            <v>1997/12</v>
          </cell>
          <cell r="C241">
            <v>1997</v>
          </cell>
          <cell r="D241" t="str">
            <v>Central</v>
          </cell>
          <cell r="E241" t="str">
            <v>Southern</v>
          </cell>
          <cell r="F241" t="str">
            <v>TX</v>
          </cell>
          <cell r="G241" t="str">
            <v>UNLIMITED SOLUTIONS INC.</v>
          </cell>
          <cell r="H241" t="str">
            <v>SW814</v>
          </cell>
          <cell r="I241" t="str">
            <v>SW814#01</v>
          </cell>
          <cell r="J241" t="str">
            <v>SW814</v>
          </cell>
          <cell r="K241">
            <v>-1</v>
          </cell>
        </row>
        <row r="242">
          <cell r="A242" t="str">
            <v>CO</v>
          </cell>
          <cell r="B242" t="str">
            <v>1997/12</v>
          </cell>
          <cell r="C242">
            <v>1997</v>
          </cell>
          <cell r="D242" t="str">
            <v>East</v>
          </cell>
          <cell r="E242" t="str">
            <v>New　England</v>
          </cell>
          <cell r="F242" t="str">
            <v>MA</v>
          </cell>
          <cell r="G242" t="str">
            <v>BOURNEUF CORPORATION</v>
          </cell>
          <cell r="H242" t="str">
            <v>SW814</v>
          </cell>
          <cell r="I242" t="str">
            <v>SW814#01</v>
          </cell>
          <cell r="J242" t="str">
            <v>SW814</v>
          </cell>
          <cell r="K242">
            <v>-1</v>
          </cell>
        </row>
        <row r="243">
          <cell r="A243" t="str">
            <v>CO</v>
          </cell>
          <cell r="B243" t="str">
            <v>1997/12</v>
          </cell>
          <cell r="C243">
            <v>1997</v>
          </cell>
          <cell r="D243" t="str">
            <v>West</v>
          </cell>
          <cell r="E243" t="str">
            <v>South CA</v>
          </cell>
          <cell r="F243" t="str">
            <v>CA</v>
          </cell>
          <cell r="G243" t="str">
            <v>TOTO- Anaheim Branch (Returns)</v>
          </cell>
          <cell r="H243" t="str">
            <v>SW804</v>
          </cell>
          <cell r="I243" t="str">
            <v>SW804#01</v>
          </cell>
          <cell r="J243" t="str">
            <v>SW804</v>
          </cell>
          <cell r="K243">
            <v>-1</v>
          </cell>
        </row>
        <row r="244">
          <cell r="A244" t="str">
            <v>CO</v>
          </cell>
          <cell r="B244" t="str">
            <v>1997/12</v>
          </cell>
          <cell r="C244">
            <v>1997</v>
          </cell>
          <cell r="D244" t="str">
            <v>West</v>
          </cell>
          <cell r="E244" t="str">
            <v>South CA</v>
          </cell>
          <cell r="F244" t="str">
            <v>CA</v>
          </cell>
          <cell r="G244" t="str">
            <v>TOTO- Anaheim Branch (Returns)</v>
          </cell>
          <cell r="H244" t="str">
            <v>SW814</v>
          </cell>
          <cell r="I244" t="str">
            <v>SW814#01</v>
          </cell>
          <cell r="J244" t="str">
            <v>SW814</v>
          </cell>
          <cell r="K244">
            <v>-1</v>
          </cell>
        </row>
        <row r="245">
          <cell r="A245" t="str">
            <v>CO</v>
          </cell>
          <cell r="B245" t="str">
            <v>1997/12</v>
          </cell>
          <cell r="C245">
            <v>1997</v>
          </cell>
          <cell r="D245" t="str">
            <v>West</v>
          </cell>
          <cell r="E245" t="str">
            <v>South CA</v>
          </cell>
          <cell r="F245" t="str">
            <v>CA</v>
          </cell>
          <cell r="G245" t="str">
            <v>TOTO- Anaheim Branch (Returns)</v>
          </cell>
          <cell r="H245" t="str">
            <v>SW804</v>
          </cell>
          <cell r="I245" t="str">
            <v>SW804#01</v>
          </cell>
          <cell r="J245" t="str">
            <v>SW804</v>
          </cell>
          <cell r="K245">
            <v>-2</v>
          </cell>
        </row>
        <row r="246">
          <cell r="A246" t="str">
            <v>CO</v>
          </cell>
          <cell r="B246" t="str">
            <v>1997/12</v>
          </cell>
          <cell r="C246">
            <v>1997</v>
          </cell>
          <cell r="D246" t="str">
            <v>West</v>
          </cell>
          <cell r="E246" t="str">
            <v>South CA</v>
          </cell>
          <cell r="F246" t="str">
            <v>CA</v>
          </cell>
          <cell r="G246" t="str">
            <v>TOTO- Anaheim Branch (Returns)</v>
          </cell>
          <cell r="H246" t="str">
            <v>SW814</v>
          </cell>
          <cell r="I246" t="str">
            <v>SW814#01</v>
          </cell>
          <cell r="J246" t="str">
            <v>SW814</v>
          </cell>
          <cell r="K246">
            <v>-3</v>
          </cell>
        </row>
        <row r="247">
          <cell r="A247" t="str">
            <v>SA</v>
          </cell>
          <cell r="B247" t="str">
            <v>1997/12</v>
          </cell>
          <cell r="C247">
            <v>1997</v>
          </cell>
          <cell r="D247" t="str">
            <v>East</v>
          </cell>
          <cell r="E247" t="str">
            <v>NJ,　PA　</v>
          </cell>
          <cell r="F247" t="str">
            <v>PA</v>
          </cell>
          <cell r="G247" t="str">
            <v>BARBIERI AND KLINE</v>
          </cell>
          <cell r="H247" t="str">
            <v>SW814</v>
          </cell>
          <cell r="I247" t="str">
            <v>SW814#01</v>
          </cell>
          <cell r="J247" t="str">
            <v>SW814</v>
          </cell>
          <cell r="K247">
            <v>1</v>
          </cell>
        </row>
        <row r="248">
          <cell r="A248" t="str">
            <v>SA</v>
          </cell>
          <cell r="B248" t="str">
            <v>1997/12</v>
          </cell>
          <cell r="C248">
            <v>1997</v>
          </cell>
          <cell r="D248" t="str">
            <v>West</v>
          </cell>
          <cell r="E248" t="str">
            <v>North CA</v>
          </cell>
          <cell r="F248" t="str">
            <v>CA</v>
          </cell>
          <cell r="G248" t="str">
            <v>FOSTER MARKETING COMPANY</v>
          </cell>
          <cell r="H248" t="str">
            <v>SW814</v>
          </cell>
          <cell r="I248" t="str">
            <v>SW814#01</v>
          </cell>
          <cell r="J248" t="str">
            <v>SW814</v>
          </cell>
          <cell r="K248">
            <v>2</v>
          </cell>
        </row>
        <row r="249">
          <cell r="A249" t="str">
            <v>SA</v>
          </cell>
          <cell r="B249" t="str">
            <v>1997/12</v>
          </cell>
          <cell r="C249">
            <v>1997</v>
          </cell>
          <cell r="D249" t="str">
            <v>West</v>
          </cell>
          <cell r="E249" t="str">
            <v>North CA</v>
          </cell>
          <cell r="F249" t="str">
            <v>CA</v>
          </cell>
          <cell r="G249" t="str">
            <v>SOLE CONVENIENCE INC.</v>
          </cell>
          <cell r="H249" t="str">
            <v>SW804</v>
          </cell>
          <cell r="I249" t="str">
            <v>SW804#01</v>
          </cell>
          <cell r="J249" t="str">
            <v>SW804</v>
          </cell>
          <cell r="K249">
            <v>1</v>
          </cell>
        </row>
        <row r="250">
          <cell r="A250" t="str">
            <v>SA</v>
          </cell>
          <cell r="B250" t="str">
            <v>1997/12</v>
          </cell>
          <cell r="C250">
            <v>1997</v>
          </cell>
          <cell r="D250" t="str">
            <v>West</v>
          </cell>
          <cell r="E250" t="str">
            <v>Pacific　Northwest</v>
          </cell>
          <cell r="F250" t="str">
            <v>WA</v>
          </cell>
          <cell r="G250" t="str">
            <v>INLAND PIPE AND SUPPLY</v>
          </cell>
          <cell r="H250" t="str">
            <v>SW814</v>
          </cell>
          <cell r="I250" t="str">
            <v>SW814#01</v>
          </cell>
          <cell r="J250" t="str">
            <v>SW814</v>
          </cell>
          <cell r="K250">
            <v>2</v>
          </cell>
        </row>
        <row r="251">
          <cell r="A251" t="str">
            <v>SL</v>
          </cell>
          <cell r="B251" t="str">
            <v>1997/12</v>
          </cell>
          <cell r="C251">
            <v>1997</v>
          </cell>
          <cell r="D251" t="str">
            <v>Central</v>
          </cell>
          <cell r="E251" t="str">
            <v>Southeast</v>
          </cell>
          <cell r="F251" t="str">
            <v>AL</v>
          </cell>
          <cell r="G251" t="str">
            <v>TIM MORALES &amp; ASSOCIATES, INC</v>
          </cell>
          <cell r="H251" t="str">
            <v>SW804</v>
          </cell>
          <cell r="I251" t="str">
            <v>SW804#01</v>
          </cell>
          <cell r="J251" t="str">
            <v>SW804</v>
          </cell>
          <cell r="K251">
            <v>0</v>
          </cell>
        </row>
        <row r="252">
          <cell r="A252" t="str">
            <v>SL</v>
          </cell>
          <cell r="B252" t="str">
            <v>1997/12</v>
          </cell>
          <cell r="C252">
            <v>1997</v>
          </cell>
          <cell r="D252" t="str">
            <v>Central</v>
          </cell>
          <cell r="E252" t="str">
            <v>Southeast</v>
          </cell>
          <cell r="F252" t="str">
            <v>AL</v>
          </cell>
          <cell r="G252" t="str">
            <v>TIM MORALES &amp; ASSOCIATES, INC</v>
          </cell>
          <cell r="H252" t="str">
            <v>SW814</v>
          </cell>
          <cell r="I252" t="str">
            <v>SW814#01</v>
          </cell>
          <cell r="J252" t="str">
            <v>SW814</v>
          </cell>
          <cell r="K252">
            <v>0</v>
          </cell>
        </row>
        <row r="253">
          <cell r="A253" t="str">
            <v>SO</v>
          </cell>
          <cell r="B253" t="str">
            <v>1997/12</v>
          </cell>
          <cell r="C253">
            <v>1997</v>
          </cell>
          <cell r="D253" t="str">
            <v>Central</v>
          </cell>
          <cell r="E253" t="str">
            <v>Florida</v>
          </cell>
          <cell r="F253" t="str">
            <v>FL</v>
          </cell>
          <cell r="G253" t="str">
            <v>PINNACLE SALES GROUP</v>
          </cell>
          <cell r="H253" t="str">
            <v>SW804</v>
          </cell>
          <cell r="I253" t="str">
            <v>SW804#02</v>
          </cell>
          <cell r="J253" t="str">
            <v>SW804</v>
          </cell>
          <cell r="K253">
            <v>5</v>
          </cell>
        </row>
        <row r="254">
          <cell r="A254" t="str">
            <v>SO</v>
          </cell>
          <cell r="B254" t="str">
            <v>1997/12</v>
          </cell>
          <cell r="C254">
            <v>1997</v>
          </cell>
          <cell r="D254" t="str">
            <v>Central</v>
          </cell>
          <cell r="E254" t="str">
            <v>Florida</v>
          </cell>
          <cell r="F254" t="str">
            <v>FL</v>
          </cell>
          <cell r="G254" t="str">
            <v>PINNACLE SALES GROUP</v>
          </cell>
          <cell r="H254" t="str">
            <v>SW814</v>
          </cell>
          <cell r="I254" t="str">
            <v>SW814#01</v>
          </cell>
          <cell r="J254" t="str">
            <v>SW814</v>
          </cell>
          <cell r="K254">
            <v>6</v>
          </cell>
        </row>
        <row r="255">
          <cell r="A255" t="str">
            <v>SO</v>
          </cell>
          <cell r="B255" t="str">
            <v>1997/12</v>
          </cell>
          <cell r="C255">
            <v>1997</v>
          </cell>
          <cell r="D255" t="str">
            <v>Central</v>
          </cell>
          <cell r="E255" t="str">
            <v>Florida</v>
          </cell>
          <cell r="F255" t="str">
            <v>FL</v>
          </cell>
          <cell r="G255" t="str">
            <v>PINNACLE SALES GROUP</v>
          </cell>
          <cell r="H255" t="str">
            <v>SW814</v>
          </cell>
          <cell r="I255" t="str">
            <v>SW814#02</v>
          </cell>
          <cell r="J255" t="str">
            <v>SW814</v>
          </cell>
          <cell r="K255">
            <v>1</v>
          </cell>
        </row>
        <row r="256">
          <cell r="A256" t="str">
            <v>SO</v>
          </cell>
          <cell r="B256" t="str">
            <v>1997/12</v>
          </cell>
          <cell r="C256">
            <v>1997</v>
          </cell>
          <cell r="D256" t="str">
            <v>Central</v>
          </cell>
          <cell r="E256" t="str">
            <v>Florida</v>
          </cell>
          <cell r="F256" t="str">
            <v>FL</v>
          </cell>
          <cell r="G256" t="str">
            <v>SUNSHINE PLUMBING SUPPLY</v>
          </cell>
          <cell r="H256" t="str">
            <v>SW814</v>
          </cell>
          <cell r="I256" t="str">
            <v>SW814#01</v>
          </cell>
          <cell r="J256" t="str">
            <v>SW814</v>
          </cell>
          <cell r="K256">
            <v>1</v>
          </cell>
        </row>
        <row r="257">
          <cell r="A257" t="str">
            <v>SO</v>
          </cell>
          <cell r="B257" t="str">
            <v>1997/12</v>
          </cell>
          <cell r="C257">
            <v>1997</v>
          </cell>
          <cell r="D257" t="str">
            <v>Central</v>
          </cell>
          <cell r="E257" t="str">
            <v>Florida</v>
          </cell>
          <cell r="F257" t="str">
            <v>FL</v>
          </cell>
          <cell r="G257" t="str">
            <v>WORLD OF BATHS, INC.</v>
          </cell>
          <cell r="H257" t="str">
            <v>SW804</v>
          </cell>
          <cell r="I257" t="str">
            <v>SW804#01</v>
          </cell>
          <cell r="J257" t="str">
            <v>SW804</v>
          </cell>
          <cell r="K257">
            <v>2</v>
          </cell>
        </row>
        <row r="258">
          <cell r="A258" t="str">
            <v>SO</v>
          </cell>
          <cell r="B258" t="str">
            <v>1997/12</v>
          </cell>
          <cell r="C258">
            <v>1997</v>
          </cell>
          <cell r="D258" t="str">
            <v>Central</v>
          </cell>
          <cell r="E258" t="str">
            <v>Florida</v>
          </cell>
          <cell r="F258" t="str">
            <v>FL</v>
          </cell>
          <cell r="G258" t="str">
            <v>WORLD OF BATHS, INC.</v>
          </cell>
          <cell r="H258" t="str">
            <v>SW804</v>
          </cell>
          <cell r="I258" t="str">
            <v>SW804#02</v>
          </cell>
          <cell r="J258" t="str">
            <v>SW804</v>
          </cell>
          <cell r="K258">
            <v>2</v>
          </cell>
        </row>
        <row r="259">
          <cell r="A259" t="str">
            <v>SO</v>
          </cell>
          <cell r="B259" t="str">
            <v>1997/12</v>
          </cell>
          <cell r="C259">
            <v>1997</v>
          </cell>
          <cell r="D259" t="str">
            <v>Central</v>
          </cell>
          <cell r="E259" t="str">
            <v>Southeast</v>
          </cell>
          <cell r="F259" t="str">
            <v>GA</v>
          </cell>
          <cell r="G259" t="str">
            <v>FERGUSON ENTERPRISES/INACTIVE</v>
          </cell>
          <cell r="H259" t="str">
            <v>SW814</v>
          </cell>
          <cell r="I259" t="str">
            <v>SW814#01</v>
          </cell>
          <cell r="J259" t="str">
            <v>SW814</v>
          </cell>
          <cell r="K259">
            <v>1</v>
          </cell>
        </row>
        <row r="260">
          <cell r="A260" t="str">
            <v>SO</v>
          </cell>
          <cell r="B260" t="str">
            <v>1997/12</v>
          </cell>
          <cell r="C260">
            <v>1997</v>
          </cell>
          <cell r="D260" t="str">
            <v>Central</v>
          </cell>
          <cell r="E260" t="str">
            <v>Southeast</v>
          </cell>
          <cell r="F260" t="str">
            <v>GA</v>
          </cell>
          <cell r="G260" t="str">
            <v>HOME DEPOT U.S.A., INC. (EAST)</v>
          </cell>
          <cell r="H260" t="str">
            <v>SW814</v>
          </cell>
          <cell r="I260" t="str">
            <v>SW814#01</v>
          </cell>
          <cell r="J260" t="str">
            <v>SW814</v>
          </cell>
          <cell r="K260">
            <v>1</v>
          </cell>
        </row>
        <row r="261">
          <cell r="A261" t="str">
            <v>SO</v>
          </cell>
          <cell r="B261" t="str">
            <v>1997/12</v>
          </cell>
          <cell r="C261">
            <v>1997</v>
          </cell>
          <cell r="D261" t="str">
            <v>Central</v>
          </cell>
          <cell r="E261" t="str">
            <v>Southeast</v>
          </cell>
          <cell r="F261" t="str">
            <v>GA</v>
          </cell>
          <cell r="G261" t="str">
            <v>HUGHES SUPPLY/MARIETTA</v>
          </cell>
          <cell r="H261" t="str">
            <v>SW814</v>
          </cell>
          <cell r="I261" t="str">
            <v>SW814#01</v>
          </cell>
          <cell r="J261" t="str">
            <v>SW814</v>
          </cell>
          <cell r="K261">
            <v>1</v>
          </cell>
        </row>
        <row r="262">
          <cell r="A262" t="str">
            <v>SO</v>
          </cell>
          <cell r="B262" t="str">
            <v>1997/12</v>
          </cell>
          <cell r="C262">
            <v>1997</v>
          </cell>
          <cell r="D262" t="str">
            <v>Central</v>
          </cell>
          <cell r="E262" t="str">
            <v>Southeast</v>
          </cell>
          <cell r="F262" t="str">
            <v>GA</v>
          </cell>
          <cell r="G262" t="str">
            <v>LINDSTROM &amp; MORALES, INC.</v>
          </cell>
          <cell r="H262" t="str">
            <v>SW814</v>
          </cell>
          <cell r="I262" t="str">
            <v>SW814#01</v>
          </cell>
          <cell r="J262" t="str">
            <v>SW814</v>
          </cell>
          <cell r="K262">
            <v>2</v>
          </cell>
        </row>
        <row r="263">
          <cell r="A263" t="str">
            <v>SO</v>
          </cell>
          <cell r="B263" t="str">
            <v>1997/12</v>
          </cell>
          <cell r="C263">
            <v>1997</v>
          </cell>
          <cell r="D263" t="str">
            <v>Central</v>
          </cell>
          <cell r="E263" t="str">
            <v>Southern</v>
          </cell>
          <cell r="F263" t="str">
            <v>MO</v>
          </cell>
          <cell r="G263" t="str">
            <v>AHRENS &amp; MCCARRON, INC.</v>
          </cell>
          <cell r="H263" t="str">
            <v>SW814</v>
          </cell>
          <cell r="I263" t="str">
            <v>SW814#01</v>
          </cell>
          <cell r="J263" t="str">
            <v>SW814</v>
          </cell>
          <cell r="K263">
            <v>1</v>
          </cell>
        </row>
        <row r="264">
          <cell r="A264" t="str">
            <v>SO</v>
          </cell>
          <cell r="B264" t="str">
            <v>1997/12</v>
          </cell>
          <cell r="C264">
            <v>1997</v>
          </cell>
          <cell r="D264" t="str">
            <v>Central</v>
          </cell>
          <cell r="E264" t="str">
            <v>Southern</v>
          </cell>
          <cell r="F264" t="str">
            <v>TX</v>
          </cell>
          <cell r="G264" t="str">
            <v>HUGHES/INTERNATIONAL SUPPLY/AUSTIN</v>
          </cell>
          <cell r="H264" t="str">
            <v>SW804</v>
          </cell>
          <cell r="I264" t="str">
            <v>SW804#01</v>
          </cell>
          <cell r="J264" t="str">
            <v>SW804</v>
          </cell>
          <cell r="K264">
            <v>4</v>
          </cell>
        </row>
        <row r="265">
          <cell r="A265" t="str">
            <v>SO</v>
          </cell>
          <cell r="B265" t="str">
            <v>1997/12</v>
          </cell>
          <cell r="C265">
            <v>1997</v>
          </cell>
          <cell r="D265" t="str">
            <v>Central</v>
          </cell>
          <cell r="E265" t="str">
            <v>Southern</v>
          </cell>
          <cell r="F265" t="str">
            <v>TX</v>
          </cell>
          <cell r="G265" t="str">
            <v>HUGHES/INTERNATIONAL SUPPLY/AUSTIN</v>
          </cell>
          <cell r="H265" t="str">
            <v>SW814</v>
          </cell>
          <cell r="I265" t="str">
            <v>SW814#01</v>
          </cell>
          <cell r="J265" t="str">
            <v>SW814</v>
          </cell>
          <cell r="K265">
            <v>1</v>
          </cell>
        </row>
        <row r="266">
          <cell r="A266" t="str">
            <v>SO</v>
          </cell>
          <cell r="B266" t="str">
            <v>1997/12</v>
          </cell>
          <cell r="C266">
            <v>1997</v>
          </cell>
          <cell r="D266" t="str">
            <v>Central</v>
          </cell>
          <cell r="E266" t="str">
            <v>Southern</v>
          </cell>
          <cell r="F266" t="str">
            <v>TX</v>
          </cell>
          <cell r="G266" t="str">
            <v>MATRIX INTERNATIONAL BUSINESS</v>
          </cell>
          <cell r="H266" t="str">
            <v>SW804</v>
          </cell>
          <cell r="I266" t="str">
            <v>SW804#01</v>
          </cell>
          <cell r="J266" t="str">
            <v>SW804</v>
          </cell>
          <cell r="K266">
            <v>5</v>
          </cell>
        </row>
        <row r="267">
          <cell r="A267" t="str">
            <v>SO</v>
          </cell>
          <cell r="B267" t="str">
            <v>1997/12</v>
          </cell>
          <cell r="C267">
            <v>1997</v>
          </cell>
          <cell r="D267" t="str">
            <v>Central</v>
          </cell>
          <cell r="E267" t="str">
            <v>Southern</v>
          </cell>
          <cell r="F267" t="str">
            <v>TX</v>
          </cell>
          <cell r="G267" t="str">
            <v>MORRISON SUPL/HOUSTON 07</v>
          </cell>
          <cell r="H267" t="str">
            <v>SW814</v>
          </cell>
          <cell r="I267" t="str">
            <v>SW814#01</v>
          </cell>
          <cell r="J267" t="str">
            <v>SW814</v>
          </cell>
          <cell r="K267">
            <v>1</v>
          </cell>
        </row>
        <row r="268">
          <cell r="A268" t="str">
            <v>SO</v>
          </cell>
          <cell r="B268" t="str">
            <v>1997/12</v>
          </cell>
          <cell r="C268">
            <v>1997</v>
          </cell>
          <cell r="D268" t="str">
            <v>Central</v>
          </cell>
          <cell r="E268" t="str">
            <v>Southern</v>
          </cell>
          <cell r="F268" t="str">
            <v>TX</v>
          </cell>
          <cell r="G268" t="str">
            <v>NOB HILL DECORATIVE HARDWARE</v>
          </cell>
          <cell r="H268" t="str">
            <v>SW814</v>
          </cell>
          <cell r="I268" t="str">
            <v>SW814#02</v>
          </cell>
          <cell r="J268" t="str">
            <v>SW814</v>
          </cell>
          <cell r="K268">
            <v>1</v>
          </cell>
        </row>
        <row r="269">
          <cell r="A269" t="str">
            <v>SO</v>
          </cell>
          <cell r="B269" t="str">
            <v>1997/12</v>
          </cell>
          <cell r="C269">
            <v>1997</v>
          </cell>
          <cell r="D269" t="str">
            <v>Central</v>
          </cell>
          <cell r="E269" t="str">
            <v>Southern</v>
          </cell>
          <cell r="F269" t="str">
            <v>TX</v>
          </cell>
          <cell r="G269" t="str">
            <v>P.H. Acquisition, Inc.</v>
          </cell>
          <cell r="H269" t="str">
            <v>SW804</v>
          </cell>
          <cell r="I269" t="str">
            <v>SW804#01</v>
          </cell>
          <cell r="J269" t="str">
            <v>SW804</v>
          </cell>
          <cell r="K269">
            <v>6</v>
          </cell>
        </row>
        <row r="270">
          <cell r="A270" t="str">
            <v>SO</v>
          </cell>
          <cell r="B270" t="str">
            <v>1997/12</v>
          </cell>
          <cell r="C270">
            <v>1997</v>
          </cell>
          <cell r="D270" t="str">
            <v>Central</v>
          </cell>
          <cell r="E270" t="str">
            <v>Southern</v>
          </cell>
          <cell r="F270" t="str">
            <v>TX</v>
          </cell>
          <cell r="G270" t="str">
            <v>P.H. Acquisition, Inc.</v>
          </cell>
          <cell r="H270" t="str">
            <v>SW804</v>
          </cell>
          <cell r="I270" t="str">
            <v>SW804#02</v>
          </cell>
          <cell r="J270" t="str">
            <v>SW804</v>
          </cell>
          <cell r="K270">
            <v>2</v>
          </cell>
        </row>
        <row r="271">
          <cell r="A271" t="str">
            <v>SO</v>
          </cell>
          <cell r="B271" t="str">
            <v>1997/12</v>
          </cell>
          <cell r="C271">
            <v>1997</v>
          </cell>
          <cell r="D271" t="str">
            <v>Central</v>
          </cell>
          <cell r="E271" t="str">
            <v>Southern</v>
          </cell>
          <cell r="F271" t="str">
            <v>TX</v>
          </cell>
          <cell r="G271" t="str">
            <v>P.H. Acquisition, Inc.</v>
          </cell>
          <cell r="H271" t="str">
            <v>SW814</v>
          </cell>
          <cell r="I271" t="str">
            <v>SW814#01</v>
          </cell>
          <cell r="J271" t="str">
            <v>SW814</v>
          </cell>
          <cell r="K271">
            <v>1</v>
          </cell>
        </row>
        <row r="272">
          <cell r="A272" t="str">
            <v>SO</v>
          </cell>
          <cell r="B272" t="str">
            <v>1997/12</v>
          </cell>
          <cell r="C272">
            <v>1997</v>
          </cell>
          <cell r="D272" t="str">
            <v>Central</v>
          </cell>
          <cell r="E272" t="str">
            <v>Southern</v>
          </cell>
          <cell r="F272" t="str">
            <v>TX</v>
          </cell>
          <cell r="G272" t="str">
            <v>P.H. Acquisition, Inc.</v>
          </cell>
          <cell r="H272" t="str">
            <v>SW814</v>
          </cell>
          <cell r="I272" t="str">
            <v>SW814#02</v>
          </cell>
          <cell r="J272" t="str">
            <v>SW814</v>
          </cell>
          <cell r="K272">
            <v>1</v>
          </cell>
        </row>
        <row r="273">
          <cell r="A273" t="str">
            <v>SO</v>
          </cell>
          <cell r="B273" t="str">
            <v>1997/12</v>
          </cell>
          <cell r="C273">
            <v>1997</v>
          </cell>
          <cell r="D273" t="str">
            <v>Central</v>
          </cell>
          <cell r="E273" t="str">
            <v>Southern</v>
          </cell>
          <cell r="F273" t="str">
            <v>TX</v>
          </cell>
          <cell r="G273" t="str">
            <v>SAN ANTONIO PLUMBING DIST</v>
          </cell>
          <cell r="H273" t="str">
            <v>SW814</v>
          </cell>
          <cell r="I273" t="str">
            <v>SW814#01</v>
          </cell>
          <cell r="J273" t="str">
            <v>SW814</v>
          </cell>
          <cell r="K273">
            <v>1</v>
          </cell>
        </row>
        <row r="274">
          <cell r="A274" t="str">
            <v>SO</v>
          </cell>
          <cell r="B274" t="str">
            <v>1997/12</v>
          </cell>
          <cell r="C274">
            <v>1997</v>
          </cell>
          <cell r="D274" t="str">
            <v>Central</v>
          </cell>
          <cell r="E274" t="str">
            <v>Southern</v>
          </cell>
          <cell r="F274" t="str">
            <v>TX</v>
          </cell>
          <cell r="G274" t="str">
            <v>UNLIMITED SOLUTIONS INC.</v>
          </cell>
          <cell r="H274" t="str">
            <v>SW814</v>
          </cell>
          <cell r="I274" t="str">
            <v>SW814#01</v>
          </cell>
          <cell r="J274" t="str">
            <v>SW814</v>
          </cell>
          <cell r="K274">
            <v>1</v>
          </cell>
        </row>
        <row r="275">
          <cell r="A275" t="str">
            <v>SO</v>
          </cell>
          <cell r="B275" t="str">
            <v>1997/12</v>
          </cell>
          <cell r="C275">
            <v>1997</v>
          </cell>
          <cell r="D275" t="str">
            <v>Central</v>
          </cell>
          <cell r="E275" t="str">
            <v>Southern</v>
          </cell>
          <cell r="F275" t="str">
            <v>TX</v>
          </cell>
          <cell r="G275" t="str">
            <v>WESTHEIMER PLUMBING &amp; HARDWARE(WAREHOUSE</v>
          </cell>
          <cell r="H275" t="str">
            <v>SW804</v>
          </cell>
          <cell r="I275" t="str">
            <v>SW804#01</v>
          </cell>
          <cell r="J275" t="str">
            <v>SW804</v>
          </cell>
          <cell r="K275">
            <v>1</v>
          </cell>
        </row>
        <row r="276">
          <cell r="A276" t="str">
            <v>SO</v>
          </cell>
          <cell r="B276" t="str">
            <v>1997/12</v>
          </cell>
          <cell r="C276">
            <v>1997</v>
          </cell>
          <cell r="D276" t="str">
            <v>Central</v>
          </cell>
          <cell r="E276" t="str">
            <v>Southeast</v>
          </cell>
          <cell r="F276" t="str">
            <v>NC</v>
          </cell>
          <cell r="G276" t="str">
            <v>BENNETT-HOCKETT SUPPLY</v>
          </cell>
          <cell r="H276" t="str">
            <v>SW804</v>
          </cell>
          <cell r="I276" t="str">
            <v>SW804#01</v>
          </cell>
          <cell r="J276" t="str">
            <v>SW804</v>
          </cell>
          <cell r="K276">
            <v>1</v>
          </cell>
        </row>
        <row r="277">
          <cell r="A277" t="str">
            <v>SO</v>
          </cell>
          <cell r="B277" t="str">
            <v>1997/12</v>
          </cell>
          <cell r="C277">
            <v>1997</v>
          </cell>
          <cell r="D277" t="str">
            <v>Central</v>
          </cell>
          <cell r="E277" t="str">
            <v>Southeast</v>
          </cell>
          <cell r="F277" t="str">
            <v>NC</v>
          </cell>
          <cell r="G277" t="str">
            <v>W.B. AND ASSOCIATES</v>
          </cell>
          <cell r="H277" t="str">
            <v>SW804</v>
          </cell>
          <cell r="I277" t="str">
            <v>SW804#01</v>
          </cell>
          <cell r="J277" t="str">
            <v>SW804</v>
          </cell>
          <cell r="K277">
            <v>10</v>
          </cell>
        </row>
        <row r="278">
          <cell r="A278" t="str">
            <v>SO</v>
          </cell>
          <cell r="B278" t="str">
            <v>1997/12</v>
          </cell>
          <cell r="C278">
            <v>1997</v>
          </cell>
          <cell r="D278" t="str">
            <v>East</v>
          </cell>
          <cell r="E278" t="str">
            <v>Mid-Atlantic</v>
          </cell>
          <cell r="F278" t="str">
            <v>VA</v>
          </cell>
          <cell r="G278" t="str">
            <v>BATH &amp; A HALF, INC.</v>
          </cell>
          <cell r="H278" t="str">
            <v>SW804</v>
          </cell>
          <cell r="I278" t="str">
            <v>SW804#01</v>
          </cell>
          <cell r="J278" t="str">
            <v>SW804</v>
          </cell>
          <cell r="K278">
            <v>4</v>
          </cell>
        </row>
        <row r="279">
          <cell r="A279" t="str">
            <v>SO</v>
          </cell>
          <cell r="B279" t="str">
            <v>1997/12</v>
          </cell>
          <cell r="C279">
            <v>1997</v>
          </cell>
          <cell r="D279" t="str">
            <v>East</v>
          </cell>
          <cell r="E279" t="str">
            <v>Mid-Atlantic</v>
          </cell>
          <cell r="F279" t="str">
            <v>VA</v>
          </cell>
          <cell r="G279" t="str">
            <v>BATH &amp; A HALF, INC.</v>
          </cell>
          <cell r="H279" t="str">
            <v>SW814</v>
          </cell>
          <cell r="I279" t="str">
            <v>SW814#01</v>
          </cell>
          <cell r="J279" t="str">
            <v>SW814</v>
          </cell>
          <cell r="K279">
            <v>2</v>
          </cell>
        </row>
        <row r="280">
          <cell r="A280" t="str">
            <v>SO</v>
          </cell>
          <cell r="B280" t="str">
            <v>1997/12</v>
          </cell>
          <cell r="C280">
            <v>1997</v>
          </cell>
          <cell r="D280" t="str">
            <v>East</v>
          </cell>
          <cell r="E280" t="str">
            <v>Mid-Atlantic</v>
          </cell>
          <cell r="F280" t="str">
            <v>VA</v>
          </cell>
          <cell r="G280" t="str">
            <v>FERGUSON/RICHMOND</v>
          </cell>
          <cell r="H280" t="str">
            <v>SW814</v>
          </cell>
          <cell r="I280" t="str">
            <v>SW814#01</v>
          </cell>
          <cell r="J280" t="str">
            <v>SW814</v>
          </cell>
          <cell r="K280">
            <v>2</v>
          </cell>
        </row>
        <row r="281">
          <cell r="A281" t="str">
            <v>SO</v>
          </cell>
          <cell r="B281" t="str">
            <v>1997/12</v>
          </cell>
          <cell r="C281">
            <v>1997</v>
          </cell>
          <cell r="D281" t="str">
            <v>East</v>
          </cell>
          <cell r="E281" t="str">
            <v>Mid-Atlantic</v>
          </cell>
          <cell r="F281" t="str">
            <v>VA</v>
          </cell>
          <cell r="G281" t="str">
            <v>Soter-Martin of Virginia, Inc.</v>
          </cell>
          <cell r="H281" t="str">
            <v>SW804</v>
          </cell>
          <cell r="I281" t="str">
            <v>SW804#01</v>
          </cell>
          <cell r="J281" t="str">
            <v>SW804</v>
          </cell>
          <cell r="K281">
            <v>1</v>
          </cell>
        </row>
        <row r="282">
          <cell r="A282" t="str">
            <v>SO</v>
          </cell>
          <cell r="B282" t="str">
            <v>1997/12</v>
          </cell>
          <cell r="C282">
            <v>1997</v>
          </cell>
          <cell r="D282" t="str">
            <v>East</v>
          </cell>
          <cell r="E282" t="str">
            <v>Mid-Atlantic</v>
          </cell>
          <cell r="F282" t="str">
            <v>VA</v>
          </cell>
          <cell r="G282" t="str">
            <v>VAMAC, INC.</v>
          </cell>
          <cell r="H282" t="str">
            <v>SW804</v>
          </cell>
          <cell r="I282" t="str">
            <v>SW804#01</v>
          </cell>
          <cell r="J282" t="str">
            <v>SW804</v>
          </cell>
          <cell r="K282">
            <v>4</v>
          </cell>
        </row>
        <row r="283">
          <cell r="A283" t="str">
            <v>SO</v>
          </cell>
          <cell r="B283" t="str">
            <v>1997/12</v>
          </cell>
          <cell r="C283">
            <v>1997</v>
          </cell>
          <cell r="D283" t="str">
            <v>East</v>
          </cell>
          <cell r="E283" t="str">
            <v>Midwest</v>
          </cell>
          <cell r="F283" t="str">
            <v>IL</v>
          </cell>
          <cell r="G283" t="str">
            <v>COMMUNITY HOME SUPPLY</v>
          </cell>
          <cell r="H283" t="str">
            <v>SW804</v>
          </cell>
          <cell r="I283" t="str">
            <v>SW804#01</v>
          </cell>
          <cell r="J283" t="str">
            <v>SW804</v>
          </cell>
          <cell r="K283">
            <v>3</v>
          </cell>
        </row>
        <row r="284">
          <cell r="A284" t="str">
            <v>SO</v>
          </cell>
          <cell r="B284" t="str">
            <v>1997/12</v>
          </cell>
          <cell r="C284">
            <v>1997</v>
          </cell>
          <cell r="D284" t="str">
            <v>East</v>
          </cell>
          <cell r="E284" t="str">
            <v>Midwest</v>
          </cell>
          <cell r="F284" t="str">
            <v>MI</v>
          </cell>
          <cell r="G284" t="str">
            <v>ADVANCE PLUMBING &amp; HEATING</v>
          </cell>
          <cell r="H284" t="str">
            <v>SW804</v>
          </cell>
          <cell r="I284" t="str">
            <v>SW804#01</v>
          </cell>
          <cell r="J284" t="str">
            <v>SW804</v>
          </cell>
          <cell r="K284">
            <v>3</v>
          </cell>
        </row>
        <row r="285">
          <cell r="A285" t="str">
            <v>SO</v>
          </cell>
          <cell r="B285" t="str">
            <v>1997/12</v>
          </cell>
          <cell r="C285">
            <v>1997</v>
          </cell>
          <cell r="D285" t="str">
            <v>East</v>
          </cell>
          <cell r="E285" t="str">
            <v>Midwest</v>
          </cell>
          <cell r="F285" t="str">
            <v>MI</v>
          </cell>
          <cell r="G285" t="str">
            <v>ADVANCE PLUMBING &amp; HEATING</v>
          </cell>
          <cell r="H285" t="str">
            <v>SW814</v>
          </cell>
          <cell r="I285" t="str">
            <v>SW814#01</v>
          </cell>
          <cell r="J285" t="str">
            <v>SW814</v>
          </cell>
          <cell r="K285">
            <v>2</v>
          </cell>
        </row>
        <row r="286">
          <cell r="A286" t="str">
            <v>SO</v>
          </cell>
          <cell r="B286" t="str">
            <v>1997/12</v>
          </cell>
          <cell r="C286">
            <v>1997</v>
          </cell>
          <cell r="D286" t="str">
            <v>East</v>
          </cell>
          <cell r="E286" t="str">
            <v>Midwest</v>
          </cell>
          <cell r="F286" t="str">
            <v>MN</v>
          </cell>
          <cell r="G286" t="str">
            <v>D C SALES COMPANY, INC.</v>
          </cell>
          <cell r="H286" t="str">
            <v>SW804</v>
          </cell>
          <cell r="I286" t="str">
            <v>SW804#01</v>
          </cell>
          <cell r="J286" t="str">
            <v>SW804</v>
          </cell>
          <cell r="K286">
            <v>1</v>
          </cell>
        </row>
        <row r="287">
          <cell r="A287" t="str">
            <v>SO</v>
          </cell>
          <cell r="B287" t="str">
            <v>1997/12</v>
          </cell>
          <cell r="C287">
            <v>1997</v>
          </cell>
          <cell r="D287" t="str">
            <v>East</v>
          </cell>
          <cell r="E287" t="str">
            <v>Midwest</v>
          </cell>
          <cell r="F287" t="str">
            <v>MN</v>
          </cell>
          <cell r="G287" t="str">
            <v>D C SALES COMPANY, INC.</v>
          </cell>
          <cell r="H287" t="str">
            <v>SW814</v>
          </cell>
          <cell r="I287" t="str">
            <v>SW814#01</v>
          </cell>
          <cell r="J287" t="str">
            <v>SW814</v>
          </cell>
          <cell r="K287">
            <v>1</v>
          </cell>
        </row>
        <row r="288">
          <cell r="A288" t="str">
            <v>SO</v>
          </cell>
          <cell r="B288" t="str">
            <v>1997/12</v>
          </cell>
          <cell r="C288">
            <v>1997</v>
          </cell>
          <cell r="D288" t="str">
            <v>East</v>
          </cell>
          <cell r="E288" t="str">
            <v>Midwest</v>
          </cell>
          <cell r="F288" t="str">
            <v>NE</v>
          </cell>
          <cell r="G288" t="str">
            <v>INS</v>
          </cell>
          <cell r="H288" t="str">
            <v>SW804</v>
          </cell>
          <cell r="I288" t="str">
            <v>SW804#01</v>
          </cell>
          <cell r="J288" t="str">
            <v>SW804</v>
          </cell>
          <cell r="K288">
            <v>1</v>
          </cell>
        </row>
        <row r="289">
          <cell r="A289" t="str">
            <v>SO</v>
          </cell>
          <cell r="B289" t="str">
            <v>1997/12</v>
          </cell>
          <cell r="C289">
            <v>1997</v>
          </cell>
          <cell r="D289" t="str">
            <v>East</v>
          </cell>
          <cell r="E289" t="str">
            <v>Midwest</v>
          </cell>
          <cell r="F289" t="str">
            <v>NE</v>
          </cell>
          <cell r="G289" t="str">
            <v>WINNELSON/OMAHA</v>
          </cell>
          <cell r="H289" t="str">
            <v>SW814</v>
          </cell>
          <cell r="I289" t="str">
            <v>SW814#01</v>
          </cell>
          <cell r="J289" t="str">
            <v>SW814</v>
          </cell>
          <cell r="K289">
            <v>1</v>
          </cell>
        </row>
        <row r="290">
          <cell r="A290" t="str">
            <v>SO</v>
          </cell>
          <cell r="B290" t="str">
            <v>1997/12</v>
          </cell>
          <cell r="C290">
            <v>1997</v>
          </cell>
          <cell r="D290" t="str">
            <v>East</v>
          </cell>
          <cell r="E290" t="str">
            <v>New　England</v>
          </cell>
          <cell r="F290" t="str">
            <v>MA</v>
          </cell>
          <cell r="G290" t="str">
            <v>NORTHAMPTON PLUMBING SUPPLY</v>
          </cell>
          <cell r="H290" t="str">
            <v>SW814</v>
          </cell>
          <cell r="I290" t="str">
            <v>SW814#01</v>
          </cell>
          <cell r="J290" t="str">
            <v>SW814</v>
          </cell>
          <cell r="K290">
            <v>1</v>
          </cell>
        </row>
        <row r="291">
          <cell r="A291" t="str">
            <v>SO</v>
          </cell>
          <cell r="B291" t="str">
            <v>1997/12</v>
          </cell>
          <cell r="C291">
            <v>1997</v>
          </cell>
          <cell r="D291" t="str">
            <v>East</v>
          </cell>
          <cell r="E291" t="str">
            <v>New　England</v>
          </cell>
          <cell r="F291" t="str">
            <v>MA</v>
          </cell>
          <cell r="G291" t="str">
            <v>REPUBLIC PLUMBING SUPPLY</v>
          </cell>
          <cell r="H291" t="str">
            <v>SW804</v>
          </cell>
          <cell r="I291" t="str">
            <v>SW804#01</v>
          </cell>
          <cell r="J291" t="str">
            <v>SW804</v>
          </cell>
          <cell r="K291">
            <v>3</v>
          </cell>
        </row>
        <row r="292">
          <cell r="A292" t="str">
            <v>SO</v>
          </cell>
          <cell r="B292" t="str">
            <v>1997/12</v>
          </cell>
          <cell r="C292">
            <v>1997</v>
          </cell>
          <cell r="D292" t="str">
            <v>East</v>
          </cell>
          <cell r="E292" t="str">
            <v>New　England</v>
          </cell>
          <cell r="F292" t="str">
            <v>VT</v>
          </cell>
          <cell r="G292" t="str">
            <v>BLODGETT SUPPLY CO., INC.</v>
          </cell>
          <cell r="H292" t="str">
            <v>SW814</v>
          </cell>
          <cell r="I292" t="str">
            <v>SW814#01</v>
          </cell>
          <cell r="J292" t="str">
            <v>SW814</v>
          </cell>
          <cell r="K292">
            <v>1</v>
          </cell>
        </row>
        <row r="293">
          <cell r="A293" t="str">
            <v>SO</v>
          </cell>
          <cell r="B293" t="str">
            <v>1997/12</v>
          </cell>
          <cell r="C293">
            <v>1997</v>
          </cell>
          <cell r="D293" t="str">
            <v>East</v>
          </cell>
          <cell r="E293" t="str">
            <v>New　York</v>
          </cell>
          <cell r="F293" t="str">
            <v>NY</v>
          </cell>
          <cell r="G293" t="str">
            <v>V.P. SUPPLY CORPORATION</v>
          </cell>
          <cell r="H293" t="str">
            <v>SW814</v>
          </cell>
          <cell r="I293" t="str">
            <v>SW814#01</v>
          </cell>
          <cell r="J293" t="str">
            <v>SW814</v>
          </cell>
          <cell r="K293">
            <v>1</v>
          </cell>
        </row>
        <row r="294">
          <cell r="A294" t="str">
            <v>SO</v>
          </cell>
          <cell r="B294" t="str">
            <v>1997/12</v>
          </cell>
          <cell r="C294">
            <v>1997</v>
          </cell>
          <cell r="D294" t="str">
            <v>East</v>
          </cell>
          <cell r="E294" t="str">
            <v>NJ,　PA　</v>
          </cell>
          <cell r="F294" t="str">
            <v>NJ</v>
          </cell>
          <cell r="G294" t="str">
            <v>HARDWARE DESIGN INC.</v>
          </cell>
          <cell r="H294" t="str">
            <v>SW814</v>
          </cell>
          <cell r="I294" t="str">
            <v>SW814#02</v>
          </cell>
          <cell r="J294" t="str">
            <v>SW814</v>
          </cell>
          <cell r="K294">
            <v>1</v>
          </cell>
        </row>
        <row r="295">
          <cell r="A295" t="str">
            <v>SO</v>
          </cell>
          <cell r="B295" t="str">
            <v>1997/12</v>
          </cell>
          <cell r="C295">
            <v>1997</v>
          </cell>
          <cell r="D295" t="str">
            <v>East</v>
          </cell>
          <cell r="E295" t="str">
            <v>NJ,　PA　</v>
          </cell>
          <cell r="F295" t="str">
            <v>PA</v>
          </cell>
          <cell r="G295" t="str">
            <v>WEINSTEIN SUPPLY CORP.</v>
          </cell>
          <cell r="H295" t="str">
            <v>SW814</v>
          </cell>
          <cell r="I295" t="str">
            <v>SW814#01</v>
          </cell>
          <cell r="J295" t="str">
            <v>SW814</v>
          </cell>
          <cell r="K295">
            <v>1</v>
          </cell>
        </row>
        <row r="296">
          <cell r="A296" t="str">
            <v>SO</v>
          </cell>
          <cell r="B296" t="str">
            <v>1997/12</v>
          </cell>
          <cell r="C296">
            <v>1997</v>
          </cell>
          <cell r="D296" t="str">
            <v>Central</v>
          </cell>
          <cell r="E296" t="str">
            <v>Southeast</v>
          </cell>
          <cell r="F296" t="str">
            <v>GA</v>
          </cell>
          <cell r="G296" t="str">
            <v>"EMPLOYEE CASH PURCHASES"</v>
          </cell>
          <cell r="H296" t="str">
            <v>SW814</v>
          </cell>
          <cell r="I296" t="str">
            <v>SW814#01</v>
          </cell>
          <cell r="J296" t="str">
            <v>SW814</v>
          </cell>
          <cell r="K296">
            <v>4</v>
          </cell>
        </row>
        <row r="297">
          <cell r="A297" t="str">
            <v>SO</v>
          </cell>
          <cell r="B297" t="str">
            <v>1997/12</v>
          </cell>
          <cell r="C297">
            <v>1997</v>
          </cell>
          <cell r="D297" t="str">
            <v>Central</v>
          </cell>
          <cell r="E297" t="str">
            <v>Southeast</v>
          </cell>
          <cell r="F297" t="str">
            <v>GA</v>
          </cell>
          <cell r="G297" t="str">
            <v>TOTO KIKI U.S.A., INC.</v>
          </cell>
          <cell r="H297" t="str">
            <v>SW804</v>
          </cell>
          <cell r="I297" t="str">
            <v>SW804#01</v>
          </cell>
          <cell r="J297" t="str">
            <v>SW804</v>
          </cell>
          <cell r="K297">
            <v>2</v>
          </cell>
        </row>
        <row r="298">
          <cell r="A298" t="str">
            <v>SO</v>
          </cell>
          <cell r="B298" t="str">
            <v>1997/12</v>
          </cell>
          <cell r="C298">
            <v>1997</v>
          </cell>
          <cell r="D298" t="str">
            <v>Central</v>
          </cell>
          <cell r="E298" t="str">
            <v>Southeast</v>
          </cell>
          <cell r="F298" t="str">
            <v>GA</v>
          </cell>
          <cell r="G298" t="str">
            <v>TOTO KIKI U.S.A., INC.</v>
          </cell>
          <cell r="H298" t="str">
            <v>SW814</v>
          </cell>
          <cell r="I298" t="str">
            <v>SW814#01</v>
          </cell>
          <cell r="J298" t="str">
            <v>SW814</v>
          </cell>
          <cell r="K298">
            <v>3</v>
          </cell>
        </row>
        <row r="299">
          <cell r="A299" t="str">
            <v>SO</v>
          </cell>
          <cell r="B299" t="str">
            <v>1997/12</v>
          </cell>
          <cell r="C299">
            <v>1997</v>
          </cell>
          <cell r="D299" t="str">
            <v>Central</v>
          </cell>
          <cell r="E299" t="str">
            <v>Florida</v>
          </cell>
          <cell r="F299" t="str">
            <v>FL</v>
          </cell>
          <cell r="G299" t="str">
            <v>UNITED ENERGY ASSOCIATES, INC.</v>
          </cell>
          <cell r="H299" t="str">
            <v>SW814</v>
          </cell>
          <cell r="I299" t="str">
            <v>SW814#01</v>
          </cell>
          <cell r="J299" t="str">
            <v>SW814</v>
          </cell>
          <cell r="K299">
            <v>2</v>
          </cell>
        </row>
        <row r="300">
          <cell r="A300" t="str">
            <v>SO</v>
          </cell>
          <cell r="B300" t="str">
            <v>1997/12</v>
          </cell>
          <cell r="C300">
            <v>1997</v>
          </cell>
          <cell r="D300" t="str">
            <v>West</v>
          </cell>
          <cell r="E300" t="str">
            <v>Pacific　Northwest</v>
          </cell>
          <cell r="F300" t="str">
            <v>BC</v>
          </cell>
          <cell r="G300" t="str">
            <v>Andrew Sheret Ltd.</v>
          </cell>
          <cell r="H300" t="str">
            <v>SW804</v>
          </cell>
          <cell r="I300" t="str">
            <v>SW804#01</v>
          </cell>
          <cell r="J300" t="str">
            <v>SW804</v>
          </cell>
          <cell r="K300">
            <v>1</v>
          </cell>
        </row>
        <row r="301">
          <cell r="A301" t="str">
            <v>SO</v>
          </cell>
          <cell r="B301" t="str">
            <v>1997/12</v>
          </cell>
          <cell r="C301">
            <v>1997</v>
          </cell>
          <cell r="D301" t="str">
            <v>West</v>
          </cell>
          <cell r="E301" t="str">
            <v>South CA</v>
          </cell>
          <cell r="F301" t="str">
            <v>CA</v>
          </cell>
          <cell r="G301" t="str">
            <v>CALIFORNIA WATER CONSERVATION</v>
          </cell>
          <cell r="H301" t="str">
            <v>SW814</v>
          </cell>
          <cell r="I301" t="str">
            <v>SW814#01</v>
          </cell>
          <cell r="J301" t="str">
            <v>SW814</v>
          </cell>
          <cell r="K301">
            <v>1</v>
          </cell>
        </row>
        <row r="302">
          <cell r="A302" t="str">
            <v>SO</v>
          </cell>
          <cell r="B302" t="str">
            <v>1997/12</v>
          </cell>
          <cell r="C302">
            <v>1997</v>
          </cell>
          <cell r="D302" t="str">
            <v>West</v>
          </cell>
          <cell r="E302" t="str">
            <v>South CA</v>
          </cell>
          <cell r="F302" t="str">
            <v>CA</v>
          </cell>
          <cell r="G302" t="str">
            <v>FAMILIAN/PALM SPRINGS #11</v>
          </cell>
          <cell r="H302" t="str">
            <v>SW804</v>
          </cell>
          <cell r="I302" t="str">
            <v>SW804#01</v>
          </cell>
          <cell r="J302" t="str">
            <v>SW804</v>
          </cell>
          <cell r="K302">
            <v>1</v>
          </cell>
        </row>
        <row r="303">
          <cell r="A303" t="str">
            <v>SO</v>
          </cell>
          <cell r="B303" t="str">
            <v>1997/12</v>
          </cell>
          <cell r="C303">
            <v>1997</v>
          </cell>
          <cell r="D303" t="str">
            <v>West</v>
          </cell>
          <cell r="E303" t="str">
            <v>South CA</v>
          </cell>
          <cell r="F303" t="str">
            <v>CA</v>
          </cell>
          <cell r="G303" t="str">
            <v>FAMILIAN/VENTURA #2</v>
          </cell>
          <cell r="H303" t="str">
            <v>SW804</v>
          </cell>
          <cell r="I303" t="str">
            <v>SW804#01</v>
          </cell>
          <cell r="J303" t="str">
            <v>SW804</v>
          </cell>
          <cell r="K303">
            <v>1</v>
          </cell>
        </row>
        <row r="304">
          <cell r="A304" t="str">
            <v>SO</v>
          </cell>
          <cell r="B304" t="str">
            <v>1997/12</v>
          </cell>
          <cell r="C304">
            <v>1997</v>
          </cell>
          <cell r="D304" t="str">
            <v>West</v>
          </cell>
          <cell r="E304" t="str">
            <v>North CA</v>
          </cell>
          <cell r="F304" t="str">
            <v>CA</v>
          </cell>
          <cell r="G304" t="str">
            <v>GENERAL PLUMBING SUPPLY/WALNUT CREEK</v>
          </cell>
          <cell r="H304" t="str">
            <v>SW804</v>
          </cell>
          <cell r="I304" t="str">
            <v>SW804#02</v>
          </cell>
          <cell r="J304" t="str">
            <v>SW804</v>
          </cell>
          <cell r="K304">
            <v>1</v>
          </cell>
        </row>
        <row r="305">
          <cell r="A305" t="str">
            <v>SO</v>
          </cell>
          <cell r="B305" t="str">
            <v>1997/12</v>
          </cell>
          <cell r="C305">
            <v>1997</v>
          </cell>
          <cell r="D305" t="str">
            <v>West</v>
          </cell>
          <cell r="E305" t="str">
            <v>North CA</v>
          </cell>
          <cell r="F305" t="str">
            <v>CA</v>
          </cell>
          <cell r="G305" t="str">
            <v>GENERAL PLUMBING SUPPLY/WALNUT CREEK</v>
          </cell>
          <cell r="H305" t="str">
            <v>SW814</v>
          </cell>
          <cell r="I305" t="str">
            <v>SW814#01</v>
          </cell>
          <cell r="J305" t="str">
            <v>SW814</v>
          </cell>
          <cell r="K305">
            <v>2</v>
          </cell>
        </row>
        <row r="306">
          <cell r="A306" t="str">
            <v>SO</v>
          </cell>
          <cell r="B306" t="str">
            <v>1997/12</v>
          </cell>
          <cell r="C306">
            <v>1997</v>
          </cell>
          <cell r="D306" t="str">
            <v>West</v>
          </cell>
          <cell r="E306" t="str">
            <v>South CA</v>
          </cell>
          <cell r="F306" t="str">
            <v>CA</v>
          </cell>
          <cell r="G306" t="str">
            <v>HIRSCH PIPE &amp; SUPPLY CO./SAN JUAN CAPIS</v>
          </cell>
          <cell r="H306" t="str">
            <v>SW804</v>
          </cell>
          <cell r="I306" t="str">
            <v>SW804#01</v>
          </cell>
          <cell r="J306" t="str">
            <v>SW804</v>
          </cell>
          <cell r="K306">
            <v>1</v>
          </cell>
        </row>
        <row r="307">
          <cell r="A307" t="str">
            <v>SO</v>
          </cell>
          <cell r="B307" t="str">
            <v>1997/12</v>
          </cell>
          <cell r="C307">
            <v>1997</v>
          </cell>
          <cell r="D307" t="str">
            <v>West</v>
          </cell>
          <cell r="E307" t="str">
            <v>South CA</v>
          </cell>
          <cell r="F307" t="str">
            <v>CA</v>
          </cell>
          <cell r="G307" t="str">
            <v>JAYGEE SUPPLY INC.</v>
          </cell>
          <cell r="H307" t="str">
            <v>SW814</v>
          </cell>
          <cell r="I307" t="str">
            <v>SW814#01</v>
          </cell>
          <cell r="J307" t="str">
            <v>SW814</v>
          </cell>
          <cell r="K307">
            <v>3</v>
          </cell>
        </row>
        <row r="308">
          <cell r="A308" t="str">
            <v>SO</v>
          </cell>
          <cell r="B308" t="str">
            <v>1997/12</v>
          </cell>
          <cell r="C308">
            <v>1997</v>
          </cell>
          <cell r="D308" t="str">
            <v>West</v>
          </cell>
          <cell r="E308" t="str">
            <v>South CA</v>
          </cell>
          <cell r="F308" t="str">
            <v>CA</v>
          </cell>
          <cell r="G308" t="str">
            <v>MORALLY WHOLESALE INC.</v>
          </cell>
          <cell r="H308" t="str">
            <v>SW814</v>
          </cell>
          <cell r="I308" t="str">
            <v>SW814#01</v>
          </cell>
          <cell r="J308" t="str">
            <v>SW814</v>
          </cell>
          <cell r="K308">
            <v>1</v>
          </cell>
        </row>
        <row r="309">
          <cell r="A309" t="str">
            <v>SO</v>
          </cell>
          <cell r="B309" t="str">
            <v>1997/12</v>
          </cell>
          <cell r="C309">
            <v>1997</v>
          </cell>
          <cell r="D309" t="str">
            <v>West</v>
          </cell>
          <cell r="E309" t="str">
            <v>South CA</v>
          </cell>
          <cell r="F309" t="str">
            <v>CA</v>
          </cell>
          <cell r="G309" t="str">
            <v>POWELL PIPE &amp; SUPPLY</v>
          </cell>
          <cell r="H309" t="str">
            <v>SW804</v>
          </cell>
          <cell r="I309" t="str">
            <v>SW804#01</v>
          </cell>
          <cell r="J309" t="str">
            <v>SW804</v>
          </cell>
          <cell r="K309">
            <v>1</v>
          </cell>
        </row>
        <row r="310">
          <cell r="A310" t="str">
            <v>SO</v>
          </cell>
          <cell r="B310" t="str">
            <v>1997/12</v>
          </cell>
          <cell r="C310">
            <v>1997</v>
          </cell>
          <cell r="D310" t="str">
            <v>West</v>
          </cell>
          <cell r="E310" t="str">
            <v>South CA</v>
          </cell>
          <cell r="F310" t="str">
            <v>CA</v>
          </cell>
          <cell r="G310" t="str">
            <v>SANTA MONICA BATH</v>
          </cell>
          <cell r="H310" t="str">
            <v>SW804</v>
          </cell>
          <cell r="I310" t="str">
            <v>SW804#01</v>
          </cell>
          <cell r="J310" t="str">
            <v>SW804</v>
          </cell>
          <cell r="K310">
            <v>1</v>
          </cell>
        </row>
        <row r="311">
          <cell r="A311" t="str">
            <v>SO</v>
          </cell>
          <cell r="B311" t="str">
            <v>1997/12</v>
          </cell>
          <cell r="C311">
            <v>1997</v>
          </cell>
          <cell r="D311" t="str">
            <v>West</v>
          </cell>
          <cell r="E311" t="str">
            <v>South CA</v>
          </cell>
          <cell r="F311" t="str">
            <v>CA</v>
          </cell>
          <cell r="G311" t="str">
            <v>SNYDER DIAMOND CORP</v>
          </cell>
          <cell r="H311" t="str">
            <v>SW814</v>
          </cell>
          <cell r="I311" t="str">
            <v>SW814#01</v>
          </cell>
          <cell r="J311" t="str">
            <v>SW814</v>
          </cell>
          <cell r="K311">
            <v>1</v>
          </cell>
        </row>
        <row r="312">
          <cell r="A312" t="str">
            <v>SO</v>
          </cell>
          <cell r="B312" t="str">
            <v>1997/12</v>
          </cell>
          <cell r="C312">
            <v>1997</v>
          </cell>
          <cell r="D312" t="str">
            <v>West</v>
          </cell>
          <cell r="E312" t="str">
            <v>North　CA</v>
          </cell>
          <cell r="F312" t="str">
            <v>HI</v>
          </cell>
          <cell r="G312" t="str">
            <v>SANI SYSTEMS, INC.</v>
          </cell>
          <cell r="H312" t="str">
            <v>SW804</v>
          </cell>
          <cell r="I312" t="str">
            <v>SW804#01</v>
          </cell>
          <cell r="J312" t="str">
            <v>SW804</v>
          </cell>
          <cell r="K312">
            <v>40</v>
          </cell>
        </row>
        <row r="313">
          <cell r="A313" t="str">
            <v>SO</v>
          </cell>
          <cell r="B313" t="str">
            <v>1997/12</v>
          </cell>
          <cell r="C313">
            <v>1997</v>
          </cell>
          <cell r="D313" t="str">
            <v>West</v>
          </cell>
          <cell r="E313" t="str">
            <v>Pacific　Northwest</v>
          </cell>
          <cell r="F313" t="str">
            <v>WA</v>
          </cell>
          <cell r="G313" t="str">
            <v>KELLER SUPPLY COMPANY</v>
          </cell>
          <cell r="H313" t="str">
            <v>SW814</v>
          </cell>
          <cell r="I313" t="str">
            <v>SW814#01</v>
          </cell>
          <cell r="J313" t="str">
            <v>SW814</v>
          </cell>
          <cell r="K313">
            <v>2</v>
          </cell>
        </row>
        <row r="314">
          <cell r="A314" t="str">
            <v>SO</v>
          </cell>
          <cell r="B314" t="str">
            <v>1997/12</v>
          </cell>
          <cell r="C314">
            <v>1997</v>
          </cell>
          <cell r="D314" t="str">
            <v>West</v>
          </cell>
          <cell r="E314" t="str">
            <v>South　CA</v>
          </cell>
          <cell r="F314" t="str">
            <v>AZ</v>
          </cell>
          <cell r="G314" t="str">
            <v>FAMILIAN/TUCSON</v>
          </cell>
          <cell r="H314" t="str">
            <v>SW804</v>
          </cell>
          <cell r="I314" t="str">
            <v>SW804#02</v>
          </cell>
          <cell r="J314" t="str">
            <v>SW804</v>
          </cell>
          <cell r="K314">
            <v>1</v>
          </cell>
        </row>
        <row r="315">
          <cell r="A315" t="str">
            <v>SO</v>
          </cell>
          <cell r="B315" t="str">
            <v>1997/12</v>
          </cell>
          <cell r="C315">
            <v>1997</v>
          </cell>
          <cell r="D315" t="str">
            <v>West</v>
          </cell>
          <cell r="E315" t="str">
            <v>UT　NV</v>
          </cell>
          <cell r="F315" t="str">
            <v>UT</v>
          </cell>
          <cell r="G315" t="str">
            <v>FAMILIAN/SALT LAKE CTY#15</v>
          </cell>
          <cell r="H315" t="str">
            <v>SW814</v>
          </cell>
          <cell r="I315" t="str">
            <v>SW814#01</v>
          </cell>
          <cell r="J315" t="str">
            <v>SW814</v>
          </cell>
          <cell r="K315">
            <v>1</v>
          </cell>
        </row>
        <row r="316">
          <cell r="A316" t="str">
            <v>CI</v>
          </cell>
          <cell r="B316" t="str">
            <v>1998/01</v>
          </cell>
          <cell r="C316">
            <v>1998</v>
          </cell>
          <cell r="D316" t="str">
            <v>Central</v>
          </cell>
          <cell r="E316" t="str">
            <v>Florida</v>
          </cell>
          <cell r="F316" t="str">
            <v>FL</v>
          </cell>
          <cell r="G316" t="str">
            <v>WORLD OF BATHS, INC.</v>
          </cell>
          <cell r="H316" t="str">
            <v>SW804</v>
          </cell>
          <cell r="I316" t="str">
            <v>SW804#02</v>
          </cell>
          <cell r="J316" t="str">
            <v>SW804</v>
          </cell>
          <cell r="K316">
            <v>0</v>
          </cell>
        </row>
        <row r="317">
          <cell r="A317" t="str">
            <v>CI</v>
          </cell>
          <cell r="B317" t="str">
            <v>1998/01</v>
          </cell>
          <cell r="C317">
            <v>1998</v>
          </cell>
          <cell r="D317" t="str">
            <v>West</v>
          </cell>
          <cell r="E317" t="str">
            <v>South　CA</v>
          </cell>
          <cell r="F317" t="str">
            <v>NM</v>
          </cell>
          <cell r="G317" t="str">
            <v>WINNELSON/ALBUQUERQUE</v>
          </cell>
          <cell r="H317" t="str">
            <v>SW804</v>
          </cell>
          <cell r="I317" t="str">
            <v>SW804#01</v>
          </cell>
          <cell r="J317" t="str">
            <v>SW804</v>
          </cell>
          <cell r="K317">
            <v>0</v>
          </cell>
        </row>
        <row r="318">
          <cell r="A318" t="str">
            <v>CO</v>
          </cell>
          <cell r="B318" t="str">
            <v>1998/01</v>
          </cell>
          <cell r="C318">
            <v>1998</v>
          </cell>
          <cell r="D318" t="str">
            <v>East</v>
          </cell>
          <cell r="E318" t="str">
            <v>New　York</v>
          </cell>
          <cell r="F318" t="str">
            <v>NY</v>
          </cell>
          <cell r="G318" t="str">
            <v>ROBERT SHWAB ASSOCIATES</v>
          </cell>
          <cell r="H318" t="str">
            <v>SW804</v>
          </cell>
          <cell r="I318" t="str">
            <v>SW804#01</v>
          </cell>
          <cell r="J318" t="str">
            <v>SW804</v>
          </cell>
          <cell r="K318">
            <v>-2</v>
          </cell>
        </row>
        <row r="319">
          <cell r="A319" t="str">
            <v>CO</v>
          </cell>
          <cell r="B319" t="str">
            <v>1998/01</v>
          </cell>
          <cell r="C319">
            <v>1998</v>
          </cell>
          <cell r="D319" t="str">
            <v>East</v>
          </cell>
          <cell r="E319" t="str">
            <v>NJ,　PA　</v>
          </cell>
          <cell r="F319" t="str">
            <v>NJ</v>
          </cell>
          <cell r="G319" t="str">
            <v>HARDWARE DESIGN INC.</v>
          </cell>
          <cell r="H319" t="str">
            <v>SW814</v>
          </cell>
          <cell r="I319" t="str">
            <v>SW814#01</v>
          </cell>
          <cell r="J319" t="str">
            <v>SW814</v>
          </cell>
          <cell r="K319">
            <v>-1</v>
          </cell>
        </row>
        <row r="320">
          <cell r="A320" t="str">
            <v>CO</v>
          </cell>
          <cell r="B320" t="str">
            <v>1998/01</v>
          </cell>
          <cell r="C320">
            <v>1998</v>
          </cell>
          <cell r="D320" t="str">
            <v>West</v>
          </cell>
          <cell r="E320" t="str">
            <v>Pacific　Northwest</v>
          </cell>
          <cell r="F320" t="str">
            <v>BC</v>
          </cell>
          <cell r="G320" t="str">
            <v>SANITEC TRADING, INC.</v>
          </cell>
          <cell r="H320" t="str">
            <v>SW814</v>
          </cell>
          <cell r="I320" t="str">
            <v>SW814#01</v>
          </cell>
          <cell r="J320" t="str">
            <v>SW814</v>
          </cell>
          <cell r="K320">
            <v>-1</v>
          </cell>
        </row>
        <row r="321">
          <cell r="A321" t="str">
            <v>CO</v>
          </cell>
          <cell r="B321" t="str">
            <v>1998/01</v>
          </cell>
          <cell r="C321">
            <v>1998</v>
          </cell>
          <cell r="D321" t="str">
            <v>West</v>
          </cell>
          <cell r="E321" t="str">
            <v>South CA</v>
          </cell>
          <cell r="F321" t="str">
            <v>CA</v>
          </cell>
          <cell r="G321" t="str">
            <v>FAMILIAN/VAN NUYS</v>
          </cell>
          <cell r="H321" t="str">
            <v>SW804</v>
          </cell>
          <cell r="I321" t="str">
            <v>SW804#01</v>
          </cell>
          <cell r="J321" t="str">
            <v>SW804</v>
          </cell>
          <cell r="K321">
            <v>-1</v>
          </cell>
        </row>
        <row r="322">
          <cell r="A322" t="str">
            <v>CO</v>
          </cell>
          <cell r="B322" t="str">
            <v>1998/01</v>
          </cell>
          <cell r="C322">
            <v>1998</v>
          </cell>
          <cell r="D322" t="str">
            <v>West</v>
          </cell>
          <cell r="E322" t="str">
            <v>South CA</v>
          </cell>
          <cell r="F322" t="str">
            <v>CA</v>
          </cell>
          <cell r="G322" t="str">
            <v>INDIANA PLUMBING SUPPLY</v>
          </cell>
          <cell r="H322" t="str">
            <v>SW814</v>
          </cell>
          <cell r="I322" t="str">
            <v>SW814#01</v>
          </cell>
          <cell r="J322" t="str">
            <v>SW814</v>
          </cell>
          <cell r="K322">
            <v>-1</v>
          </cell>
        </row>
        <row r="323">
          <cell r="A323" t="str">
            <v>CO</v>
          </cell>
          <cell r="B323" t="str">
            <v>1998/01</v>
          </cell>
          <cell r="C323">
            <v>1998</v>
          </cell>
          <cell r="D323" t="str">
            <v>West</v>
          </cell>
          <cell r="E323" t="str">
            <v>South CA</v>
          </cell>
          <cell r="F323" t="str">
            <v>CA</v>
          </cell>
          <cell r="G323" t="str">
            <v>KELLY'S PLUMBING SUPPLY</v>
          </cell>
          <cell r="H323" t="str">
            <v>SW814</v>
          </cell>
          <cell r="I323" t="str">
            <v>SW814#01</v>
          </cell>
          <cell r="J323" t="str">
            <v>SW814</v>
          </cell>
          <cell r="K323">
            <v>-1</v>
          </cell>
        </row>
        <row r="324">
          <cell r="A324" t="str">
            <v>SA</v>
          </cell>
          <cell r="B324" t="str">
            <v>1998/01</v>
          </cell>
          <cell r="C324">
            <v>1998</v>
          </cell>
          <cell r="D324" t="str">
            <v>Central</v>
          </cell>
          <cell r="E324" t="str">
            <v>Southern</v>
          </cell>
          <cell r="F324" t="str">
            <v>TX</v>
          </cell>
          <cell r="G324" t="str">
            <v>MATRIX INTERNATIONAL BUSINESS</v>
          </cell>
          <cell r="H324" t="str">
            <v>SW804</v>
          </cell>
          <cell r="I324" t="str">
            <v>SW804#01</v>
          </cell>
          <cell r="J324" t="str">
            <v>SW804</v>
          </cell>
          <cell r="K324">
            <v>1</v>
          </cell>
        </row>
        <row r="325">
          <cell r="A325" t="str">
            <v>SA</v>
          </cell>
          <cell r="B325" t="str">
            <v>1998/01</v>
          </cell>
          <cell r="C325">
            <v>1998</v>
          </cell>
          <cell r="D325" t="str">
            <v>West</v>
          </cell>
          <cell r="E325" t="str">
            <v>North CA</v>
          </cell>
          <cell r="F325" t="str">
            <v>CA</v>
          </cell>
          <cell r="G325" t="str">
            <v>GENERAL PLUMBING SUPPLY/WALNUT CREEK</v>
          </cell>
          <cell r="H325" t="str">
            <v>SW814</v>
          </cell>
          <cell r="I325" t="str">
            <v>SW814#01</v>
          </cell>
          <cell r="J325" t="str">
            <v>SW814</v>
          </cell>
          <cell r="K325">
            <v>1</v>
          </cell>
        </row>
        <row r="326">
          <cell r="A326" t="str">
            <v>SA</v>
          </cell>
          <cell r="B326" t="str">
            <v>1998/01</v>
          </cell>
          <cell r="C326">
            <v>1998</v>
          </cell>
          <cell r="D326" t="str">
            <v>West</v>
          </cell>
          <cell r="E326" t="str">
            <v>Pacific　Northwest</v>
          </cell>
          <cell r="F326" t="str">
            <v>OR</v>
          </cell>
          <cell r="G326" t="str">
            <v>DAHLQUIST RUSH SALES, INC.</v>
          </cell>
          <cell r="H326" t="str">
            <v>SW804</v>
          </cell>
          <cell r="I326" t="str">
            <v>SW804#01</v>
          </cell>
          <cell r="J326" t="str">
            <v>SW804</v>
          </cell>
          <cell r="K326">
            <v>3</v>
          </cell>
        </row>
        <row r="327">
          <cell r="A327" t="str">
            <v>SA</v>
          </cell>
          <cell r="B327" t="str">
            <v>1998/01</v>
          </cell>
          <cell r="C327">
            <v>1998</v>
          </cell>
          <cell r="D327" t="str">
            <v>West</v>
          </cell>
          <cell r="E327" t="str">
            <v>Pacific　Northwest</v>
          </cell>
          <cell r="F327" t="str">
            <v>WA</v>
          </cell>
          <cell r="G327" t="str">
            <v>TRI-MARK PACIFIC</v>
          </cell>
          <cell r="H327" t="str">
            <v>SW804</v>
          </cell>
          <cell r="I327" t="str">
            <v>SW804#01</v>
          </cell>
          <cell r="J327" t="str">
            <v>SW804</v>
          </cell>
          <cell r="K327">
            <v>1</v>
          </cell>
        </row>
        <row r="328">
          <cell r="A328" t="str">
            <v>SO</v>
          </cell>
          <cell r="B328" t="str">
            <v>1998/01</v>
          </cell>
          <cell r="C328">
            <v>1998</v>
          </cell>
          <cell r="D328" t="str">
            <v>Central</v>
          </cell>
          <cell r="E328" t="str">
            <v>Florida</v>
          </cell>
          <cell r="F328" t="str">
            <v>FL</v>
          </cell>
          <cell r="G328" t="str">
            <v>COBBLESTONE COURT</v>
          </cell>
          <cell r="H328" t="str">
            <v>SW804</v>
          </cell>
          <cell r="I328" t="str">
            <v>SW804#01</v>
          </cell>
          <cell r="J328" t="str">
            <v>SW804</v>
          </cell>
          <cell r="K328">
            <v>1</v>
          </cell>
        </row>
        <row r="329">
          <cell r="A329" t="str">
            <v>SO</v>
          </cell>
          <cell r="B329" t="str">
            <v>1998/01</v>
          </cell>
          <cell r="C329">
            <v>1998</v>
          </cell>
          <cell r="D329" t="str">
            <v>Central</v>
          </cell>
          <cell r="E329" t="str">
            <v>Southeast</v>
          </cell>
          <cell r="F329" t="str">
            <v>AL</v>
          </cell>
          <cell r="G329" t="str">
            <v>HUGHES SUPPLY/BIRMINGHAM</v>
          </cell>
          <cell r="H329" t="str">
            <v>SW804</v>
          </cell>
          <cell r="I329" t="str">
            <v>SW804#01</v>
          </cell>
          <cell r="J329" t="str">
            <v>SW804</v>
          </cell>
          <cell r="K329">
            <v>1</v>
          </cell>
        </row>
        <row r="330">
          <cell r="A330" t="str">
            <v>SO</v>
          </cell>
          <cell r="B330" t="str">
            <v>1998/01</v>
          </cell>
          <cell r="C330">
            <v>1998</v>
          </cell>
          <cell r="D330" t="str">
            <v>Central</v>
          </cell>
          <cell r="E330" t="str">
            <v>Southeast</v>
          </cell>
          <cell r="F330" t="str">
            <v>AL</v>
          </cell>
          <cell r="G330" t="str">
            <v>HUGHES SUPPLY/MOBILE</v>
          </cell>
          <cell r="H330" t="str">
            <v>SW804</v>
          </cell>
          <cell r="I330" t="str">
            <v>SW804#01</v>
          </cell>
          <cell r="J330" t="str">
            <v>SW804</v>
          </cell>
          <cell r="K330">
            <v>1</v>
          </cell>
        </row>
        <row r="331">
          <cell r="A331" t="str">
            <v>SO</v>
          </cell>
          <cell r="B331" t="str">
            <v>1998/01</v>
          </cell>
          <cell r="C331">
            <v>1998</v>
          </cell>
          <cell r="D331" t="str">
            <v>Central</v>
          </cell>
          <cell r="E331" t="str">
            <v>Southeast</v>
          </cell>
          <cell r="F331" t="str">
            <v>GA</v>
          </cell>
          <cell r="G331" t="str">
            <v>HUGHES SUPPLY/DORAVILLE</v>
          </cell>
          <cell r="H331" t="str">
            <v>SW803</v>
          </cell>
          <cell r="I331" t="str">
            <v>SW803#01</v>
          </cell>
          <cell r="J331" t="str">
            <v>SW803</v>
          </cell>
          <cell r="K331">
            <v>1</v>
          </cell>
        </row>
        <row r="332">
          <cell r="A332" t="str">
            <v>SO</v>
          </cell>
          <cell r="B332" t="str">
            <v>1998/01</v>
          </cell>
          <cell r="C332">
            <v>1998</v>
          </cell>
          <cell r="D332" t="str">
            <v>Central</v>
          </cell>
          <cell r="E332" t="str">
            <v>Southeast</v>
          </cell>
          <cell r="F332" t="str">
            <v>GA</v>
          </cell>
          <cell r="G332" t="str">
            <v>HUGHES SUPPLY/DORAVILLE</v>
          </cell>
          <cell r="H332" t="str">
            <v>SW804</v>
          </cell>
          <cell r="I332" t="str">
            <v>SW804#01</v>
          </cell>
          <cell r="J332" t="str">
            <v>SW804</v>
          </cell>
          <cell r="K332">
            <v>1</v>
          </cell>
        </row>
        <row r="333">
          <cell r="A333" t="str">
            <v>SO</v>
          </cell>
          <cell r="B333" t="str">
            <v>1998/01</v>
          </cell>
          <cell r="C333">
            <v>1998</v>
          </cell>
          <cell r="D333" t="str">
            <v>Central</v>
          </cell>
          <cell r="E333" t="str">
            <v>Southeast</v>
          </cell>
          <cell r="F333" t="str">
            <v>GA</v>
          </cell>
          <cell r="G333" t="str">
            <v>LINDSTROM &amp; MORALES, INC.</v>
          </cell>
          <cell r="H333" t="str">
            <v>SW804</v>
          </cell>
          <cell r="I333" t="str">
            <v>SW804#01</v>
          </cell>
          <cell r="J333" t="str">
            <v>SW804</v>
          </cell>
          <cell r="K333">
            <v>1</v>
          </cell>
        </row>
        <row r="334">
          <cell r="A334" t="str">
            <v>SO</v>
          </cell>
          <cell r="B334" t="str">
            <v>1998/01</v>
          </cell>
          <cell r="C334">
            <v>1998</v>
          </cell>
          <cell r="D334" t="str">
            <v>Central</v>
          </cell>
          <cell r="E334" t="str">
            <v>Southeast</v>
          </cell>
          <cell r="F334" t="str">
            <v>MS</v>
          </cell>
          <cell r="G334" t="str">
            <v>HUGHES SUPPLY/GULFPORT</v>
          </cell>
          <cell r="H334" t="str">
            <v>SW804</v>
          </cell>
          <cell r="I334" t="str">
            <v>SW804#01</v>
          </cell>
          <cell r="J334" t="str">
            <v>SW804</v>
          </cell>
          <cell r="K334">
            <v>1</v>
          </cell>
        </row>
        <row r="335">
          <cell r="A335" t="str">
            <v>SO</v>
          </cell>
          <cell r="B335" t="str">
            <v>1998/01</v>
          </cell>
          <cell r="C335">
            <v>1998</v>
          </cell>
          <cell r="D335" t="str">
            <v>Central</v>
          </cell>
          <cell r="E335" t="str">
            <v>Southeast</v>
          </cell>
          <cell r="F335" t="str">
            <v>TN</v>
          </cell>
          <cell r="G335" t="str">
            <v>APEX SUPPLY CO./COOKEVILLE</v>
          </cell>
          <cell r="H335" t="str">
            <v>SW814</v>
          </cell>
          <cell r="I335" t="str">
            <v>SW814#02</v>
          </cell>
          <cell r="J335" t="str">
            <v>SW814</v>
          </cell>
          <cell r="K335">
            <v>1</v>
          </cell>
        </row>
        <row r="336">
          <cell r="A336" t="str">
            <v>SO</v>
          </cell>
          <cell r="B336" t="str">
            <v>1998/01</v>
          </cell>
          <cell r="C336">
            <v>1998</v>
          </cell>
          <cell r="D336" t="str">
            <v>Central</v>
          </cell>
          <cell r="E336" t="str">
            <v>Southern</v>
          </cell>
          <cell r="F336" t="str">
            <v>AR</v>
          </cell>
          <cell r="G336" t="str">
            <v>DESIGNER HARDWARE OF ARKANSAS</v>
          </cell>
          <cell r="H336" t="str">
            <v>SW814</v>
          </cell>
          <cell r="I336" t="str">
            <v>SW814#01</v>
          </cell>
          <cell r="J336" t="str">
            <v>SW814</v>
          </cell>
          <cell r="K336">
            <v>1</v>
          </cell>
        </row>
        <row r="337">
          <cell r="A337" t="str">
            <v>SO</v>
          </cell>
          <cell r="B337" t="str">
            <v>1998/01</v>
          </cell>
          <cell r="C337">
            <v>1998</v>
          </cell>
          <cell r="D337" t="str">
            <v>Central</v>
          </cell>
          <cell r="E337" t="str">
            <v>Southern</v>
          </cell>
          <cell r="F337" t="str">
            <v>KS</v>
          </cell>
          <cell r="G337" t="str">
            <v>KAMEN SUPPLY COMPANY, INC.</v>
          </cell>
          <cell r="H337" t="str">
            <v>SW814</v>
          </cell>
          <cell r="I337" t="str">
            <v>SW814#01</v>
          </cell>
          <cell r="J337" t="str">
            <v>SW814</v>
          </cell>
          <cell r="K337">
            <v>1</v>
          </cell>
        </row>
        <row r="338">
          <cell r="A338" t="str">
            <v>SO</v>
          </cell>
          <cell r="B338" t="str">
            <v>1998/01</v>
          </cell>
          <cell r="C338">
            <v>1998</v>
          </cell>
          <cell r="D338" t="str">
            <v>Central</v>
          </cell>
          <cell r="E338" t="str">
            <v>Southern</v>
          </cell>
          <cell r="F338" t="str">
            <v>TX</v>
          </cell>
          <cell r="G338" t="str">
            <v>CUSTOM ACCESSORIES</v>
          </cell>
          <cell r="H338" t="str">
            <v>SW804</v>
          </cell>
          <cell r="I338" t="str">
            <v>SW804#01</v>
          </cell>
          <cell r="J338" t="str">
            <v>SW804</v>
          </cell>
          <cell r="K338">
            <v>1</v>
          </cell>
        </row>
        <row r="339">
          <cell r="A339" t="str">
            <v>SO</v>
          </cell>
          <cell r="B339" t="str">
            <v>1998/01</v>
          </cell>
          <cell r="C339">
            <v>1998</v>
          </cell>
          <cell r="D339" t="str">
            <v>Central</v>
          </cell>
          <cell r="E339" t="str">
            <v>Southern</v>
          </cell>
          <cell r="F339" t="str">
            <v>TX</v>
          </cell>
          <cell r="G339" t="str">
            <v>ELEGANT ADDITIONS, INC.</v>
          </cell>
          <cell r="H339" t="str">
            <v>SW814</v>
          </cell>
          <cell r="I339" t="str">
            <v>SW814#01</v>
          </cell>
          <cell r="J339" t="str">
            <v>SW814</v>
          </cell>
          <cell r="K339">
            <v>1</v>
          </cell>
        </row>
        <row r="340">
          <cell r="A340" t="str">
            <v>SO</v>
          </cell>
          <cell r="B340" t="str">
            <v>1998/01</v>
          </cell>
          <cell r="C340">
            <v>1998</v>
          </cell>
          <cell r="D340" t="str">
            <v>Central</v>
          </cell>
          <cell r="E340" t="str">
            <v>Southern</v>
          </cell>
          <cell r="F340" t="str">
            <v>TX</v>
          </cell>
          <cell r="G340" t="str">
            <v>FERGUSON/SAN ANTONIO</v>
          </cell>
          <cell r="H340" t="str">
            <v>SW804</v>
          </cell>
          <cell r="I340" t="str">
            <v>SW804#01</v>
          </cell>
          <cell r="J340" t="str">
            <v>SW804</v>
          </cell>
          <cell r="K340">
            <v>1</v>
          </cell>
        </row>
        <row r="341">
          <cell r="A341" t="str">
            <v>SO</v>
          </cell>
          <cell r="B341" t="str">
            <v>1998/01</v>
          </cell>
          <cell r="C341">
            <v>1998</v>
          </cell>
          <cell r="D341" t="str">
            <v>Central</v>
          </cell>
          <cell r="E341" t="str">
            <v>Southern</v>
          </cell>
          <cell r="F341" t="str">
            <v>TX</v>
          </cell>
          <cell r="G341" t="str">
            <v>MATRIX INTERNATIONAL BUSINESS</v>
          </cell>
          <cell r="H341" t="str">
            <v>SW804</v>
          </cell>
          <cell r="I341" t="str">
            <v>SW804#01</v>
          </cell>
          <cell r="J341" t="str">
            <v>SW804</v>
          </cell>
          <cell r="K341">
            <v>6</v>
          </cell>
        </row>
        <row r="342">
          <cell r="A342" t="str">
            <v>SO</v>
          </cell>
          <cell r="B342" t="str">
            <v>1998/01</v>
          </cell>
          <cell r="C342">
            <v>1998</v>
          </cell>
          <cell r="D342" t="str">
            <v>Central</v>
          </cell>
          <cell r="E342" t="str">
            <v>Southern</v>
          </cell>
          <cell r="F342" t="str">
            <v>TX</v>
          </cell>
          <cell r="G342" t="str">
            <v>MORRISON SUPL/HOUSTON 07</v>
          </cell>
          <cell r="H342" t="str">
            <v>SW804</v>
          </cell>
          <cell r="I342" t="str">
            <v>SW804#01</v>
          </cell>
          <cell r="J342" t="str">
            <v>SW804</v>
          </cell>
          <cell r="K342">
            <v>1</v>
          </cell>
        </row>
        <row r="343">
          <cell r="A343" t="str">
            <v>SO</v>
          </cell>
          <cell r="B343" t="str">
            <v>1998/01</v>
          </cell>
          <cell r="C343">
            <v>1998</v>
          </cell>
          <cell r="D343" t="str">
            <v>Central</v>
          </cell>
          <cell r="E343" t="str">
            <v>Southern</v>
          </cell>
          <cell r="F343" t="str">
            <v>TX</v>
          </cell>
          <cell r="G343" t="str">
            <v>MORRISON SUPPLY/BROWNWOOD</v>
          </cell>
          <cell r="H343" t="str">
            <v>SW804</v>
          </cell>
          <cell r="I343" t="str">
            <v>SW804#01</v>
          </cell>
          <cell r="J343" t="str">
            <v>SW804</v>
          </cell>
          <cell r="K343">
            <v>1</v>
          </cell>
        </row>
        <row r="344">
          <cell r="A344" t="str">
            <v>SO</v>
          </cell>
          <cell r="B344" t="str">
            <v>1998/01</v>
          </cell>
          <cell r="C344">
            <v>1998</v>
          </cell>
          <cell r="D344" t="str">
            <v>Central</v>
          </cell>
          <cell r="E344" t="str">
            <v>Southern</v>
          </cell>
          <cell r="F344" t="str">
            <v>TX</v>
          </cell>
          <cell r="G344" t="str">
            <v>NORTHSIDE PLUMBING SUPPLY</v>
          </cell>
          <cell r="H344" t="str">
            <v>SW814</v>
          </cell>
          <cell r="I344" t="str">
            <v>SW814#01</v>
          </cell>
          <cell r="J344" t="str">
            <v>SW814</v>
          </cell>
          <cell r="K344">
            <v>1</v>
          </cell>
        </row>
        <row r="345">
          <cell r="A345" t="str">
            <v>SO</v>
          </cell>
          <cell r="B345" t="str">
            <v>1998/01</v>
          </cell>
          <cell r="C345">
            <v>1998</v>
          </cell>
          <cell r="D345" t="str">
            <v>Central</v>
          </cell>
          <cell r="E345" t="str">
            <v>Southern</v>
          </cell>
          <cell r="F345" t="str">
            <v>TX</v>
          </cell>
          <cell r="G345" t="str">
            <v>TOYO TOKI DE MEXICO, S.A DE C.V</v>
          </cell>
          <cell r="H345" t="str">
            <v>SW814</v>
          </cell>
          <cell r="I345" t="str">
            <v>SW814#01</v>
          </cell>
          <cell r="J345" t="str">
            <v>SW814</v>
          </cell>
          <cell r="K345">
            <v>1</v>
          </cell>
        </row>
        <row r="346">
          <cell r="A346" t="str">
            <v>SO</v>
          </cell>
          <cell r="B346" t="str">
            <v>1998/01</v>
          </cell>
          <cell r="C346">
            <v>1998</v>
          </cell>
          <cell r="D346" t="str">
            <v>East</v>
          </cell>
          <cell r="E346" t="str">
            <v>Mid-Atlantic</v>
          </cell>
          <cell r="F346" t="str">
            <v>DC</v>
          </cell>
          <cell r="G346" t="str">
            <v>UNION HARDWARE, INC.</v>
          </cell>
          <cell r="H346" t="str">
            <v>SW814</v>
          </cell>
          <cell r="I346" t="str">
            <v>SW814#02</v>
          </cell>
          <cell r="J346" t="str">
            <v>SW814</v>
          </cell>
          <cell r="K346">
            <v>2</v>
          </cell>
        </row>
        <row r="347">
          <cell r="A347" t="str">
            <v>SO</v>
          </cell>
          <cell r="B347" t="str">
            <v>1998/01</v>
          </cell>
          <cell r="C347">
            <v>1998</v>
          </cell>
          <cell r="D347" t="str">
            <v>East</v>
          </cell>
          <cell r="E347" t="str">
            <v>Mid-Atlantic</v>
          </cell>
          <cell r="F347" t="str">
            <v>MD</v>
          </cell>
          <cell r="G347" t="str">
            <v>Accent Kitchen &amp; Bath</v>
          </cell>
          <cell r="H347" t="str">
            <v>SW804</v>
          </cell>
          <cell r="I347" t="str">
            <v>SW804#01</v>
          </cell>
          <cell r="J347" t="str">
            <v>SW804</v>
          </cell>
          <cell r="K347">
            <v>1</v>
          </cell>
        </row>
        <row r="348">
          <cell r="A348" t="str">
            <v>SO</v>
          </cell>
          <cell r="B348" t="str">
            <v>1998/01</v>
          </cell>
          <cell r="C348">
            <v>1998</v>
          </cell>
          <cell r="D348" t="str">
            <v>East</v>
          </cell>
          <cell r="E348" t="str">
            <v>Mid-Atlantic</v>
          </cell>
          <cell r="F348" t="str">
            <v>MD</v>
          </cell>
          <cell r="G348" t="str">
            <v>DURA-BILT INC.</v>
          </cell>
          <cell r="H348" t="str">
            <v>SW814</v>
          </cell>
          <cell r="I348" t="str">
            <v>SW814#01</v>
          </cell>
          <cell r="J348" t="str">
            <v>SW814</v>
          </cell>
          <cell r="K348">
            <v>1</v>
          </cell>
        </row>
        <row r="349">
          <cell r="A349" t="str">
            <v>SO</v>
          </cell>
          <cell r="B349" t="str">
            <v>1998/01</v>
          </cell>
          <cell r="C349">
            <v>1998</v>
          </cell>
          <cell r="D349" t="str">
            <v>East</v>
          </cell>
          <cell r="E349" t="str">
            <v>Mid-Atlantic</v>
          </cell>
          <cell r="F349" t="str">
            <v>MD</v>
          </cell>
          <cell r="G349" t="str">
            <v>NORTHEASTERN SUPPLY COM. INC./BALTIMORE</v>
          </cell>
          <cell r="H349" t="str">
            <v>SW803</v>
          </cell>
          <cell r="I349" t="str">
            <v>SW803#01</v>
          </cell>
          <cell r="J349" t="str">
            <v>SW803</v>
          </cell>
          <cell r="K349">
            <v>1</v>
          </cell>
        </row>
        <row r="350">
          <cell r="A350" t="str">
            <v>SO</v>
          </cell>
          <cell r="B350" t="str">
            <v>1998/01</v>
          </cell>
          <cell r="C350">
            <v>1998</v>
          </cell>
          <cell r="D350" t="str">
            <v>East</v>
          </cell>
          <cell r="E350" t="str">
            <v>Mid-Atlantic</v>
          </cell>
          <cell r="F350" t="str">
            <v>MD</v>
          </cell>
          <cell r="G350" t="str">
            <v>NORTHEASTERN SUPPLY COM. INC./BALTIMORE</v>
          </cell>
          <cell r="H350" t="str">
            <v>SW814</v>
          </cell>
          <cell r="I350" t="str">
            <v>SW814#01</v>
          </cell>
          <cell r="J350" t="str">
            <v>SW814</v>
          </cell>
          <cell r="K350">
            <v>1</v>
          </cell>
        </row>
        <row r="351">
          <cell r="A351" t="str">
            <v>SO</v>
          </cell>
          <cell r="B351" t="str">
            <v>1998/01</v>
          </cell>
          <cell r="C351">
            <v>1998</v>
          </cell>
          <cell r="D351" t="str">
            <v>East</v>
          </cell>
          <cell r="E351" t="str">
            <v>Mid-Atlantic</v>
          </cell>
          <cell r="F351" t="str">
            <v>VA</v>
          </cell>
          <cell r="G351" t="str">
            <v>FERGUSON/RICHMOND</v>
          </cell>
          <cell r="H351" t="str">
            <v>SW804</v>
          </cell>
          <cell r="I351" t="str">
            <v>SW804#01</v>
          </cell>
          <cell r="J351" t="str">
            <v>SW804</v>
          </cell>
          <cell r="K351">
            <v>1</v>
          </cell>
        </row>
        <row r="352">
          <cell r="A352" t="str">
            <v>SO</v>
          </cell>
          <cell r="B352" t="str">
            <v>1998/01</v>
          </cell>
          <cell r="C352">
            <v>1998</v>
          </cell>
          <cell r="D352" t="str">
            <v>East</v>
          </cell>
          <cell r="E352" t="str">
            <v>Midwest</v>
          </cell>
          <cell r="F352" t="str">
            <v>MN</v>
          </cell>
          <cell r="G352" t="str">
            <v>D C SALES COMPANY, INC.</v>
          </cell>
          <cell r="H352" t="str">
            <v>SW804</v>
          </cell>
          <cell r="I352" t="str">
            <v>SW804#01</v>
          </cell>
          <cell r="J352" t="str">
            <v>SW804</v>
          </cell>
          <cell r="K352">
            <v>1</v>
          </cell>
        </row>
        <row r="353">
          <cell r="A353" t="str">
            <v>SO</v>
          </cell>
          <cell r="B353" t="str">
            <v>1998/01</v>
          </cell>
          <cell r="C353">
            <v>1998</v>
          </cell>
          <cell r="D353" t="str">
            <v>East</v>
          </cell>
          <cell r="E353" t="str">
            <v>Midwest</v>
          </cell>
          <cell r="F353" t="str">
            <v>MN</v>
          </cell>
          <cell r="G353" t="str">
            <v>MINNESOTA PUMP</v>
          </cell>
          <cell r="H353" t="str">
            <v>SW804</v>
          </cell>
          <cell r="I353" t="str">
            <v>SW804#01</v>
          </cell>
          <cell r="J353" t="str">
            <v>SW804</v>
          </cell>
          <cell r="K353">
            <v>2</v>
          </cell>
        </row>
        <row r="354">
          <cell r="A354" t="str">
            <v>SO</v>
          </cell>
          <cell r="B354" t="str">
            <v>1998/01</v>
          </cell>
          <cell r="C354">
            <v>1998</v>
          </cell>
          <cell r="D354" t="str">
            <v>East</v>
          </cell>
          <cell r="E354" t="str">
            <v>New　England</v>
          </cell>
          <cell r="F354" t="str">
            <v>CT</v>
          </cell>
          <cell r="G354" t="str">
            <v>S.M. BERGER, INC. D/B/A</v>
          </cell>
          <cell r="H354" t="str">
            <v>SW804</v>
          </cell>
          <cell r="I354" t="str">
            <v>SW804#01</v>
          </cell>
          <cell r="J354" t="str">
            <v>SW804</v>
          </cell>
          <cell r="K354">
            <v>1</v>
          </cell>
        </row>
        <row r="355">
          <cell r="A355" t="str">
            <v>SO</v>
          </cell>
          <cell r="B355" t="str">
            <v>1998/01</v>
          </cell>
          <cell r="C355">
            <v>1998</v>
          </cell>
          <cell r="D355" t="str">
            <v>East</v>
          </cell>
          <cell r="E355" t="str">
            <v>New　York</v>
          </cell>
          <cell r="F355" t="str">
            <v>NY</v>
          </cell>
          <cell r="G355" t="str">
            <v>Bramley Sales Agency/INACTIVE</v>
          </cell>
          <cell r="H355" t="str">
            <v>SW814</v>
          </cell>
          <cell r="I355" t="str">
            <v>SW814#02</v>
          </cell>
          <cell r="J355" t="str">
            <v>SW814</v>
          </cell>
          <cell r="K355">
            <v>1</v>
          </cell>
        </row>
        <row r="356">
          <cell r="A356" t="str">
            <v>SO</v>
          </cell>
          <cell r="B356" t="str">
            <v>1998/01</v>
          </cell>
          <cell r="C356">
            <v>1998</v>
          </cell>
          <cell r="D356" t="str">
            <v>East</v>
          </cell>
          <cell r="E356" t="str">
            <v>New　York</v>
          </cell>
          <cell r="F356" t="str">
            <v>NY</v>
          </cell>
          <cell r="G356" t="str">
            <v>RICHMOND CERAMIC TILE DIST.INC</v>
          </cell>
          <cell r="H356" t="str">
            <v>SW804</v>
          </cell>
          <cell r="I356" t="str">
            <v>SW804#01</v>
          </cell>
          <cell r="J356" t="str">
            <v>SW804</v>
          </cell>
          <cell r="K356">
            <v>1</v>
          </cell>
        </row>
        <row r="357">
          <cell r="A357" t="str">
            <v>SO</v>
          </cell>
          <cell r="B357" t="str">
            <v>1998/01</v>
          </cell>
          <cell r="C357">
            <v>1998</v>
          </cell>
          <cell r="D357" t="str">
            <v>East</v>
          </cell>
          <cell r="E357" t="str">
            <v>NJ,　PA　</v>
          </cell>
          <cell r="F357" t="str">
            <v>NJ</v>
          </cell>
          <cell r="G357" t="str">
            <v>AF SUPPLY/HARRISON</v>
          </cell>
          <cell r="H357" t="str">
            <v>SW804</v>
          </cell>
          <cell r="I357" t="str">
            <v>SW804#02</v>
          </cell>
          <cell r="J357" t="str">
            <v>SW804</v>
          </cell>
          <cell r="K357">
            <v>1</v>
          </cell>
        </row>
        <row r="358">
          <cell r="A358" t="str">
            <v>SO</v>
          </cell>
          <cell r="B358" t="str">
            <v>1998/01</v>
          </cell>
          <cell r="C358">
            <v>1998</v>
          </cell>
          <cell r="D358" t="str">
            <v>East</v>
          </cell>
          <cell r="E358" t="str">
            <v>NJ,　PA　</v>
          </cell>
          <cell r="F358" t="str">
            <v>NJ</v>
          </cell>
          <cell r="G358" t="str">
            <v>AF SUPPLY/HARRISON</v>
          </cell>
          <cell r="H358" t="str">
            <v>SW814</v>
          </cell>
          <cell r="I358" t="str">
            <v>SW814#02</v>
          </cell>
          <cell r="J358" t="str">
            <v>SW814</v>
          </cell>
          <cell r="K358">
            <v>2</v>
          </cell>
        </row>
        <row r="359">
          <cell r="A359" t="str">
            <v>SO</v>
          </cell>
          <cell r="B359" t="str">
            <v>1998/01</v>
          </cell>
          <cell r="C359">
            <v>1998</v>
          </cell>
          <cell r="D359" t="str">
            <v>East</v>
          </cell>
          <cell r="E359" t="str">
            <v>NJ,　PA　</v>
          </cell>
          <cell r="F359" t="str">
            <v>NJ</v>
          </cell>
          <cell r="G359" t="str">
            <v>SOUTH AMBOY PLUMBING SUPPLY CORP.</v>
          </cell>
          <cell r="H359" t="str">
            <v>SW814</v>
          </cell>
          <cell r="I359" t="str">
            <v>SW814#01</v>
          </cell>
          <cell r="J359" t="str">
            <v>SW814</v>
          </cell>
          <cell r="K359">
            <v>2</v>
          </cell>
        </row>
        <row r="360">
          <cell r="A360" t="str">
            <v>SO</v>
          </cell>
          <cell r="B360" t="str">
            <v>1998/01</v>
          </cell>
          <cell r="C360">
            <v>1998</v>
          </cell>
          <cell r="D360" t="str">
            <v>East</v>
          </cell>
          <cell r="E360" t="str">
            <v>NJ,　PA　</v>
          </cell>
          <cell r="F360" t="str">
            <v>NJ</v>
          </cell>
          <cell r="G360" t="str">
            <v>York-Jersey</v>
          </cell>
          <cell r="H360" t="str">
            <v>SW804</v>
          </cell>
          <cell r="I360" t="str">
            <v>SW804#01</v>
          </cell>
          <cell r="J360" t="str">
            <v>SW804</v>
          </cell>
          <cell r="K360">
            <v>1</v>
          </cell>
        </row>
        <row r="361">
          <cell r="A361" t="str">
            <v>SO</v>
          </cell>
          <cell r="B361" t="str">
            <v>1998/01</v>
          </cell>
          <cell r="C361">
            <v>1998</v>
          </cell>
          <cell r="D361" t="str">
            <v>East</v>
          </cell>
          <cell r="E361" t="str">
            <v>NJ,　PA　</v>
          </cell>
          <cell r="F361" t="str">
            <v>PA</v>
          </cell>
          <cell r="G361" t="str">
            <v>ECONOMY PLUMBING &amp; HEATING</v>
          </cell>
          <cell r="H361" t="str">
            <v>SW803</v>
          </cell>
          <cell r="I361" t="str">
            <v>SW803#01</v>
          </cell>
          <cell r="J361" t="str">
            <v>SW803</v>
          </cell>
          <cell r="K361">
            <v>2</v>
          </cell>
        </row>
        <row r="362">
          <cell r="A362" t="str">
            <v>SO</v>
          </cell>
          <cell r="B362" t="str">
            <v>1998/01</v>
          </cell>
          <cell r="C362">
            <v>1998</v>
          </cell>
          <cell r="D362" t="str">
            <v>East</v>
          </cell>
          <cell r="E362" t="str">
            <v>NJ,　PA　</v>
          </cell>
          <cell r="F362" t="str">
            <v>PA</v>
          </cell>
          <cell r="G362" t="str">
            <v>ECONOMY PLUMBING &amp; HEATING</v>
          </cell>
          <cell r="H362" t="str">
            <v>SW804</v>
          </cell>
          <cell r="I362" t="str">
            <v>SW804#01</v>
          </cell>
          <cell r="J362" t="str">
            <v>SW804</v>
          </cell>
          <cell r="K362">
            <v>2</v>
          </cell>
        </row>
        <row r="363">
          <cell r="A363" t="str">
            <v>SO</v>
          </cell>
          <cell r="B363" t="str">
            <v>1998/01</v>
          </cell>
          <cell r="C363">
            <v>1998</v>
          </cell>
          <cell r="D363" t="str">
            <v>Central</v>
          </cell>
          <cell r="E363" t="str">
            <v>Southeast</v>
          </cell>
          <cell r="F363" t="str">
            <v>GA</v>
          </cell>
          <cell r="G363" t="str">
            <v>"EMPLOYEE CASH PURCHASES"</v>
          </cell>
          <cell r="H363" t="str">
            <v>SW814</v>
          </cell>
          <cell r="I363" t="str">
            <v>SW814#01</v>
          </cell>
          <cell r="J363" t="str">
            <v>SW814</v>
          </cell>
          <cell r="K363">
            <v>7</v>
          </cell>
        </row>
        <row r="364">
          <cell r="A364" t="str">
            <v>SO</v>
          </cell>
          <cell r="B364" t="str">
            <v>1998/01</v>
          </cell>
          <cell r="C364">
            <v>1998</v>
          </cell>
          <cell r="D364" t="str">
            <v>Central</v>
          </cell>
          <cell r="E364" t="str">
            <v>Southeast</v>
          </cell>
          <cell r="F364" t="str">
            <v>GA</v>
          </cell>
          <cell r="G364" t="str">
            <v>TOTO KIKI U.S.A., INC.</v>
          </cell>
          <cell r="H364" t="str">
            <v>SW804</v>
          </cell>
          <cell r="I364" t="str">
            <v>SW804#01</v>
          </cell>
          <cell r="J364" t="str">
            <v>SW804</v>
          </cell>
          <cell r="K364">
            <v>1</v>
          </cell>
        </row>
        <row r="365">
          <cell r="A365" t="str">
            <v>SO</v>
          </cell>
          <cell r="B365" t="str">
            <v>1998/01</v>
          </cell>
          <cell r="C365">
            <v>1998</v>
          </cell>
          <cell r="D365" t="str">
            <v>Central</v>
          </cell>
          <cell r="E365" t="str">
            <v>Southeast</v>
          </cell>
          <cell r="F365" t="str">
            <v>GA</v>
          </cell>
          <cell r="G365" t="str">
            <v>TOTO KIKI U.S.A., INC.</v>
          </cell>
          <cell r="H365" t="str">
            <v>SW814</v>
          </cell>
          <cell r="I365" t="str">
            <v>SW814#01</v>
          </cell>
          <cell r="J365" t="str">
            <v>SW814</v>
          </cell>
          <cell r="K365">
            <v>3</v>
          </cell>
        </row>
        <row r="366">
          <cell r="A366" t="str">
            <v>SO</v>
          </cell>
          <cell r="B366" t="str">
            <v>1998/01</v>
          </cell>
          <cell r="C366">
            <v>1998</v>
          </cell>
          <cell r="D366" t="str">
            <v>East</v>
          </cell>
          <cell r="E366" t="str">
            <v>NJ,　PA　</v>
          </cell>
          <cell r="F366" t="str">
            <v>NJ</v>
          </cell>
          <cell r="G366" t="str">
            <v>AF SUPPLY/HARRISON</v>
          </cell>
          <cell r="H366" t="str">
            <v>SW814</v>
          </cell>
          <cell r="I366" t="str">
            <v>SW814#01</v>
          </cell>
          <cell r="J366" t="str">
            <v>SW814</v>
          </cell>
          <cell r="K366">
            <v>1</v>
          </cell>
        </row>
        <row r="367">
          <cell r="A367" t="str">
            <v>SO</v>
          </cell>
          <cell r="B367" t="str">
            <v>1998/01</v>
          </cell>
          <cell r="C367">
            <v>1998</v>
          </cell>
          <cell r="D367" t="str">
            <v>West</v>
          </cell>
          <cell r="E367" t="str">
            <v>Pacific　Northwest</v>
          </cell>
          <cell r="F367" t="str">
            <v>AB</v>
          </cell>
          <cell r="G367" t="str">
            <v>CRONKHITE SUPPLY LTD.</v>
          </cell>
          <cell r="H367" t="str">
            <v>SW804</v>
          </cell>
          <cell r="I367" t="str">
            <v>SW804#01</v>
          </cell>
          <cell r="J367" t="str">
            <v>SW804</v>
          </cell>
          <cell r="K367">
            <v>2</v>
          </cell>
        </row>
        <row r="368">
          <cell r="A368" t="str">
            <v>SO</v>
          </cell>
          <cell r="B368" t="str">
            <v>1998/01</v>
          </cell>
          <cell r="C368">
            <v>1998</v>
          </cell>
          <cell r="D368" t="str">
            <v>West</v>
          </cell>
          <cell r="E368" t="str">
            <v>South CA</v>
          </cell>
          <cell r="F368" t="str">
            <v>CA</v>
          </cell>
          <cell r="G368" t="str">
            <v>B &amp; C CUSTOM HARDWARE &amp; BATH</v>
          </cell>
          <cell r="H368" t="str">
            <v>SW804</v>
          </cell>
          <cell r="I368" t="str">
            <v>SW804#01</v>
          </cell>
          <cell r="J368" t="str">
            <v>SW804</v>
          </cell>
          <cell r="K368">
            <v>1</v>
          </cell>
        </row>
        <row r="369">
          <cell r="A369" t="str">
            <v>SO</v>
          </cell>
          <cell r="B369" t="str">
            <v>1998/01</v>
          </cell>
          <cell r="C369">
            <v>1998</v>
          </cell>
          <cell r="D369" t="str">
            <v>West</v>
          </cell>
          <cell r="E369" t="str">
            <v>North CA</v>
          </cell>
          <cell r="F369" t="str">
            <v>CA</v>
          </cell>
          <cell r="G369" t="str">
            <v>BATH &amp; BEYOND</v>
          </cell>
          <cell r="H369" t="str">
            <v>SW814</v>
          </cell>
          <cell r="I369" t="str">
            <v>SW814#01</v>
          </cell>
          <cell r="J369" t="str">
            <v>SW814</v>
          </cell>
          <cell r="K369">
            <v>2</v>
          </cell>
        </row>
        <row r="370">
          <cell r="A370" t="str">
            <v>SO</v>
          </cell>
          <cell r="B370" t="str">
            <v>1998/01</v>
          </cell>
          <cell r="C370">
            <v>1998</v>
          </cell>
          <cell r="D370" t="str">
            <v>West</v>
          </cell>
          <cell r="E370" t="str">
            <v>North CA</v>
          </cell>
          <cell r="F370" t="str">
            <v>CA</v>
          </cell>
          <cell r="G370" t="str">
            <v>CAL STEAM SAN FRANCISCO</v>
          </cell>
          <cell r="H370" t="str">
            <v>SW814</v>
          </cell>
          <cell r="I370" t="str">
            <v>SW814#01</v>
          </cell>
          <cell r="J370" t="str">
            <v>SW814</v>
          </cell>
          <cell r="K370">
            <v>1</v>
          </cell>
        </row>
        <row r="371">
          <cell r="A371" t="str">
            <v>SO</v>
          </cell>
          <cell r="B371" t="str">
            <v>1998/01</v>
          </cell>
          <cell r="C371">
            <v>1998</v>
          </cell>
          <cell r="D371" t="str">
            <v>West</v>
          </cell>
          <cell r="E371" t="str">
            <v>South CA</v>
          </cell>
          <cell r="F371" t="str">
            <v>CA</v>
          </cell>
          <cell r="G371" t="str">
            <v>CALIFORNIA WATER CONSERVATION</v>
          </cell>
          <cell r="H371" t="str">
            <v>SW814</v>
          </cell>
          <cell r="I371" t="str">
            <v>SW814#01</v>
          </cell>
          <cell r="J371" t="str">
            <v>SW814</v>
          </cell>
          <cell r="K371">
            <v>1</v>
          </cell>
        </row>
        <row r="372">
          <cell r="A372" t="str">
            <v>SO</v>
          </cell>
          <cell r="B372" t="str">
            <v>1998/01</v>
          </cell>
          <cell r="C372">
            <v>1998</v>
          </cell>
          <cell r="D372" t="str">
            <v>West</v>
          </cell>
          <cell r="E372" t="str">
            <v>South CA</v>
          </cell>
          <cell r="F372" t="str">
            <v>CA</v>
          </cell>
          <cell r="G372" t="str">
            <v>CARTER HARDWARE, INC.</v>
          </cell>
          <cell r="H372" t="str">
            <v>SW804</v>
          </cell>
          <cell r="I372" t="str">
            <v>SW804#01</v>
          </cell>
          <cell r="J372" t="str">
            <v>SW804</v>
          </cell>
          <cell r="K372">
            <v>1</v>
          </cell>
        </row>
        <row r="373">
          <cell r="A373" t="str">
            <v>SO</v>
          </cell>
          <cell r="B373" t="str">
            <v>1998/01</v>
          </cell>
          <cell r="C373">
            <v>1998</v>
          </cell>
          <cell r="D373" t="str">
            <v>West</v>
          </cell>
          <cell r="E373" t="str">
            <v>North CA</v>
          </cell>
          <cell r="F373" t="str">
            <v>CA</v>
          </cell>
          <cell r="G373" t="str">
            <v>F 'N F WHOLESALE PLUMBING</v>
          </cell>
          <cell r="H373" t="str">
            <v>SW804</v>
          </cell>
          <cell r="I373" t="str">
            <v>SW804#01</v>
          </cell>
          <cell r="J373" t="str">
            <v>SW804</v>
          </cell>
          <cell r="K373">
            <v>1</v>
          </cell>
        </row>
        <row r="374">
          <cell r="A374" t="str">
            <v>SO</v>
          </cell>
          <cell r="B374" t="str">
            <v>1998/01</v>
          </cell>
          <cell r="C374">
            <v>1998</v>
          </cell>
          <cell r="D374" t="str">
            <v>West</v>
          </cell>
          <cell r="E374" t="str">
            <v>North CA</v>
          </cell>
          <cell r="F374" t="str">
            <v>CA</v>
          </cell>
          <cell r="G374" t="str">
            <v>F 'N F WHOLESALE PLUMBING</v>
          </cell>
          <cell r="H374" t="str">
            <v>SW814</v>
          </cell>
          <cell r="I374" t="str">
            <v>SW814#02</v>
          </cell>
          <cell r="J374" t="str">
            <v>SW814</v>
          </cell>
          <cell r="K374">
            <v>1</v>
          </cell>
        </row>
        <row r="375">
          <cell r="A375" t="str">
            <v>SO</v>
          </cell>
          <cell r="B375" t="str">
            <v>1998/01</v>
          </cell>
          <cell r="C375">
            <v>1998</v>
          </cell>
          <cell r="D375" t="str">
            <v>West</v>
          </cell>
          <cell r="E375" t="str">
            <v>South CA</v>
          </cell>
          <cell r="F375" t="str">
            <v>CA</v>
          </cell>
          <cell r="G375" t="str">
            <v>FAMILIAN/VENTURA #2</v>
          </cell>
          <cell r="H375" t="str">
            <v>SW814</v>
          </cell>
          <cell r="I375" t="str">
            <v>SW814#01</v>
          </cell>
          <cell r="J375" t="str">
            <v>SW814</v>
          </cell>
          <cell r="K375">
            <v>1</v>
          </cell>
        </row>
        <row r="376">
          <cell r="A376" t="str">
            <v>SO</v>
          </cell>
          <cell r="B376" t="str">
            <v>1998/01</v>
          </cell>
          <cell r="C376">
            <v>1998</v>
          </cell>
          <cell r="D376" t="str">
            <v>West</v>
          </cell>
          <cell r="E376" t="str">
            <v>North CA</v>
          </cell>
          <cell r="F376" t="str">
            <v>CA</v>
          </cell>
          <cell r="G376" t="str">
            <v>GENERAL PLUMBING SUPPLY/WALNUT CREEK</v>
          </cell>
          <cell r="H376" t="str">
            <v>SW804</v>
          </cell>
          <cell r="I376" t="str">
            <v>SW804#02</v>
          </cell>
          <cell r="J376" t="str">
            <v>SW804</v>
          </cell>
          <cell r="K376">
            <v>1</v>
          </cell>
        </row>
        <row r="377">
          <cell r="A377" t="str">
            <v>SO</v>
          </cell>
          <cell r="B377" t="str">
            <v>1998/01</v>
          </cell>
          <cell r="C377">
            <v>1998</v>
          </cell>
          <cell r="D377" t="str">
            <v>West</v>
          </cell>
          <cell r="E377" t="str">
            <v>South CA</v>
          </cell>
          <cell r="F377" t="str">
            <v>CA</v>
          </cell>
          <cell r="G377" t="str">
            <v>JAYGEE SUPPLY INC.</v>
          </cell>
          <cell r="H377" t="str">
            <v>SW804</v>
          </cell>
          <cell r="I377" t="str">
            <v>SW804#01</v>
          </cell>
          <cell r="J377" t="str">
            <v>SW804</v>
          </cell>
          <cell r="K377">
            <v>2</v>
          </cell>
        </row>
        <row r="378">
          <cell r="A378" t="str">
            <v>SO</v>
          </cell>
          <cell r="B378" t="str">
            <v>1998/01</v>
          </cell>
          <cell r="C378">
            <v>1998</v>
          </cell>
          <cell r="D378" t="str">
            <v>West</v>
          </cell>
          <cell r="E378" t="str">
            <v>South CA</v>
          </cell>
          <cell r="F378" t="str">
            <v>CA</v>
          </cell>
          <cell r="G378" t="str">
            <v>JAYGEE SUPPLY INC.</v>
          </cell>
          <cell r="H378" t="str">
            <v>SW814</v>
          </cell>
          <cell r="I378" t="str">
            <v>SW814#01</v>
          </cell>
          <cell r="J378" t="str">
            <v>SW814</v>
          </cell>
          <cell r="K378">
            <v>4</v>
          </cell>
        </row>
        <row r="379">
          <cell r="A379" t="str">
            <v>SO</v>
          </cell>
          <cell r="B379" t="str">
            <v>1998/01</v>
          </cell>
          <cell r="C379">
            <v>1998</v>
          </cell>
          <cell r="D379" t="str">
            <v>West</v>
          </cell>
          <cell r="E379" t="str">
            <v>South CA</v>
          </cell>
          <cell r="F379" t="str">
            <v>CA</v>
          </cell>
          <cell r="G379" t="str">
            <v>LSW</v>
          </cell>
          <cell r="H379" t="str">
            <v>SW804</v>
          </cell>
          <cell r="I379" t="str">
            <v>SW804#01</v>
          </cell>
          <cell r="J379" t="str">
            <v>SW804</v>
          </cell>
          <cell r="K379">
            <v>1</v>
          </cell>
        </row>
        <row r="380">
          <cell r="A380" t="str">
            <v>SO</v>
          </cell>
          <cell r="B380" t="str">
            <v>1998/01</v>
          </cell>
          <cell r="C380">
            <v>1998</v>
          </cell>
          <cell r="D380" t="str">
            <v>West</v>
          </cell>
          <cell r="E380" t="str">
            <v>South CA</v>
          </cell>
          <cell r="F380" t="str">
            <v>CA</v>
          </cell>
          <cell r="G380" t="str">
            <v>REBACK'S PLUMBING N' THINGS</v>
          </cell>
          <cell r="H380" t="str">
            <v>SW804</v>
          </cell>
          <cell r="I380" t="str">
            <v>SW804#01</v>
          </cell>
          <cell r="J380" t="str">
            <v>SW804</v>
          </cell>
          <cell r="K380">
            <v>7</v>
          </cell>
        </row>
        <row r="381">
          <cell r="A381" t="str">
            <v>SO</v>
          </cell>
          <cell r="B381" t="str">
            <v>1998/01</v>
          </cell>
          <cell r="C381">
            <v>1998</v>
          </cell>
          <cell r="D381" t="str">
            <v>West</v>
          </cell>
          <cell r="E381" t="str">
            <v>South CA</v>
          </cell>
          <cell r="F381" t="str">
            <v>CA</v>
          </cell>
          <cell r="G381" t="str">
            <v>REBACK'S PLUMBING N' THINGS</v>
          </cell>
          <cell r="H381" t="str">
            <v>SW814</v>
          </cell>
          <cell r="I381" t="str">
            <v>SW814#01</v>
          </cell>
          <cell r="J381" t="str">
            <v>SW814</v>
          </cell>
          <cell r="K381">
            <v>3</v>
          </cell>
        </row>
        <row r="382">
          <cell r="A382" t="str">
            <v>SO</v>
          </cell>
          <cell r="B382" t="str">
            <v>1998/01</v>
          </cell>
          <cell r="C382">
            <v>1998</v>
          </cell>
          <cell r="D382" t="str">
            <v>West</v>
          </cell>
          <cell r="E382" t="str">
            <v>North　CA</v>
          </cell>
          <cell r="F382" t="str">
            <v>HI</v>
          </cell>
          <cell r="G382" t="str">
            <v>HAWAII PACIFIC/KAHULUI,MAUI</v>
          </cell>
          <cell r="H382" t="str">
            <v>SW804</v>
          </cell>
          <cell r="I382" t="str">
            <v>SW804#02</v>
          </cell>
          <cell r="J382" t="str">
            <v>SW804</v>
          </cell>
          <cell r="K382">
            <v>2</v>
          </cell>
        </row>
        <row r="383">
          <cell r="A383" t="str">
            <v>SO</v>
          </cell>
          <cell r="B383" t="str">
            <v>1998/01</v>
          </cell>
          <cell r="C383">
            <v>1998</v>
          </cell>
          <cell r="D383" t="str">
            <v>West</v>
          </cell>
          <cell r="E383" t="str">
            <v>North　CA</v>
          </cell>
          <cell r="F383" t="str">
            <v>HI</v>
          </cell>
          <cell r="G383" t="str">
            <v>SANI SYSTEMS, INC.</v>
          </cell>
          <cell r="H383" t="str">
            <v>SW804</v>
          </cell>
          <cell r="I383" t="str">
            <v>SW804#01</v>
          </cell>
          <cell r="J383" t="str">
            <v>SW804</v>
          </cell>
          <cell r="K383">
            <v>16</v>
          </cell>
        </row>
        <row r="384">
          <cell r="A384" t="str">
            <v>SO</v>
          </cell>
          <cell r="B384" t="str">
            <v>1998/01</v>
          </cell>
          <cell r="C384">
            <v>1998</v>
          </cell>
          <cell r="D384" t="str">
            <v>West</v>
          </cell>
          <cell r="E384" t="str">
            <v>North　CA</v>
          </cell>
          <cell r="F384" t="str">
            <v>HI</v>
          </cell>
          <cell r="G384" t="str">
            <v>SANI SYSTEMS, INC.</v>
          </cell>
          <cell r="H384" t="str">
            <v>SW804</v>
          </cell>
          <cell r="I384" t="str">
            <v>SW804#02</v>
          </cell>
          <cell r="J384" t="str">
            <v>SW804</v>
          </cell>
          <cell r="K384">
            <v>4</v>
          </cell>
        </row>
        <row r="385">
          <cell r="A385" t="str">
            <v>SO</v>
          </cell>
          <cell r="B385" t="str">
            <v>1998/01</v>
          </cell>
          <cell r="C385">
            <v>1998</v>
          </cell>
          <cell r="D385" t="str">
            <v>West</v>
          </cell>
          <cell r="E385" t="str">
            <v>Pacific　Northwest</v>
          </cell>
          <cell r="F385" t="str">
            <v>CO</v>
          </cell>
          <cell r="G385" t="str">
            <v>EUROBATH &amp; TILE/DENVER</v>
          </cell>
          <cell r="H385" t="str">
            <v>SW804</v>
          </cell>
          <cell r="I385" t="str">
            <v>SW804#01</v>
          </cell>
          <cell r="J385" t="str">
            <v>SW804</v>
          </cell>
          <cell r="K385">
            <v>1</v>
          </cell>
        </row>
        <row r="386">
          <cell r="A386" t="str">
            <v>SO</v>
          </cell>
          <cell r="B386" t="str">
            <v>1998/01</v>
          </cell>
          <cell r="C386">
            <v>1998</v>
          </cell>
          <cell r="D386" t="str">
            <v>West</v>
          </cell>
          <cell r="E386" t="str">
            <v>Pacific　Northwest</v>
          </cell>
          <cell r="F386" t="str">
            <v>CO</v>
          </cell>
          <cell r="G386" t="str">
            <v>EUROBATH &amp; TILE/DENVER</v>
          </cell>
          <cell r="H386" t="str">
            <v>SW814</v>
          </cell>
          <cell r="I386" t="str">
            <v>SW814#01</v>
          </cell>
          <cell r="J386" t="str">
            <v>SW814</v>
          </cell>
          <cell r="K386">
            <v>1</v>
          </cell>
        </row>
        <row r="387">
          <cell r="A387" t="str">
            <v>SO</v>
          </cell>
          <cell r="B387" t="str">
            <v>1998/01</v>
          </cell>
          <cell r="C387">
            <v>1998</v>
          </cell>
          <cell r="D387" t="str">
            <v>West</v>
          </cell>
          <cell r="E387" t="str">
            <v>Pacific　Northwest</v>
          </cell>
          <cell r="F387" t="str">
            <v>WA</v>
          </cell>
          <cell r="G387" t="str">
            <v>FAMILIAN NW/VANCOUVER</v>
          </cell>
          <cell r="H387" t="str">
            <v>SW804</v>
          </cell>
          <cell r="I387" t="str">
            <v>SW804#01</v>
          </cell>
          <cell r="J387" t="str">
            <v>SW804</v>
          </cell>
          <cell r="K387">
            <v>1</v>
          </cell>
        </row>
        <row r="388">
          <cell r="A388" t="str">
            <v>SO</v>
          </cell>
          <cell r="B388" t="str">
            <v>1998/01</v>
          </cell>
          <cell r="C388">
            <v>1998</v>
          </cell>
          <cell r="D388" t="str">
            <v>West</v>
          </cell>
          <cell r="E388" t="str">
            <v>UT　NV</v>
          </cell>
          <cell r="F388" t="str">
            <v>UT</v>
          </cell>
          <cell r="G388" t="str">
            <v>STUDIO IL BAGNO</v>
          </cell>
          <cell r="H388" t="str">
            <v>SW804</v>
          </cell>
          <cell r="I388" t="str">
            <v>SW804#01</v>
          </cell>
          <cell r="J388" t="str">
            <v>SW804</v>
          </cell>
          <cell r="K388">
            <v>1</v>
          </cell>
        </row>
        <row r="389">
          <cell r="A389" t="str">
            <v>CI</v>
          </cell>
          <cell r="B389" t="str">
            <v>1998/02</v>
          </cell>
          <cell r="C389">
            <v>1998</v>
          </cell>
          <cell r="D389" t="str">
            <v>Central</v>
          </cell>
          <cell r="E389" t="str">
            <v>Southern</v>
          </cell>
          <cell r="F389" t="str">
            <v>TX</v>
          </cell>
          <cell r="G389" t="str">
            <v>COBURN SUPPLY/CORPORATE</v>
          </cell>
          <cell r="H389" t="str">
            <v>SW804</v>
          </cell>
          <cell r="I389" t="str">
            <v>SW804#01</v>
          </cell>
          <cell r="J389" t="str">
            <v>SW804</v>
          </cell>
          <cell r="K389">
            <v>0</v>
          </cell>
        </row>
        <row r="390">
          <cell r="A390" t="str">
            <v>CI</v>
          </cell>
          <cell r="B390" t="str">
            <v>1998/02</v>
          </cell>
          <cell r="C390">
            <v>1998</v>
          </cell>
          <cell r="D390" t="str">
            <v>Central</v>
          </cell>
          <cell r="E390" t="str">
            <v>Southern</v>
          </cell>
          <cell r="F390" t="str">
            <v>TX</v>
          </cell>
          <cell r="G390" t="str">
            <v>CUSTOM ACCESSORIES</v>
          </cell>
          <cell r="H390" t="str">
            <v>SW804</v>
          </cell>
          <cell r="I390" t="str">
            <v>SW804#02</v>
          </cell>
          <cell r="J390" t="str">
            <v>SW804</v>
          </cell>
          <cell r="K390">
            <v>0</v>
          </cell>
        </row>
        <row r="391">
          <cell r="A391" t="str">
            <v>CI</v>
          </cell>
          <cell r="B391" t="str">
            <v>1998/02</v>
          </cell>
          <cell r="C391">
            <v>1998</v>
          </cell>
          <cell r="D391" t="str">
            <v>East</v>
          </cell>
          <cell r="E391" t="str">
            <v>New　England</v>
          </cell>
          <cell r="F391" t="str">
            <v>RI</v>
          </cell>
          <cell r="G391" t="str">
            <v>ARDENTE SUPPLY CO. INC.</v>
          </cell>
          <cell r="H391" t="str">
            <v>SW814</v>
          </cell>
          <cell r="I391" t="str">
            <v>SW814#01</v>
          </cell>
          <cell r="J391" t="str">
            <v>SW814</v>
          </cell>
          <cell r="K391">
            <v>0</v>
          </cell>
        </row>
        <row r="392">
          <cell r="A392" t="str">
            <v>CI</v>
          </cell>
          <cell r="B392" t="str">
            <v>1998/02</v>
          </cell>
          <cell r="C392">
            <v>1998</v>
          </cell>
          <cell r="D392" t="str">
            <v>Central</v>
          </cell>
          <cell r="E392" t="str">
            <v>Southern</v>
          </cell>
          <cell r="F392" t="str">
            <v>KS</v>
          </cell>
          <cell r="G392" t="str">
            <v>PHOENIX SUPPLY</v>
          </cell>
          <cell r="H392" t="str">
            <v>SW814</v>
          </cell>
          <cell r="I392" t="str">
            <v>SW814#02</v>
          </cell>
          <cell r="J392" t="str">
            <v>SW814</v>
          </cell>
          <cell r="K392">
            <v>0</v>
          </cell>
        </row>
        <row r="393">
          <cell r="A393" t="str">
            <v>CI</v>
          </cell>
          <cell r="B393" t="str">
            <v>1998/02</v>
          </cell>
          <cell r="C393">
            <v>1998</v>
          </cell>
          <cell r="D393" t="str">
            <v>West</v>
          </cell>
          <cell r="E393" t="str">
            <v>South CA</v>
          </cell>
          <cell r="F393" t="str">
            <v>CA</v>
          </cell>
          <cell r="G393" t="str">
            <v>BATH &amp; KITCHEN ELEGANCE/INACTIVE</v>
          </cell>
          <cell r="H393" t="str">
            <v>SW804</v>
          </cell>
          <cell r="I393" t="str">
            <v>SW804#01</v>
          </cell>
          <cell r="J393" t="str">
            <v>SW804</v>
          </cell>
          <cell r="K393">
            <v>0</v>
          </cell>
        </row>
        <row r="394">
          <cell r="A394" t="str">
            <v>CO</v>
          </cell>
          <cell r="B394" t="str">
            <v>1998/02</v>
          </cell>
          <cell r="C394">
            <v>1998</v>
          </cell>
          <cell r="D394" t="str">
            <v>East</v>
          </cell>
          <cell r="E394" t="str">
            <v>Mid-Atlantic</v>
          </cell>
          <cell r="F394" t="str">
            <v>MD</v>
          </cell>
          <cell r="G394" t="str">
            <v>FERGUSON/FREDERICK</v>
          </cell>
          <cell r="H394" t="str">
            <v>SW804</v>
          </cell>
          <cell r="I394" t="str">
            <v>SW804#01</v>
          </cell>
          <cell r="J394" t="str">
            <v>SW804</v>
          </cell>
          <cell r="K394">
            <v>-1</v>
          </cell>
        </row>
        <row r="395">
          <cell r="A395" t="str">
            <v>CO</v>
          </cell>
          <cell r="B395" t="str">
            <v>1998/02</v>
          </cell>
          <cell r="C395">
            <v>1998</v>
          </cell>
          <cell r="D395" t="str">
            <v>East</v>
          </cell>
          <cell r="E395" t="str">
            <v>New　England</v>
          </cell>
          <cell r="F395" t="str">
            <v>MA</v>
          </cell>
          <cell r="G395" t="str">
            <v>SPLASH</v>
          </cell>
          <cell r="H395" t="str">
            <v>SW814</v>
          </cell>
          <cell r="I395" t="str">
            <v>SW814#01</v>
          </cell>
          <cell r="J395" t="str">
            <v>SW814</v>
          </cell>
          <cell r="K395">
            <v>-1</v>
          </cell>
        </row>
        <row r="396">
          <cell r="A396" t="str">
            <v>CO</v>
          </cell>
          <cell r="B396" t="str">
            <v>1998/02</v>
          </cell>
          <cell r="C396">
            <v>1998</v>
          </cell>
          <cell r="D396" t="str">
            <v>East</v>
          </cell>
          <cell r="E396" t="str">
            <v>New　York</v>
          </cell>
          <cell r="F396" t="str">
            <v>NY</v>
          </cell>
          <cell r="G396" t="str">
            <v>ROBERT SHWAB ASSOCIATES</v>
          </cell>
          <cell r="H396" t="str">
            <v>SW804</v>
          </cell>
          <cell r="I396" t="str">
            <v>SW804#01</v>
          </cell>
          <cell r="J396" t="str">
            <v>SW804</v>
          </cell>
          <cell r="K396">
            <v>-4</v>
          </cell>
        </row>
        <row r="397">
          <cell r="A397" t="str">
            <v>CO</v>
          </cell>
          <cell r="B397" t="str">
            <v>1998/02</v>
          </cell>
          <cell r="C397">
            <v>1998</v>
          </cell>
          <cell r="D397" t="str">
            <v>East</v>
          </cell>
          <cell r="E397" t="str">
            <v>NJ,　PA　</v>
          </cell>
          <cell r="F397" t="str">
            <v>NJ</v>
          </cell>
          <cell r="G397" t="str">
            <v>York-Jersey</v>
          </cell>
          <cell r="H397" t="str">
            <v>SW804</v>
          </cell>
          <cell r="I397" t="str">
            <v>SW804#01</v>
          </cell>
          <cell r="J397" t="str">
            <v>SW804</v>
          </cell>
          <cell r="K397">
            <v>-1</v>
          </cell>
        </row>
        <row r="398">
          <cell r="A398" t="str">
            <v>CO</v>
          </cell>
          <cell r="B398" t="str">
            <v>1998/02</v>
          </cell>
          <cell r="C398">
            <v>1998</v>
          </cell>
          <cell r="D398" t="str">
            <v>West</v>
          </cell>
          <cell r="E398" t="str">
            <v>South CA</v>
          </cell>
          <cell r="F398" t="str">
            <v>CA</v>
          </cell>
          <cell r="G398" t="str">
            <v>CARTER HARDWARE, INC.</v>
          </cell>
          <cell r="H398" t="str">
            <v>SW804</v>
          </cell>
          <cell r="I398" t="str">
            <v>SW804#01</v>
          </cell>
          <cell r="J398" t="str">
            <v>SW804</v>
          </cell>
          <cell r="K398">
            <v>-1</v>
          </cell>
        </row>
        <row r="399">
          <cell r="A399" t="str">
            <v>CO</v>
          </cell>
          <cell r="B399" t="str">
            <v>1998/02</v>
          </cell>
          <cell r="C399">
            <v>1998</v>
          </cell>
          <cell r="D399" t="str">
            <v>West</v>
          </cell>
          <cell r="E399" t="str">
            <v>North　CA</v>
          </cell>
          <cell r="F399" t="str">
            <v>HI</v>
          </cell>
          <cell r="G399" t="str">
            <v>SANI SYSTEMS, INC.</v>
          </cell>
          <cell r="H399" t="str">
            <v>SW804</v>
          </cell>
          <cell r="I399" t="str">
            <v>SW804#01</v>
          </cell>
          <cell r="J399" t="str">
            <v>SW804</v>
          </cell>
          <cell r="K399">
            <v>-1</v>
          </cell>
        </row>
        <row r="400">
          <cell r="A400" t="str">
            <v>SA</v>
          </cell>
          <cell r="B400" t="str">
            <v>1998/02</v>
          </cell>
          <cell r="C400">
            <v>1998</v>
          </cell>
          <cell r="D400" t="str">
            <v>Central</v>
          </cell>
          <cell r="E400" t="str">
            <v>Export</v>
          </cell>
          <cell r="F400" t="str">
            <v>Ecuador</v>
          </cell>
          <cell r="G400" t="str">
            <v>BERMEO HERMANOS CIA. LTDA.</v>
          </cell>
          <cell r="H400" t="str">
            <v>SW804</v>
          </cell>
          <cell r="I400" t="str">
            <v>SW804#01</v>
          </cell>
          <cell r="J400" t="str">
            <v>SW804</v>
          </cell>
          <cell r="K400">
            <v>1</v>
          </cell>
        </row>
        <row r="401">
          <cell r="A401" t="str">
            <v>SA</v>
          </cell>
          <cell r="B401" t="str">
            <v>1998/02</v>
          </cell>
          <cell r="C401">
            <v>1998</v>
          </cell>
          <cell r="D401" t="str">
            <v>Central</v>
          </cell>
          <cell r="E401" t="str">
            <v>Florida</v>
          </cell>
          <cell r="F401" t="str">
            <v>FL</v>
          </cell>
          <cell r="G401" t="str">
            <v>ELEGANT HARDWARE</v>
          </cell>
          <cell r="H401" t="str">
            <v>SW804</v>
          </cell>
          <cell r="I401" t="str">
            <v>SW804#01</v>
          </cell>
          <cell r="J401" t="str">
            <v>SW804</v>
          </cell>
          <cell r="K401">
            <v>1</v>
          </cell>
        </row>
        <row r="402">
          <cell r="A402" t="str">
            <v>SA</v>
          </cell>
          <cell r="B402" t="str">
            <v>1998/02</v>
          </cell>
          <cell r="C402">
            <v>1998</v>
          </cell>
          <cell r="D402" t="str">
            <v>Central</v>
          </cell>
          <cell r="E402" t="str">
            <v>Southeast</v>
          </cell>
          <cell r="F402" t="str">
            <v>MS</v>
          </cell>
          <cell r="G402" t="str">
            <v>CARR PLUMBING SUPPLY, INC.</v>
          </cell>
          <cell r="H402" t="str">
            <v>SW804</v>
          </cell>
          <cell r="I402" t="str">
            <v>SW804#01</v>
          </cell>
          <cell r="J402" t="str">
            <v>SW804</v>
          </cell>
          <cell r="K402">
            <v>4</v>
          </cell>
        </row>
        <row r="403">
          <cell r="A403" t="str">
            <v>SA</v>
          </cell>
          <cell r="B403" t="str">
            <v>1998/02</v>
          </cell>
          <cell r="C403">
            <v>1998</v>
          </cell>
          <cell r="D403" t="str">
            <v>Central</v>
          </cell>
          <cell r="E403" t="str">
            <v>Southern</v>
          </cell>
          <cell r="F403" t="str">
            <v>LA</v>
          </cell>
          <cell r="G403" t="str">
            <v>Lamatt Agency, Inc.</v>
          </cell>
          <cell r="H403" t="str">
            <v>SW804</v>
          </cell>
          <cell r="I403" t="str">
            <v>SW804#01</v>
          </cell>
          <cell r="J403" t="str">
            <v>SW804</v>
          </cell>
          <cell r="K403">
            <v>1</v>
          </cell>
        </row>
        <row r="404">
          <cell r="A404" t="str">
            <v>SA</v>
          </cell>
          <cell r="B404" t="str">
            <v>1998/02</v>
          </cell>
          <cell r="C404">
            <v>1998</v>
          </cell>
          <cell r="D404" t="str">
            <v>Central</v>
          </cell>
          <cell r="E404" t="str">
            <v>Southern</v>
          </cell>
          <cell r="F404" t="str">
            <v>TX</v>
          </cell>
          <cell r="G404" t="str">
            <v>WESTHEIMER PLUMBING &amp; HARDWARE(WAREHOUSE</v>
          </cell>
          <cell r="H404" t="str">
            <v>SW814</v>
          </cell>
          <cell r="I404" t="str">
            <v>SW814#02</v>
          </cell>
          <cell r="J404" t="str">
            <v>SW814</v>
          </cell>
          <cell r="K404">
            <v>1</v>
          </cell>
        </row>
        <row r="405">
          <cell r="A405" t="str">
            <v>SA</v>
          </cell>
          <cell r="B405" t="str">
            <v>1998/02</v>
          </cell>
          <cell r="C405">
            <v>1998</v>
          </cell>
          <cell r="D405" t="str">
            <v>East</v>
          </cell>
          <cell r="E405" t="str">
            <v>Midwest</v>
          </cell>
          <cell r="F405" t="str">
            <v>IL</v>
          </cell>
          <cell r="G405" t="str">
            <v>Tungett, Dan</v>
          </cell>
          <cell r="H405" t="str">
            <v>SW804</v>
          </cell>
          <cell r="I405" t="str">
            <v>SW804#01</v>
          </cell>
          <cell r="J405" t="str">
            <v>SW804</v>
          </cell>
          <cell r="K405">
            <v>1</v>
          </cell>
        </row>
        <row r="406">
          <cell r="A406" t="str">
            <v>SA</v>
          </cell>
          <cell r="B406" t="str">
            <v>1998/02</v>
          </cell>
          <cell r="C406">
            <v>1998</v>
          </cell>
          <cell r="D406" t="str">
            <v>Central</v>
          </cell>
          <cell r="E406" t="str">
            <v>Southeast</v>
          </cell>
          <cell r="F406" t="str">
            <v>AL</v>
          </cell>
          <cell r="G406" t="str">
            <v>TIM MORALES &amp; ASSOCIATES, INC</v>
          </cell>
          <cell r="H406" t="str">
            <v>SW804</v>
          </cell>
          <cell r="I406" t="str">
            <v>SW804#01</v>
          </cell>
          <cell r="J406" t="str">
            <v>SW804</v>
          </cell>
          <cell r="K406">
            <v>4</v>
          </cell>
        </row>
        <row r="407">
          <cell r="A407" t="str">
            <v>SA</v>
          </cell>
          <cell r="B407" t="str">
            <v>1998/02</v>
          </cell>
          <cell r="C407">
            <v>1998</v>
          </cell>
          <cell r="D407" t="str">
            <v>Central</v>
          </cell>
          <cell r="E407" t="str">
            <v>Southeast</v>
          </cell>
          <cell r="F407" t="str">
            <v>AL</v>
          </cell>
          <cell r="G407" t="str">
            <v>TIM MORALES &amp; ASSOCIATES, INC</v>
          </cell>
          <cell r="H407" t="str">
            <v>SW814</v>
          </cell>
          <cell r="I407" t="str">
            <v>SW814#01</v>
          </cell>
          <cell r="J407" t="str">
            <v>SW814</v>
          </cell>
          <cell r="K407">
            <v>2</v>
          </cell>
        </row>
        <row r="408">
          <cell r="A408" t="str">
            <v>SO</v>
          </cell>
          <cell r="B408" t="str">
            <v>1998/02</v>
          </cell>
          <cell r="C408">
            <v>1998</v>
          </cell>
          <cell r="D408" t="str">
            <v>Central</v>
          </cell>
          <cell r="E408" t="str">
            <v>Florida</v>
          </cell>
          <cell r="F408" t="str">
            <v>FL</v>
          </cell>
          <cell r="G408" t="str">
            <v>FARREYS</v>
          </cell>
          <cell r="H408" t="str">
            <v>SW814</v>
          </cell>
          <cell r="I408" t="str">
            <v>SW814#01</v>
          </cell>
          <cell r="J408" t="str">
            <v>SW814</v>
          </cell>
          <cell r="K408">
            <v>1</v>
          </cell>
        </row>
        <row r="409">
          <cell r="A409" t="str">
            <v>SO</v>
          </cell>
          <cell r="B409" t="str">
            <v>1998/02</v>
          </cell>
          <cell r="C409">
            <v>1998</v>
          </cell>
          <cell r="D409" t="str">
            <v>Central</v>
          </cell>
          <cell r="E409" t="str">
            <v>Florida</v>
          </cell>
          <cell r="F409" t="str">
            <v>FL</v>
          </cell>
          <cell r="G409" t="str">
            <v>HUGHES SUPPLY/PANAMA CITY</v>
          </cell>
          <cell r="H409" t="str">
            <v>SW814</v>
          </cell>
          <cell r="I409" t="str">
            <v>SW814#02</v>
          </cell>
          <cell r="J409" t="str">
            <v>SW814</v>
          </cell>
          <cell r="K409">
            <v>1</v>
          </cell>
        </row>
        <row r="410">
          <cell r="A410" t="str">
            <v>SO</v>
          </cell>
          <cell r="B410" t="str">
            <v>1998/02</v>
          </cell>
          <cell r="C410">
            <v>1998</v>
          </cell>
          <cell r="D410" t="str">
            <v>Central</v>
          </cell>
          <cell r="E410" t="str">
            <v>Florida</v>
          </cell>
          <cell r="F410" t="str">
            <v>FL</v>
          </cell>
          <cell r="G410" t="str">
            <v>PINNACLE SALES GROUP</v>
          </cell>
          <cell r="H410" t="str">
            <v>SW804</v>
          </cell>
          <cell r="I410" t="str">
            <v>SW804#01</v>
          </cell>
          <cell r="J410" t="str">
            <v>SW804</v>
          </cell>
          <cell r="K410">
            <v>19</v>
          </cell>
        </row>
        <row r="411">
          <cell r="A411" t="str">
            <v>SO</v>
          </cell>
          <cell r="B411" t="str">
            <v>1998/02</v>
          </cell>
          <cell r="C411">
            <v>1998</v>
          </cell>
          <cell r="D411" t="str">
            <v>Central</v>
          </cell>
          <cell r="E411" t="str">
            <v>Southeast</v>
          </cell>
          <cell r="F411" t="str">
            <v>GA</v>
          </cell>
          <cell r="G411" t="str">
            <v>COWAN SUPPLY (HAJOCA)</v>
          </cell>
          <cell r="H411" t="str">
            <v>SW804</v>
          </cell>
          <cell r="I411" t="str">
            <v>SW804#01</v>
          </cell>
          <cell r="J411" t="str">
            <v>SW804</v>
          </cell>
          <cell r="K411">
            <v>1</v>
          </cell>
        </row>
        <row r="412">
          <cell r="A412" t="str">
            <v>SO</v>
          </cell>
          <cell r="B412" t="str">
            <v>1998/02</v>
          </cell>
          <cell r="C412">
            <v>1998</v>
          </cell>
          <cell r="D412" t="str">
            <v>Central</v>
          </cell>
          <cell r="E412" t="str">
            <v>Southeast</v>
          </cell>
          <cell r="F412" t="str">
            <v>GA</v>
          </cell>
          <cell r="G412" t="str">
            <v>HOME DEPOT EXPO (WEST)</v>
          </cell>
          <cell r="H412" t="str">
            <v>SW814</v>
          </cell>
          <cell r="I412" t="str">
            <v>SW814#02</v>
          </cell>
          <cell r="J412" t="str">
            <v>SW814</v>
          </cell>
          <cell r="K412">
            <v>1</v>
          </cell>
        </row>
        <row r="413">
          <cell r="A413" t="str">
            <v>SO</v>
          </cell>
          <cell r="B413" t="str">
            <v>1998/02</v>
          </cell>
          <cell r="C413">
            <v>1998</v>
          </cell>
          <cell r="D413" t="str">
            <v>Central</v>
          </cell>
          <cell r="E413" t="str">
            <v>Southeast</v>
          </cell>
          <cell r="F413" t="str">
            <v>GA</v>
          </cell>
          <cell r="G413" t="str">
            <v>HOME DEPOT U.S.A., INC. (EAST)</v>
          </cell>
          <cell r="H413" t="str">
            <v>SW814</v>
          </cell>
          <cell r="I413" t="str">
            <v>SW814#01</v>
          </cell>
          <cell r="J413" t="str">
            <v>SW814</v>
          </cell>
          <cell r="K413">
            <v>1</v>
          </cell>
        </row>
        <row r="414">
          <cell r="A414" t="str">
            <v>SO</v>
          </cell>
          <cell r="B414" t="str">
            <v>1998/02</v>
          </cell>
          <cell r="C414">
            <v>1998</v>
          </cell>
          <cell r="D414" t="str">
            <v>Central</v>
          </cell>
          <cell r="E414" t="str">
            <v>Southeast</v>
          </cell>
          <cell r="F414" t="str">
            <v>GA</v>
          </cell>
          <cell r="G414" t="str">
            <v>HUGHES SUPPLY COLUMBUS/INACTIVE</v>
          </cell>
          <cell r="H414" t="str">
            <v>SW804</v>
          </cell>
          <cell r="I414" t="str">
            <v>SW804#01</v>
          </cell>
          <cell r="J414" t="str">
            <v>SW804</v>
          </cell>
          <cell r="K414">
            <v>1</v>
          </cell>
        </row>
        <row r="415">
          <cell r="A415" t="str">
            <v>SO</v>
          </cell>
          <cell r="B415" t="str">
            <v>1998/02</v>
          </cell>
          <cell r="C415">
            <v>1998</v>
          </cell>
          <cell r="D415" t="str">
            <v>Central</v>
          </cell>
          <cell r="E415" t="str">
            <v>Southeast</v>
          </cell>
          <cell r="F415" t="str">
            <v>GA</v>
          </cell>
          <cell r="G415" t="str">
            <v>HUGHES SUPPLY/COLUMBUS</v>
          </cell>
          <cell r="H415" t="str">
            <v>SW804</v>
          </cell>
          <cell r="I415" t="str">
            <v>SW804#01</v>
          </cell>
          <cell r="J415" t="str">
            <v>SW804</v>
          </cell>
          <cell r="K415">
            <v>1</v>
          </cell>
        </row>
        <row r="416">
          <cell r="A416" t="str">
            <v>SO</v>
          </cell>
          <cell r="B416" t="str">
            <v>1998/02</v>
          </cell>
          <cell r="C416">
            <v>1998</v>
          </cell>
          <cell r="D416" t="str">
            <v>Central</v>
          </cell>
          <cell r="E416" t="str">
            <v>Southeast</v>
          </cell>
          <cell r="F416" t="str">
            <v>GA</v>
          </cell>
          <cell r="G416" t="str">
            <v>HUGHES SUPPLY/DORAVILLE</v>
          </cell>
          <cell r="H416" t="str">
            <v>SW814</v>
          </cell>
          <cell r="I416" t="str">
            <v>SW814#01</v>
          </cell>
          <cell r="J416" t="str">
            <v>SW814</v>
          </cell>
          <cell r="K416">
            <v>2</v>
          </cell>
        </row>
        <row r="417">
          <cell r="A417" t="str">
            <v>SO</v>
          </cell>
          <cell r="B417" t="str">
            <v>1998/02</v>
          </cell>
          <cell r="C417">
            <v>1998</v>
          </cell>
          <cell r="D417" t="str">
            <v>Central</v>
          </cell>
          <cell r="E417" t="str">
            <v>Southeast</v>
          </cell>
          <cell r="F417" t="str">
            <v>GA</v>
          </cell>
          <cell r="G417" t="str">
            <v>HUGHES SUPPLY/SAVANNAH</v>
          </cell>
          <cell r="H417" t="str">
            <v>SW804</v>
          </cell>
          <cell r="I417" t="str">
            <v>SW804#01</v>
          </cell>
          <cell r="J417" t="str">
            <v>SW804</v>
          </cell>
          <cell r="K417">
            <v>1</v>
          </cell>
        </row>
        <row r="418">
          <cell r="A418" t="str">
            <v>SO</v>
          </cell>
          <cell r="B418" t="str">
            <v>1998/02</v>
          </cell>
          <cell r="C418">
            <v>1998</v>
          </cell>
          <cell r="D418" t="str">
            <v>Central</v>
          </cell>
          <cell r="E418" t="str">
            <v>Southeast</v>
          </cell>
          <cell r="F418" t="str">
            <v>GA</v>
          </cell>
          <cell r="G418" t="str">
            <v>LINDSTROM &amp; MORALES, INC.</v>
          </cell>
          <cell r="H418" t="str">
            <v>SW804</v>
          </cell>
          <cell r="I418" t="str">
            <v>SW804#01</v>
          </cell>
          <cell r="J418" t="str">
            <v>SW804</v>
          </cell>
          <cell r="K418">
            <v>2</v>
          </cell>
        </row>
        <row r="419">
          <cell r="A419" t="str">
            <v>SO</v>
          </cell>
          <cell r="B419" t="str">
            <v>1998/02</v>
          </cell>
          <cell r="C419">
            <v>1998</v>
          </cell>
          <cell r="D419" t="str">
            <v>Central</v>
          </cell>
          <cell r="E419" t="str">
            <v>Southeast</v>
          </cell>
          <cell r="F419" t="str">
            <v>GA</v>
          </cell>
          <cell r="G419" t="str">
            <v>LINDSTROM &amp; MORALES, INC.</v>
          </cell>
          <cell r="H419" t="str">
            <v>SW804</v>
          </cell>
          <cell r="I419" t="str">
            <v>SW804#02</v>
          </cell>
          <cell r="J419" t="str">
            <v>SW804</v>
          </cell>
          <cell r="K419">
            <v>2</v>
          </cell>
        </row>
        <row r="420">
          <cell r="A420" t="str">
            <v>SO</v>
          </cell>
          <cell r="B420" t="str">
            <v>1998/02</v>
          </cell>
          <cell r="C420">
            <v>1998</v>
          </cell>
          <cell r="D420" t="str">
            <v>Central</v>
          </cell>
          <cell r="E420" t="str">
            <v>Southeast</v>
          </cell>
          <cell r="F420" t="str">
            <v>GA</v>
          </cell>
          <cell r="G420" t="str">
            <v>LINDSTROM &amp; MORALES, INC.</v>
          </cell>
          <cell r="H420" t="str">
            <v>SW814</v>
          </cell>
          <cell r="I420" t="str">
            <v>SW814#01</v>
          </cell>
          <cell r="J420" t="str">
            <v>SW814</v>
          </cell>
          <cell r="K420">
            <v>1</v>
          </cell>
        </row>
        <row r="421">
          <cell r="A421" t="str">
            <v>SO</v>
          </cell>
          <cell r="B421" t="str">
            <v>1998/02</v>
          </cell>
          <cell r="C421">
            <v>1998</v>
          </cell>
          <cell r="D421" t="str">
            <v>Central</v>
          </cell>
          <cell r="E421" t="str">
            <v>Southern</v>
          </cell>
          <cell r="F421" t="str">
            <v>KS</v>
          </cell>
          <cell r="G421" t="str">
            <v>KAMEN SUPPLY COMPANY, INC.</v>
          </cell>
          <cell r="H421" t="str">
            <v>SW814</v>
          </cell>
          <cell r="I421" t="str">
            <v>SW814#02</v>
          </cell>
          <cell r="J421" t="str">
            <v>SW814</v>
          </cell>
          <cell r="K421">
            <v>2</v>
          </cell>
        </row>
        <row r="422">
          <cell r="A422" t="str">
            <v>SO</v>
          </cell>
          <cell r="B422" t="str">
            <v>1998/02</v>
          </cell>
          <cell r="C422">
            <v>1998</v>
          </cell>
          <cell r="D422" t="str">
            <v>Central</v>
          </cell>
          <cell r="E422" t="str">
            <v>Southern</v>
          </cell>
          <cell r="F422" t="str">
            <v>KS</v>
          </cell>
          <cell r="G422" t="str">
            <v>MID-AMERICA FITTINGS, INC</v>
          </cell>
          <cell r="H422" t="str">
            <v>SW804</v>
          </cell>
          <cell r="I422" t="str">
            <v>SW804#01</v>
          </cell>
          <cell r="J422" t="str">
            <v>SW804</v>
          </cell>
          <cell r="K422">
            <v>3</v>
          </cell>
        </row>
        <row r="423">
          <cell r="A423" t="str">
            <v>SO</v>
          </cell>
          <cell r="B423" t="str">
            <v>1998/02</v>
          </cell>
          <cell r="C423">
            <v>1998</v>
          </cell>
          <cell r="D423" t="str">
            <v>Central</v>
          </cell>
          <cell r="E423" t="str">
            <v>Southern</v>
          </cell>
          <cell r="F423" t="str">
            <v>LA</v>
          </cell>
          <cell r="G423" t="str">
            <v>LCR-M CORPORATION</v>
          </cell>
          <cell r="H423" t="str">
            <v>SW804</v>
          </cell>
          <cell r="I423" t="str">
            <v>SW804#01</v>
          </cell>
          <cell r="J423" t="str">
            <v>SW804</v>
          </cell>
          <cell r="K423">
            <v>1</v>
          </cell>
        </row>
        <row r="424">
          <cell r="A424" t="str">
            <v>SO</v>
          </cell>
          <cell r="B424" t="str">
            <v>1998/02</v>
          </cell>
          <cell r="C424">
            <v>1998</v>
          </cell>
          <cell r="D424" t="str">
            <v>Central</v>
          </cell>
          <cell r="E424" t="str">
            <v>Southern</v>
          </cell>
          <cell r="F424" t="str">
            <v>LA</v>
          </cell>
          <cell r="G424" t="str">
            <v>LCR-M CORPORATION</v>
          </cell>
          <cell r="H424" t="str">
            <v>SW814</v>
          </cell>
          <cell r="I424" t="str">
            <v>SW814#01</v>
          </cell>
          <cell r="J424" t="str">
            <v>SW814</v>
          </cell>
          <cell r="K424">
            <v>2</v>
          </cell>
        </row>
        <row r="425">
          <cell r="A425" t="str">
            <v>SO</v>
          </cell>
          <cell r="B425" t="str">
            <v>1998/02</v>
          </cell>
          <cell r="C425">
            <v>1998</v>
          </cell>
          <cell r="D425" t="str">
            <v>Central</v>
          </cell>
          <cell r="E425" t="str">
            <v>Southern</v>
          </cell>
          <cell r="F425" t="str">
            <v>TX</v>
          </cell>
          <cell r="G425" t="str">
            <v>HAM &amp; McCREIGHT</v>
          </cell>
          <cell r="H425" t="str">
            <v>SW804</v>
          </cell>
          <cell r="I425" t="str">
            <v>SW804#01</v>
          </cell>
          <cell r="J425" t="str">
            <v>SW804</v>
          </cell>
          <cell r="K425">
            <v>1</v>
          </cell>
        </row>
        <row r="426">
          <cell r="A426" t="str">
            <v>SO</v>
          </cell>
          <cell r="B426" t="str">
            <v>1998/02</v>
          </cell>
          <cell r="C426">
            <v>1998</v>
          </cell>
          <cell r="D426" t="str">
            <v>Central</v>
          </cell>
          <cell r="E426" t="str">
            <v>Southern</v>
          </cell>
          <cell r="F426" t="str">
            <v>TX</v>
          </cell>
          <cell r="G426" t="str">
            <v>MATRIX INTERNATIONAL BUSINESS</v>
          </cell>
          <cell r="H426" t="str">
            <v>SW804</v>
          </cell>
          <cell r="I426" t="str">
            <v>SW804#01</v>
          </cell>
          <cell r="J426" t="str">
            <v>SW804</v>
          </cell>
          <cell r="K426">
            <v>2</v>
          </cell>
        </row>
        <row r="427">
          <cell r="A427" t="str">
            <v>SO</v>
          </cell>
          <cell r="B427" t="str">
            <v>1998/02</v>
          </cell>
          <cell r="C427">
            <v>1998</v>
          </cell>
          <cell r="D427" t="str">
            <v>Central</v>
          </cell>
          <cell r="E427" t="str">
            <v>Southern</v>
          </cell>
          <cell r="F427" t="str">
            <v>TX</v>
          </cell>
          <cell r="G427" t="str">
            <v>MATRIX INTERNATIONAL BUSINESS</v>
          </cell>
          <cell r="H427" t="str">
            <v>SW814</v>
          </cell>
          <cell r="I427" t="str">
            <v>SW814#01</v>
          </cell>
          <cell r="J427" t="str">
            <v>SW814</v>
          </cell>
          <cell r="K427">
            <v>4</v>
          </cell>
        </row>
        <row r="428">
          <cell r="A428" t="str">
            <v>SO</v>
          </cell>
          <cell r="B428" t="str">
            <v>1998/02</v>
          </cell>
          <cell r="C428">
            <v>1998</v>
          </cell>
          <cell r="D428" t="str">
            <v>Central</v>
          </cell>
          <cell r="E428" t="str">
            <v>Southern</v>
          </cell>
          <cell r="F428" t="str">
            <v>TX</v>
          </cell>
          <cell r="G428" t="str">
            <v>PLUMBING SALES ASSOCIATES</v>
          </cell>
          <cell r="H428" t="str">
            <v>SW804</v>
          </cell>
          <cell r="I428" t="str">
            <v>SW804#01</v>
          </cell>
          <cell r="J428" t="str">
            <v>SW804</v>
          </cell>
          <cell r="K428">
            <v>1</v>
          </cell>
        </row>
        <row r="429">
          <cell r="A429" t="str">
            <v>SO</v>
          </cell>
          <cell r="B429" t="str">
            <v>1998/02</v>
          </cell>
          <cell r="C429">
            <v>1998</v>
          </cell>
          <cell r="D429" t="str">
            <v>Central</v>
          </cell>
          <cell r="E429" t="str">
            <v>Southeast</v>
          </cell>
          <cell r="F429" t="str">
            <v>NC</v>
          </cell>
          <cell r="G429" t="str">
            <v>BATH CONCEPTS AND SUPPLIES</v>
          </cell>
          <cell r="H429" t="str">
            <v>SW804</v>
          </cell>
          <cell r="I429" t="str">
            <v>SW804#01</v>
          </cell>
          <cell r="J429" t="str">
            <v>SW804</v>
          </cell>
          <cell r="K429">
            <v>1</v>
          </cell>
        </row>
        <row r="430">
          <cell r="A430" t="str">
            <v>SO</v>
          </cell>
          <cell r="B430" t="str">
            <v>1998/02</v>
          </cell>
          <cell r="C430">
            <v>1998</v>
          </cell>
          <cell r="D430" t="str">
            <v>Central</v>
          </cell>
          <cell r="E430" t="str">
            <v>Southeast</v>
          </cell>
          <cell r="F430" t="str">
            <v>SC</v>
          </cell>
          <cell r="G430" t="str">
            <v>GATEWAY SUPPLY COMPANY</v>
          </cell>
          <cell r="H430" t="str">
            <v>SW804</v>
          </cell>
          <cell r="I430" t="str">
            <v>SW804#02</v>
          </cell>
          <cell r="J430" t="str">
            <v>SW804</v>
          </cell>
          <cell r="K430">
            <v>1</v>
          </cell>
        </row>
        <row r="431">
          <cell r="A431" t="str">
            <v>SO</v>
          </cell>
          <cell r="B431" t="str">
            <v>1998/02</v>
          </cell>
          <cell r="C431">
            <v>1998</v>
          </cell>
          <cell r="D431" t="str">
            <v>Central</v>
          </cell>
          <cell r="E431" t="str">
            <v>Southern</v>
          </cell>
          <cell r="F431" t="str">
            <v>TX</v>
          </cell>
          <cell r="G431" t="str">
            <v>FERGUSON ENTERPRISES/PALESTINE</v>
          </cell>
          <cell r="H431" t="str">
            <v>SW804</v>
          </cell>
          <cell r="I431" t="str">
            <v>SW804#02</v>
          </cell>
          <cell r="J431" t="str">
            <v>SW804</v>
          </cell>
          <cell r="K431">
            <v>1</v>
          </cell>
        </row>
        <row r="432">
          <cell r="A432" t="str">
            <v>SO</v>
          </cell>
          <cell r="B432" t="str">
            <v>1998/02</v>
          </cell>
          <cell r="C432">
            <v>1998</v>
          </cell>
          <cell r="D432" t="str">
            <v>East</v>
          </cell>
          <cell r="E432" t="str">
            <v>Mid-Atlantic</v>
          </cell>
          <cell r="F432" t="str">
            <v>DC</v>
          </cell>
          <cell r="G432" t="str">
            <v>UNION HARDWARE, INC.</v>
          </cell>
          <cell r="H432" t="str">
            <v>SW814</v>
          </cell>
          <cell r="I432" t="str">
            <v>SW814#01</v>
          </cell>
          <cell r="J432" t="str">
            <v>SW814</v>
          </cell>
          <cell r="K432">
            <v>1</v>
          </cell>
        </row>
        <row r="433">
          <cell r="A433" t="str">
            <v>SO</v>
          </cell>
          <cell r="B433" t="str">
            <v>1998/02</v>
          </cell>
          <cell r="C433">
            <v>1998</v>
          </cell>
          <cell r="D433" t="str">
            <v>East</v>
          </cell>
          <cell r="E433" t="str">
            <v>Mid-Atlantic</v>
          </cell>
          <cell r="F433" t="str">
            <v>VA</v>
          </cell>
          <cell r="G433" t="str">
            <v>FERGUSON/HERNDON</v>
          </cell>
          <cell r="H433" t="str">
            <v>SW814</v>
          </cell>
          <cell r="I433" t="str">
            <v>SW814#01</v>
          </cell>
          <cell r="J433" t="str">
            <v>SW814</v>
          </cell>
          <cell r="K433">
            <v>1</v>
          </cell>
        </row>
        <row r="434">
          <cell r="A434" t="str">
            <v>SO</v>
          </cell>
          <cell r="B434" t="str">
            <v>1998/02</v>
          </cell>
          <cell r="C434">
            <v>1998</v>
          </cell>
          <cell r="D434" t="str">
            <v>East</v>
          </cell>
          <cell r="E434" t="str">
            <v>Mid-Atlantic</v>
          </cell>
          <cell r="F434" t="str">
            <v>VA</v>
          </cell>
          <cell r="G434" t="str">
            <v>NOLAND COMPANY/CHARLOTTESVILLE</v>
          </cell>
          <cell r="H434" t="str">
            <v>SW804</v>
          </cell>
          <cell r="I434" t="str">
            <v>SW804#01</v>
          </cell>
          <cell r="J434" t="str">
            <v>SW804</v>
          </cell>
          <cell r="K434">
            <v>1</v>
          </cell>
        </row>
        <row r="435">
          <cell r="A435" t="str">
            <v>SO</v>
          </cell>
          <cell r="B435" t="str">
            <v>1998/02</v>
          </cell>
          <cell r="C435">
            <v>1998</v>
          </cell>
          <cell r="D435" t="str">
            <v>East</v>
          </cell>
          <cell r="E435" t="str">
            <v>New　England</v>
          </cell>
          <cell r="F435" t="str">
            <v>CT</v>
          </cell>
          <cell r="G435" t="str">
            <v>WHITE'S PLUMBING SUPPLIES, INC.</v>
          </cell>
          <cell r="H435" t="str">
            <v>SW804</v>
          </cell>
          <cell r="I435" t="str">
            <v>SW804#01</v>
          </cell>
          <cell r="J435" t="str">
            <v>SW804</v>
          </cell>
          <cell r="K435">
            <v>1</v>
          </cell>
        </row>
        <row r="436">
          <cell r="A436" t="str">
            <v>SO</v>
          </cell>
          <cell r="B436" t="str">
            <v>1998/02</v>
          </cell>
          <cell r="C436">
            <v>1998</v>
          </cell>
          <cell r="D436" t="str">
            <v>East</v>
          </cell>
          <cell r="E436" t="str">
            <v>New　England</v>
          </cell>
          <cell r="F436" t="str">
            <v>CT</v>
          </cell>
          <cell r="G436" t="str">
            <v>WHITE'S PLUMBING SUPPLIES, INC.</v>
          </cell>
          <cell r="H436" t="str">
            <v>SW814</v>
          </cell>
          <cell r="I436" t="str">
            <v>SW814#01</v>
          </cell>
          <cell r="J436" t="str">
            <v>SW814</v>
          </cell>
          <cell r="K436">
            <v>1</v>
          </cell>
        </row>
        <row r="437">
          <cell r="A437" t="str">
            <v>SO</v>
          </cell>
          <cell r="B437" t="str">
            <v>1998/02</v>
          </cell>
          <cell r="C437">
            <v>1998</v>
          </cell>
          <cell r="D437" t="str">
            <v>East</v>
          </cell>
          <cell r="E437" t="str">
            <v>New　England</v>
          </cell>
          <cell r="F437" t="str">
            <v>MA</v>
          </cell>
          <cell r="G437" t="str">
            <v>NORTHAMPTON PLUMBING SUPPLY</v>
          </cell>
          <cell r="H437" t="str">
            <v>SW814</v>
          </cell>
          <cell r="I437" t="str">
            <v>SW814#01</v>
          </cell>
          <cell r="J437" t="str">
            <v>SW814</v>
          </cell>
          <cell r="K437">
            <v>1</v>
          </cell>
        </row>
        <row r="438">
          <cell r="A438" t="str">
            <v>SO</v>
          </cell>
          <cell r="B438" t="str">
            <v>1998/02</v>
          </cell>
          <cell r="C438">
            <v>1998</v>
          </cell>
          <cell r="D438" t="str">
            <v>East</v>
          </cell>
          <cell r="E438" t="str">
            <v>New　England</v>
          </cell>
          <cell r="F438" t="str">
            <v>MA</v>
          </cell>
          <cell r="G438" t="str">
            <v>SALEM PLUMBING SUPPLY</v>
          </cell>
          <cell r="H438" t="str">
            <v>SW814</v>
          </cell>
          <cell r="I438" t="str">
            <v>SW814#01</v>
          </cell>
          <cell r="J438" t="str">
            <v>SW814</v>
          </cell>
          <cell r="K438">
            <v>3</v>
          </cell>
        </row>
        <row r="439">
          <cell r="A439" t="str">
            <v>SO</v>
          </cell>
          <cell r="B439" t="str">
            <v>1998/02</v>
          </cell>
          <cell r="C439">
            <v>1998</v>
          </cell>
          <cell r="D439" t="str">
            <v>East</v>
          </cell>
          <cell r="E439" t="str">
            <v>New　England</v>
          </cell>
          <cell r="F439" t="str">
            <v>MA</v>
          </cell>
          <cell r="G439" t="str">
            <v>SPLASH</v>
          </cell>
          <cell r="H439" t="str">
            <v>SW814</v>
          </cell>
          <cell r="I439" t="str">
            <v>SW814#01</v>
          </cell>
          <cell r="J439" t="str">
            <v>SW814</v>
          </cell>
          <cell r="K439">
            <v>2</v>
          </cell>
        </row>
        <row r="440">
          <cell r="A440" t="str">
            <v>SO</v>
          </cell>
          <cell r="B440" t="str">
            <v>1998/02</v>
          </cell>
          <cell r="C440">
            <v>1998</v>
          </cell>
          <cell r="D440" t="str">
            <v>East</v>
          </cell>
          <cell r="E440" t="str">
            <v>NJ,　PA　</v>
          </cell>
          <cell r="F440" t="str">
            <v>NJ</v>
          </cell>
          <cell r="G440" t="str">
            <v>AF SUPPLY/HARRISON</v>
          </cell>
          <cell r="H440" t="str">
            <v>SW814</v>
          </cell>
          <cell r="I440" t="str">
            <v>SW814#01</v>
          </cell>
          <cell r="J440" t="str">
            <v>SW814</v>
          </cell>
          <cell r="K440">
            <v>2</v>
          </cell>
        </row>
        <row r="441">
          <cell r="A441" t="str">
            <v>SO</v>
          </cell>
          <cell r="B441" t="str">
            <v>1998/02</v>
          </cell>
          <cell r="C441">
            <v>1998</v>
          </cell>
          <cell r="D441" t="str">
            <v>East</v>
          </cell>
          <cell r="E441" t="str">
            <v>NJ,　PA　</v>
          </cell>
          <cell r="F441" t="str">
            <v>NJ</v>
          </cell>
          <cell r="G441" t="str">
            <v>GRANT SUPPLY COMPANY INC</v>
          </cell>
          <cell r="H441" t="str">
            <v>SW814</v>
          </cell>
          <cell r="I441" t="str">
            <v>SW814#01</v>
          </cell>
          <cell r="J441" t="str">
            <v>SW814</v>
          </cell>
          <cell r="K441">
            <v>1</v>
          </cell>
        </row>
        <row r="442">
          <cell r="A442" t="str">
            <v>SO</v>
          </cell>
          <cell r="B442" t="str">
            <v>1998/02</v>
          </cell>
          <cell r="C442">
            <v>1998</v>
          </cell>
          <cell r="D442" t="str">
            <v>East</v>
          </cell>
          <cell r="E442" t="str">
            <v>NJ,　PA　</v>
          </cell>
          <cell r="F442" t="str">
            <v>NJ</v>
          </cell>
          <cell r="G442" t="str">
            <v>HARDWARE DESIGN INC.</v>
          </cell>
          <cell r="H442" t="str">
            <v>SW814</v>
          </cell>
          <cell r="I442" t="str">
            <v>SW814#01</v>
          </cell>
          <cell r="J442" t="str">
            <v>SW814</v>
          </cell>
          <cell r="K442">
            <v>2</v>
          </cell>
        </row>
        <row r="443">
          <cell r="A443" t="str">
            <v>SO</v>
          </cell>
          <cell r="B443" t="str">
            <v>1998/02</v>
          </cell>
          <cell r="C443">
            <v>1998</v>
          </cell>
          <cell r="D443" t="str">
            <v>East</v>
          </cell>
          <cell r="E443" t="str">
            <v>NJ,　PA　</v>
          </cell>
          <cell r="F443" t="str">
            <v>PA</v>
          </cell>
          <cell r="G443" t="str">
            <v>ECONOMY PLUMBING &amp; HEATING</v>
          </cell>
          <cell r="H443" t="str">
            <v>SW814</v>
          </cell>
          <cell r="I443" t="str">
            <v>SW814#01</v>
          </cell>
          <cell r="J443" t="str">
            <v>SW814</v>
          </cell>
          <cell r="K443">
            <v>4</v>
          </cell>
        </row>
        <row r="444">
          <cell r="A444" t="str">
            <v>SO</v>
          </cell>
          <cell r="B444" t="str">
            <v>1998/02</v>
          </cell>
          <cell r="C444">
            <v>1998</v>
          </cell>
          <cell r="D444" t="str">
            <v>East</v>
          </cell>
          <cell r="E444" t="str">
            <v>NJ,　PA　</v>
          </cell>
          <cell r="F444" t="str">
            <v>PA</v>
          </cell>
          <cell r="G444" t="str">
            <v>HAJOCA CORPORATION/ARDMORE</v>
          </cell>
          <cell r="H444" t="str">
            <v>SW814</v>
          </cell>
          <cell r="I444" t="str">
            <v>SW814#01</v>
          </cell>
          <cell r="J444" t="str">
            <v>SW814</v>
          </cell>
          <cell r="K444">
            <v>1</v>
          </cell>
        </row>
        <row r="445">
          <cell r="A445" t="str">
            <v>SO</v>
          </cell>
          <cell r="B445" t="str">
            <v>1998/02</v>
          </cell>
          <cell r="C445">
            <v>1998</v>
          </cell>
          <cell r="D445" t="str">
            <v>Export</v>
          </cell>
          <cell r="E445" t="str">
            <v>Export</v>
          </cell>
          <cell r="F445" t="str">
            <v>Japan</v>
          </cell>
          <cell r="G445" t="str">
            <v>TOTO LTD</v>
          </cell>
          <cell r="H445" t="str">
            <v>SW804</v>
          </cell>
          <cell r="I445" t="str">
            <v>SW804#01</v>
          </cell>
          <cell r="J445" t="str">
            <v>SW804</v>
          </cell>
          <cell r="K445">
            <v>944</v>
          </cell>
        </row>
        <row r="446">
          <cell r="A446" t="str">
            <v>SO</v>
          </cell>
          <cell r="B446" t="str">
            <v>1998/02</v>
          </cell>
          <cell r="C446">
            <v>1998</v>
          </cell>
          <cell r="D446" t="str">
            <v>Export</v>
          </cell>
          <cell r="E446" t="str">
            <v>Export</v>
          </cell>
          <cell r="F446" t="str">
            <v>Japan</v>
          </cell>
          <cell r="G446" t="str">
            <v>TOTO LTD</v>
          </cell>
          <cell r="H446" t="str">
            <v>SW814</v>
          </cell>
          <cell r="I446" t="str">
            <v>SW814#01</v>
          </cell>
          <cell r="J446" t="str">
            <v>SW814</v>
          </cell>
          <cell r="K446">
            <v>400</v>
          </cell>
        </row>
        <row r="447">
          <cell r="A447" t="str">
            <v>SO</v>
          </cell>
          <cell r="B447" t="str">
            <v>1998/02</v>
          </cell>
          <cell r="C447">
            <v>1998</v>
          </cell>
          <cell r="D447" t="str">
            <v>Central</v>
          </cell>
          <cell r="E447" t="str">
            <v>Southeast</v>
          </cell>
          <cell r="F447" t="str">
            <v>GA</v>
          </cell>
          <cell r="G447" t="str">
            <v>"EMPLOYEE CASH PURCHASES"</v>
          </cell>
          <cell r="H447" t="str">
            <v>SW814</v>
          </cell>
          <cell r="I447" t="str">
            <v>SW814#01</v>
          </cell>
          <cell r="J447" t="str">
            <v>SW814</v>
          </cell>
          <cell r="K447">
            <v>2</v>
          </cell>
        </row>
        <row r="448">
          <cell r="A448" t="str">
            <v>SO</v>
          </cell>
          <cell r="B448" t="str">
            <v>1998/02</v>
          </cell>
          <cell r="C448">
            <v>1998</v>
          </cell>
          <cell r="D448" t="str">
            <v>Central</v>
          </cell>
          <cell r="E448" t="str">
            <v>Southeast</v>
          </cell>
          <cell r="F448" t="str">
            <v>GA</v>
          </cell>
          <cell r="G448" t="str">
            <v>TOTO KIKI U.S.A., INC.</v>
          </cell>
          <cell r="H448" t="str">
            <v>SW803</v>
          </cell>
          <cell r="I448" t="str">
            <v>SW803#01</v>
          </cell>
          <cell r="J448" t="str">
            <v>SW803</v>
          </cell>
          <cell r="K448">
            <v>2</v>
          </cell>
        </row>
        <row r="449">
          <cell r="A449" t="str">
            <v>SO</v>
          </cell>
          <cell r="B449" t="str">
            <v>1998/02</v>
          </cell>
          <cell r="C449">
            <v>1998</v>
          </cell>
          <cell r="D449" t="str">
            <v>Central</v>
          </cell>
          <cell r="E449" t="str">
            <v>Southeast</v>
          </cell>
          <cell r="F449" t="str">
            <v>GA</v>
          </cell>
          <cell r="G449" t="str">
            <v>TOTO KIKI U.S.A., INC.</v>
          </cell>
          <cell r="H449" t="str">
            <v>SW804</v>
          </cell>
          <cell r="I449" t="str">
            <v>SW804#01</v>
          </cell>
          <cell r="J449" t="str">
            <v>SW804</v>
          </cell>
          <cell r="K449">
            <v>2</v>
          </cell>
        </row>
        <row r="450">
          <cell r="A450" t="str">
            <v>SO</v>
          </cell>
          <cell r="B450" t="str">
            <v>1998/02</v>
          </cell>
          <cell r="C450">
            <v>1998</v>
          </cell>
          <cell r="D450" t="str">
            <v>Central</v>
          </cell>
          <cell r="E450" t="str">
            <v>Southeast</v>
          </cell>
          <cell r="F450" t="str">
            <v>GA</v>
          </cell>
          <cell r="G450" t="str">
            <v>TOTO KIKI U.S.A., INC.</v>
          </cell>
          <cell r="H450" t="str">
            <v>SW804</v>
          </cell>
          <cell r="I450" t="str">
            <v>SW804#02</v>
          </cell>
          <cell r="J450" t="str">
            <v>SW804</v>
          </cell>
          <cell r="K450">
            <v>1</v>
          </cell>
        </row>
        <row r="451">
          <cell r="A451" t="str">
            <v>SO</v>
          </cell>
          <cell r="B451" t="str">
            <v>1998/02</v>
          </cell>
          <cell r="C451">
            <v>1998</v>
          </cell>
          <cell r="D451" t="str">
            <v>Central</v>
          </cell>
          <cell r="E451" t="str">
            <v>Southeast</v>
          </cell>
          <cell r="F451" t="str">
            <v>GA</v>
          </cell>
          <cell r="G451" t="str">
            <v>TOTO KIKI U.S.A., INC.</v>
          </cell>
          <cell r="H451" t="str">
            <v>SW814</v>
          </cell>
          <cell r="I451" t="str">
            <v>SW814#01</v>
          </cell>
          <cell r="J451" t="str">
            <v>SW814</v>
          </cell>
          <cell r="K451">
            <v>11</v>
          </cell>
        </row>
        <row r="452">
          <cell r="A452" t="str">
            <v>SO</v>
          </cell>
          <cell r="B452" t="str">
            <v>1998/02</v>
          </cell>
          <cell r="C452">
            <v>1998</v>
          </cell>
          <cell r="D452" t="str">
            <v>Central</v>
          </cell>
          <cell r="E452" t="str">
            <v>Southeast</v>
          </cell>
          <cell r="F452" t="str">
            <v>GA</v>
          </cell>
          <cell r="G452" t="str">
            <v>TOTO KIKI U.S.A., INC.</v>
          </cell>
          <cell r="H452" t="str">
            <v>SW814</v>
          </cell>
          <cell r="I452" t="str">
            <v>SW814#02</v>
          </cell>
          <cell r="J452" t="str">
            <v>SW814</v>
          </cell>
          <cell r="K452">
            <v>5</v>
          </cell>
        </row>
        <row r="453">
          <cell r="A453" t="str">
            <v>SO</v>
          </cell>
          <cell r="B453" t="str">
            <v>1998/02</v>
          </cell>
          <cell r="C453">
            <v>1998</v>
          </cell>
          <cell r="D453" t="str">
            <v>West</v>
          </cell>
          <cell r="E453" t="str">
            <v>North CA</v>
          </cell>
          <cell r="F453" t="str">
            <v>CA</v>
          </cell>
          <cell r="G453" t="str">
            <v>F 'N F WHOLESALE PLUMBING</v>
          </cell>
          <cell r="H453" t="str">
            <v>SW804</v>
          </cell>
          <cell r="I453" t="str">
            <v>SW804#01</v>
          </cell>
          <cell r="J453" t="str">
            <v>SW804</v>
          </cell>
          <cell r="K453">
            <v>1</v>
          </cell>
        </row>
        <row r="454">
          <cell r="A454" t="str">
            <v>SO</v>
          </cell>
          <cell r="B454" t="str">
            <v>1998/02</v>
          </cell>
          <cell r="C454">
            <v>1998</v>
          </cell>
          <cell r="D454" t="str">
            <v>West</v>
          </cell>
          <cell r="E454" t="str">
            <v>North CA</v>
          </cell>
          <cell r="F454" t="str">
            <v>CA</v>
          </cell>
          <cell r="G454" t="str">
            <v>F 'N F WHOLESALE PLUMBING</v>
          </cell>
          <cell r="H454" t="str">
            <v>SW814</v>
          </cell>
          <cell r="I454" t="str">
            <v>SW814#02</v>
          </cell>
          <cell r="J454" t="str">
            <v>SW814</v>
          </cell>
          <cell r="K454">
            <v>1</v>
          </cell>
        </row>
        <row r="455">
          <cell r="A455" t="str">
            <v>SO</v>
          </cell>
          <cell r="B455" t="str">
            <v>1998/02</v>
          </cell>
          <cell r="C455">
            <v>1998</v>
          </cell>
          <cell r="D455" t="str">
            <v>West</v>
          </cell>
          <cell r="E455" t="str">
            <v>South CA</v>
          </cell>
          <cell r="F455" t="str">
            <v>CA</v>
          </cell>
          <cell r="G455" t="str">
            <v>FAMILIAN/PALM DESERT</v>
          </cell>
          <cell r="H455" t="str">
            <v>SW804</v>
          </cell>
          <cell r="I455" t="str">
            <v>SW804#01</v>
          </cell>
          <cell r="J455" t="str">
            <v>SW804</v>
          </cell>
          <cell r="K455">
            <v>1</v>
          </cell>
        </row>
        <row r="456">
          <cell r="A456" t="str">
            <v>SO</v>
          </cell>
          <cell r="B456" t="str">
            <v>1998/02</v>
          </cell>
          <cell r="C456">
            <v>1998</v>
          </cell>
          <cell r="D456" t="str">
            <v>West</v>
          </cell>
          <cell r="E456" t="str">
            <v>South CA</v>
          </cell>
          <cell r="F456" t="str">
            <v>CA</v>
          </cell>
          <cell r="G456" t="str">
            <v>FAMILIAN/SAN DIEGO #74</v>
          </cell>
          <cell r="H456" t="str">
            <v>SW814</v>
          </cell>
          <cell r="I456" t="str">
            <v>SW814#01</v>
          </cell>
          <cell r="J456" t="str">
            <v>SW814</v>
          </cell>
          <cell r="K456">
            <v>2</v>
          </cell>
        </row>
        <row r="457">
          <cell r="A457" t="str">
            <v>SO</v>
          </cell>
          <cell r="B457" t="str">
            <v>1998/02</v>
          </cell>
          <cell r="C457">
            <v>1998</v>
          </cell>
          <cell r="D457" t="str">
            <v>West</v>
          </cell>
          <cell r="E457" t="str">
            <v>South CA</v>
          </cell>
          <cell r="F457" t="str">
            <v>CA</v>
          </cell>
          <cell r="G457" t="str">
            <v>FAMILIAN/SAN LUIS #32</v>
          </cell>
          <cell r="H457" t="str">
            <v>SW804</v>
          </cell>
          <cell r="I457" t="str">
            <v>SW804#01</v>
          </cell>
          <cell r="J457" t="str">
            <v>SW804</v>
          </cell>
          <cell r="K457">
            <v>1</v>
          </cell>
        </row>
        <row r="458">
          <cell r="A458" t="str">
            <v>SO</v>
          </cell>
          <cell r="B458" t="str">
            <v>1998/02</v>
          </cell>
          <cell r="C458">
            <v>1998</v>
          </cell>
          <cell r="D458" t="str">
            <v>West</v>
          </cell>
          <cell r="E458" t="str">
            <v>North CA</v>
          </cell>
          <cell r="F458" t="str">
            <v>CA</v>
          </cell>
          <cell r="G458" t="str">
            <v>GENERAL PLUMBING SUPPLY/WALNUT CREEK</v>
          </cell>
          <cell r="H458" t="str">
            <v>SW803</v>
          </cell>
          <cell r="I458" t="str">
            <v>SW803#01</v>
          </cell>
          <cell r="J458" t="str">
            <v>SW803</v>
          </cell>
          <cell r="K458">
            <v>1</v>
          </cell>
        </row>
        <row r="459">
          <cell r="A459" t="str">
            <v>SO</v>
          </cell>
          <cell r="B459" t="str">
            <v>1998/02</v>
          </cell>
          <cell r="C459">
            <v>1998</v>
          </cell>
          <cell r="D459" t="str">
            <v>West</v>
          </cell>
          <cell r="E459" t="str">
            <v>South CA</v>
          </cell>
          <cell r="F459" t="str">
            <v>CA</v>
          </cell>
          <cell r="G459" t="str">
            <v>HIRSCH PIPE &amp; SUPPLY/SANTA MONICA</v>
          </cell>
          <cell r="H459" t="str">
            <v>SW804</v>
          </cell>
          <cell r="I459" t="str">
            <v>SW804#01</v>
          </cell>
          <cell r="J459" t="str">
            <v>SW804</v>
          </cell>
          <cell r="K459">
            <v>1</v>
          </cell>
        </row>
        <row r="460">
          <cell r="A460" t="str">
            <v>SO</v>
          </cell>
          <cell r="B460" t="str">
            <v>1998/02</v>
          </cell>
          <cell r="C460">
            <v>1998</v>
          </cell>
          <cell r="D460" t="str">
            <v>West</v>
          </cell>
          <cell r="E460" t="str">
            <v>South CA</v>
          </cell>
          <cell r="F460" t="str">
            <v>CA</v>
          </cell>
          <cell r="G460" t="str">
            <v>JAYGEE SUPPLY INC.</v>
          </cell>
          <cell r="H460" t="str">
            <v>SW804</v>
          </cell>
          <cell r="I460" t="str">
            <v>SW804#01</v>
          </cell>
          <cell r="J460" t="str">
            <v>SW804</v>
          </cell>
          <cell r="K460">
            <v>3</v>
          </cell>
        </row>
        <row r="461">
          <cell r="A461" t="str">
            <v>SO</v>
          </cell>
          <cell r="B461" t="str">
            <v>1998/02</v>
          </cell>
          <cell r="C461">
            <v>1998</v>
          </cell>
          <cell r="D461" t="str">
            <v>West</v>
          </cell>
          <cell r="E461" t="str">
            <v>South CA</v>
          </cell>
          <cell r="F461" t="str">
            <v>CA</v>
          </cell>
          <cell r="G461" t="str">
            <v>JAYGEE SUPPLY INC.</v>
          </cell>
          <cell r="H461" t="str">
            <v>SW814</v>
          </cell>
          <cell r="I461" t="str">
            <v>SW814#01</v>
          </cell>
          <cell r="J461" t="str">
            <v>SW814</v>
          </cell>
          <cell r="K461">
            <v>2</v>
          </cell>
        </row>
        <row r="462">
          <cell r="A462" t="str">
            <v>SO</v>
          </cell>
          <cell r="B462" t="str">
            <v>1998/02</v>
          </cell>
          <cell r="C462">
            <v>1998</v>
          </cell>
          <cell r="D462" t="str">
            <v>West</v>
          </cell>
          <cell r="E462" t="str">
            <v>South CA</v>
          </cell>
          <cell r="F462" t="str">
            <v>CA</v>
          </cell>
          <cell r="G462" t="str">
            <v>REBACK'S PLUMBING N' THINGS</v>
          </cell>
          <cell r="H462" t="str">
            <v>SW804</v>
          </cell>
          <cell r="I462" t="str">
            <v>SW804#02</v>
          </cell>
          <cell r="J462" t="str">
            <v>SW804</v>
          </cell>
          <cell r="K462">
            <v>1</v>
          </cell>
        </row>
        <row r="463">
          <cell r="A463" t="str">
            <v>SO</v>
          </cell>
          <cell r="B463" t="str">
            <v>1998/02</v>
          </cell>
          <cell r="C463">
            <v>1998</v>
          </cell>
          <cell r="D463" t="str">
            <v>West</v>
          </cell>
          <cell r="E463" t="str">
            <v>South CA</v>
          </cell>
          <cell r="F463" t="str">
            <v>CA</v>
          </cell>
          <cell r="G463" t="str">
            <v>SMARDAN SUPPLY CO.</v>
          </cell>
          <cell r="H463" t="str">
            <v>SW804</v>
          </cell>
          <cell r="I463" t="str">
            <v>SW804#01</v>
          </cell>
          <cell r="J463" t="str">
            <v>SW804</v>
          </cell>
          <cell r="K463">
            <v>1</v>
          </cell>
        </row>
        <row r="464">
          <cell r="A464" t="str">
            <v>SO</v>
          </cell>
          <cell r="B464" t="str">
            <v>1998/02</v>
          </cell>
          <cell r="C464">
            <v>1998</v>
          </cell>
          <cell r="D464" t="str">
            <v>West</v>
          </cell>
          <cell r="E464" t="str">
            <v>South CA</v>
          </cell>
          <cell r="F464" t="str">
            <v>CA</v>
          </cell>
          <cell r="G464" t="str">
            <v>SNYDER DIAMOND CORP</v>
          </cell>
          <cell r="H464" t="str">
            <v>SW803</v>
          </cell>
          <cell r="I464" t="str">
            <v>SW803#01</v>
          </cell>
          <cell r="J464" t="str">
            <v>SW803</v>
          </cell>
          <cell r="K464">
            <v>2</v>
          </cell>
        </row>
        <row r="465">
          <cell r="A465" t="str">
            <v>SO</v>
          </cell>
          <cell r="B465" t="str">
            <v>1998/02</v>
          </cell>
          <cell r="C465">
            <v>1998</v>
          </cell>
          <cell r="D465" t="str">
            <v>West</v>
          </cell>
          <cell r="E465" t="str">
            <v>South CA</v>
          </cell>
          <cell r="F465" t="str">
            <v>CA</v>
          </cell>
          <cell r="G465" t="str">
            <v>SNYDER DIAMOND CORP</v>
          </cell>
          <cell r="H465" t="str">
            <v>SW814</v>
          </cell>
          <cell r="I465" t="str">
            <v>SW814#02</v>
          </cell>
          <cell r="J465" t="str">
            <v>SW814</v>
          </cell>
          <cell r="K465">
            <v>2</v>
          </cell>
        </row>
        <row r="466">
          <cell r="A466" t="str">
            <v>SO</v>
          </cell>
          <cell r="B466" t="str">
            <v>1998/02</v>
          </cell>
          <cell r="C466">
            <v>1998</v>
          </cell>
          <cell r="D466" t="str">
            <v>West</v>
          </cell>
          <cell r="E466" t="str">
            <v>North　CA</v>
          </cell>
          <cell r="F466" t="str">
            <v>HI</v>
          </cell>
          <cell r="G466" t="str">
            <v>HAWAII PIPE &amp; SUPPLY/KONA</v>
          </cell>
          <cell r="H466" t="str">
            <v>SW803</v>
          </cell>
          <cell r="I466" t="str">
            <v>SW803#01</v>
          </cell>
          <cell r="J466" t="str">
            <v>SW803</v>
          </cell>
          <cell r="K466">
            <v>1</v>
          </cell>
        </row>
        <row r="467">
          <cell r="A467" t="str">
            <v>SO</v>
          </cell>
          <cell r="B467" t="str">
            <v>1998/02</v>
          </cell>
          <cell r="C467">
            <v>1998</v>
          </cell>
          <cell r="D467" t="str">
            <v>West</v>
          </cell>
          <cell r="E467" t="str">
            <v>Pacific　Northwest</v>
          </cell>
          <cell r="F467" t="str">
            <v>BC</v>
          </cell>
          <cell r="G467" t="str">
            <v>ANDREW SHERET PURCHASING LTD.</v>
          </cell>
          <cell r="H467" t="str">
            <v>SW804</v>
          </cell>
          <cell r="I467" t="str">
            <v>SW804#01</v>
          </cell>
          <cell r="J467" t="str">
            <v>SW804</v>
          </cell>
          <cell r="K467">
            <v>1</v>
          </cell>
        </row>
        <row r="468">
          <cell r="A468" t="str">
            <v>SO</v>
          </cell>
          <cell r="B468" t="str">
            <v>1998/02</v>
          </cell>
          <cell r="C468">
            <v>1998</v>
          </cell>
          <cell r="D468" t="str">
            <v>West</v>
          </cell>
          <cell r="E468" t="str">
            <v>Pacific　Northwest</v>
          </cell>
          <cell r="F468" t="str">
            <v>BC</v>
          </cell>
          <cell r="G468" t="str">
            <v>SANITEC TRADING, INC.</v>
          </cell>
          <cell r="H468" t="str">
            <v>SW803</v>
          </cell>
          <cell r="I468" t="str">
            <v>SW803#01</v>
          </cell>
          <cell r="J468" t="str">
            <v>SW803</v>
          </cell>
          <cell r="K468">
            <v>7</v>
          </cell>
        </row>
        <row r="469">
          <cell r="A469" t="str">
            <v>SO</v>
          </cell>
          <cell r="B469" t="str">
            <v>1998/02</v>
          </cell>
          <cell r="C469">
            <v>1998</v>
          </cell>
          <cell r="D469" t="str">
            <v>West</v>
          </cell>
          <cell r="E469" t="str">
            <v>Pacific　Northwest</v>
          </cell>
          <cell r="F469" t="str">
            <v>BC</v>
          </cell>
          <cell r="G469" t="str">
            <v>SANITEC TRADING, INC.</v>
          </cell>
          <cell r="H469" t="str">
            <v>SW814</v>
          </cell>
          <cell r="I469" t="str">
            <v>SW814#01</v>
          </cell>
          <cell r="J469" t="str">
            <v>SW814</v>
          </cell>
          <cell r="K469">
            <v>1</v>
          </cell>
        </row>
        <row r="470">
          <cell r="A470" t="str">
            <v>SO</v>
          </cell>
          <cell r="B470" t="str">
            <v>1998/02</v>
          </cell>
          <cell r="C470">
            <v>1998</v>
          </cell>
          <cell r="D470" t="str">
            <v>West</v>
          </cell>
          <cell r="E470" t="str">
            <v>Pacific　Northwest</v>
          </cell>
          <cell r="F470" t="str">
            <v>BC</v>
          </cell>
          <cell r="G470" t="str">
            <v>SANITEC TRADING, INC.</v>
          </cell>
          <cell r="H470" t="str">
            <v>SW814</v>
          </cell>
          <cell r="I470" t="str">
            <v>SW814#02</v>
          </cell>
          <cell r="J470" t="str">
            <v>SW814</v>
          </cell>
          <cell r="K470">
            <v>3</v>
          </cell>
        </row>
        <row r="471">
          <cell r="A471" t="str">
            <v>SO</v>
          </cell>
          <cell r="B471" t="str">
            <v>1998/02</v>
          </cell>
          <cell r="C471">
            <v>1998</v>
          </cell>
          <cell r="D471" t="str">
            <v>West</v>
          </cell>
          <cell r="E471" t="str">
            <v>Pacific　Northwest</v>
          </cell>
          <cell r="F471" t="str">
            <v>OR</v>
          </cell>
          <cell r="G471" t="str">
            <v>DAHLQUIST RUSH SALES, INC.</v>
          </cell>
          <cell r="H471" t="str">
            <v>SW814</v>
          </cell>
          <cell r="I471" t="str">
            <v>SW814#01</v>
          </cell>
          <cell r="J471" t="str">
            <v>SW814</v>
          </cell>
          <cell r="K471">
            <v>1</v>
          </cell>
        </row>
        <row r="472">
          <cell r="A472" t="str">
            <v>SO</v>
          </cell>
          <cell r="B472" t="str">
            <v>1998/02</v>
          </cell>
          <cell r="C472">
            <v>1998</v>
          </cell>
          <cell r="D472" t="str">
            <v>West</v>
          </cell>
          <cell r="E472" t="str">
            <v>Pacific　Northwest</v>
          </cell>
          <cell r="F472" t="str">
            <v>WA</v>
          </cell>
          <cell r="G472" t="str">
            <v>MASTER SOURCE</v>
          </cell>
          <cell r="H472" t="str">
            <v>SW814</v>
          </cell>
          <cell r="I472" t="str">
            <v>SW814#02</v>
          </cell>
          <cell r="J472" t="str">
            <v>SW814</v>
          </cell>
          <cell r="K472">
            <v>1</v>
          </cell>
        </row>
        <row r="473">
          <cell r="A473" t="str">
            <v>SO</v>
          </cell>
          <cell r="B473" t="str">
            <v>1998/02</v>
          </cell>
          <cell r="C473">
            <v>1998</v>
          </cell>
          <cell r="D473" t="str">
            <v>West</v>
          </cell>
          <cell r="E473" t="str">
            <v>South　CA</v>
          </cell>
          <cell r="F473" t="str">
            <v>AZ</v>
          </cell>
          <cell r="G473" t="str">
            <v>FARNSWORTH WHOLESALE- CR</v>
          </cell>
          <cell r="H473" t="str">
            <v>SW804</v>
          </cell>
          <cell r="I473" t="str">
            <v>SW804#01</v>
          </cell>
          <cell r="J473" t="str">
            <v>SW804</v>
          </cell>
          <cell r="K473">
            <v>2</v>
          </cell>
        </row>
        <row r="474">
          <cell r="A474" t="str">
            <v>CI</v>
          </cell>
          <cell r="B474" t="str">
            <v>1998/03</v>
          </cell>
          <cell r="C474">
            <v>1998</v>
          </cell>
          <cell r="D474" t="str">
            <v>Central</v>
          </cell>
          <cell r="E474" t="str">
            <v>Southern</v>
          </cell>
          <cell r="F474" t="str">
            <v>KS</v>
          </cell>
          <cell r="G474" t="str">
            <v>MID-AMERICA FITTINGS, INC</v>
          </cell>
          <cell r="H474" t="str">
            <v>SW814</v>
          </cell>
          <cell r="I474" t="str">
            <v>SW814#01</v>
          </cell>
          <cell r="J474" t="str">
            <v>SW814</v>
          </cell>
          <cell r="K474">
            <v>0</v>
          </cell>
        </row>
        <row r="475">
          <cell r="A475" t="str">
            <v>CI</v>
          </cell>
          <cell r="B475" t="str">
            <v>1998/03</v>
          </cell>
          <cell r="C475">
            <v>1998</v>
          </cell>
          <cell r="D475" t="str">
            <v>West</v>
          </cell>
          <cell r="E475" t="str">
            <v>North CA</v>
          </cell>
          <cell r="F475" t="str">
            <v>CA</v>
          </cell>
          <cell r="G475" t="str">
            <v>BATH &amp; BEYOND</v>
          </cell>
          <cell r="H475" t="str">
            <v>SW814</v>
          </cell>
          <cell r="I475" t="str">
            <v>SW814#01</v>
          </cell>
          <cell r="J475" t="str">
            <v>SW814</v>
          </cell>
          <cell r="K475">
            <v>0</v>
          </cell>
        </row>
        <row r="476">
          <cell r="A476" t="str">
            <v>CO</v>
          </cell>
          <cell r="B476" t="str">
            <v>1998/03</v>
          </cell>
          <cell r="C476">
            <v>1998</v>
          </cell>
          <cell r="D476" t="str">
            <v>Central</v>
          </cell>
          <cell r="E476" t="str">
            <v>Southern</v>
          </cell>
          <cell r="F476" t="str">
            <v>TX</v>
          </cell>
          <cell r="G476" t="str">
            <v>MATRIX INTERNATIONAL BUSINESS</v>
          </cell>
          <cell r="H476" t="str">
            <v>SW804</v>
          </cell>
          <cell r="I476" t="str">
            <v>SW804#01</v>
          </cell>
          <cell r="J476" t="str">
            <v>SW804</v>
          </cell>
          <cell r="K476">
            <v>-2</v>
          </cell>
        </row>
        <row r="477">
          <cell r="A477" t="str">
            <v>CO</v>
          </cell>
          <cell r="B477" t="str">
            <v>1998/03</v>
          </cell>
          <cell r="C477">
            <v>1998</v>
          </cell>
          <cell r="D477" t="str">
            <v>East</v>
          </cell>
          <cell r="E477" t="str">
            <v>Midwest</v>
          </cell>
          <cell r="F477" t="str">
            <v>MN</v>
          </cell>
          <cell r="G477" t="str">
            <v>D C SALES COMPANY, INC.</v>
          </cell>
          <cell r="H477" t="str">
            <v>SW804</v>
          </cell>
          <cell r="I477" t="str">
            <v>SW804#01</v>
          </cell>
          <cell r="J477" t="str">
            <v>SW804</v>
          </cell>
          <cell r="K477">
            <v>-1</v>
          </cell>
        </row>
        <row r="478">
          <cell r="A478" t="str">
            <v>CO</v>
          </cell>
          <cell r="B478" t="str">
            <v>1998/03</v>
          </cell>
          <cell r="C478">
            <v>1998</v>
          </cell>
          <cell r="D478" t="str">
            <v>West</v>
          </cell>
          <cell r="E478" t="str">
            <v>South CA</v>
          </cell>
          <cell r="F478" t="str">
            <v>CA</v>
          </cell>
          <cell r="G478" t="str">
            <v>CALIFORNIA WATER CONSERVATION</v>
          </cell>
          <cell r="H478" t="str">
            <v>SW814</v>
          </cell>
          <cell r="I478" t="str">
            <v>SW814#01</v>
          </cell>
          <cell r="J478" t="str">
            <v>SW814</v>
          </cell>
          <cell r="K478">
            <v>-1</v>
          </cell>
        </row>
        <row r="479">
          <cell r="A479" t="str">
            <v>CO</v>
          </cell>
          <cell r="B479" t="str">
            <v>1998/03</v>
          </cell>
          <cell r="C479">
            <v>1998</v>
          </cell>
          <cell r="D479" t="str">
            <v>West</v>
          </cell>
          <cell r="E479" t="str">
            <v>UT　NV</v>
          </cell>
          <cell r="F479" t="str">
            <v>UT</v>
          </cell>
          <cell r="G479" t="str">
            <v>STUDIO IL BAGNO</v>
          </cell>
          <cell r="H479" t="str">
            <v>SW804</v>
          </cell>
          <cell r="I479" t="str">
            <v>SW804#01</v>
          </cell>
          <cell r="J479" t="str">
            <v>SW804</v>
          </cell>
          <cell r="K479">
            <v>-1</v>
          </cell>
        </row>
        <row r="480">
          <cell r="A480" t="str">
            <v>SA</v>
          </cell>
          <cell r="B480" t="str">
            <v>1998/03</v>
          </cell>
          <cell r="C480">
            <v>1998</v>
          </cell>
          <cell r="D480" t="str">
            <v>Central</v>
          </cell>
          <cell r="E480" t="str">
            <v>Florida</v>
          </cell>
          <cell r="F480" t="str">
            <v>FL</v>
          </cell>
          <cell r="G480" t="str">
            <v>MILLERS FINE DECORATIVE</v>
          </cell>
          <cell r="H480" t="str">
            <v>SW804</v>
          </cell>
          <cell r="I480" t="str">
            <v>SW804#01</v>
          </cell>
          <cell r="J480" t="str">
            <v>SW804</v>
          </cell>
          <cell r="K480">
            <v>1</v>
          </cell>
        </row>
        <row r="481">
          <cell r="A481" t="str">
            <v>SA</v>
          </cell>
          <cell r="B481" t="str">
            <v>1998/03</v>
          </cell>
          <cell r="C481">
            <v>1998</v>
          </cell>
          <cell r="D481" t="str">
            <v>Central</v>
          </cell>
          <cell r="E481" t="str">
            <v>Florida</v>
          </cell>
          <cell r="F481" t="str">
            <v>FL</v>
          </cell>
          <cell r="G481" t="str">
            <v>MILLERS FINE DECORATIVE</v>
          </cell>
          <cell r="H481" t="str">
            <v>SW804</v>
          </cell>
          <cell r="I481" t="str">
            <v>SW804#02</v>
          </cell>
          <cell r="J481" t="str">
            <v>SW804</v>
          </cell>
          <cell r="K481">
            <v>1</v>
          </cell>
        </row>
        <row r="482">
          <cell r="A482" t="str">
            <v>SA</v>
          </cell>
          <cell r="B482" t="str">
            <v>1998/03</v>
          </cell>
          <cell r="C482">
            <v>1998</v>
          </cell>
          <cell r="D482" t="str">
            <v>Central</v>
          </cell>
          <cell r="E482" t="str">
            <v>Florida</v>
          </cell>
          <cell r="F482" t="str">
            <v>FL</v>
          </cell>
          <cell r="G482" t="str">
            <v>PINNACLE SALES GROUP</v>
          </cell>
          <cell r="H482" t="str">
            <v>SW804</v>
          </cell>
          <cell r="I482" t="str">
            <v>SW804#02</v>
          </cell>
          <cell r="J482" t="str">
            <v>SW804</v>
          </cell>
          <cell r="K482">
            <v>1</v>
          </cell>
        </row>
        <row r="483">
          <cell r="A483" t="str">
            <v>SA</v>
          </cell>
          <cell r="B483" t="str">
            <v>1998/03</v>
          </cell>
          <cell r="C483">
            <v>1998</v>
          </cell>
          <cell r="D483" t="str">
            <v>Central</v>
          </cell>
          <cell r="E483" t="str">
            <v>Southeast</v>
          </cell>
          <cell r="F483" t="str">
            <v>MS</v>
          </cell>
          <cell r="G483" t="str">
            <v>HUGHES SUPPLY/HATTIESBURG</v>
          </cell>
          <cell r="H483" t="str">
            <v>SW814</v>
          </cell>
          <cell r="I483" t="str">
            <v>SW814#02</v>
          </cell>
          <cell r="J483" t="str">
            <v>SW814</v>
          </cell>
          <cell r="K483">
            <v>1</v>
          </cell>
        </row>
        <row r="484">
          <cell r="A484" t="str">
            <v>SA</v>
          </cell>
          <cell r="B484" t="str">
            <v>1998/03</v>
          </cell>
          <cell r="C484">
            <v>1998</v>
          </cell>
          <cell r="D484" t="str">
            <v>East</v>
          </cell>
          <cell r="E484" t="str">
            <v>East　Canada</v>
          </cell>
          <cell r="F484" t="str">
            <v>QU</v>
          </cell>
          <cell r="G484" t="str">
            <v>ROSS H. BARBER &amp; ASSOCIATES</v>
          </cell>
          <cell r="H484" t="str">
            <v>SW814</v>
          </cell>
          <cell r="I484" t="str">
            <v>SW814#01</v>
          </cell>
          <cell r="J484" t="str">
            <v>SW814</v>
          </cell>
          <cell r="K484">
            <v>1</v>
          </cell>
        </row>
        <row r="485">
          <cell r="A485" t="str">
            <v>SA</v>
          </cell>
          <cell r="B485" t="str">
            <v>1998/03</v>
          </cell>
          <cell r="C485">
            <v>1998</v>
          </cell>
          <cell r="D485" t="str">
            <v>East</v>
          </cell>
          <cell r="E485" t="str">
            <v>Mid-Atlantic</v>
          </cell>
          <cell r="F485" t="str">
            <v>MD</v>
          </cell>
          <cell r="G485" t="str">
            <v>RG Marketing Company</v>
          </cell>
          <cell r="H485" t="str">
            <v>SW804</v>
          </cell>
          <cell r="I485" t="str">
            <v>SW804#01</v>
          </cell>
          <cell r="J485" t="str">
            <v>SW804</v>
          </cell>
          <cell r="K485">
            <v>1</v>
          </cell>
        </row>
        <row r="486">
          <cell r="A486" t="str">
            <v>SA</v>
          </cell>
          <cell r="B486" t="str">
            <v>1998/03</v>
          </cell>
          <cell r="C486">
            <v>1998</v>
          </cell>
          <cell r="D486" t="str">
            <v>East</v>
          </cell>
          <cell r="E486" t="str">
            <v>Midwest</v>
          </cell>
          <cell r="F486" t="str">
            <v>IN</v>
          </cell>
          <cell r="G486" t="str">
            <v>ASHWORTH-TRAIN AND ASSOC.,INC.</v>
          </cell>
          <cell r="H486" t="str">
            <v>SW814</v>
          </cell>
          <cell r="I486" t="str">
            <v>SW814#01</v>
          </cell>
          <cell r="J486" t="str">
            <v>SW814</v>
          </cell>
          <cell r="K486">
            <v>1</v>
          </cell>
        </row>
        <row r="487">
          <cell r="A487" t="str">
            <v>SA</v>
          </cell>
          <cell r="B487" t="str">
            <v>1998/03</v>
          </cell>
          <cell r="C487">
            <v>1998</v>
          </cell>
          <cell r="D487" t="str">
            <v>East</v>
          </cell>
          <cell r="E487" t="str">
            <v>NJ,　PA　</v>
          </cell>
          <cell r="F487" t="str">
            <v>NJ</v>
          </cell>
          <cell r="G487" t="str">
            <v>York-Jersey</v>
          </cell>
          <cell r="H487" t="str">
            <v>SW804</v>
          </cell>
          <cell r="I487" t="str">
            <v>SW804#02</v>
          </cell>
          <cell r="J487" t="str">
            <v>SW804</v>
          </cell>
          <cell r="K487">
            <v>1</v>
          </cell>
        </row>
        <row r="488">
          <cell r="A488" t="str">
            <v>SA</v>
          </cell>
          <cell r="B488" t="str">
            <v>1998/03</v>
          </cell>
          <cell r="C488">
            <v>1998</v>
          </cell>
          <cell r="D488" t="str">
            <v>Other</v>
          </cell>
          <cell r="E488" t="str">
            <v>Other</v>
          </cell>
          <cell r="F488" t="str">
            <v>CA</v>
          </cell>
          <cell r="G488" t="str">
            <v>DGWB</v>
          </cell>
          <cell r="H488" t="str">
            <v>SW814</v>
          </cell>
          <cell r="I488" t="str">
            <v>SW814#01</v>
          </cell>
          <cell r="J488" t="str">
            <v>SW814</v>
          </cell>
          <cell r="K488">
            <v>1</v>
          </cell>
        </row>
        <row r="489">
          <cell r="A489" t="str">
            <v>SA</v>
          </cell>
          <cell r="B489" t="str">
            <v>1998/03</v>
          </cell>
          <cell r="C489">
            <v>1998</v>
          </cell>
          <cell r="D489" t="str">
            <v>West</v>
          </cell>
          <cell r="E489" t="str">
            <v>South CA</v>
          </cell>
          <cell r="F489" t="str">
            <v>CA</v>
          </cell>
          <cell r="G489" t="str">
            <v>LSW</v>
          </cell>
          <cell r="H489" t="str">
            <v>SW814</v>
          </cell>
          <cell r="I489" t="str">
            <v>SW814#01</v>
          </cell>
          <cell r="J489" t="str">
            <v>SW814</v>
          </cell>
          <cell r="K489">
            <v>2</v>
          </cell>
        </row>
        <row r="490">
          <cell r="A490" t="str">
            <v>SA</v>
          </cell>
          <cell r="B490" t="str">
            <v>1998/03</v>
          </cell>
          <cell r="C490">
            <v>1998</v>
          </cell>
          <cell r="D490" t="str">
            <v>West</v>
          </cell>
          <cell r="E490" t="str">
            <v>North CA</v>
          </cell>
          <cell r="F490" t="str">
            <v>CA</v>
          </cell>
          <cell r="G490" t="str">
            <v>MISSION VALLEY PIPE &amp; SPPLY</v>
          </cell>
          <cell r="H490" t="str">
            <v>SW804</v>
          </cell>
          <cell r="I490" t="str">
            <v>SW804#02</v>
          </cell>
          <cell r="J490" t="str">
            <v>SW804</v>
          </cell>
          <cell r="K490">
            <v>1</v>
          </cell>
        </row>
        <row r="491">
          <cell r="A491" t="str">
            <v>SA</v>
          </cell>
          <cell r="B491" t="str">
            <v>1998/03</v>
          </cell>
          <cell r="C491">
            <v>1998</v>
          </cell>
          <cell r="D491" t="str">
            <v>West</v>
          </cell>
          <cell r="E491" t="str">
            <v>Pacific　Northwest</v>
          </cell>
          <cell r="F491" t="str">
            <v>AB</v>
          </cell>
          <cell r="G491" t="str">
            <v>EMCO DISTRIBUTION GROUP/EDMONTON</v>
          </cell>
          <cell r="H491" t="str">
            <v>SW804</v>
          </cell>
          <cell r="I491" t="str">
            <v>SW804#01</v>
          </cell>
          <cell r="J491" t="str">
            <v>SW804</v>
          </cell>
          <cell r="K491">
            <v>2</v>
          </cell>
        </row>
        <row r="492">
          <cell r="A492" t="str">
            <v>SA</v>
          </cell>
          <cell r="B492" t="str">
            <v>1998/03</v>
          </cell>
          <cell r="C492">
            <v>1998</v>
          </cell>
          <cell r="D492" t="str">
            <v>West</v>
          </cell>
          <cell r="E492" t="str">
            <v>Pacific　Northwest</v>
          </cell>
          <cell r="F492" t="str">
            <v>OR</v>
          </cell>
          <cell r="G492" t="str">
            <v>DAHLQUIST RUSH SALES, INC.</v>
          </cell>
          <cell r="H492" t="str">
            <v>SW814</v>
          </cell>
          <cell r="I492" t="str">
            <v>SW814#01</v>
          </cell>
          <cell r="J492" t="str">
            <v>SW814</v>
          </cell>
          <cell r="K492">
            <v>2</v>
          </cell>
        </row>
        <row r="493">
          <cell r="A493" t="str">
            <v>SL</v>
          </cell>
          <cell r="B493" t="str">
            <v>1998/03</v>
          </cell>
          <cell r="C493">
            <v>1998</v>
          </cell>
          <cell r="D493" t="str">
            <v>Central</v>
          </cell>
          <cell r="E493" t="str">
            <v>Southern</v>
          </cell>
          <cell r="F493" t="str">
            <v>MO</v>
          </cell>
          <cell r="G493" t="str">
            <v>AHRENS &amp; MCCARRON, INC.</v>
          </cell>
          <cell r="H493" t="str">
            <v>SW814</v>
          </cell>
          <cell r="I493" t="str">
            <v>SW814#01</v>
          </cell>
          <cell r="J493" t="str">
            <v>SW814</v>
          </cell>
          <cell r="K493">
            <v>0</v>
          </cell>
        </row>
        <row r="494">
          <cell r="A494" t="str">
            <v>SO</v>
          </cell>
          <cell r="B494" t="str">
            <v>1998/03</v>
          </cell>
          <cell r="C494">
            <v>1998</v>
          </cell>
          <cell r="D494" t="str">
            <v>Central</v>
          </cell>
          <cell r="E494" t="str">
            <v>Florida</v>
          </cell>
          <cell r="F494" t="str">
            <v>FL</v>
          </cell>
          <cell r="G494" t="str">
            <v>COSMOS INTERNATIONAL</v>
          </cell>
          <cell r="H494" t="str">
            <v>SW814</v>
          </cell>
          <cell r="I494" t="str">
            <v>SW814#02</v>
          </cell>
          <cell r="J494" t="str">
            <v>SW814</v>
          </cell>
          <cell r="K494">
            <v>1</v>
          </cell>
        </row>
        <row r="495">
          <cell r="A495" t="str">
            <v>SO</v>
          </cell>
          <cell r="B495" t="str">
            <v>1998/03</v>
          </cell>
          <cell r="C495">
            <v>1998</v>
          </cell>
          <cell r="D495" t="str">
            <v>Central</v>
          </cell>
          <cell r="E495" t="str">
            <v>Florida</v>
          </cell>
          <cell r="F495" t="str">
            <v>FL</v>
          </cell>
          <cell r="G495" t="str">
            <v>PINNACLE SALES GROUP</v>
          </cell>
          <cell r="H495" t="str">
            <v>SW814</v>
          </cell>
          <cell r="I495" t="str">
            <v>SW814#01</v>
          </cell>
          <cell r="J495" t="str">
            <v>SW814</v>
          </cell>
          <cell r="K495">
            <v>12</v>
          </cell>
        </row>
        <row r="496">
          <cell r="A496" t="str">
            <v>SO</v>
          </cell>
          <cell r="B496" t="str">
            <v>1998/03</v>
          </cell>
          <cell r="C496">
            <v>1998</v>
          </cell>
          <cell r="D496" t="str">
            <v>Central</v>
          </cell>
          <cell r="E496" t="str">
            <v>Southeast</v>
          </cell>
          <cell r="F496" t="str">
            <v>AL</v>
          </cell>
          <cell r="G496" t="str">
            <v>HUGHES SUPPLY/BIRMINGHAM</v>
          </cell>
          <cell r="H496" t="str">
            <v>SW814</v>
          </cell>
          <cell r="I496" t="str">
            <v>SW814#01</v>
          </cell>
          <cell r="J496" t="str">
            <v>SW814</v>
          </cell>
          <cell r="K496">
            <v>1</v>
          </cell>
        </row>
        <row r="497">
          <cell r="A497" t="str">
            <v>SO</v>
          </cell>
          <cell r="B497" t="str">
            <v>1998/03</v>
          </cell>
          <cell r="C497">
            <v>1998</v>
          </cell>
          <cell r="D497" t="str">
            <v>Central</v>
          </cell>
          <cell r="E497" t="str">
            <v>Southeast</v>
          </cell>
          <cell r="F497" t="str">
            <v>GA</v>
          </cell>
          <cell r="G497" t="str">
            <v>APEX SUPPLY COMPANY/ATLANTA</v>
          </cell>
          <cell r="H497" t="str">
            <v>SW814</v>
          </cell>
          <cell r="I497" t="str">
            <v>SW814#02</v>
          </cell>
          <cell r="J497" t="str">
            <v>SW814</v>
          </cell>
          <cell r="K497">
            <v>1</v>
          </cell>
        </row>
        <row r="498">
          <cell r="A498" t="str">
            <v>SO</v>
          </cell>
          <cell r="B498" t="str">
            <v>1998/03</v>
          </cell>
          <cell r="C498">
            <v>1998</v>
          </cell>
          <cell r="D498" t="str">
            <v>Central</v>
          </cell>
          <cell r="E498" t="str">
            <v>Southeast</v>
          </cell>
          <cell r="F498" t="str">
            <v>GA</v>
          </cell>
          <cell r="G498" t="str">
            <v>LINDSTROM &amp; MORALES, INC.</v>
          </cell>
          <cell r="H498" t="str">
            <v>SW804</v>
          </cell>
          <cell r="I498" t="str">
            <v>SW804#01</v>
          </cell>
          <cell r="J498" t="str">
            <v>SW804</v>
          </cell>
          <cell r="K498">
            <v>2</v>
          </cell>
        </row>
        <row r="499">
          <cell r="A499" t="str">
            <v>SO</v>
          </cell>
          <cell r="B499" t="str">
            <v>1998/03</v>
          </cell>
          <cell r="C499">
            <v>1998</v>
          </cell>
          <cell r="D499" t="str">
            <v>Central</v>
          </cell>
          <cell r="E499" t="str">
            <v>Southeast</v>
          </cell>
          <cell r="F499" t="str">
            <v>GA</v>
          </cell>
          <cell r="G499" t="str">
            <v>TOTO KIKI U.S.A., INC.</v>
          </cell>
          <cell r="H499" t="str">
            <v>SW803</v>
          </cell>
          <cell r="I499" t="str">
            <v>SW803#01</v>
          </cell>
          <cell r="J499" t="str">
            <v>SW803</v>
          </cell>
          <cell r="K499">
            <v>2</v>
          </cell>
        </row>
        <row r="500">
          <cell r="A500" t="str">
            <v>SO</v>
          </cell>
          <cell r="B500" t="str">
            <v>1998/03</v>
          </cell>
          <cell r="C500">
            <v>1998</v>
          </cell>
          <cell r="D500" t="str">
            <v>Central</v>
          </cell>
          <cell r="E500" t="str">
            <v>Southern</v>
          </cell>
          <cell r="F500" t="str">
            <v>KS</v>
          </cell>
          <cell r="G500" t="str">
            <v>PHOENIX SUPPLY</v>
          </cell>
          <cell r="H500" t="str">
            <v>SW804</v>
          </cell>
          <cell r="I500" t="str">
            <v>SW804#01</v>
          </cell>
          <cell r="J500" t="str">
            <v>SW804</v>
          </cell>
          <cell r="K500">
            <v>1</v>
          </cell>
        </row>
        <row r="501">
          <cell r="A501" t="str">
            <v>SO</v>
          </cell>
          <cell r="B501" t="str">
            <v>1998/03</v>
          </cell>
          <cell r="C501">
            <v>1998</v>
          </cell>
          <cell r="D501" t="str">
            <v>Central</v>
          </cell>
          <cell r="E501" t="str">
            <v>Southern</v>
          </cell>
          <cell r="F501" t="str">
            <v>LA</v>
          </cell>
          <cell r="G501" t="str">
            <v>LCR-M CORPORATION</v>
          </cell>
          <cell r="H501" t="str">
            <v>SW804</v>
          </cell>
          <cell r="I501" t="str">
            <v>SW804#01</v>
          </cell>
          <cell r="J501" t="str">
            <v>SW804</v>
          </cell>
          <cell r="K501">
            <v>1</v>
          </cell>
        </row>
        <row r="502">
          <cell r="A502" t="str">
            <v>SO</v>
          </cell>
          <cell r="B502" t="str">
            <v>1998/03</v>
          </cell>
          <cell r="C502">
            <v>1998</v>
          </cell>
          <cell r="D502" t="str">
            <v>Central</v>
          </cell>
          <cell r="E502" t="str">
            <v>Southern</v>
          </cell>
          <cell r="F502" t="str">
            <v>TX</v>
          </cell>
          <cell r="G502" t="str">
            <v>ECONOMY SUPPLY COMPANY/FORTH WORTH</v>
          </cell>
          <cell r="H502" t="str">
            <v>SW804</v>
          </cell>
          <cell r="I502" t="str">
            <v>SW804#01</v>
          </cell>
          <cell r="J502" t="str">
            <v>SW804</v>
          </cell>
          <cell r="K502">
            <v>4</v>
          </cell>
        </row>
        <row r="503">
          <cell r="A503" t="str">
            <v>SO</v>
          </cell>
          <cell r="B503" t="str">
            <v>1998/03</v>
          </cell>
          <cell r="C503">
            <v>1998</v>
          </cell>
          <cell r="D503" t="str">
            <v>Central</v>
          </cell>
          <cell r="E503" t="str">
            <v>Southern</v>
          </cell>
          <cell r="F503" t="str">
            <v>TX</v>
          </cell>
          <cell r="G503" t="str">
            <v>HAM &amp; McCREIGHT</v>
          </cell>
          <cell r="H503" t="str">
            <v>SW804</v>
          </cell>
          <cell r="I503" t="str">
            <v>SW804#01</v>
          </cell>
          <cell r="J503" t="str">
            <v>SW804</v>
          </cell>
          <cell r="K503">
            <v>1</v>
          </cell>
        </row>
        <row r="504">
          <cell r="A504" t="str">
            <v>SO</v>
          </cell>
          <cell r="B504" t="str">
            <v>1998/03</v>
          </cell>
          <cell r="C504">
            <v>1998</v>
          </cell>
          <cell r="D504" t="str">
            <v>Central</v>
          </cell>
          <cell r="E504" t="str">
            <v>Southern</v>
          </cell>
          <cell r="F504" t="str">
            <v>TX</v>
          </cell>
          <cell r="G504" t="str">
            <v>NOB HILL DECORATIVE HARDWARE</v>
          </cell>
          <cell r="H504" t="str">
            <v>SW814</v>
          </cell>
          <cell r="I504" t="str">
            <v>SW814#01</v>
          </cell>
          <cell r="J504" t="str">
            <v>SW814</v>
          </cell>
          <cell r="K504">
            <v>3</v>
          </cell>
        </row>
        <row r="505">
          <cell r="A505" t="str">
            <v>SO</v>
          </cell>
          <cell r="B505" t="str">
            <v>1998/03</v>
          </cell>
          <cell r="C505">
            <v>1998</v>
          </cell>
          <cell r="D505" t="str">
            <v>Central</v>
          </cell>
          <cell r="E505" t="str">
            <v>Southern</v>
          </cell>
          <cell r="F505" t="str">
            <v>TX</v>
          </cell>
          <cell r="G505" t="str">
            <v>PLUMBING SALES ASSOCIATES</v>
          </cell>
          <cell r="H505" t="str">
            <v>SW804</v>
          </cell>
          <cell r="I505" t="str">
            <v>SW804#01</v>
          </cell>
          <cell r="J505" t="str">
            <v>SW804</v>
          </cell>
          <cell r="K505">
            <v>1</v>
          </cell>
        </row>
        <row r="506">
          <cell r="A506" t="str">
            <v>SO</v>
          </cell>
          <cell r="B506" t="str">
            <v>1998/03</v>
          </cell>
          <cell r="C506">
            <v>1998</v>
          </cell>
          <cell r="D506" t="str">
            <v>Central</v>
          </cell>
          <cell r="E506" t="str">
            <v>Southeast</v>
          </cell>
          <cell r="F506" t="str">
            <v>SC</v>
          </cell>
          <cell r="G506" t="str">
            <v>FERGUSON/MYRTLE BEACH</v>
          </cell>
          <cell r="H506" t="str">
            <v>SW804</v>
          </cell>
          <cell r="I506" t="str">
            <v>SW804#02</v>
          </cell>
          <cell r="J506" t="str">
            <v>SW804</v>
          </cell>
          <cell r="K506">
            <v>1</v>
          </cell>
        </row>
        <row r="507">
          <cell r="A507" t="str">
            <v>SO</v>
          </cell>
          <cell r="B507" t="str">
            <v>1998/03</v>
          </cell>
          <cell r="C507">
            <v>1998</v>
          </cell>
          <cell r="D507" t="str">
            <v>East</v>
          </cell>
          <cell r="E507" t="str">
            <v>East　Canada</v>
          </cell>
          <cell r="F507" t="str">
            <v>ON</v>
          </cell>
          <cell r="G507" t="str">
            <v>KLEIN INTERNATIONAL LTD.</v>
          </cell>
          <cell r="H507" t="str">
            <v>SW804</v>
          </cell>
          <cell r="I507" t="str">
            <v>SW804#01</v>
          </cell>
          <cell r="J507" t="str">
            <v>SW804</v>
          </cell>
          <cell r="K507">
            <v>3</v>
          </cell>
        </row>
        <row r="508">
          <cell r="A508" t="str">
            <v>SO</v>
          </cell>
          <cell r="B508" t="str">
            <v>1998/03</v>
          </cell>
          <cell r="C508">
            <v>1998</v>
          </cell>
          <cell r="D508" t="str">
            <v>East</v>
          </cell>
          <cell r="E508" t="str">
            <v>East　Canada</v>
          </cell>
          <cell r="F508" t="str">
            <v>ON</v>
          </cell>
          <cell r="G508" t="str">
            <v>KLEIN INTERNATIONAL LTD.</v>
          </cell>
          <cell r="H508" t="str">
            <v>SW804</v>
          </cell>
          <cell r="I508" t="str">
            <v>SW804#02</v>
          </cell>
          <cell r="J508" t="str">
            <v>SW804</v>
          </cell>
          <cell r="K508">
            <v>1</v>
          </cell>
        </row>
        <row r="509">
          <cell r="A509" t="str">
            <v>SO</v>
          </cell>
          <cell r="B509" t="str">
            <v>1998/03</v>
          </cell>
          <cell r="C509">
            <v>1998</v>
          </cell>
          <cell r="D509" t="str">
            <v>East</v>
          </cell>
          <cell r="E509" t="str">
            <v>East　Canada</v>
          </cell>
          <cell r="F509" t="str">
            <v>ON</v>
          </cell>
          <cell r="G509" t="str">
            <v>KLEIN INTERNATIONAL LTD.</v>
          </cell>
          <cell r="H509" t="str">
            <v>SW814</v>
          </cell>
          <cell r="I509" t="str">
            <v>SW814#01</v>
          </cell>
          <cell r="J509" t="str">
            <v>SW814</v>
          </cell>
          <cell r="K509">
            <v>2</v>
          </cell>
        </row>
        <row r="510">
          <cell r="A510" t="str">
            <v>SO</v>
          </cell>
          <cell r="B510" t="str">
            <v>1998/03</v>
          </cell>
          <cell r="C510">
            <v>1998</v>
          </cell>
          <cell r="D510" t="str">
            <v>East</v>
          </cell>
          <cell r="E510" t="str">
            <v>East　Canada</v>
          </cell>
          <cell r="F510" t="str">
            <v>ON</v>
          </cell>
          <cell r="G510" t="str">
            <v>KLEIN INTERNATIONAL LTD.</v>
          </cell>
          <cell r="H510" t="str">
            <v>SW814</v>
          </cell>
          <cell r="I510" t="str">
            <v>SW814#02</v>
          </cell>
          <cell r="J510" t="str">
            <v>SW814</v>
          </cell>
          <cell r="K510">
            <v>2</v>
          </cell>
        </row>
        <row r="511">
          <cell r="A511" t="str">
            <v>SO</v>
          </cell>
          <cell r="B511" t="str">
            <v>1998/03</v>
          </cell>
          <cell r="C511">
            <v>1998</v>
          </cell>
          <cell r="D511" t="str">
            <v>East</v>
          </cell>
          <cell r="E511" t="str">
            <v>East　Canada</v>
          </cell>
          <cell r="F511" t="str">
            <v>QU</v>
          </cell>
          <cell r="G511" t="str">
            <v>ROSS H. BARBER &amp; ASSOCIATES</v>
          </cell>
          <cell r="H511" t="str">
            <v>SW804</v>
          </cell>
          <cell r="I511" t="str">
            <v>SW804#01</v>
          </cell>
          <cell r="J511" t="str">
            <v>SW804</v>
          </cell>
          <cell r="K511">
            <v>1</v>
          </cell>
        </row>
        <row r="512">
          <cell r="A512" t="str">
            <v>SO</v>
          </cell>
          <cell r="B512" t="str">
            <v>1998/03</v>
          </cell>
          <cell r="C512">
            <v>1998</v>
          </cell>
          <cell r="D512" t="str">
            <v>East</v>
          </cell>
          <cell r="E512" t="str">
            <v>Mid-Atlantic</v>
          </cell>
          <cell r="F512" t="str">
            <v>DC</v>
          </cell>
          <cell r="G512" t="str">
            <v>UNION HARDWARE, INC.</v>
          </cell>
          <cell r="H512" t="str">
            <v>SW814</v>
          </cell>
          <cell r="I512" t="str">
            <v>SW814#02</v>
          </cell>
          <cell r="J512" t="str">
            <v>SW814</v>
          </cell>
          <cell r="K512">
            <v>1</v>
          </cell>
        </row>
        <row r="513">
          <cell r="A513" t="str">
            <v>SO</v>
          </cell>
          <cell r="B513" t="str">
            <v>1998/03</v>
          </cell>
          <cell r="C513">
            <v>1998</v>
          </cell>
          <cell r="D513" t="str">
            <v>East</v>
          </cell>
          <cell r="E513" t="str">
            <v>Mid-Atlantic</v>
          </cell>
          <cell r="F513" t="str">
            <v>MD</v>
          </cell>
          <cell r="G513" t="str">
            <v>NORTHEASTERN SUPPLY COM. INC./BALTIMORE</v>
          </cell>
          <cell r="H513" t="str">
            <v>SW804</v>
          </cell>
          <cell r="I513" t="str">
            <v>SW804#01</v>
          </cell>
          <cell r="J513" t="str">
            <v>SW804</v>
          </cell>
          <cell r="K513">
            <v>1</v>
          </cell>
        </row>
        <row r="514">
          <cell r="A514" t="str">
            <v>SO</v>
          </cell>
          <cell r="B514" t="str">
            <v>1998/03</v>
          </cell>
          <cell r="C514">
            <v>1998</v>
          </cell>
          <cell r="D514" t="str">
            <v>East</v>
          </cell>
          <cell r="E514" t="str">
            <v>Midwest</v>
          </cell>
          <cell r="F514" t="str">
            <v>IL</v>
          </cell>
          <cell r="G514" t="str">
            <v>B &amp; M PLUMBING, HEATING &amp; TILE</v>
          </cell>
          <cell r="H514" t="str">
            <v>SW814</v>
          </cell>
          <cell r="I514" t="str">
            <v>SW814#01</v>
          </cell>
          <cell r="J514" t="str">
            <v>SW814</v>
          </cell>
          <cell r="K514">
            <v>1</v>
          </cell>
        </row>
        <row r="515">
          <cell r="A515" t="str">
            <v>SO</v>
          </cell>
          <cell r="B515" t="str">
            <v>1998/03</v>
          </cell>
          <cell r="C515">
            <v>1998</v>
          </cell>
          <cell r="D515" t="str">
            <v>East</v>
          </cell>
          <cell r="E515" t="str">
            <v>Midwest</v>
          </cell>
          <cell r="F515" t="str">
            <v>IL</v>
          </cell>
          <cell r="G515" t="str">
            <v>COMMUNITY HOME SUPPLY</v>
          </cell>
          <cell r="H515" t="str">
            <v>SW804</v>
          </cell>
          <cell r="I515" t="str">
            <v>SW804#01</v>
          </cell>
          <cell r="J515" t="str">
            <v>SW804</v>
          </cell>
          <cell r="K515">
            <v>3</v>
          </cell>
        </row>
        <row r="516">
          <cell r="A516" t="str">
            <v>SO</v>
          </cell>
          <cell r="B516" t="str">
            <v>1998/03</v>
          </cell>
          <cell r="C516">
            <v>1998</v>
          </cell>
          <cell r="D516" t="str">
            <v>East</v>
          </cell>
          <cell r="E516" t="str">
            <v>Midwest</v>
          </cell>
          <cell r="F516" t="str">
            <v>IL</v>
          </cell>
          <cell r="G516" t="str">
            <v>COMMUNITY HOME SUPPLY</v>
          </cell>
          <cell r="H516" t="str">
            <v>SW814</v>
          </cell>
          <cell r="I516" t="str">
            <v>SW814#01</v>
          </cell>
          <cell r="J516" t="str">
            <v>SW814</v>
          </cell>
          <cell r="K516">
            <v>3</v>
          </cell>
        </row>
        <row r="517">
          <cell r="A517" t="str">
            <v>SO</v>
          </cell>
          <cell r="B517" t="str">
            <v>1998/03</v>
          </cell>
          <cell r="C517">
            <v>1998</v>
          </cell>
          <cell r="D517" t="str">
            <v>East</v>
          </cell>
          <cell r="E517" t="str">
            <v>Midwest</v>
          </cell>
          <cell r="F517" t="str">
            <v>IL</v>
          </cell>
          <cell r="G517" t="str">
            <v>COMMUNITY HOME SUPPLY</v>
          </cell>
          <cell r="H517" t="str">
            <v>SW814</v>
          </cell>
          <cell r="I517" t="str">
            <v>SW814#02</v>
          </cell>
          <cell r="J517" t="str">
            <v>SW814</v>
          </cell>
          <cell r="K517">
            <v>1</v>
          </cell>
        </row>
        <row r="518">
          <cell r="A518" t="str">
            <v>SO</v>
          </cell>
          <cell r="B518" t="str">
            <v>1998/03</v>
          </cell>
          <cell r="C518">
            <v>1998</v>
          </cell>
          <cell r="D518" t="str">
            <v>East</v>
          </cell>
          <cell r="E518" t="str">
            <v>Midwest</v>
          </cell>
          <cell r="F518" t="str">
            <v>MI</v>
          </cell>
          <cell r="G518" t="str">
            <v>BERTSCH SUPPLY COMPANY/PORT HURON</v>
          </cell>
          <cell r="H518" t="str">
            <v>SW804</v>
          </cell>
          <cell r="I518" t="str">
            <v>SW804#01</v>
          </cell>
          <cell r="J518" t="str">
            <v>SW804</v>
          </cell>
          <cell r="K518">
            <v>1</v>
          </cell>
        </row>
        <row r="519">
          <cell r="A519" t="str">
            <v>SO</v>
          </cell>
          <cell r="B519" t="str">
            <v>1998/03</v>
          </cell>
          <cell r="C519">
            <v>1998</v>
          </cell>
          <cell r="D519" t="str">
            <v>East</v>
          </cell>
          <cell r="E519" t="str">
            <v>Midwest</v>
          </cell>
          <cell r="F519" t="str">
            <v>MN</v>
          </cell>
          <cell r="G519" t="str">
            <v>D C SALES COMPANY, INC.</v>
          </cell>
          <cell r="H519" t="str">
            <v>SW814</v>
          </cell>
          <cell r="I519" t="str">
            <v>SW814#01</v>
          </cell>
          <cell r="J519" t="str">
            <v>SW814</v>
          </cell>
          <cell r="K519">
            <v>1</v>
          </cell>
        </row>
        <row r="520">
          <cell r="A520" t="str">
            <v>SO</v>
          </cell>
          <cell r="B520" t="str">
            <v>1998/03</v>
          </cell>
          <cell r="C520">
            <v>1998</v>
          </cell>
          <cell r="D520" t="str">
            <v>East</v>
          </cell>
          <cell r="E520" t="str">
            <v>Midwest</v>
          </cell>
          <cell r="F520" t="str">
            <v>OH</v>
          </cell>
          <cell r="G520" t="str">
            <v>JEFFERSON SALES</v>
          </cell>
          <cell r="H520" t="str">
            <v>SW804</v>
          </cell>
          <cell r="I520" t="str">
            <v>SW804#01</v>
          </cell>
          <cell r="J520" t="str">
            <v>SW804</v>
          </cell>
          <cell r="K520">
            <v>6</v>
          </cell>
        </row>
        <row r="521">
          <cell r="A521" t="str">
            <v>SO</v>
          </cell>
          <cell r="B521" t="str">
            <v>1998/03</v>
          </cell>
          <cell r="C521">
            <v>1998</v>
          </cell>
          <cell r="D521" t="str">
            <v>East</v>
          </cell>
          <cell r="E521" t="str">
            <v>Midwest</v>
          </cell>
          <cell r="F521" t="str">
            <v>OH</v>
          </cell>
          <cell r="G521" t="str">
            <v>JEFFERSON SALES</v>
          </cell>
          <cell r="H521" t="str">
            <v>SW814</v>
          </cell>
          <cell r="I521" t="str">
            <v>SW814#01</v>
          </cell>
          <cell r="J521" t="str">
            <v>SW814</v>
          </cell>
          <cell r="K521">
            <v>4</v>
          </cell>
        </row>
        <row r="522">
          <cell r="A522" t="str">
            <v>SO</v>
          </cell>
          <cell r="B522" t="str">
            <v>1998/03</v>
          </cell>
          <cell r="C522">
            <v>1998</v>
          </cell>
          <cell r="D522" t="str">
            <v>East</v>
          </cell>
          <cell r="E522" t="str">
            <v>New　England</v>
          </cell>
          <cell r="F522" t="str">
            <v>MA</v>
          </cell>
          <cell r="G522" t="str">
            <v>REPUBLIC PLUMBING SUPPLY</v>
          </cell>
          <cell r="H522" t="str">
            <v>SW804</v>
          </cell>
          <cell r="I522" t="str">
            <v>SW804#01</v>
          </cell>
          <cell r="J522" t="str">
            <v>SW804</v>
          </cell>
          <cell r="K522">
            <v>1</v>
          </cell>
        </row>
        <row r="523">
          <cell r="A523" t="str">
            <v>SO</v>
          </cell>
          <cell r="B523" t="str">
            <v>1998/03</v>
          </cell>
          <cell r="C523">
            <v>1998</v>
          </cell>
          <cell r="D523" t="str">
            <v>East</v>
          </cell>
          <cell r="E523" t="str">
            <v>New　England</v>
          </cell>
          <cell r="F523" t="str">
            <v>MA</v>
          </cell>
          <cell r="G523" t="str">
            <v>REPUBLIC PLUMBING SUPPLY</v>
          </cell>
          <cell r="H523" t="str">
            <v>SW814</v>
          </cell>
          <cell r="I523" t="str">
            <v>SW814#01</v>
          </cell>
          <cell r="J523" t="str">
            <v>SW814</v>
          </cell>
          <cell r="K523">
            <v>4</v>
          </cell>
        </row>
        <row r="524">
          <cell r="A524" t="str">
            <v>SO</v>
          </cell>
          <cell r="B524" t="str">
            <v>1998/03</v>
          </cell>
          <cell r="C524">
            <v>1998</v>
          </cell>
          <cell r="D524" t="str">
            <v>East</v>
          </cell>
          <cell r="E524" t="str">
            <v>New　England</v>
          </cell>
          <cell r="F524" t="str">
            <v>MA</v>
          </cell>
          <cell r="G524" t="str">
            <v>WATERTOWN PLBG HTG SPLY</v>
          </cell>
          <cell r="H524" t="str">
            <v>SW803</v>
          </cell>
          <cell r="I524" t="str">
            <v>SW803#01</v>
          </cell>
          <cell r="J524" t="str">
            <v>SW803</v>
          </cell>
          <cell r="K524">
            <v>1</v>
          </cell>
        </row>
        <row r="525">
          <cell r="A525" t="str">
            <v>SO</v>
          </cell>
          <cell r="B525" t="str">
            <v>1998/03</v>
          </cell>
          <cell r="C525">
            <v>1998</v>
          </cell>
          <cell r="D525" t="str">
            <v>East</v>
          </cell>
          <cell r="E525" t="str">
            <v>New　York</v>
          </cell>
          <cell r="F525" t="str">
            <v>NY</v>
          </cell>
          <cell r="G525" t="str">
            <v>BEST PLUMBING SUPPLY</v>
          </cell>
          <cell r="H525" t="str">
            <v>SW814</v>
          </cell>
          <cell r="I525" t="str">
            <v>SW814#01</v>
          </cell>
          <cell r="J525" t="str">
            <v>SW814</v>
          </cell>
          <cell r="K525">
            <v>2</v>
          </cell>
        </row>
        <row r="526">
          <cell r="A526" t="str">
            <v>SO</v>
          </cell>
          <cell r="B526" t="str">
            <v>1998/03</v>
          </cell>
          <cell r="C526">
            <v>1998</v>
          </cell>
          <cell r="D526" t="str">
            <v>East</v>
          </cell>
          <cell r="E526" t="str">
            <v>New　York</v>
          </cell>
          <cell r="F526" t="str">
            <v>NY</v>
          </cell>
          <cell r="G526" t="str">
            <v>ROBERT SHWAB ASSOCIATES</v>
          </cell>
          <cell r="H526" t="str">
            <v>SW814</v>
          </cell>
          <cell r="I526" t="str">
            <v>SW814#02</v>
          </cell>
          <cell r="J526" t="str">
            <v>SW814</v>
          </cell>
          <cell r="K526">
            <v>1</v>
          </cell>
        </row>
        <row r="527">
          <cell r="A527" t="str">
            <v>SO</v>
          </cell>
          <cell r="B527" t="str">
            <v>1998/03</v>
          </cell>
          <cell r="C527">
            <v>1998</v>
          </cell>
          <cell r="D527" t="str">
            <v>East</v>
          </cell>
          <cell r="E527" t="str">
            <v>New　York</v>
          </cell>
          <cell r="F527" t="str">
            <v>NY</v>
          </cell>
          <cell r="G527" t="str">
            <v>W W &amp; W PLUMBING SUPPLY CORP.</v>
          </cell>
          <cell r="H527" t="str">
            <v>SW804</v>
          </cell>
          <cell r="I527" t="str">
            <v>SW804#01</v>
          </cell>
          <cell r="J527" t="str">
            <v>SW804</v>
          </cell>
          <cell r="K527">
            <v>6</v>
          </cell>
        </row>
        <row r="528">
          <cell r="A528" t="str">
            <v>SO</v>
          </cell>
          <cell r="B528" t="str">
            <v>1998/03</v>
          </cell>
          <cell r="C528">
            <v>1998</v>
          </cell>
          <cell r="D528" t="str">
            <v>East</v>
          </cell>
          <cell r="E528" t="str">
            <v>New　York</v>
          </cell>
          <cell r="F528" t="str">
            <v>NY</v>
          </cell>
          <cell r="G528" t="str">
            <v>W W &amp; W PLUMBING SUPPLY CORP.</v>
          </cell>
          <cell r="H528" t="str">
            <v>SW814</v>
          </cell>
          <cell r="I528" t="str">
            <v>SW814#01</v>
          </cell>
          <cell r="J528" t="str">
            <v>SW814</v>
          </cell>
          <cell r="K528">
            <v>2</v>
          </cell>
        </row>
        <row r="529">
          <cell r="A529" t="str">
            <v>SO</v>
          </cell>
          <cell r="B529" t="str">
            <v>1998/03</v>
          </cell>
          <cell r="C529">
            <v>1998</v>
          </cell>
          <cell r="D529" t="str">
            <v>East</v>
          </cell>
          <cell r="E529" t="str">
            <v>NJ,　PA　</v>
          </cell>
          <cell r="F529" t="str">
            <v>NJ</v>
          </cell>
          <cell r="G529" t="str">
            <v>DELAWARE VALLEY PLBG SPLY INC</v>
          </cell>
          <cell r="H529" t="str">
            <v>SW803</v>
          </cell>
          <cell r="I529" t="str">
            <v>SW803#01</v>
          </cell>
          <cell r="J529" t="str">
            <v>SW803</v>
          </cell>
          <cell r="K529">
            <v>1</v>
          </cell>
        </row>
        <row r="530">
          <cell r="A530" t="str">
            <v>SO</v>
          </cell>
          <cell r="B530" t="str">
            <v>1998/03</v>
          </cell>
          <cell r="C530">
            <v>1998</v>
          </cell>
          <cell r="D530" t="str">
            <v>East</v>
          </cell>
          <cell r="E530" t="str">
            <v>NJ,　PA　</v>
          </cell>
          <cell r="F530" t="str">
            <v>NJ</v>
          </cell>
          <cell r="G530" t="str">
            <v>HUTCHINSON INCORPORATED</v>
          </cell>
          <cell r="H530" t="str">
            <v>SW814</v>
          </cell>
          <cell r="I530" t="str">
            <v>SW814#01</v>
          </cell>
          <cell r="J530" t="str">
            <v>SW814</v>
          </cell>
          <cell r="K530">
            <v>1</v>
          </cell>
        </row>
        <row r="531">
          <cell r="A531" t="str">
            <v>SO</v>
          </cell>
          <cell r="B531" t="str">
            <v>1998/03</v>
          </cell>
          <cell r="C531">
            <v>1998</v>
          </cell>
          <cell r="D531" t="str">
            <v>East</v>
          </cell>
          <cell r="E531" t="str">
            <v>NJ,　PA　</v>
          </cell>
          <cell r="F531" t="str">
            <v>PA</v>
          </cell>
          <cell r="G531" t="str">
            <v>ECONOMY PLUMBING &amp; HEATING</v>
          </cell>
          <cell r="H531" t="str">
            <v>SW803</v>
          </cell>
          <cell r="I531" t="str">
            <v>SW803#01</v>
          </cell>
          <cell r="J531" t="str">
            <v>SW803</v>
          </cell>
          <cell r="K531">
            <v>1</v>
          </cell>
        </row>
        <row r="532">
          <cell r="A532" t="str">
            <v>SO</v>
          </cell>
          <cell r="B532" t="str">
            <v>1998/03</v>
          </cell>
          <cell r="C532">
            <v>1998</v>
          </cell>
          <cell r="D532" t="str">
            <v>East</v>
          </cell>
          <cell r="E532" t="str">
            <v>NJ,　PA　</v>
          </cell>
          <cell r="F532" t="str">
            <v>PA</v>
          </cell>
          <cell r="G532" t="str">
            <v>WEINSTEIN SUPPLY CORP.</v>
          </cell>
          <cell r="H532" t="str">
            <v>SW814</v>
          </cell>
          <cell r="I532" t="str">
            <v>SW814#02</v>
          </cell>
          <cell r="J532" t="str">
            <v>SW814</v>
          </cell>
          <cell r="K532">
            <v>1</v>
          </cell>
        </row>
        <row r="533">
          <cell r="A533" t="str">
            <v>SO</v>
          </cell>
          <cell r="B533" t="str">
            <v>1998/03</v>
          </cell>
          <cell r="C533">
            <v>1998</v>
          </cell>
          <cell r="D533" t="str">
            <v>Central</v>
          </cell>
          <cell r="E533" t="str">
            <v>Export</v>
          </cell>
          <cell r="F533" t="str">
            <v>Guatemala</v>
          </cell>
          <cell r="G533" t="str">
            <v>SIDASA RESIDENCIAL, S.A./ SIDASA</v>
          </cell>
          <cell r="H533" t="str">
            <v>SW804</v>
          </cell>
          <cell r="I533" t="str">
            <v>SW804#02</v>
          </cell>
          <cell r="J533" t="str">
            <v>SW804</v>
          </cell>
          <cell r="K533">
            <v>1</v>
          </cell>
        </row>
        <row r="534">
          <cell r="A534" t="str">
            <v>SO</v>
          </cell>
          <cell r="B534" t="str">
            <v>1998/03</v>
          </cell>
          <cell r="C534">
            <v>1998</v>
          </cell>
          <cell r="D534" t="str">
            <v>Central</v>
          </cell>
          <cell r="E534" t="str">
            <v>Export</v>
          </cell>
          <cell r="F534" t="str">
            <v>Mexico</v>
          </cell>
          <cell r="G534" t="str">
            <v>TOYO TOKI DE MEXICO, SA DE CV</v>
          </cell>
          <cell r="H534" t="str">
            <v>SW804</v>
          </cell>
          <cell r="I534" t="str">
            <v>SW804#01</v>
          </cell>
          <cell r="J534" t="str">
            <v>SW804</v>
          </cell>
          <cell r="K534">
            <v>6</v>
          </cell>
        </row>
        <row r="535">
          <cell r="A535" t="str">
            <v>SO</v>
          </cell>
          <cell r="B535" t="str">
            <v>1998/03</v>
          </cell>
          <cell r="C535">
            <v>1998</v>
          </cell>
          <cell r="D535" t="str">
            <v>Central</v>
          </cell>
          <cell r="E535" t="str">
            <v>Southeast</v>
          </cell>
          <cell r="F535" t="str">
            <v>GA</v>
          </cell>
          <cell r="G535" t="str">
            <v>"EMPLOYEE CASH PURCHASES"</v>
          </cell>
          <cell r="H535" t="str">
            <v>SW814</v>
          </cell>
          <cell r="I535" t="str">
            <v>SW814#01</v>
          </cell>
          <cell r="J535" t="str">
            <v>SW814</v>
          </cell>
          <cell r="K535">
            <v>1</v>
          </cell>
        </row>
        <row r="536">
          <cell r="A536" t="str">
            <v>SO</v>
          </cell>
          <cell r="B536" t="str">
            <v>1998/03</v>
          </cell>
          <cell r="C536">
            <v>1998</v>
          </cell>
          <cell r="D536" t="str">
            <v>Central</v>
          </cell>
          <cell r="E536" t="str">
            <v>Southern</v>
          </cell>
          <cell r="F536" t="str">
            <v>TX</v>
          </cell>
          <cell r="G536" t="str">
            <v>MOORE SUPPLY CO.</v>
          </cell>
          <cell r="H536" t="str">
            <v>SW804</v>
          </cell>
          <cell r="I536" t="str">
            <v>SW804#01</v>
          </cell>
          <cell r="J536" t="str">
            <v>SW804</v>
          </cell>
          <cell r="K536">
            <v>1</v>
          </cell>
        </row>
        <row r="537">
          <cell r="A537" t="str">
            <v>SO</v>
          </cell>
          <cell r="B537" t="str">
            <v>1998/03</v>
          </cell>
          <cell r="C537">
            <v>1998</v>
          </cell>
          <cell r="D537" t="str">
            <v>West</v>
          </cell>
          <cell r="E537" t="str">
            <v>North　CA</v>
          </cell>
          <cell r="F537" t="str">
            <v>HI</v>
          </cell>
          <cell r="G537" t="str">
            <v>SANI SYSTEMS, INC.</v>
          </cell>
          <cell r="H537" t="str">
            <v>SW803</v>
          </cell>
          <cell r="I537" t="str">
            <v>SW803#01</v>
          </cell>
          <cell r="J537" t="str">
            <v>SW803</v>
          </cell>
          <cell r="K537">
            <v>2</v>
          </cell>
        </row>
        <row r="538">
          <cell r="A538" t="str">
            <v>SO</v>
          </cell>
          <cell r="B538" t="str">
            <v>1998/03</v>
          </cell>
          <cell r="C538">
            <v>1998</v>
          </cell>
          <cell r="D538" t="str">
            <v>West</v>
          </cell>
          <cell r="E538" t="str">
            <v>North　CA</v>
          </cell>
          <cell r="F538" t="str">
            <v>HI</v>
          </cell>
          <cell r="G538" t="str">
            <v>SANI SYSTEMS, INC.</v>
          </cell>
          <cell r="H538" t="str">
            <v>SW804</v>
          </cell>
          <cell r="I538" t="str">
            <v>SW804#01</v>
          </cell>
          <cell r="J538" t="str">
            <v>SW804</v>
          </cell>
          <cell r="K538">
            <v>18</v>
          </cell>
        </row>
        <row r="539">
          <cell r="A539" t="str">
            <v>SO</v>
          </cell>
          <cell r="B539" t="str">
            <v>1998/03</v>
          </cell>
          <cell r="C539">
            <v>1998</v>
          </cell>
          <cell r="D539" t="str">
            <v>West</v>
          </cell>
          <cell r="E539" t="str">
            <v>South CA</v>
          </cell>
          <cell r="F539" t="str">
            <v>CA</v>
          </cell>
          <cell r="G539" t="str">
            <v>B &amp; C CUSTOM HARDWARE &amp; BATH</v>
          </cell>
          <cell r="H539" t="str">
            <v>SW804</v>
          </cell>
          <cell r="I539" t="str">
            <v>SW804#01</v>
          </cell>
          <cell r="J539" t="str">
            <v>SW804</v>
          </cell>
          <cell r="K539">
            <v>1</v>
          </cell>
        </row>
        <row r="540">
          <cell r="A540" t="str">
            <v>SO</v>
          </cell>
          <cell r="B540" t="str">
            <v>1998/03</v>
          </cell>
          <cell r="C540">
            <v>1998</v>
          </cell>
          <cell r="D540" t="str">
            <v>West</v>
          </cell>
          <cell r="E540" t="str">
            <v>North CA</v>
          </cell>
          <cell r="F540" t="str">
            <v>CA</v>
          </cell>
          <cell r="G540" t="str">
            <v>CAL STEAM SAN FRANCISCO</v>
          </cell>
          <cell r="H540" t="str">
            <v>SW804</v>
          </cell>
          <cell r="I540" t="str">
            <v>SW804#01</v>
          </cell>
          <cell r="J540" t="str">
            <v>SW804</v>
          </cell>
          <cell r="K540">
            <v>1</v>
          </cell>
        </row>
        <row r="541">
          <cell r="A541" t="str">
            <v>SO</v>
          </cell>
          <cell r="B541" t="str">
            <v>1998/03</v>
          </cell>
          <cell r="C541">
            <v>1998</v>
          </cell>
          <cell r="D541" t="str">
            <v>West</v>
          </cell>
          <cell r="E541" t="str">
            <v>South CA</v>
          </cell>
          <cell r="F541" t="str">
            <v>CA</v>
          </cell>
          <cell r="G541" t="str">
            <v>EUROCONCEPTS INC.</v>
          </cell>
          <cell r="H541" t="str">
            <v>SW814</v>
          </cell>
          <cell r="I541" t="str">
            <v>SW814#02</v>
          </cell>
          <cell r="J541" t="str">
            <v>SW814</v>
          </cell>
          <cell r="K541">
            <v>1</v>
          </cell>
        </row>
        <row r="542">
          <cell r="A542" t="str">
            <v>SO</v>
          </cell>
          <cell r="B542" t="str">
            <v>1998/03</v>
          </cell>
          <cell r="C542">
            <v>1998</v>
          </cell>
          <cell r="D542" t="str">
            <v>West</v>
          </cell>
          <cell r="E542" t="str">
            <v>North CA</v>
          </cell>
          <cell r="F542" t="str">
            <v>CA</v>
          </cell>
          <cell r="G542" t="str">
            <v>F 'N F WHOLESALE PLUMBING</v>
          </cell>
          <cell r="H542" t="str">
            <v>SW804</v>
          </cell>
          <cell r="I542" t="str">
            <v>SW804#01</v>
          </cell>
          <cell r="J542" t="str">
            <v>SW804</v>
          </cell>
          <cell r="K542">
            <v>4</v>
          </cell>
        </row>
        <row r="543">
          <cell r="A543" t="str">
            <v>SO</v>
          </cell>
          <cell r="B543" t="str">
            <v>1998/03</v>
          </cell>
          <cell r="C543">
            <v>1998</v>
          </cell>
          <cell r="D543" t="str">
            <v>West</v>
          </cell>
          <cell r="E543" t="str">
            <v>North CA</v>
          </cell>
          <cell r="F543" t="str">
            <v>CA</v>
          </cell>
          <cell r="G543" t="str">
            <v>F 'N F WHOLESALE PLUMBING</v>
          </cell>
          <cell r="H543" t="str">
            <v>SW814</v>
          </cell>
          <cell r="I543" t="str">
            <v>SW814#01</v>
          </cell>
          <cell r="J543" t="str">
            <v>SW814</v>
          </cell>
          <cell r="K543">
            <v>2</v>
          </cell>
        </row>
        <row r="544">
          <cell r="A544" t="str">
            <v>SO</v>
          </cell>
          <cell r="B544" t="str">
            <v>1998/03</v>
          </cell>
          <cell r="C544">
            <v>1998</v>
          </cell>
          <cell r="D544" t="str">
            <v>West</v>
          </cell>
          <cell r="E544" t="str">
            <v>North CA</v>
          </cell>
          <cell r="F544" t="str">
            <v>CA</v>
          </cell>
          <cell r="G544" t="str">
            <v>F 'N F WHOLESALE PLUMBING</v>
          </cell>
          <cell r="H544" t="str">
            <v>SW814</v>
          </cell>
          <cell r="I544" t="str">
            <v>SW814#02</v>
          </cell>
          <cell r="J544" t="str">
            <v>SW814</v>
          </cell>
          <cell r="K544">
            <v>1</v>
          </cell>
        </row>
        <row r="545">
          <cell r="A545" t="str">
            <v>SO</v>
          </cell>
          <cell r="B545" t="str">
            <v>1998/03</v>
          </cell>
          <cell r="C545">
            <v>1998</v>
          </cell>
          <cell r="D545" t="str">
            <v>West</v>
          </cell>
          <cell r="E545" t="str">
            <v>South CA</v>
          </cell>
          <cell r="F545" t="str">
            <v>CA</v>
          </cell>
          <cell r="G545" t="str">
            <v>FAMILIAN/PALM SPRINGS #11</v>
          </cell>
          <cell r="H545" t="str">
            <v>SW804</v>
          </cell>
          <cell r="I545" t="str">
            <v>SW804#01</v>
          </cell>
          <cell r="J545" t="str">
            <v>SW804</v>
          </cell>
          <cell r="K545">
            <v>1</v>
          </cell>
        </row>
        <row r="546">
          <cell r="A546" t="str">
            <v>SO</v>
          </cell>
          <cell r="B546" t="str">
            <v>1998/03</v>
          </cell>
          <cell r="C546">
            <v>1998</v>
          </cell>
          <cell r="D546" t="str">
            <v>West</v>
          </cell>
          <cell r="E546" t="str">
            <v>South CA</v>
          </cell>
          <cell r="F546" t="str">
            <v>CA</v>
          </cell>
          <cell r="G546" t="str">
            <v>FAMILIAN/SANTA MARIA #12</v>
          </cell>
          <cell r="H546" t="str">
            <v>SW814</v>
          </cell>
          <cell r="I546" t="str">
            <v>SW814#01</v>
          </cell>
          <cell r="J546" t="str">
            <v>SW814</v>
          </cell>
          <cell r="K546">
            <v>1</v>
          </cell>
        </row>
        <row r="547">
          <cell r="A547" t="str">
            <v>SO</v>
          </cell>
          <cell r="B547" t="str">
            <v>1998/03</v>
          </cell>
          <cell r="C547">
            <v>1998</v>
          </cell>
          <cell r="D547" t="str">
            <v>West</v>
          </cell>
          <cell r="E547" t="str">
            <v>South CA</v>
          </cell>
          <cell r="F547" t="str">
            <v>CA</v>
          </cell>
          <cell r="G547" t="str">
            <v>FAMILIAN/SANTA MONICA#99</v>
          </cell>
          <cell r="H547" t="str">
            <v>SW804</v>
          </cell>
          <cell r="I547" t="str">
            <v>SW804#01</v>
          </cell>
          <cell r="J547" t="str">
            <v>SW804</v>
          </cell>
          <cell r="K547">
            <v>1</v>
          </cell>
        </row>
        <row r="548">
          <cell r="A548" t="str">
            <v>SO</v>
          </cell>
          <cell r="B548" t="str">
            <v>1998/03</v>
          </cell>
          <cell r="C548">
            <v>1998</v>
          </cell>
          <cell r="D548" t="str">
            <v>West</v>
          </cell>
          <cell r="E548" t="str">
            <v>North CA</v>
          </cell>
          <cell r="F548" t="str">
            <v>CA</v>
          </cell>
          <cell r="G548" t="str">
            <v>GENERAL PLUMBING SUPPLY/WALNUT CREEK</v>
          </cell>
          <cell r="H548" t="str">
            <v>SW803</v>
          </cell>
          <cell r="I548" t="str">
            <v>SW803#01</v>
          </cell>
          <cell r="J548" t="str">
            <v>SW803</v>
          </cell>
          <cell r="K548">
            <v>5</v>
          </cell>
        </row>
        <row r="549">
          <cell r="A549" t="str">
            <v>SO</v>
          </cell>
          <cell r="B549" t="str">
            <v>1998/03</v>
          </cell>
          <cell r="C549">
            <v>1998</v>
          </cell>
          <cell r="D549" t="str">
            <v>West</v>
          </cell>
          <cell r="E549" t="str">
            <v>North CA</v>
          </cell>
          <cell r="F549" t="str">
            <v>CA</v>
          </cell>
          <cell r="G549" t="str">
            <v>GENERAL PLUMBING SUPPLY/WALNUT CREEK</v>
          </cell>
          <cell r="H549" t="str">
            <v>SW803</v>
          </cell>
          <cell r="I549" t="str">
            <v>SW803#02</v>
          </cell>
          <cell r="J549" t="str">
            <v>SW803</v>
          </cell>
          <cell r="K549">
            <v>2</v>
          </cell>
        </row>
        <row r="550">
          <cell r="A550" t="str">
            <v>SO</v>
          </cell>
          <cell r="B550" t="str">
            <v>1998/03</v>
          </cell>
          <cell r="C550">
            <v>1998</v>
          </cell>
          <cell r="D550" t="str">
            <v>West</v>
          </cell>
          <cell r="E550" t="str">
            <v>North CA</v>
          </cell>
          <cell r="F550" t="str">
            <v>CA</v>
          </cell>
          <cell r="G550" t="str">
            <v>GENERAL PLUMBING SUPPLY/WALNUT CREEK</v>
          </cell>
          <cell r="H550" t="str">
            <v>SW804</v>
          </cell>
          <cell r="I550" t="str">
            <v>SW804#01</v>
          </cell>
          <cell r="J550" t="str">
            <v>SW804</v>
          </cell>
          <cell r="K550">
            <v>7</v>
          </cell>
        </row>
        <row r="551">
          <cell r="A551" t="str">
            <v>SO</v>
          </cell>
          <cell r="B551" t="str">
            <v>1998/03</v>
          </cell>
          <cell r="C551">
            <v>1998</v>
          </cell>
          <cell r="D551" t="str">
            <v>West</v>
          </cell>
          <cell r="E551" t="str">
            <v>North CA</v>
          </cell>
          <cell r="F551" t="str">
            <v>CA</v>
          </cell>
          <cell r="G551" t="str">
            <v>GENERAL PLUMBING SUPPLY/WALNUT CREEK</v>
          </cell>
          <cell r="H551" t="str">
            <v>SW804</v>
          </cell>
          <cell r="I551" t="str">
            <v>SW804#02</v>
          </cell>
          <cell r="J551" t="str">
            <v>SW804</v>
          </cell>
          <cell r="K551">
            <v>2</v>
          </cell>
        </row>
        <row r="552">
          <cell r="A552" t="str">
            <v>SO</v>
          </cell>
          <cell r="B552" t="str">
            <v>1998/03</v>
          </cell>
          <cell r="C552">
            <v>1998</v>
          </cell>
          <cell r="D552" t="str">
            <v>West</v>
          </cell>
          <cell r="E552" t="str">
            <v>North CA</v>
          </cell>
          <cell r="F552" t="str">
            <v>CA</v>
          </cell>
          <cell r="G552" t="str">
            <v>GENERAL PLUMBING SUPPLY/WALNUT CREEK</v>
          </cell>
          <cell r="H552" t="str">
            <v>SW814</v>
          </cell>
          <cell r="I552" t="str">
            <v>SW814#02</v>
          </cell>
          <cell r="J552" t="str">
            <v>SW814</v>
          </cell>
          <cell r="K552">
            <v>1</v>
          </cell>
        </row>
        <row r="553">
          <cell r="A553" t="str">
            <v>SO</v>
          </cell>
          <cell r="B553" t="str">
            <v>1998/03</v>
          </cell>
          <cell r="C553">
            <v>1998</v>
          </cell>
          <cell r="D553" t="str">
            <v>West</v>
          </cell>
          <cell r="E553" t="str">
            <v>South CA</v>
          </cell>
          <cell r="F553" t="str">
            <v>CA</v>
          </cell>
          <cell r="G553" t="str">
            <v>HOME DEPOT EXPO/SAN DIEGO</v>
          </cell>
          <cell r="H553" t="str">
            <v>SW804</v>
          </cell>
          <cell r="I553" t="str">
            <v>SW804#02</v>
          </cell>
          <cell r="J553" t="str">
            <v>SW804</v>
          </cell>
          <cell r="K553">
            <v>1</v>
          </cell>
        </row>
        <row r="554">
          <cell r="A554" t="str">
            <v>SO</v>
          </cell>
          <cell r="B554" t="str">
            <v>1998/03</v>
          </cell>
          <cell r="C554">
            <v>1998</v>
          </cell>
          <cell r="D554" t="str">
            <v>West</v>
          </cell>
          <cell r="E554" t="str">
            <v>South CA</v>
          </cell>
          <cell r="F554" t="str">
            <v>CA</v>
          </cell>
          <cell r="G554" t="str">
            <v>HOME DEPOT EXPO/SAN DIEGO</v>
          </cell>
          <cell r="H554" t="str">
            <v>SW814</v>
          </cell>
          <cell r="I554" t="str">
            <v>SW814#01</v>
          </cell>
          <cell r="J554" t="str">
            <v>SW814</v>
          </cell>
          <cell r="K554">
            <v>1</v>
          </cell>
        </row>
        <row r="555">
          <cell r="A555" t="str">
            <v>SO</v>
          </cell>
          <cell r="B555" t="str">
            <v>1998/03</v>
          </cell>
          <cell r="C555">
            <v>1998</v>
          </cell>
          <cell r="D555" t="str">
            <v>West</v>
          </cell>
          <cell r="E555" t="str">
            <v>South CA</v>
          </cell>
          <cell r="F555" t="str">
            <v>CA</v>
          </cell>
          <cell r="G555" t="str">
            <v>JAYGEE SUPPLY INC.</v>
          </cell>
          <cell r="H555" t="str">
            <v>SW804</v>
          </cell>
          <cell r="I555" t="str">
            <v>SW804#01</v>
          </cell>
          <cell r="J555" t="str">
            <v>SW804</v>
          </cell>
          <cell r="K555">
            <v>2</v>
          </cell>
        </row>
        <row r="556">
          <cell r="A556" t="str">
            <v>SO</v>
          </cell>
          <cell r="B556" t="str">
            <v>1998/03</v>
          </cell>
          <cell r="C556">
            <v>1998</v>
          </cell>
          <cell r="D556" t="str">
            <v>West</v>
          </cell>
          <cell r="E556" t="str">
            <v>South CA</v>
          </cell>
          <cell r="F556" t="str">
            <v>CA</v>
          </cell>
          <cell r="G556" t="str">
            <v>JAYGEE SUPPLY INC.</v>
          </cell>
          <cell r="H556" t="str">
            <v>SW814</v>
          </cell>
          <cell r="I556" t="str">
            <v>SW814#01</v>
          </cell>
          <cell r="J556" t="str">
            <v>SW814</v>
          </cell>
          <cell r="K556">
            <v>2</v>
          </cell>
        </row>
        <row r="557">
          <cell r="A557" t="str">
            <v>SO</v>
          </cell>
          <cell r="B557" t="str">
            <v>1998/03</v>
          </cell>
          <cell r="C557">
            <v>1998</v>
          </cell>
          <cell r="D557" t="str">
            <v>West</v>
          </cell>
          <cell r="E557" t="str">
            <v>South CA</v>
          </cell>
          <cell r="F557" t="str">
            <v>CA</v>
          </cell>
          <cell r="G557" t="str">
            <v>R.S.S.A. HOME IMPROVEMENT CNTR</v>
          </cell>
          <cell r="H557" t="str">
            <v>SW804</v>
          </cell>
          <cell r="I557" t="str">
            <v>SW804#01</v>
          </cell>
          <cell r="J557" t="str">
            <v>SW804</v>
          </cell>
          <cell r="K557">
            <v>2</v>
          </cell>
        </row>
        <row r="558">
          <cell r="A558" t="str">
            <v>SO</v>
          </cell>
          <cell r="B558" t="str">
            <v>1998/03</v>
          </cell>
          <cell r="C558">
            <v>1998</v>
          </cell>
          <cell r="D558" t="str">
            <v>West</v>
          </cell>
          <cell r="E558" t="str">
            <v>South CA</v>
          </cell>
          <cell r="F558" t="str">
            <v>CA</v>
          </cell>
          <cell r="G558" t="str">
            <v>REBACK'S PLUMBING N' THINGS</v>
          </cell>
          <cell r="H558" t="str">
            <v>SW804</v>
          </cell>
          <cell r="I558" t="str">
            <v>SW804#01</v>
          </cell>
          <cell r="J558" t="str">
            <v>SW804</v>
          </cell>
          <cell r="K558">
            <v>6</v>
          </cell>
        </row>
        <row r="559">
          <cell r="A559" t="str">
            <v>SO</v>
          </cell>
          <cell r="B559" t="str">
            <v>1998/03</v>
          </cell>
          <cell r="C559">
            <v>1998</v>
          </cell>
          <cell r="D559" t="str">
            <v>West</v>
          </cell>
          <cell r="E559" t="str">
            <v>South CA</v>
          </cell>
          <cell r="F559" t="str">
            <v>CA</v>
          </cell>
          <cell r="G559" t="str">
            <v>REBACK'S PLUMBING N' THINGS</v>
          </cell>
          <cell r="H559" t="str">
            <v>SW804</v>
          </cell>
          <cell r="I559" t="str">
            <v>SW804#02</v>
          </cell>
          <cell r="J559" t="str">
            <v>SW804</v>
          </cell>
          <cell r="K559">
            <v>1</v>
          </cell>
        </row>
        <row r="560">
          <cell r="A560" t="str">
            <v>SO</v>
          </cell>
          <cell r="B560" t="str">
            <v>1998/03</v>
          </cell>
          <cell r="C560">
            <v>1998</v>
          </cell>
          <cell r="D560" t="str">
            <v>West</v>
          </cell>
          <cell r="E560" t="str">
            <v>South CA</v>
          </cell>
          <cell r="F560" t="str">
            <v>CA</v>
          </cell>
          <cell r="G560" t="str">
            <v>REBACK'S PLUMBING N' THINGS</v>
          </cell>
          <cell r="H560" t="str">
            <v>SW814</v>
          </cell>
          <cell r="I560" t="str">
            <v>SW814#01</v>
          </cell>
          <cell r="J560" t="str">
            <v>SW814</v>
          </cell>
          <cell r="K560">
            <v>2</v>
          </cell>
        </row>
        <row r="561">
          <cell r="A561" t="str">
            <v>SO</v>
          </cell>
          <cell r="B561" t="str">
            <v>1998/03</v>
          </cell>
          <cell r="C561">
            <v>1998</v>
          </cell>
          <cell r="D561" t="str">
            <v>West</v>
          </cell>
          <cell r="E561" t="str">
            <v>South CA</v>
          </cell>
          <cell r="F561" t="str">
            <v>CA</v>
          </cell>
          <cell r="G561" t="str">
            <v>SNYDER DIAMOND CORP</v>
          </cell>
          <cell r="H561" t="str">
            <v>SW814</v>
          </cell>
          <cell r="I561" t="str">
            <v>SW814#01</v>
          </cell>
          <cell r="J561" t="str">
            <v>SW814</v>
          </cell>
          <cell r="K561">
            <v>4</v>
          </cell>
        </row>
        <row r="562">
          <cell r="A562" t="str">
            <v>SO</v>
          </cell>
          <cell r="B562" t="str">
            <v>1998/03</v>
          </cell>
          <cell r="C562">
            <v>1998</v>
          </cell>
          <cell r="D562" t="str">
            <v>West</v>
          </cell>
          <cell r="E562" t="str">
            <v>Pacific　Northwest</v>
          </cell>
          <cell r="F562" t="str">
            <v>CO</v>
          </cell>
          <cell r="G562" t="str">
            <v>EUROBATH &amp; TILE/DENVER</v>
          </cell>
          <cell r="H562" t="str">
            <v>SW814</v>
          </cell>
          <cell r="I562" t="str">
            <v>SW814#01</v>
          </cell>
          <cell r="J562" t="str">
            <v>SW814</v>
          </cell>
          <cell r="K562">
            <v>1</v>
          </cell>
        </row>
        <row r="563">
          <cell r="A563" t="str">
            <v>SO</v>
          </cell>
          <cell r="B563" t="str">
            <v>1998/03</v>
          </cell>
          <cell r="C563">
            <v>1998</v>
          </cell>
          <cell r="D563" t="str">
            <v>West</v>
          </cell>
          <cell r="E563" t="str">
            <v>Pacific　Northwest</v>
          </cell>
          <cell r="F563" t="str">
            <v>CO</v>
          </cell>
          <cell r="G563" t="str">
            <v>KAMEN SUPPLY/FT COLLINS</v>
          </cell>
          <cell r="H563" t="str">
            <v>SW814</v>
          </cell>
          <cell r="I563" t="str">
            <v>SW814#02</v>
          </cell>
          <cell r="J563" t="str">
            <v>SW814</v>
          </cell>
          <cell r="K563">
            <v>1</v>
          </cell>
        </row>
        <row r="564">
          <cell r="A564" t="str">
            <v>SO</v>
          </cell>
          <cell r="B564" t="str">
            <v>1998/03</v>
          </cell>
          <cell r="C564">
            <v>1998</v>
          </cell>
          <cell r="D564" t="str">
            <v>West</v>
          </cell>
          <cell r="E564" t="str">
            <v>Pacific　Northwest</v>
          </cell>
          <cell r="F564" t="str">
            <v>CO</v>
          </cell>
          <cell r="G564" t="str">
            <v>RAMPART PLUMBING &amp; HEATING SUPPLY, INC.</v>
          </cell>
          <cell r="H564" t="str">
            <v>SW804</v>
          </cell>
          <cell r="I564" t="str">
            <v>SW804#01</v>
          </cell>
          <cell r="J564" t="str">
            <v>SW804</v>
          </cell>
          <cell r="K564">
            <v>1</v>
          </cell>
        </row>
        <row r="565">
          <cell r="A565" t="str">
            <v>SO</v>
          </cell>
          <cell r="B565" t="str">
            <v>1998/03</v>
          </cell>
          <cell r="C565">
            <v>1998</v>
          </cell>
          <cell r="D565" t="str">
            <v>West</v>
          </cell>
          <cell r="E565" t="str">
            <v>Pacific　Northwest</v>
          </cell>
          <cell r="F565" t="str">
            <v>OR</v>
          </cell>
          <cell r="G565" t="str">
            <v>DAHLQUIST RUSH SALES, INC.</v>
          </cell>
          <cell r="H565" t="str">
            <v>SW814</v>
          </cell>
          <cell r="I565" t="str">
            <v>SW814#01</v>
          </cell>
          <cell r="J565" t="str">
            <v>SW814</v>
          </cell>
          <cell r="K565">
            <v>2</v>
          </cell>
        </row>
        <row r="566">
          <cell r="A566" t="str">
            <v>SO</v>
          </cell>
          <cell r="B566" t="str">
            <v>1998/03</v>
          </cell>
          <cell r="C566">
            <v>1998</v>
          </cell>
          <cell r="D566" t="str">
            <v>West</v>
          </cell>
          <cell r="E566" t="str">
            <v>Pacific　Northwest</v>
          </cell>
          <cell r="F566" t="str">
            <v>OR</v>
          </cell>
          <cell r="G566" t="str">
            <v>FAMILIAN NW/BEAVERTON</v>
          </cell>
          <cell r="H566" t="str">
            <v>SW814</v>
          </cell>
          <cell r="I566" t="str">
            <v>SW814#01</v>
          </cell>
          <cell r="J566" t="str">
            <v>SW814</v>
          </cell>
          <cell r="K566">
            <v>1</v>
          </cell>
        </row>
        <row r="567">
          <cell r="A567" t="str">
            <v>SO</v>
          </cell>
          <cell r="B567" t="str">
            <v>1998/03</v>
          </cell>
          <cell r="C567">
            <v>1998</v>
          </cell>
          <cell r="D567" t="str">
            <v>West</v>
          </cell>
          <cell r="E567" t="str">
            <v>Pacific　Northwest</v>
          </cell>
          <cell r="F567" t="str">
            <v>OR</v>
          </cell>
          <cell r="G567" t="str">
            <v>FAMILIAN NW/MEDFORD</v>
          </cell>
          <cell r="H567" t="str">
            <v>SW814</v>
          </cell>
          <cell r="I567" t="str">
            <v>SW814#01</v>
          </cell>
          <cell r="J567" t="str">
            <v>SW814</v>
          </cell>
          <cell r="K567">
            <v>1</v>
          </cell>
        </row>
        <row r="568">
          <cell r="A568" t="str">
            <v>SO</v>
          </cell>
          <cell r="B568" t="str">
            <v>1998/03</v>
          </cell>
          <cell r="C568">
            <v>1998</v>
          </cell>
          <cell r="D568" t="str">
            <v>West</v>
          </cell>
          <cell r="E568" t="str">
            <v>Pacific　Northwest</v>
          </cell>
          <cell r="F568" t="str">
            <v>WA</v>
          </cell>
          <cell r="G568" t="str">
            <v>FAMILIAN NW/SEATTLE</v>
          </cell>
          <cell r="H568" t="str">
            <v>SW804</v>
          </cell>
          <cell r="I568" t="str">
            <v>SW804#01</v>
          </cell>
          <cell r="J568" t="str">
            <v>SW804</v>
          </cell>
          <cell r="K568">
            <v>1</v>
          </cell>
        </row>
        <row r="569">
          <cell r="A569" t="str">
            <v>SO</v>
          </cell>
          <cell r="B569" t="str">
            <v>1998/03</v>
          </cell>
          <cell r="C569">
            <v>1998</v>
          </cell>
          <cell r="D569" t="str">
            <v>West</v>
          </cell>
          <cell r="E569" t="str">
            <v>Pacific　Northwest</v>
          </cell>
          <cell r="F569" t="str">
            <v>WA</v>
          </cell>
          <cell r="G569" t="str">
            <v>FAMILIAN NW/SEATTLE</v>
          </cell>
          <cell r="H569" t="str">
            <v>SW814</v>
          </cell>
          <cell r="I569" t="str">
            <v>SW814#01</v>
          </cell>
          <cell r="J569" t="str">
            <v>SW814</v>
          </cell>
          <cell r="K569">
            <v>1</v>
          </cell>
        </row>
        <row r="570">
          <cell r="A570" t="str">
            <v>SO</v>
          </cell>
          <cell r="B570" t="str">
            <v>1998/03</v>
          </cell>
          <cell r="C570">
            <v>1998</v>
          </cell>
          <cell r="D570" t="str">
            <v>West</v>
          </cell>
          <cell r="E570" t="str">
            <v>Pacific　Northwest</v>
          </cell>
          <cell r="F570" t="str">
            <v>WA</v>
          </cell>
          <cell r="G570" t="str">
            <v>KELLER SUPPLY COMPANY</v>
          </cell>
          <cell r="H570" t="str">
            <v>SW804</v>
          </cell>
          <cell r="I570" t="str">
            <v>SW804#01</v>
          </cell>
          <cell r="J570" t="str">
            <v>SW804</v>
          </cell>
          <cell r="K570">
            <v>1</v>
          </cell>
        </row>
        <row r="571">
          <cell r="A571" t="str">
            <v>SO</v>
          </cell>
          <cell r="B571" t="str">
            <v>1998/03</v>
          </cell>
          <cell r="C571">
            <v>1998</v>
          </cell>
          <cell r="D571" t="str">
            <v>West</v>
          </cell>
          <cell r="E571" t="str">
            <v>Pacific　Northwest</v>
          </cell>
          <cell r="F571" t="str">
            <v>WA</v>
          </cell>
          <cell r="G571" t="str">
            <v>KELLER SUPPLY COMPANY</v>
          </cell>
          <cell r="H571" t="str">
            <v>SW814</v>
          </cell>
          <cell r="I571" t="str">
            <v>SW814#01</v>
          </cell>
          <cell r="J571" t="str">
            <v>SW814</v>
          </cell>
          <cell r="K571">
            <v>1</v>
          </cell>
        </row>
        <row r="572">
          <cell r="A572" t="str">
            <v>SO</v>
          </cell>
          <cell r="B572" t="str">
            <v>1998/03</v>
          </cell>
          <cell r="C572">
            <v>1998</v>
          </cell>
          <cell r="D572" t="str">
            <v>West</v>
          </cell>
          <cell r="E572" t="str">
            <v>South　CA</v>
          </cell>
          <cell r="F572" t="str">
            <v>AZ</v>
          </cell>
          <cell r="G572" t="str">
            <v>FAMILIAN/TUCSON</v>
          </cell>
          <cell r="H572" t="str">
            <v>SW804</v>
          </cell>
          <cell r="I572" t="str">
            <v>SW804#02</v>
          </cell>
          <cell r="J572" t="str">
            <v>SW804</v>
          </cell>
          <cell r="K572">
            <v>1</v>
          </cell>
        </row>
        <row r="573">
          <cell r="A573" t="str">
            <v>SO</v>
          </cell>
          <cell r="B573" t="str">
            <v>1998/03</v>
          </cell>
          <cell r="C573">
            <v>1998</v>
          </cell>
          <cell r="D573" t="str">
            <v>West</v>
          </cell>
          <cell r="E573" t="str">
            <v>South　CA</v>
          </cell>
          <cell r="F573" t="str">
            <v>AZ</v>
          </cell>
          <cell r="G573" t="str">
            <v>FARNSWORTH WHOLESALE- CR</v>
          </cell>
          <cell r="H573" t="str">
            <v>SW804</v>
          </cell>
          <cell r="I573" t="str">
            <v>SW804#01</v>
          </cell>
          <cell r="J573" t="str">
            <v>SW804</v>
          </cell>
          <cell r="K573">
            <v>3</v>
          </cell>
        </row>
        <row r="574">
          <cell r="A574" t="str">
            <v>SO</v>
          </cell>
          <cell r="B574" t="str">
            <v>1998/03</v>
          </cell>
          <cell r="C574">
            <v>1998</v>
          </cell>
          <cell r="D574" t="str">
            <v>West</v>
          </cell>
          <cell r="E574" t="str">
            <v>South　CA</v>
          </cell>
          <cell r="F574" t="str">
            <v>AZ</v>
          </cell>
          <cell r="G574" t="str">
            <v>HUGHES SUPPLY/GILBERT</v>
          </cell>
          <cell r="H574" t="str">
            <v>SW814</v>
          </cell>
          <cell r="I574" t="str">
            <v>SW814#01</v>
          </cell>
          <cell r="J574" t="str">
            <v>SW814</v>
          </cell>
          <cell r="K574">
            <v>1</v>
          </cell>
        </row>
        <row r="575">
          <cell r="A575" t="str">
            <v>SO</v>
          </cell>
          <cell r="B575" t="str">
            <v>1998/03</v>
          </cell>
          <cell r="C575">
            <v>1998</v>
          </cell>
          <cell r="D575" t="str">
            <v>West</v>
          </cell>
          <cell r="E575" t="str">
            <v>UT　NV</v>
          </cell>
          <cell r="F575" t="str">
            <v>UT</v>
          </cell>
          <cell r="G575" t="str">
            <v>PLUMBERS SUPPLY CO., INC.</v>
          </cell>
          <cell r="H575" t="str">
            <v>SW804</v>
          </cell>
          <cell r="I575" t="str">
            <v>SW804#01</v>
          </cell>
          <cell r="J575" t="str">
            <v>SW804</v>
          </cell>
          <cell r="K575">
            <v>1</v>
          </cell>
        </row>
        <row r="576">
          <cell r="A576" t="str">
            <v>CI</v>
          </cell>
          <cell r="B576" t="str">
            <v>1998/04</v>
          </cell>
          <cell r="C576">
            <v>1998</v>
          </cell>
          <cell r="D576" t="str">
            <v>Central</v>
          </cell>
          <cell r="E576" t="str">
            <v>Florida</v>
          </cell>
          <cell r="F576" t="str">
            <v>FL</v>
          </cell>
          <cell r="G576" t="str">
            <v>PINNACLE SALES GROUP</v>
          </cell>
          <cell r="H576" t="str">
            <v>SW804</v>
          </cell>
          <cell r="I576" t="str">
            <v>SW804#01</v>
          </cell>
          <cell r="J576" t="str">
            <v>SW804</v>
          </cell>
          <cell r="K576">
            <v>0</v>
          </cell>
        </row>
        <row r="577">
          <cell r="A577" t="str">
            <v>CI</v>
          </cell>
          <cell r="B577" t="str">
            <v>1998/04</v>
          </cell>
          <cell r="C577">
            <v>1998</v>
          </cell>
          <cell r="D577" t="str">
            <v>Central</v>
          </cell>
          <cell r="E577" t="str">
            <v>Florida</v>
          </cell>
          <cell r="F577" t="str">
            <v>FL</v>
          </cell>
          <cell r="G577" t="str">
            <v>PINNACLE SALES GROUP</v>
          </cell>
          <cell r="H577" t="str">
            <v>SW804</v>
          </cell>
          <cell r="I577" t="str">
            <v>SW804#02</v>
          </cell>
          <cell r="J577" t="str">
            <v>SW804</v>
          </cell>
          <cell r="K577">
            <v>0</v>
          </cell>
        </row>
        <row r="578">
          <cell r="A578" t="str">
            <v>CI</v>
          </cell>
          <cell r="B578" t="str">
            <v>1998/04</v>
          </cell>
          <cell r="C578">
            <v>1998</v>
          </cell>
          <cell r="D578" t="str">
            <v>Central</v>
          </cell>
          <cell r="E578" t="str">
            <v>Southern</v>
          </cell>
          <cell r="F578" t="str">
            <v>TX</v>
          </cell>
          <cell r="G578" t="str">
            <v>MATRIX INTERNATIONAL BUSINESS</v>
          </cell>
          <cell r="H578" t="str">
            <v>SW804</v>
          </cell>
          <cell r="I578" t="str">
            <v>SW804#01</v>
          </cell>
          <cell r="J578" t="str">
            <v>SW804</v>
          </cell>
          <cell r="K578">
            <v>0</v>
          </cell>
        </row>
        <row r="579">
          <cell r="A579" t="str">
            <v>CI</v>
          </cell>
          <cell r="B579" t="str">
            <v>1998/04</v>
          </cell>
          <cell r="C579">
            <v>1998</v>
          </cell>
          <cell r="D579" t="str">
            <v>East</v>
          </cell>
          <cell r="E579" t="str">
            <v>East　Canada</v>
          </cell>
          <cell r="F579" t="str">
            <v>ON</v>
          </cell>
          <cell r="G579" t="str">
            <v>KLEIN INTERNATIONAL LTD.</v>
          </cell>
          <cell r="H579" t="str">
            <v>SW814</v>
          </cell>
          <cell r="I579" t="str">
            <v>SW814#01</v>
          </cell>
          <cell r="J579" t="str">
            <v>SW814</v>
          </cell>
          <cell r="K579">
            <v>0</v>
          </cell>
        </row>
        <row r="580">
          <cell r="A580" t="str">
            <v>CO</v>
          </cell>
          <cell r="B580" t="str">
            <v>1998/04</v>
          </cell>
          <cell r="C580">
            <v>1998</v>
          </cell>
          <cell r="D580" t="str">
            <v>Central</v>
          </cell>
          <cell r="E580" t="str">
            <v>Southeast</v>
          </cell>
          <cell r="F580" t="str">
            <v>GA</v>
          </cell>
          <cell r="G580" t="str">
            <v>HOME DEPOT EXPO (WEST)</v>
          </cell>
          <cell r="H580" t="str">
            <v>SW814</v>
          </cell>
          <cell r="I580" t="str">
            <v>SW814#01</v>
          </cell>
          <cell r="J580" t="str">
            <v>SW814</v>
          </cell>
          <cell r="K580">
            <v>-1</v>
          </cell>
        </row>
        <row r="581">
          <cell r="A581" t="str">
            <v>CO</v>
          </cell>
          <cell r="B581" t="str">
            <v>1998/04</v>
          </cell>
          <cell r="C581">
            <v>1998</v>
          </cell>
          <cell r="D581" t="str">
            <v>Central</v>
          </cell>
          <cell r="E581" t="str">
            <v>Southeast</v>
          </cell>
          <cell r="F581" t="str">
            <v>GA</v>
          </cell>
          <cell r="G581" t="str">
            <v>HUGHES SUPPLY/COLUMBUS</v>
          </cell>
          <cell r="H581" t="str">
            <v>SW804</v>
          </cell>
          <cell r="I581" t="str">
            <v>SW804#01</v>
          </cell>
          <cell r="J581" t="str">
            <v>SW804</v>
          </cell>
          <cell r="K581">
            <v>-2</v>
          </cell>
        </row>
        <row r="582">
          <cell r="A582" t="str">
            <v>CO</v>
          </cell>
          <cell r="B582" t="str">
            <v>1998/04</v>
          </cell>
          <cell r="C582">
            <v>1998</v>
          </cell>
          <cell r="D582" t="str">
            <v>Central</v>
          </cell>
          <cell r="E582" t="str">
            <v>Southern</v>
          </cell>
          <cell r="F582" t="str">
            <v>TX</v>
          </cell>
          <cell r="G582" t="str">
            <v>MATRIX INTERNATIONAL BUSINESS</v>
          </cell>
          <cell r="H582" t="str">
            <v>SW814</v>
          </cell>
          <cell r="I582" t="str">
            <v>SW814#01</v>
          </cell>
          <cell r="J582" t="str">
            <v>SW814</v>
          </cell>
          <cell r="K582">
            <v>-1</v>
          </cell>
        </row>
        <row r="583">
          <cell r="A583" t="str">
            <v>CO</v>
          </cell>
          <cell r="B583" t="str">
            <v>1998/04</v>
          </cell>
          <cell r="C583">
            <v>1998</v>
          </cell>
          <cell r="D583" t="str">
            <v>Central</v>
          </cell>
          <cell r="E583" t="str">
            <v>Southern</v>
          </cell>
          <cell r="F583" t="str">
            <v>TX</v>
          </cell>
          <cell r="G583" t="str">
            <v>PLUMBING SALES ASSOCIATES</v>
          </cell>
          <cell r="H583" t="str">
            <v>SW804</v>
          </cell>
          <cell r="I583" t="str">
            <v>SW804#01</v>
          </cell>
          <cell r="J583" t="str">
            <v>SW804</v>
          </cell>
          <cell r="K583">
            <v>-1</v>
          </cell>
        </row>
        <row r="584">
          <cell r="A584" t="str">
            <v>CO</v>
          </cell>
          <cell r="B584" t="str">
            <v>1998/04</v>
          </cell>
          <cell r="C584">
            <v>1998</v>
          </cell>
          <cell r="D584" t="str">
            <v>East</v>
          </cell>
          <cell r="E584" t="str">
            <v>Midwest</v>
          </cell>
          <cell r="F584" t="str">
            <v>WI</v>
          </cell>
          <cell r="G584" t="str">
            <v>S &amp; K PUMP &amp; PLUMBING, INC.</v>
          </cell>
          <cell r="H584" t="str">
            <v>SW814</v>
          </cell>
          <cell r="I584" t="str">
            <v>SW814#01</v>
          </cell>
          <cell r="J584" t="str">
            <v>SW814</v>
          </cell>
          <cell r="K584">
            <v>-2</v>
          </cell>
        </row>
        <row r="585">
          <cell r="A585" t="str">
            <v>CO</v>
          </cell>
          <cell r="B585" t="str">
            <v>1998/04</v>
          </cell>
          <cell r="C585">
            <v>1998</v>
          </cell>
          <cell r="D585" t="str">
            <v>East</v>
          </cell>
          <cell r="E585" t="str">
            <v>NJ,　PA　</v>
          </cell>
          <cell r="F585" t="str">
            <v>NJ</v>
          </cell>
          <cell r="G585" t="str">
            <v>TSU-TECH CORPORATION</v>
          </cell>
          <cell r="H585" t="str">
            <v>SW804</v>
          </cell>
          <cell r="I585" t="str">
            <v>SW804#01</v>
          </cell>
          <cell r="J585" t="str">
            <v>SW804</v>
          </cell>
          <cell r="K585">
            <v>-2</v>
          </cell>
        </row>
        <row r="586">
          <cell r="A586" t="str">
            <v>CO</v>
          </cell>
          <cell r="B586" t="str">
            <v>1998/04</v>
          </cell>
          <cell r="C586">
            <v>1998</v>
          </cell>
          <cell r="D586" t="str">
            <v>East</v>
          </cell>
          <cell r="E586" t="str">
            <v>NJ,　PA　</v>
          </cell>
          <cell r="F586" t="str">
            <v>NJ</v>
          </cell>
          <cell r="G586" t="str">
            <v>TSU-TECH CORPORATION</v>
          </cell>
          <cell r="H586" t="str">
            <v>SW814</v>
          </cell>
          <cell r="I586" t="str">
            <v>SW814#01</v>
          </cell>
          <cell r="J586" t="str">
            <v>SW814</v>
          </cell>
          <cell r="K586">
            <v>-2</v>
          </cell>
        </row>
        <row r="587">
          <cell r="A587" t="str">
            <v>CO</v>
          </cell>
          <cell r="B587" t="str">
            <v>1998/04</v>
          </cell>
          <cell r="C587">
            <v>1998</v>
          </cell>
          <cell r="D587" t="str">
            <v>East</v>
          </cell>
          <cell r="E587" t="str">
            <v>Mid-Atlantic</v>
          </cell>
          <cell r="F587" t="str">
            <v>MD</v>
          </cell>
          <cell r="G587" t="str">
            <v>HAJOCA CORPORATION/BALTIMORE</v>
          </cell>
          <cell r="H587" t="str">
            <v>SW814</v>
          </cell>
          <cell r="I587" t="str">
            <v>SW814#01</v>
          </cell>
          <cell r="J587" t="str">
            <v>SW814</v>
          </cell>
          <cell r="K587">
            <v>-1</v>
          </cell>
        </row>
        <row r="588">
          <cell r="A588" t="str">
            <v>CO</v>
          </cell>
          <cell r="B588" t="str">
            <v>1998/04</v>
          </cell>
          <cell r="C588">
            <v>1998</v>
          </cell>
          <cell r="D588" t="str">
            <v>West</v>
          </cell>
          <cell r="E588" t="str">
            <v>South CA</v>
          </cell>
          <cell r="F588" t="str">
            <v>CA</v>
          </cell>
          <cell r="G588" t="str">
            <v>EUROCONCEPTS INC.</v>
          </cell>
          <cell r="H588" t="str">
            <v>SW814</v>
          </cell>
          <cell r="I588" t="str">
            <v>SW814#02</v>
          </cell>
          <cell r="J588" t="str">
            <v>SW814</v>
          </cell>
          <cell r="K588">
            <v>-1</v>
          </cell>
        </row>
        <row r="589">
          <cell r="A589" t="str">
            <v>CO</v>
          </cell>
          <cell r="B589" t="str">
            <v>1998/04</v>
          </cell>
          <cell r="C589">
            <v>1998</v>
          </cell>
          <cell r="D589" t="str">
            <v>West</v>
          </cell>
          <cell r="E589" t="str">
            <v>North CA</v>
          </cell>
          <cell r="F589" t="str">
            <v>CA</v>
          </cell>
          <cell r="G589" t="str">
            <v>SOLE CONVENIENCE INC.</v>
          </cell>
          <cell r="H589" t="str">
            <v>SW804</v>
          </cell>
          <cell r="I589" t="str">
            <v>SW804#01</v>
          </cell>
          <cell r="J589" t="str">
            <v>SW804</v>
          </cell>
          <cell r="K589">
            <v>-1</v>
          </cell>
        </row>
        <row r="590">
          <cell r="A590" t="str">
            <v>CO</v>
          </cell>
          <cell r="B590" t="str">
            <v>1998/04</v>
          </cell>
          <cell r="C590">
            <v>1998</v>
          </cell>
          <cell r="D590" t="str">
            <v>West</v>
          </cell>
          <cell r="E590" t="str">
            <v>North　CA</v>
          </cell>
          <cell r="F590" t="str">
            <v>HI</v>
          </cell>
          <cell r="G590" t="str">
            <v>SANI SYSTEMS, INC.</v>
          </cell>
          <cell r="H590" t="str">
            <v>SW804</v>
          </cell>
          <cell r="I590" t="str">
            <v>SW804#01</v>
          </cell>
          <cell r="J590" t="str">
            <v>SW804</v>
          </cell>
          <cell r="K590">
            <v>-4</v>
          </cell>
        </row>
        <row r="591">
          <cell r="A591" t="str">
            <v>CO</v>
          </cell>
          <cell r="B591" t="str">
            <v>1998/04</v>
          </cell>
          <cell r="C591">
            <v>1998</v>
          </cell>
          <cell r="D591" t="str">
            <v>West</v>
          </cell>
          <cell r="E591" t="str">
            <v>Pacific　Northwest</v>
          </cell>
          <cell r="F591" t="str">
            <v>CO</v>
          </cell>
          <cell r="G591" t="str">
            <v>EUROBATH &amp; TILE/DENVER</v>
          </cell>
          <cell r="H591" t="str">
            <v>SW814</v>
          </cell>
          <cell r="I591" t="str">
            <v>SW814#01</v>
          </cell>
          <cell r="J591" t="str">
            <v>SW814</v>
          </cell>
          <cell r="K591">
            <v>-1</v>
          </cell>
        </row>
        <row r="592">
          <cell r="A592" t="str">
            <v>SA</v>
          </cell>
          <cell r="B592" t="str">
            <v>1998/04</v>
          </cell>
          <cell r="C592">
            <v>1998</v>
          </cell>
          <cell r="D592" t="str">
            <v>Central</v>
          </cell>
          <cell r="E592" t="str">
            <v>Florida</v>
          </cell>
          <cell r="F592" t="str">
            <v>FL</v>
          </cell>
          <cell r="G592" t="str">
            <v>HUGHES SUPPLY/MIAMI</v>
          </cell>
          <cell r="H592" t="str">
            <v>SW804</v>
          </cell>
          <cell r="I592" t="str">
            <v>SW804#01</v>
          </cell>
          <cell r="J592" t="str">
            <v>SW804</v>
          </cell>
          <cell r="K592">
            <v>1</v>
          </cell>
        </row>
        <row r="593">
          <cell r="A593" t="str">
            <v>SA</v>
          </cell>
          <cell r="B593" t="str">
            <v>1998/04</v>
          </cell>
          <cell r="C593">
            <v>1998</v>
          </cell>
          <cell r="D593" t="str">
            <v>Central</v>
          </cell>
          <cell r="E593" t="str">
            <v>Florida</v>
          </cell>
          <cell r="F593" t="str">
            <v>FL</v>
          </cell>
          <cell r="G593" t="str">
            <v>HUGHES SUPPLY/PENSACOLA</v>
          </cell>
          <cell r="H593" t="str">
            <v>SW804</v>
          </cell>
          <cell r="I593" t="str">
            <v>SW804#01</v>
          </cell>
          <cell r="J593" t="str">
            <v>SW804</v>
          </cell>
          <cell r="K593">
            <v>1</v>
          </cell>
        </row>
        <row r="594">
          <cell r="A594" t="str">
            <v>SA</v>
          </cell>
          <cell r="B594" t="str">
            <v>1998/04</v>
          </cell>
          <cell r="C594">
            <v>1998</v>
          </cell>
          <cell r="D594" t="str">
            <v>Central</v>
          </cell>
          <cell r="E594" t="str">
            <v>Florida</v>
          </cell>
          <cell r="F594" t="str">
            <v>FL</v>
          </cell>
          <cell r="G594" t="str">
            <v>SOPHISTICATED HARDWARE</v>
          </cell>
          <cell r="H594" t="str">
            <v>SW814</v>
          </cell>
          <cell r="I594" t="str">
            <v>SW814#01</v>
          </cell>
          <cell r="J594" t="str">
            <v>SW814</v>
          </cell>
          <cell r="K594">
            <v>1</v>
          </cell>
        </row>
        <row r="595">
          <cell r="A595" t="str">
            <v>SA</v>
          </cell>
          <cell r="B595" t="str">
            <v>1998/04</v>
          </cell>
          <cell r="C595">
            <v>1998</v>
          </cell>
          <cell r="D595" t="str">
            <v>Central</v>
          </cell>
          <cell r="E595" t="str">
            <v>Southeast</v>
          </cell>
          <cell r="F595" t="str">
            <v>AL</v>
          </cell>
          <cell r="G595" t="str">
            <v>CENTRAL SUPPLY COMPANY, INC.</v>
          </cell>
          <cell r="H595" t="str">
            <v>SW804</v>
          </cell>
          <cell r="I595" t="str">
            <v>SW804#01</v>
          </cell>
          <cell r="J595" t="str">
            <v>SW804</v>
          </cell>
          <cell r="K595">
            <v>1</v>
          </cell>
        </row>
        <row r="596">
          <cell r="A596" t="str">
            <v>SA</v>
          </cell>
          <cell r="B596" t="str">
            <v>1998/04</v>
          </cell>
          <cell r="C596">
            <v>1998</v>
          </cell>
          <cell r="D596" t="str">
            <v>East</v>
          </cell>
          <cell r="E596" t="str">
            <v>East　Canada</v>
          </cell>
          <cell r="F596" t="str">
            <v>QU</v>
          </cell>
          <cell r="G596" t="str">
            <v>CENTRE DE PLOMBERIE ST-JEROME</v>
          </cell>
          <cell r="H596" t="str">
            <v>SW804</v>
          </cell>
          <cell r="I596" t="str">
            <v>SW804#01</v>
          </cell>
          <cell r="J596" t="str">
            <v>SW804</v>
          </cell>
          <cell r="K596">
            <v>1</v>
          </cell>
        </row>
        <row r="597">
          <cell r="A597" t="str">
            <v>SA</v>
          </cell>
          <cell r="B597" t="str">
            <v>1998/04</v>
          </cell>
          <cell r="C597">
            <v>1998</v>
          </cell>
          <cell r="D597" t="str">
            <v>East</v>
          </cell>
          <cell r="E597" t="str">
            <v>East　Canada</v>
          </cell>
          <cell r="F597" t="str">
            <v>QU</v>
          </cell>
          <cell r="G597" t="str">
            <v>M. FILLIAULT DIST. LTEE</v>
          </cell>
          <cell r="H597" t="str">
            <v>SW804</v>
          </cell>
          <cell r="I597" t="str">
            <v>SW804#01</v>
          </cell>
          <cell r="J597" t="str">
            <v>SW804</v>
          </cell>
          <cell r="K597">
            <v>1</v>
          </cell>
        </row>
        <row r="598">
          <cell r="A598" t="str">
            <v>SA</v>
          </cell>
          <cell r="B598" t="str">
            <v>1998/04</v>
          </cell>
          <cell r="C598">
            <v>1998</v>
          </cell>
          <cell r="D598" t="str">
            <v>East</v>
          </cell>
          <cell r="E598" t="str">
            <v>East　Canada</v>
          </cell>
          <cell r="F598" t="str">
            <v>QU</v>
          </cell>
          <cell r="G598" t="str">
            <v>ROSS H. BARBER &amp; ASSOCIATES</v>
          </cell>
          <cell r="H598" t="str">
            <v>SW804</v>
          </cell>
          <cell r="I598" t="str">
            <v>SW804#01</v>
          </cell>
          <cell r="J598" t="str">
            <v>SW804</v>
          </cell>
          <cell r="K598">
            <v>1</v>
          </cell>
        </row>
        <row r="599">
          <cell r="A599" t="str">
            <v>SA</v>
          </cell>
          <cell r="B599" t="str">
            <v>1998/04</v>
          </cell>
          <cell r="C599">
            <v>1998</v>
          </cell>
          <cell r="D599" t="str">
            <v>East</v>
          </cell>
          <cell r="E599" t="str">
            <v>Midwest</v>
          </cell>
          <cell r="F599" t="str">
            <v>IA</v>
          </cell>
          <cell r="G599" t="str">
            <v>CITY DESIGN KITCHEN &amp; BATH</v>
          </cell>
          <cell r="H599" t="str">
            <v>SW814</v>
          </cell>
          <cell r="I599" t="str">
            <v>SW814#01</v>
          </cell>
          <cell r="J599" t="str">
            <v>SW814</v>
          </cell>
          <cell r="K599">
            <v>1</v>
          </cell>
        </row>
        <row r="600">
          <cell r="A600" t="str">
            <v>SA</v>
          </cell>
          <cell r="B600" t="str">
            <v>1998/04</v>
          </cell>
          <cell r="C600">
            <v>1998</v>
          </cell>
          <cell r="D600" t="str">
            <v>East</v>
          </cell>
          <cell r="E600" t="str">
            <v>Midwest</v>
          </cell>
          <cell r="F600" t="str">
            <v>KY</v>
          </cell>
          <cell r="G600" t="str">
            <v>WILLIS KLEIN DECORATIVE HARDWARE</v>
          </cell>
          <cell r="H600" t="str">
            <v>SW804</v>
          </cell>
          <cell r="I600" t="str">
            <v>SW804#01</v>
          </cell>
          <cell r="J600" t="str">
            <v>SW804</v>
          </cell>
          <cell r="K600">
            <v>1</v>
          </cell>
        </row>
        <row r="601">
          <cell r="A601" t="str">
            <v>SA</v>
          </cell>
          <cell r="B601" t="str">
            <v>1998/04</v>
          </cell>
          <cell r="C601">
            <v>1998</v>
          </cell>
          <cell r="D601" t="str">
            <v>East</v>
          </cell>
          <cell r="E601" t="str">
            <v>Midwest</v>
          </cell>
          <cell r="F601" t="str">
            <v>KY</v>
          </cell>
          <cell r="G601" t="str">
            <v>WILLIS KLEIN DECORATIVE HARDWARE</v>
          </cell>
          <cell r="H601" t="str">
            <v>SW804</v>
          </cell>
          <cell r="I601" t="str">
            <v>SW804#02</v>
          </cell>
          <cell r="J601" t="str">
            <v>SW804</v>
          </cell>
          <cell r="K601">
            <v>1</v>
          </cell>
        </row>
        <row r="602">
          <cell r="A602" t="str">
            <v>SA</v>
          </cell>
          <cell r="B602" t="str">
            <v>1998/04</v>
          </cell>
          <cell r="C602">
            <v>1998</v>
          </cell>
          <cell r="D602" t="str">
            <v>East</v>
          </cell>
          <cell r="E602" t="str">
            <v>Midwest</v>
          </cell>
          <cell r="F602" t="str">
            <v>KY</v>
          </cell>
          <cell r="G602" t="str">
            <v>WILLIS KLEIN DECORATIVE HARDWARE</v>
          </cell>
          <cell r="H602" t="str">
            <v>SW814</v>
          </cell>
          <cell r="I602" t="str">
            <v>SW814#01</v>
          </cell>
          <cell r="J602" t="str">
            <v>SW814</v>
          </cell>
          <cell r="K602">
            <v>1</v>
          </cell>
        </row>
        <row r="603">
          <cell r="A603" t="str">
            <v>SA</v>
          </cell>
          <cell r="B603" t="str">
            <v>1998/04</v>
          </cell>
          <cell r="C603">
            <v>1998</v>
          </cell>
          <cell r="D603" t="str">
            <v>East</v>
          </cell>
          <cell r="E603" t="str">
            <v>Midwest</v>
          </cell>
          <cell r="F603" t="str">
            <v>NE</v>
          </cell>
          <cell r="G603" t="str">
            <v>INS</v>
          </cell>
          <cell r="H603" t="str">
            <v>SW814</v>
          </cell>
          <cell r="I603" t="str">
            <v>SW814#01</v>
          </cell>
          <cell r="J603" t="str">
            <v>SW814</v>
          </cell>
          <cell r="K603">
            <v>1</v>
          </cell>
        </row>
        <row r="604">
          <cell r="A604" t="str">
            <v>SA</v>
          </cell>
          <cell r="B604" t="str">
            <v>1998/04</v>
          </cell>
          <cell r="C604">
            <v>1998</v>
          </cell>
          <cell r="D604" t="str">
            <v>East</v>
          </cell>
          <cell r="E604" t="str">
            <v>New　England</v>
          </cell>
          <cell r="F604" t="str">
            <v>MA</v>
          </cell>
          <cell r="G604" t="str">
            <v>REPUBLIC PLUMBING SUPPLY</v>
          </cell>
          <cell r="H604" t="str">
            <v>SW814</v>
          </cell>
          <cell r="I604" t="str">
            <v>SW814#01</v>
          </cell>
          <cell r="J604" t="str">
            <v>SW814</v>
          </cell>
          <cell r="K604">
            <v>1</v>
          </cell>
        </row>
        <row r="605">
          <cell r="A605" t="str">
            <v>SA</v>
          </cell>
          <cell r="B605" t="str">
            <v>1998/04</v>
          </cell>
          <cell r="C605">
            <v>1998</v>
          </cell>
          <cell r="D605" t="str">
            <v>East</v>
          </cell>
          <cell r="E605" t="str">
            <v>NJ,　PA　</v>
          </cell>
          <cell r="F605" t="str">
            <v>NJ</v>
          </cell>
          <cell r="G605" t="str">
            <v>AF SUPPLY/HARRISON</v>
          </cell>
          <cell r="H605" t="str">
            <v>SW814</v>
          </cell>
          <cell r="I605" t="str">
            <v>SW814#01</v>
          </cell>
          <cell r="J605" t="str">
            <v>SW814</v>
          </cell>
          <cell r="K605">
            <v>1</v>
          </cell>
        </row>
        <row r="606">
          <cell r="A606" t="str">
            <v>SA</v>
          </cell>
          <cell r="B606" t="str">
            <v>1998/04</v>
          </cell>
          <cell r="C606">
            <v>1998</v>
          </cell>
          <cell r="D606" t="str">
            <v>Central</v>
          </cell>
          <cell r="E606" t="str">
            <v>Southern</v>
          </cell>
          <cell r="F606" t="str">
            <v>TX</v>
          </cell>
          <cell r="G606" t="str">
            <v>BRENNAN CHRIS</v>
          </cell>
          <cell r="H606" t="str">
            <v>SW814</v>
          </cell>
          <cell r="I606" t="str">
            <v>SW814#01</v>
          </cell>
          <cell r="J606" t="str">
            <v>SW814</v>
          </cell>
          <cell r="K606">
            <v>2</v>
          </cell>
        </row>
        <row r="607">
          <cell r="A607" t="str">
            <v>SA</v>
          </cell>
          <cell r="B607" t="str">
            <v>1998/04</v>
          </cell>
          <cell r="C607">
            <v>1998</v>
          </cell>
          <cell r="D607" t="str">
            <v>West</v>
          </cell>
          <cell r="E607" t="str">
            <v>North CA</v>
          </cell>
          <cell r="F607" t="str">
            <v>CA</v>
          </cell>
          <cell r="G607" t="str">
            <v>FOSTER MARKETING COMPANY</v>
          </cell>
          <cell r="H607" t="str">
            <v>SW814</v>
          </cell>
          <cell r="I607" t="str">
            <v>SW814#02</v>
          </cell>
          <cell r="J607" t="str">
            <v>SW814</v>
          </cell>
          <cell r="K607">
            <v>1</v>
          </cell>
        </row>
        <row r="608">
          <cell r="A608" t="str">
            <v>SA</v>
          </cell>
          <cell r="B608" t="str">
            <v>1998/04</v>
          </cell>
          <cell r="C608">
            <v>1998</v>
          </cell>
          <cell r="D608" t="str">
            <v>West</v>
          </cell>
          <cell r="E608" t="str">
            <v>North CA</v>
          </cell>
          <cell r="F608" t="str">
            <v>CA</v>
          </cell>
          <cell r="G608" t="str">
            <v>GENERAL PLUMBING SUPPLY/LIVERMORE</v>
          </cell>
          <cell r="H608" t="str">
            <v>SW804</v>
          </cell>
          <cell r="I608" t="str">
            <v>SW804#01</v>
          </cell>
          <cell r="J608" t="str">
            <v>SW804</v>
          </cell>
          <cell r="K608">
            <v>2</v>
          </cell>
        </row>
        <row r="609">
          <cell r="A609" t="str">
            <v>SA</v>
          </cell>
          <cell r="B609" t="str">
            <v>1998/04</v>
          </cell>
          <cell r="C609">
            <v>1998</v>
          </cell>
          <cell r="D609" t="str">
            <v>West</v>
          </cell>
          <cell r="E609" t="str">
            <v>Pacific　Northwest</v>
          </cell>
          <cell r="F609" t="str">
            <v>BC</v>
          </cell>
          <cell r="G609" t="str">
            <v>ANDREW SHERET PURCHASING LTD.</v>
          </cell>
          <cell r="H609" t="str">
            <v>SW804</v>
          </cell>
          <cell r="I609" t="str">
            <v>SW804#01</v>
          </cell>
          <cell r="J609" t="str">
            <v>SW804</v>
          </cell>
          <cell r="K609">
            <v>1</v>
          </cell>
        </row>
        <row r="610">
          <cell r="A610" t="str">
            <v>SO</v>
          </cell>
          <cell r="B610" t="str">
            <v>1998/04</v>
          </cell>
          <cell r="C610">
            <v>1998</v>
          </cell>
          <cell r="D610" t="str">
            <v>Central</v>
          </cell>
          <cell r="E610" t="str">
            <v>Florida</v>
          </cell>
          <cell r="F610" t="str">
            <v>FL</v>
          </cell>
          <cell r="G610" t="str">
            <v>FARREYS</v>
          </cell>
          <cell r="H610" t="str">
            <v>SW814</v>
          </cell>
          <cell r="I610" t="str">
            <v>SW814#03</v>
          </cell>
          <cell r="J610" t="str">
            <v>SW814</v>
          </cell>
          <cell r="K610">
            <v>1</v>
          </cell>
        </row>
        <row r="611">
          <cell r="A611" t="str">
            <v>SO</v>
          </cell>
          <cell r="B611" t="str">
            <v>1998/04</v>
          </cell>
          <cell r="C611">
            <v>1998</v>
          </cell>
          <cell r="D611" t="str">
            <v>Central</v>
          </cell>
          <cell r="E611" t="str">
            <v>Florida</v>
          </cell>
          <cell r="F611" t="str">
            <v>FL</v>
          </cell>
          <cell r="G611" t="str">
            <v>PINNACLE SALES GROUP</v>
          </cell>
          <cell r="H611" t="str">
            <v>SW804</v>
          </cell>
          <cell r="I611" t="str">
            <v>SW804#01</v>
          </cell>
          <cell r="J611" t="str">
            <v>SW804</v>
          </cell>
          <cell r="K611">
            <v>29</v>
          </cell>
        </row>
        <row r="612">
          <cell r="A612" t="str">
            <v>SO</v>
          </cell>
          <cell r="B612" t="str">
            <v>1998/04</v>
          </cell>
          <cell r="C612">
            <v>1998</v>
          </cell>
          <cell r="D612" t="str">
            <v>Central</v>
          </cell>
          <cell r="E612" t="str">
            <v>Florida</v>
          </cell>
          <cell r="F612" t="str">
            <v>FL</v>
          </cell>
          <cell r="G612" t="str">
            <v>PINNACLE SALES GROUP</v>
          </cell>
          <cell r="H612" t="str">
            <v>SW804</v>
          </cell>
          <cell r="I612" t="str">
            <v>SW804#02</v>
          </cell>
          <cell r="J612" t="str">
            <v>SW804</v>
          </cell>
          <cell r="K612">
            <v>4</v>
          </cell>
        </row>
        <row r="613">
          <cell r="A613" t="str">
            <v>SO</v>
          </cell>
          <cell r="B613" t="str">
            <v>1998/04</v>
          </cell>
          <cell r="C613">
            <v>1998</v>
          </cell>
          <cell r="D613" t="str">
            <v>Central</v>
          </cell>
          <cell r="E613" t="str">
            <v>Florida</v>
          </cell>
          <cell r="F613" t="str">
            <v>FL</v>
          </cell>
          <cell r="G613" t="str">
            <v>PINNACLE SALES GROUP</v>
          </cell>
          <cell r="H613" t="str">
            <v>SW804</v>
          </cell>
          <cell r="I613" t="str">
            <v>SW804#03</v>
          </cell>
          <cell r="J613" t="str">
            <v>SW804</v>
          </cell>
          <cell r="K613">
            <v>3</v>
          </cell>
        </row>
        <row r="614">
          <cell r="A614" t="str">
            <v>SO</v>
          </cell>
          <cell r="B614" t="str">
            <v>1998/04</v>
          </cell>
          <cell r="C614">
            <v>1998</v>
          </cell>
          <cell r="D614" t="str">
            <v>Central</v>
          </cell>
          <cell r="E614" t="str">
            <v>Southeast</v>
          </cell>
          <cell r="F614" t="str">
            <v>AL</v>
          </cell>
          <cell r="G614" t="str">
            <v>HUGHES SUPPLY/BIRMINGHAM</v>
          </cell>
          <cell r="H614" t="str">
            <v>SW804</v>
          </cell>
          <cell r="I614" t="str">
            <v>SW804#03</v>
          </cell>
          <cell r="J614" t="str">
            <v>SW804</v>
          </cell>
          <cell r="K614">
            <v>1</v>
          </cell>
        </row>
        <row r="615">
          <cell r="A615" t="str">
            <v>SO</v>
          </cell>
          <cell r="B615" t="str">
            <v>1998/04</v>
          </cell>
          <cell r="C615">
            <v>1998</v>
          </cell>
          <cell r="D615" t="str">
            <v>Central</v>
          </cell>
          <cell r="E615" t="str">
            <v>Southeast</v>
          </cell>
          <cell r="F615" t="str">
            <v>AL</v>
          </cell>
          <cell r="G615" t="str">
            <v>HUGHES SUPPLY/HUNTSVILLE</v>
          </cell>
          <cell r="H615" t="str">
            <v>SW804</v>
          </cell>
          <cell r="I615" t="str">
            <v>SW804#03</v>
          </cell>
          <cell r="J615" t="str">
            <v>SW804</v>
          </cell>
          <cell r="K615">
            <v>1</v>
          </cell>
        </row>
        <row r="616">
          <cell r="A616" t="str">
            <v>SO</v>
          </cell>
          <cell r="B616" t="str">
            <v>1998/04</v>
          </cell>
          <cell r="C616">
            <v>1998</v>
          </cell>
          <cell r="D616" t="str">
            <v>Central</v>
          </cell>
          <cell r="E616" t="str">
            <v>Southeast</v>
          </cell>
          <cell r="F616" t="str">
            <v>AL</v>
          </cell>
          <cell r="G616" t="str">
            <v>HUGHES SUPPLY/MOBILE</v>
          </cell>
          <cell r="H616" t="str">
            <v>SW804</v>
          </cell>
          <cell r="I616" t="str">
            <v>SW804#03</v>
          </cell>
          <cell r="J616" t="str">
            <v>SW804</v>
          </cell>
          <cell r="K616">
            <v>1</v>
          </cell>
        </row>
        <row r="617">
          <cell r="A617" t="str">
            <v>SO</v>
          </cell>
          <cell r="B617" t="str">
            <v>1998/04</v>
          </cell>
          <cell r="C617">
            <v>1998</v>
          </cell>
          <cell r="D617" t="str">
            <v>Central</v>
          </cell>
          <cell r="E617" t="str">
            <v>Southeast</v>
          </cell>
          <cell r="F617" t="str">
            <v>AL</v>
          </cell>
          <cell r="G617" t="str">
            <v>HUGHES SUPPLY/MOBILE</v>
          </cell>
          <cell r="H617" t="str">
            <v>SW814</v>
          </cell>
          <cell r="I617" t="str">
            <v>SW814#01</v>
          </cell>
          <cell r="J617" t="str">
            <v>SW814</v>
          </cell>
          <cell r="K617">
            <v>1</v>
          </cell>
        </row>
        <row r="618">
          <cell r="A618" t="str">
            <v>SO</v>
          </cell>
          <cell r="B618" t="str">
            <v>1998/04</v>
          </cell>
          <cell r="C618">
            <v>1998</v>
          </cell>
          <cell r="D618" t="str">
            <v>Central</v>
          </cell>
          <cell r="E618" t="str">
            <v>Southeast</v>
          </cell>
          <cell r="F618" t="str">
            <v>AL</v>
          </cell>
          <cell r="G618" t="str">
            <v>Hughes Supply-Birmingham</v>
          </cell>
          <cell r="H618" t="str">
            <v>SW804</v>
          </cell>
          <cell r="I618" t="str">
            <v>SW804#03</v>
          </cell>
          <cell r="J618" t="str">
            <v>SW804</v>
          </cell>
          <cell r="K618">
            <v>1</v>
          </cell>
        </row>
        <row r="619">
          <cell r="A619" t="str">
            <v>SO</v>
          </cell>
          <cell r="B619" t="str">
            <v>1998/04</v>
          </cell>
          <cell r="C619">
            <v>1998</v>
          </cell>
          <cell r="D619" t="str">
            <v>Central</v>
          </cell>
          <cell r="E619" t="str">
            <v>Southeast</v>
          </cell>
          <cell r="F619" t="str">
            <v>GA</v>
          </cell>
          <cell r="G619" t="str">
            <v>LINDSTROM &amp; MORALES, INC.</v>
          </cell>
          <cell r="H619" t="str">
            <v>SW804</v>
          </cell>
          <cell r="I619" t="str">
            <v>SW804#02</v>
          </cell>
          <cell r="J619" t="str">
            <v>SW804</v>
          </cell>
          <cell r="K619">
            <v>1</v>
          </cell>
        </row>
        <row r="620">
          <cell r="A620" t="str">
            <v>SO</v>
          </cell>
          <cell r="B620" t="str">
            <v>1998/04</v>
          </cell>
          <cell r="C620">
            <v>1998</v>
          </cell>
          <cell r="D620" t="str">
            <v>Central</v>
          </cell>
          <cell r="E620" t="str">
            <v>Southeast</v>
          </cell>
          <cell r="F620" t="str">
            <v>GA</v>
          </cell>
          <cell r="G620" t="str">
            <v>TOTO KIKI U.S.A., INC.</v>
          </cell>
          <cell r="H620" t="str">
            <v>SW814</v>
          </cell>
          <cell r="I620" t="str">
            <v>SW814#01</v>
          </cell>
          <cell r="J620" t="str">
            <v>SW814</v>
          </cell>
          <cell r="K620">
            <v>1</v>
          </cell>
        </row>
        <row r="621">
          <cell r="A621" t="str">
            <v>SO</v>
          </cell>
          <cell r="B621" t="str">
            <v>1998/04</v>
          </cell>
          <cell r="C621">
            <v>1998</v>
          </cell>
          <cell r="D621" t="str">
            <v>Central</v>
          </cell>
          <cell r="E621" t="str">
            <v>Southern</v>
          </cell>
          <cell r="F621" t="str">
            <v>AR</v>
          </cell>
          <cell r="G621" t="str">
            <v>FALK SUPPLY CO.</v>
          </cell>
          <cell r="H621" t="str">
            <v>SW804</v>
          </cell>
          <cell r="I621" t="str">
            <v>SW804#01</v>
          </cell>
          <cell r="J621" t="str">
            <v>SW804</v>
          </cell>
          <cell r="K621">
            <v>1</v>
          </cell>
        </row>
        <row r="622">
          <cell r="A622" t="str">
            <v>SO</v>
          </cell>
          <cell r="B622" t="str">
            <v>1998/04</v>
          </cell>
          <cell r="C622">
            <v>1998</v>
          </cell>
          <cell r="D622" t="str">
            <v>Central</v>
          </cell>
          <cell r="E622" t="str">
            <v>Southern</v>
          </cell>
          <cell r="F622" t="str">
            <v>KS</v>
          </cell>
          <cell r="G622" t="str">
            <v>MID-AMERICA FITTINGS, INC</v>
          </cell>
          <cell r="H622" t="str">
            <v>SW804</v>
          </cell>
          <cell r="I622" t="str">
            <v>SW804#03</v>
          </cell>
          <cell r="J622" t="str">
            <v>SW804</v>
          </cell>
          <cell r="K622">
            <v>1</v>
          </cell>
        </row>
        <row r="623">
          <cell r="A623" t="str">
            <v>SO</v>
          </cell>
          <cell r="B623" t="str">
            <v>1998/04</v>
          </cell>
          <cell r="C623">
            <v>1998</v>
          </cell>
          <cell r="D623" t="str">
            <v>Central</v>
          </cell>
          <cell r="E623" t="str">
            <v>Southern</v>
          </cell>
          <cell r="F623" t="str">
            <v>MO</v>
          </cell>
          <cell r="G623" t="str">
            <v>AHRENS &amp; MCCARRON, INC.</v>
          </cell>
          <cell r="H623" t="str">
            <v>SW804</v>
          </cell>
          <cell r="I623" t="str">
            <v>SW804#03</v>
          </cell>
          <cell r="J623" t="str">
            <v>SW804</v>
          </cell>
          <cell r="K623">
            <v>2</v>
          </cell>
        </row>
        <row r="624">
          <cell r="A624" t="str">
            <v>SO</v>
          </cell>
          <cell r="B624" t="str">
            <v>1998/04</v>
          </cell>
          <cell r="C624">
            <v>1998</v>
          </cell>
          <cell r="D624" t="str">
            <v>Central</v>
          </cell>
          <cell r="E624" t="str">
            <v>Southern</v>
          </cell>
          <cell r="F624" t="str">
            <v>MO</v>
          </cell>
          <cell r="G624" t="str">
            <v>DORFMAN PLUMBING SPLY CO</v>
          </cell>
          <cell r="H624" t="str">
            <v>SW803</v>
          </cell>
          <cell r="I624" t="str">
            <v>SW803#01</v>
          </cell>
          <cell r="J624" t="str">
            <v>SW803</v>
          </cell>
          <cell r="K624">
            <v>1</v>
          </cell>
        </row>
        <row r="625">
          <cell r="A625" t="str">
            <v>SO</v>
          </cell>
          <cell r="B625" t="str">
            <v>1998/04</v>
          </cell>
          <cell r="C625">
            <v>1998</v>
          </cell>
          <cell r="D625" t="str">
            <v>Central</v>
          </cell>
          <cell r="E625" t="str">
            <v>Southern</v>
          </cell>
          <cell r="F625" t="str">
            <v>MO</v>
          </cell>
          <cell r="G625" t="str">
            <v>DORFMAN PLUMBING SPLY CO</v>
          </cell>
          <cell r="H625" t="str">
            <v>SW804</v>
          </cell>
          <cell r="I625" t="str">
            <v>SW804#03</v>
          </cell>
          <cell r="J625" t="str">
            <v>SW804</v>
          </cell>
          <cell r="K625">
            <v>1</v>
          </cell>
        </row>
        <row r="626">
          <cell r="A626" t="str">
            <v>SO</v>
          </cell>
          <cell r="B626" t="str">
            <v>1998/04</v>
          </cell>
          <cell r="C626">
            <v>1998</v>
          </cell>
          <cell r="D626" t="str">
            <v>Central</v>
          </cell>
          <cell r="E626" t="str">
            <v>Southern</v>
          </cell>
          <cell r="F626" t="str">
            <v>OK</v>
          </cell>
          <cell r="G626" t="str">
            <v>BATHWORKS</v>
          </cell>
          <cell r="H626" t="str">
            <v>SW804</v>
          </cell>
          <cell r="I626" t="str">
            <v>SW804#01</v>
          </cell>
          <cell r="J626" t="str">
            <v>SW804</v>
          </cell>
          <cell r="K626">
            <v>1</v>
          </cell>
        </row>
        <row r="627">
          <cell r="A627" t="str">
            <v>SO</v>
          </cell>
          <cell r="B627" t="str">
            <v>1998/04</v>
          </cell>
          <cell r="C627">
            <v>1998</v>
          </cell>
          <cell r="D627" t="str">
            <v>Central</v>
          </cell>
          <cell r="E627" t="str">
            <v>Southern</v>
          </cell>
          <cell r="F627" t="str">
            <v>OK</v>
          </cell>
          <cell r="G627" t="str">
            <v>BATHWORKS</v>
          </cell>
          <cell r="H627" t="str">
            <v>SW804</v>
          </cell>
          <cell r="I627" t="str">
            <v>SW804#02</v>
          </cell>
          <cell r="J627" t="str">
            <v>SW804</v>
          </cell>
          <cell r="K627">
            <v>1</v>
          </cell>
        </row>
        <row r="628">
          <cell r="A628" t="str">
            <v>SO</v>
          </cell>
          <cell r="B628" t="str">
            <v>1998/04</v>
          </cell>
          <cell r="C628">
            <v>1998</v>
          </cell>
          <cell r="D628" t="str">
            <v>Central</v>
          </cell>
          <cell r="E628" t="str">
            <v>Southern</v>
          </cell>
          <cell r="F628" t="str">
            <v>OK</v>
          </cell>
          <cell r="G628" t="str">
            <v>SHOWCASE KITCHENS AND BATHS IN</v>
          </cell>
          <cell r="H628" t="str">
            <v>SW814</v>
          </cell>
          <cell r="I628" t="str">
            <v>SW814#51</v>
          </cell>
          <cell r="J628" t="str">
            <v>SW814</v>
          </cell>
          <cell r="K628">
            <v>1</v>
          </cell>
        </row>
        <row r="629">
          <cell r="A629" t="str">
            <v>SO</v>
          </cell>
          <cell r="B629" t="str">
            <v>1998/04</v>
          </cell>
          <cell r="C629">
            <v>1998</v>
          </cell>
          <cell r="D629" t="str">
            <v>Central</v>
          </cell>
          <cell r="E629" t="str">
            <v>Southern</v>
          </cell>
          <cell r="F629" t="str">
            <v>TX</v>
          </cell>
          <cell r="G629" t="str">
            <v>APEX SUPPLY CO</v>
          </cell>
          <cell r="H629" t="str">
            <v>SW814</v>
          </cell>
          <cell r="I629" t="str">
            <v>SW814#01</v>
          </cell>
          <cell r="J629" t="str">
            <v>SW814</v>
          </cell>
          <cell r="K629">
            <v>1</v>
          </cell>
        </row>
        <row r="630">
          <cell r="A630" t="str">
            <v>SO</v>
          </cell>
          <cell r="B630" t="str">
            <v>1998/04</v>
          </cell>
          <cell r="C630">
            <v>1998</v>
          </cell>
          <cell r="D630" t="str">
            <v>Central</v>
          </cell>
          <cell r="E630" t="str">
            <v>Southern</v>
          </cell>
          <cell r="F630" t="str">
            <v>TX</v>
          </cell>
          <cell r="G630" t="str">
            <v>Architectural Design Resource</v>
          </cell>
          <cell r="H630" t="str">
            <v>SW814</v>
          </cell>
          <cell r="I630" t="str">
            <v>SW814#01</v>
          </cell>
          <cell r="J630" t="str">
            <v>SW814</v>
          </cell>
          <cell r="K630">
            <v>1</v>
          </cell>
        </row>
        <row r="631">
          <cell r="A631" t="str">
            <v>SO</v>
          </cell>
          <cell r="B631" t="str">
            <v>1998/04</v>
          </cell>
          <cell r="C631">
            <v>1998</v>
          </cell>
          <cell r="D631" t="str">
            <v>Central</v>
          </cell>
          <cell r="E631" t="str">
            <v>Southern</v>
          </cell>
          <cell r="F631" t="str">
            <v>TX</v>
          </cell>
          <cell r="G631" t="str">
            <v>Architectural Design Resource</v>
          </cell>
          <cell r="H631" t="str">
            <v>SW814</v>
          </cell>
          <cell r="I631" t="str">
            <v>SW814#02</v>
          </cell>
          <cell r="J631" t="str">
            <v>SW814</v>
          </cell>
          <cell r="K631">
            <v>2</v>
          </cell>
        </row>
        <row r="632">
          <cell r="A632" t="str">
            <v>SO</v>
          </cell>
          <cell r="B632" t="str">
            <v>1998/04</v>
          </cell>
          <cell r="C632">
            <v>1998</v>
          </cell>
          <cell r="D632" t="str">
            <v>Central</v>
          </cell>
          <cell r="E632" t="str">
            <v>Southern</v>
          </cell>
          <cell r="F632" t="str">
            <v>TX</v>
          </cell>
          <cell r="G632" t="str">
            <v>B-K PLUMBING SUPPLY,INC</v>
          </cell>
          <cell r="H632" t="str">
            <v>SW804</v>
          </cell>
          <cell r="I632" t="str">
            <v>SW804#03</v>
          </cell>
          <cell r="J632" t="str">
            <v>SW804</v>
          </cell>
          <cell r="K632">
            <v>1</v>
          </cell>
        </row>
        <row r="633">
          <cell r="A633" t="str">
            <v>SO</v>
          </cell>
          <cell r="B633" t="str">
            <v>1998/04</v>
          </cell>
          <cell r="C633">
            <v>1998</v>
          </cell>
          <cell r="D633" t="str">
            <v>Central</v>
          </cell>
          <cell r="E633" t="str">
            <v>Southern</v>
          </cell>
          <cell r="F633" t="str">
            <v>TX</v>
          </cell>
          <cell r="G633" t="str">
            <v>EASTER &amp; SONS SUPPLY</v>
          </cell>
          <cell r="H633" t="str">
            <v>SW804</v>
          </cell>
          <cell r="I633" t="str">
            <v>SW804#01</v>
          </cell>
          <cell r="J633" t="str">
            <v>SW804</v>
          </cell>
          <cell r="K633">
            <v>1</v>
          </cell>
        </row>
        <row r="634">
          <cell r="A634" t="str">
            <v>SO</v>
          </cell>
          <cell r="B634" t="str">
            <v>1998/04</v>
          </cell>
          <cell r="C634">
            <v>1998</v>
          </cell>
          <cell r="D634" t="str">
            <v>Central</v>
          </cell>
          <cell r="E634" t="str">
            <v>Southern</v>
          </cell>
          <cell r="F634" t="str">
            <v>TX</v>
          </cell>
          <cell r="G634" t="str">
            <v>FERGUSON ENTERPRISES/SPRING</v>
          </cell>
          <cell r="H634" t="str">
            <v>SW814</v>
          </cell>
          <cell r="I634" t="str">
            <v>SW814#01</v>
          </cell>
          <cell r="J634" t="str">
            <v>SW814</v>
          </cell>
          <cell r="K634">
            <v>1</v>
          </cell>
        </row>
        <row r="635">
          <cell r="A635" t="str">
            <v>SO</v>
          </cell>
          <cell r="B635" t="str">
            <v>1998/04</v>
          </cell>
          <cell r="C635">
            <v>1998</v>
          </cell>
          <cell r="D635" t="str">
            <v>Central</v>
          </cell>
          <cell r="E635" t="str">
            <v>Southern</v>
          </cell>
          <cell r="F635" t="str">
            <v>TX</v>
          </cell>
          <cell r="G635" t="str">
            <v>FERGUSON/SAN ANTONIO</v>
          </cell>
          <cell r="H635" t="str">
            <v>SW804</v>
          </cell>
          <cell r="I635" t="str">
            <v>SW804#01</v>
          </cell>
          <cell r="J635" t="str">
            <v>SW804</v>
          </cell>
          <cell r="K635">
            <v>1</v>
          </cell>
        </row>
        <row r="636">
          <cell r="A636" t="str">
            <v>SO</v>
          </cell>
          <cell r="B636" t="str">
            <v>1998/04</v>
          </cell>
          <cell r="C636">
            <v>1998</v>
          </cell>
          <cell r="D636" t="str">
            <v>Central</v>
          </cell>
          <cell r="E636" t="str">
            <v>Southern</v>
          </cell>
          <cell r="F636" t="str">
            <v>TX</v>
          </cell>
          <cell r="G636" t="str">
            <v>HUGHES/INTERNATIONAL SUPPLY/AUSTIN</v>
          </cell>
          <cell r="H636" t="str">
            <v>SW814</v>
          </cell>
          <cell r="I636" t="str">
            <v>SW814#01</v>
          </cell>
          <cell r="J636" t="str">
            <v>SW814</v>
          </cell>
          <cell r="K636">
            <v>1</v>
          </cell>
        </row>
        <row r="637">
          <cell r="A637" t="str">
            <v>SO</v>
          </cell>
          <cell r="B637" t="str">
            <v>1998/04</v>
          </cell>
          <cell r="C637">
            <v>1998</v>
          </cell>
          <cell r="D637" t="str">
            <v>Central</v>
          </cell>
          <cell r="E637" t="str">
            <v>Southern</v>
          </cell>
          <cell r="F637" t="str">
            <v>TX</v>
          </cell>
          <cell r="G637" t="str">
            <v>MATRIX INTERNATIONAL BUSINESS</v>
          </cell>
          <cell r="H637" t="str">
            <v>SW804</v>
          </cell>
          <cell r="I637" t="str">
            <v>SW804#01</v>
          </cell>
          <cell r="J637" t="str">
            <v>SW804</v>
          </cell>
          <cell r="K637">
            <v>5</v>
          </cell>
        </row>
        <row r="638">
          <cell r="A638" t="str">
            <v>SO</v>
          </cell>
          <cell r="B638" t="str">
            <v>1998/04</v>
          </cell>
          <cell r="C638">
            <v>1998</v>
          </cell>
          <cell r="D638" t="str">
            <v>Central</v>
          </cell>
          <cell r="E638" t="str">
            <v>Southern</v>
          </cell>
          <cell r="F638" t="str">
            <v>TX</v>
          </cell>
          <cell r="G638" t="str">
            <v>MATRIX INTERNATIONAL BUSINESS</v>
          </cell>
          <cell r="H638" t="str">
            <v>SW814</v>
          </cell>
          <cell r="I638" t="str">
            <v>SW814#01</v>
          </cell>
          <cell r="J638" t="str">
            <v>SW814</v>
          </cell>
          <cell r="K638">
            <v>2</v>
          </cell>
        </row>
        <row r="639">
          <cell r="A639" t="str">
            <v>SO</v>
          </cell>
          <cell r="B639" t="str">
            <v>1998/04</v>
          </cell>
          <cell r="C639">
            <v>1998</v>
          </cell>
          <cell r="D639" t="str">
            <v>Central</v>
          </cell>
          <cell r="E639" t="str">
            <v>Southern</v>
          </cell>
          <cell r="F639" t="str">
            <v>TX</v>
          </cell>
          <cell r="G639" t="str">
            <v>MORRISON SUPL/DALLAS</v>
          </cell>
          <cell r="H639" t="str">
            <v>SW803</v>
          </cell>
          <cell r="I639" t="str">
            <v>SW803#01</v>
          </cell>
          <cell r="J639" t="str">
            <v>SW803</v>
          </cell>
          <cell r="K639">
            <v>2</v>
          </cell>
        </row>
        <row r="640">
          <cell r="A640" t="str">
            <v>SO</v>
          </cell>
          <cell r="B640" t="str">
            <v>1998/04</v>
          </cell>
          <cell r="C640">
            <v>1998</v>
          </cell>
          <cell r="D640" t="str">
            <v>Central</v>
          </cell>
          <cell r="E640" t="str">
            <v>Southern</v>
          </cell>
          <cell r="F640" t="str">
            <v>TX</v>
          </cell>
          <cell r="G640" t="str">
            <v>NOB HILL DECORATIVE HARDWARE</v>
          </cell>
          <cell r="H640" t="str">
            <v>SW814</v>
          </cell>
          <cell r="I640" t="str">
            <v>SW814#51</v>
          </cell>
          <cell r="J640" t="str">
            <v>SW814</v>
          </cell>
          <cell r="K640">
            <v>1</v>
          </cell>
        </row>
        <row r="641">
          <cell r="A641" t="str">
            <v>SO</v>
          </cell>
          <cell r="B641" t="str">
            <v>1998/04</v>
          </cell>
          <cell r="C641">
            <v>1998</v>
          </cell>
          <cell r="D641" t="str">
            <v>Central</v>
          </cell>
          <cell r="E641" t="str">
            <v>Southern</v>
          </cell>
          <cell r="F641" t="str">
            <v>TX</v>
          </cell>
          <cell r="G641" t="str">
            <v>P.H. Acquisition, Inc.</v>
          </cell>
          <cell r="H641" t="str">
            <v>SW814</v>
          </cell>
          <cell r="I641" t="str">
            <v>SW814#01</v>
          </cell>
          <cell r="J641" t="str">
            <v>SW814</v>
          </cell>
          <cell r="K641">
            <v>2</v>
          </cell>
        </row>
        <row r="642">
          <cell r="A642" t="str">
            <v>SO</v>
          </cell>
          <cell r="B642" t="str">
            <v>1998/04</v>
          </cell>
          <cell r="C642">
            <v>1998</v>
          </cell>
          <cell r="D642" t="str">
            <v>Central</v>
          </cell>
          <cell r="E642" t="str">
            <v>Southern</v>
          </cell>
          <cell r="F642" t="str">
            <v>TX</v>
          </cell>
          <cell r="G642" t="str">
            <v>PRO STAR MARKETING, INC.</v>
          </cell>
          <cell r="H642" t="str">
            <v>SW804</v>
          </cell>
          <cell r="I642" t="str">
            <v>SW804#03</v>
          </cell>
          <cell r="J642" t="str">
            <v>SW804</v>
          </cell>
          <cell r="K642">
            <v>1</v>
          </cell>
        </row>
        <row r="643">
          <cell r="A643" t="str">
            <v>SO</v>
          </cell>
          <cell r="B643" t="str">
            <v>1998/04</v>
          </cell>
          <cell r="C643">
            <v>1998</v>
          </cell>
          <cell r="D643" t="str">
            <v>Central</v>
          </cell>
          <cell r="E643" t="str">
            <v>Southern</v>
          </cell>
          <cell r="F643" t="str">
            <v>TX</v>
          </cell>
          <cell r="G643" t="str">
            <v>WESTHEIMER PLUMBING &amp; HARDWARE(WAREHOUSE</v>
          </cell>
          <cell r="H643" t="str">
            <v>SW804</v>
          </cell>
          <cell r="I643" t="str">
            <v>SW804#03</v>
          </cell>
          <cell r="J643" t="str">
            <v>SW804</v>
          </cell>
          <cell r="K643">
            <v>1</v>
          </cell>
        </row>
        <row r="644">
          <cell r="A644" t="str">
            <v>SO</v>
          </cell>
          <cell r="B644" t="str">
            <v>1998/04</v>
          </cell>
          <cell r="C644">
            <v>1998</v>
          </cell>
          <cell r="D644" t="str">
            <v>East</v>
          </cell>
          <cell r="E644" t="str">
            <v>East　Canada</v>
          </cell>
          <cell r="F644" t="str">
            <v>ON</v>
          </cell>
          <cell r="G644" t="str">
            <v>WESTBURNE SUPPLY/BRACEBRIDGE</v>
          </cell>
          <cell r="H644" t="str">
            <v>SW804</v>
          </cell>
          <cell r="I644" t="str">
            <v>SW804#01</v>
          </cell>
          <cell r="J644" t="str">
            <v>SW804</v>
          </cell>
          <cell r="K644">
            <v>2</v>
          </cell>
        </row>
        <row r="645">
          <cell r="A645" t="str">
            <v>SO</v>
          </cell>
          <cell r="B645" t="str">
            <v>1998/04</v>
          </cell>
          <cell r="C645">
            <v>1998</v>
          </cell>
          <cell r="D645" t="str">
            <v>Central</v>
          </cell>
          <cell r="E645" t="str">
            <v>Southeast</v>
          </cell>
          <cell r="F645" t="str">
            <v>NC</v>
          </cell>
          <cell r="G645" t="str">
            <v>W.B. AND ASSOCIATES</v>
          </cell>
          <cell r="H645" t="str">
            <v>SW804</v>
          </cell>
          <cell r="I645" t="str">
            <v>SW804#01</v>
          </cell>
          <cell r="J645" t="str">
            <v>SW804</v>
          </cell>
          <cell r="K645">
            <v>8</v>
          </cell>
        </row>
        <row r="646">
          <cell r="A646" t="str">
            <v>SO</v>
          </cell>
          <cell r="B646" t="str">
            <v>1998/04</v>
          </cell>
          <cell r="C646">
            <v>1998</v>
          </cell>
          <cell r="D646" t="str">
            <v>Central</v>
          </cell>
          <cell r="E646" t="str">
            <v>Southeast</v>
          </cell>
          <cell r="F646" t="str">
            <v>NC</v>
          </cell>
          <cell r="G646" t="str">
            <v>W.B. AND ASSOCIATES</v>
          </cell>
          <cell r="H646" t="str">
            <v>SW804</v>
          </cell>
          <cell r="I646" t="str">
            <v>SW804#02</v>
          </cell>
          <cell r="J646" t="str">
            <v>SW804</v>
          </cell>
          <cell r="K646">
            <v>1</v>
          </cell>
        </row>
        <row r="647">
          <cell r="A647" t="str">
            <v>SO</v>
          </cell>
          <cell r="B647" t="str">
            <v>1998/04</v>
          </cell>
          <cell r="C647">
            <v>1998</v>
          </cell>
          <cell r="D647" t="str">
            <v>Central</v>
          </cell>
          <cell r="E647" t="str">
            <v>Southeast</v>
          </cell>
          <cell r="F647" t="str">
            <v>NC</v>
          </cell>
          <cell r="G647" t="str">
            <v>W.B. AND ASSOCIATES</v>
          </cell>
          <cell r="H647" t="str">
            <v>SW804</v>
          </cell>
          <cell r="I647" t="str">
            <v>SW804#03</v>
          </cell>
          <cell r="J647" t="str">
            <v>SW804</v>
          </cell>
          <cell r="K647">
            <v>1</v>
          </cell>
        </row>
        <row r="648">
          <cell r="A648" t="str">
            <v>SO</v>
          </cell>
          <cell r="B648" t="str">
            <v>1998/04</v>
          </cell>
          <cell r="C648">
            <v>1998</v>
          </cell>
          <cell r="D648" t="str">
            <v>Central</v>
          </cell>
          <cell r="E648" t="str">
            <v>Southeast</v>
          </cell>
          <cell r="F648" t="str">
            <v>NC</v>
          </cell>
          <cell r="G648" t="str">
            <v>W.B. AND ASSOCIATES</v>
          </cell>
          <cell r="H648" t="str">
            <v>SW814</v>
          </cell>
          <cell r="I648" t="str">
            <v>SW814#01</v>
          </cell>
          <cell r="J648" t="str">
            <v>SW814</v>
          </cell>
          <cell r="K648">
            <v>3</v>
          </cell>
        </row>
        <row r="649">
          <cell r="A649" t="str">
            <v>SO</v>
          </cell>
          <cell r="B649" t="str">
            <v>1998/04</v>
          </cell>
          <cell r="C649">
            <v>1998</v>
          </cell>
          <cell r="D649" t="str">
            <v>East</v>
          </cell>
          <cell r="E649" t="str">
            <v>East　Canada</v>
          </cell>
          <cell r="F649" t="str">
            <v>ON</v>
          </cell>
          <cell r="G649" t="str">
            <v>KLEIN INTERNATIONAL LTD.</v>
          </cell>
          <cell r="H649" t="str">
            <v>SW804</v>
          </cell>
          <cell r="I649" t="str">
            <v>SW804#03</v>
          </cell>
          <cell r="J649" t="str">
            <v>SW804</v>
          </cell>
          <cell r="K649">
            <v>2</v>
          </cell>
        </row>
        <row r="650">
          <cell r="A650" t="str">
            <v>SO</v>
          </cell>
          <cell r="B650" t="str">
            <v>1998/04</v>
          </cell>
          <cell r="C650">
            <v>1998</v>
          </cell>
          <cell r="D650" t="str">
            <v>East</v>
          </cell>
          <cell r="E650" t="str">
            <v>East　Canada</v>
          </cell>
          <cell r="F650" t="str">
            <v>ON</v>
          </cell>
          <cell r="G650" t="str">
            <v>KLEIN INTERNATIONAL LTD.</v>
          </cell>
          <cell r="H650" t="str">
            <v>SW814</v>
          </cell>
          <cell r="I650" t="str">
            <v>SW814#03</v>
          </cell>
          <cell r="J650" t="str">
            <v>SW814</v>
          </cell>
          <cell r="K650">
            <v>1</v>
          </cell>
        </row>
        <row r="651">
          <cell r="A651" t="str">
            <v>SO</v>
          </cell>
          <cell r="B651" t="str">
            <v>1998/04</v>
          </cell>
          <cell r="C651">
            <v>1998</v>
          </cell>
          <cell r="D651" t="str">
            <v>East</v>
          </cell>
          <cell r="E651" t="str">
            <v>East　Canada</v>
          </cell>
          <cell r="F651" t="str">
            <v>ON</v>
          </cell>
          <cell r="G651" t="str">
            <v>WESTBURNE SUPPLY/VAUGHAN</v>
          </cell>
          <cell r="H651" t="str">
            <v>SW814</v>
          </cell>
          <cell r="I651" t="str">
            <v>SW814#01</v>
          </cell>
          <cell r="J651" t="str">
            <v>SW814</v>
          </cell>
          <cell r="K651">
            <v>1</v>
          </cell>
        </row>
        <row r="652">
          <cell r="A652" t="str">
            <v>SO</v>
          </cell>
          <cell r="B652" t="str">
            <v>1998/04</v>
          </cell>
          <cell r="C652">
            <v>1998</v>
          </cell>
          <cell r="D652" t="str">
            <v>East</v>
          </cell>
          <cell r="E652" t="str">
            <v>Mid-Atlantic</v>
          </cell>
          <cell r="F652" t="str">
            <v>MD</v>
          </cell>
          <cell r="G652" t="str">
            <v>AKAD INC.</v>
          </cell>
          <cell r="H652" t="str">
            <v>SW814</v>
          </cell>
          <cell r="I652" t="str">
            <v>SW814#51</v>
          </cell>
          <cell r="J652" t="str">
            <v>SW814</v>
          </cell>
          <cell r="K652">
            <v>1</v>
          </cell>
        </row>
        <row r="653">
          <cell r="A653" t="str">
            <v>SO</v>
          </cell>
          <cell r="B653" t="str">
            <v>1998/04</v>
          </cell>
          <cell r="C653">
            <v>1998</v>
          </cell>
          <cell r="D653" t="str">
            <v>East</v>
          </cell>
          <cell r="E653" t="str">
            <v>Mid-Atlantic</v>
          </cell>
          <cell r="F653" t="str">
            <v>MD</v>
          </cell>
          <cell r="G653" t="str">
            <v>DURA-BILT INC.</v>
          </cell>
          <cell r="H653" t="str">
            <v>SW814</v>
          </cell>
          <cell r="I653" t="str">
            <v>SW814#01</v>
          </cell>
          <cell r="J653" t="str">
            <v>SW814</v>
          </cell>
          <cell r="K653">
            <v>1</v>
          </cell>
        </row>
        <row r="654">
          <cell r="A654" t="str">
            <v>SO</v>
          </cell>
          <cell r="B654" t="str">
            <v>1998/04</v>
          </cell>
          <cell r="C654">
            <v>1998</v>
          </cell>
          <cell r="D654" t="str">
            <v>East</v>
          </cell>
          <cell r="E654" t="str">
            <v>Mid-Atlantic</v>
          </cell>
          <cell r="F654" t="str">
            <v>MD</v>
          </cell>
          <cell r="G654" t="str">
            <v>FERGUSON/ROCKVILLE</v>
          </cell>
          <cell r="H654" t="str">
            <v>SW804</v>
          </cell>
          <cell r="I654" t="str">
            <v>SW804#51</v>
          </cell>
          <cell r="J654" t="str">
            <v>SW804</v>
          </cell>
          <cell r="K654">
            <v>1</v>
          </cell>
        </row>
        <row r="655">
          <cell r="A655" t="str">
            <v>SO</v>
          </cell>
          <cell r="B655" t="str">
            <v>1998/04</v>
          </cell>
          <cell r="C655">
            <v>1998</v>
          </cell>
          <cell r="D655" t="str">
            <v>East</v>
          </cell>
          <cell r="E655" t="str">
            <v>Mid-Atlantic</v>
          </cell>
          <cell r="F655" t="str">
            <v>MD</v>
          </cell>
          <cell r="G655" t="str">
            <v>NORTHEASTERN SUPPLY COM. INC./BALTIMORE</v>
          </cell>
          <cell r="H655" t="str">
            <v>SW804</v>
          </cell>
          <cell r="I655" t="str">
            <v>SW804#01</v>
          </cell>
          <cell r="J655" t="str">
            <v>SW804</v>
          </cell>
          <cell r="K655">
            <v>1</v>
          </cell>
        </row>
        <row r="656">
          <cell r="A656" t="str">
            <v>SO</v>
          </cell>
          <cell r="B656" t="str">
            <v>1998/04</v>
          </cell>
          <cell r="C656">
            <v>1998</v>
          </cell>
          <cell r="D656" t="str">
            <v>East</v>
          </cell>
          <cell r="E656" t="str">
            <v>Mid-Atlantic</v>
          </cell>
          <cell r="F656" t="str">
            <v>MD</v>
          </cell>
          <cell r="G656" t="str">
            <v>SHORE DISTRIBUTORS, INC</v>
          </cell>
          <cell r="H656" t="str">
            <v>SW804</v>
          </cell>
          <cell r="I656" t="str">
            <v>SW804#01</v>
          </cell>
          <cell r="J656" t="str">
            <v>SW804</v>
          </cell>
          <cell r="K656">
            <v>1</v>
          </cell>
        </row>
        <row r="657">
          <cell r="A657" t="str">
            <v>SO</v>
          </cell>
          <cell r="B657" t="str">
            <v>1998/04</v>
          </cell>
          <cell r="C657">
            <v>1998</v>
          </cell>
          <cell r="D657" t="str">
            <v>East</v>
          </cell>
          <cell r="E657" t="str">
            <v>Mid-Atlantic</v>
          </cell>
          <cell r="F657" t="str">
            <v>VA</v>
          </cell>
          <cell r="G657" t="str">
            <v>BATH &amp; A HALF, INC.</v>
          </cell>
          <cell r="H657" t="str">
            <v>SW814</v>
          </cell>
          <cell r="I657" t="str">
            <v>SW814#01</v>
          </cell>
          <cell r="J657" t="str">
            <v>SW814</v>
          </cell>
          <cell r="K657">
            <v>1</v>
          </cell>
        </row>
        <row r="658">
          <cell r="A658" t="str">
            <v>SO</v>
          </cell>
          <cell r="B658" t="str">
            <v>1998/04</v>
          </cell>
          <cell r="C658">
            <v>1998</v>
          </cell>
          <cell r="D658" t="str">
            <v>East</v>
          </cell>
          <cell r="E658" t="str">
            <v>Mid-Atlantic</v>
          </cell>
          <cell r="F658" t="str">
            <v>VA</v>
          </cell>
          <cell r="G658" t="str">
            <v>WORLDWIDE MARKETING COMPANY</v>
          </cell>
          <cell r="H658" t="str">
            <v>SW804</v>
          </cell>
          <cell r="I658" t="str">
            <v>SW804#01</v>
          </cell>
          <cell r="J658" t="str">
            <v>SW804</v>
          </cell>
          <cell r="K658">
            <v>1</v>
          </cell>
        </row>
        <row r="659">
          <cell r="A659" t="str">
            <v>SO</v>
          </cell>
          <cell r="B659" t="str">
            <v>1998/04</v>
          </cell>
          <cell r="C659">
            <v>1998</v>
          </cell>
          <cell r="D659" t="str">
            <v>East</v>
          </cell>
          <cell r="E659" t="str">
            <v>Midwest</v>
          </cell>
          <cell r="F659" t="str">
            <v>IA</v>
          </cell>
          <cell r="G659" t="str">
            <v>CITY DESIGN KITCHEN &amp; BATH</v>
          </cell>
          <cell r="H659" t="str">
            <v>SW814</v>
          </cell>
          <cell r="I659" t="str">
            <v>SW814#01</v>
          </cell>
          <cell r="J659" t="str">
            <v>SW814</v>
          </cell>
          <cell r="K659">
            <v>1</v>
          </cell>
        </row>
        <row r="660">
          <cell r="A660" t="str">
            <v>SO</v>
          </cell>
          <cell r="B660" t="str">
            <v>1998/04</v>
          </cell>
          <cell r="C660">
            <v>1998</v>
          </cell>
          <cell r="D660" t="str">
            <v>East</v>
          </cell>
          <cell r="E660" t="str">
            <v>Midwest</v>
          </cell>
          <cell r="F660" t="str">
            <v>IA</v>
          </cell>
          <cell r="G660" t="str">
            <v>CITY SUPPLY CORP.</v>
          </cell>
          <cell r="H660" t="str">
            <v>SW804</v>
          </cell>
          <cell r="I660" t="str">
            <v>SW804#01</v>
          </cell>
          <cell r="J660" t="str">
            <v>SW804</v>
          </cell>
          <cell r="K660">
            <v>1</v>
          </cell>
        </row>
        <row r="661">
          <cell r="A661" t="str">
            <v>SO</v>
          </cell>
          <cell r="B661" t="str">
            <v>1998/04</v>
          </cell>
          <cell r="C661">
            <v>1998</v>
          </cell>
          <cell r="D661" t="str">
            <v>East</v>
          </cell>
          <cell r="E661" t="str">
            <v>Midwest</v>
          </cell>
          <cell r="F661" t="str">
            <v>MI</v>
          </cell>
          <cell r="G661" t="str">
            <v>BERTSCH SUPPLY COMPANY/GRAND RAPIDS</v>
          </cell>
          <cell r="H661" t="str">
            <v>SW814</v>
          </cell>
          <cell r="I661" t="str">
            <v>SW814#01</v>
          </cell>
          <cell r="J661" t="str">
            <v>SW814</v>
          </cell>
          <cell r="K661">
            <v>4</v>
          </cell>
        </row>
        <row r="662">
          <cell r="A662" t="str">
            <v>SO</v>
          </cell>
          <cell r="B662" t="str">
            <v>1998/04</v>
          </cell>
          <cell r="C662">
            <v>1998</v>
          </cell>
          <cell r="D662" t="str">
            <v>East</v>
          </cell>
          <cell r="E662" t="str">
            <v>Midwest</v>
          </cell>
          <cell r="F662" t="str">
            <v>MI</v>
          </cell>
          <cell r="G662" t="str">
            <v>BERTSCH SUPPLY COMPANY/PORT HURON</v>
          </cell>
          <cell r="H662" t="str">
            <v>SW804</v>
          </cell>
          <cell r="I662" t="str">
            <v>SW804#01</v>
          </cell>
          <cell r="J662" t="str">
            <v>SW804</v>
          </cell>
          <cell r="K662">
            <v>1</v>
          </cell>
        </row>
        <row r="663">
          <cell r="A663" t="str">
            <v>SO</v>
          </cell>
          <cell r="B663" t="str">
            <v>1998/04</v>
          </cell>
          <cell r="C663">
            <v>1998</v>
          </cell>
          <cell r="D663" t="str">
            <v>East</v>
          </cell>
          <cell r="E663" t="str">
            <v>Midwest</v>
          </cell>
          <cell r="F663" t="str">
            <v>MN</v>
          </cell>
          <cell r="G663" t="str">
            <v>D C SALES COMPANY, INC.</v>
          </cell>
          <cell r="H663" t="str">
            <v>SW814</v>
          </cell>
          <cell r="I663" t="str">
            <v>SW814#01</v>
          </cell>
          <cell r="J663" t="str">
            <v>SW814</v>
          </cell>
          <cell r="K663">
            <v>1</v>
          </cell>
        </row>
        <row r="664">
          <cell r="A664" t="str">
            <v>SO</v>
          </cell>
          <cell r="B664" t="str">
            <v>1998/04</v>
          </cell>
          <cell r="C664">
            <v>1998</v>
          </cell>
          <cell r="D664" t="str">
            <v>East</v>
          </cell>
          <cell r="E664" t="str">
            <v>Midwest</v>
          </cell>
          <cell r="F664" t="str">
            <v>NE</v>
          </cell>
          <cell r="G664" t="str">
            <v>INS</v>
          </cell>
          <cell r="H664" t="str">
            <v>SW814</v>
          </cell>
          <cell r="I664" t="str">
            <v>SW814#01</v>
          </cell>
          <cell r="J664" t="str">
            <v>SW814</v>
          </cell>
          <cell r="K664">
            <v>1</v>
          </cell>
        </row>
        <row r="665">
          <cell r="A665" t="str">
            <v>SO</v>
          </cell>
          <cell r="B665" t="str">
            <v>1998/04</v>
          </cell>
          <cell r="C665">
            <v>1998</v>
          </cell>
          <cell r="D665" t="str">
            <v>East</v>
          </cell>
          <cell r="E665" t="str">
            <v>New　England</v>
          </cell>
          <cell r="F665" t="str">
            <v>CT</v>
          </cell>
          <cell r="G665" t="str">
            <v>WHITE'S PLUMBING SUPPLIES, INC.</v>
          </cell>
          <cell r="H665" t="str">
            <v>SW804</v>
          </cell>
          <cell r="I665" t="str">
            <v>SW804#01</v>
          </cell>
          <cell r="J665" t="str">
            <v>SW804</v>
          </cell>
          <cell r="K665">
            <v>1</v>
          </cell>
        </row>
        <row r="666">
          <cell r="A666" t="str">
            <v>SO</v>
          </cell>
          <cell r="B666" t="str">
            <v>1998/04</v>
          </cell>
          <cell r="C666">
            <v>1998</v>
          </cell>
          <cell r="D666" t="str">
            <v>East</v>
          </cell>
          <cell r="E666" t="str">
            <v>New　England</v>
          </cell>
          <cell r="F666" t="str">
            <v>CT</v>
          </cell>
          <cell r="G666" t="str">
            <v>WHITE'S PLUMBING SUPPLIES, INC.</v>
          </cell>
          <cell r="H666" t="str">
            <v>SW814</v>
          </cell>
          <cell r="I666" t="str">
            <v>SW814#01</v>
          </cell>
          <cell r="J666" t="str">
            <v>SW814</v>
          </cell>
          <cell r="K666">
            <v>1</v>
          </cell>
        </row>
        <row r="667">
          <cell r="A667" t="str">
            <v>SO</v>
          </cell>
          <cell r="B667" t="str">
            <v>1998/04</v>
          </cell>
          <cell r="C667">
            <v>1998</v>
          </cell>
          <cell r="D667" t="str">
            <v>East</v>
          </cell>
          <cell r="E667" t="str">
            <v>New　England</v>
          </cell>
          <cell r="F667" t="str">
            <v>MA</v>
          </cell>
          <cell r="G667" t="str">
            <v>F.W. WEBB CO.</v>
          </cell>
          <cell r="H667" t="str">
            <v>SW814</v>
          </cell>
          <cell r="I667" t="str">
            <v>SW814#03</v>
          </cell>
          <cell r="J667" t="str">
            <v>SW814</v>
          </cell>
          <cell r="K667">
            <v>1</v>
          </cell>
        </row>
        <row r="668">
          <cell r="A668" t="str">
            <v>SO</v>
          </cell>
          <cell r="B668" t="str">
            <v>1998/04</v>
          </cell>
          <cell r="C668">
            <v>1998</v>
          </cell>
          <cell r="D668" t="str">
            <v>East</v>
          </cell>
          <cell r="E668" t="str">
            <v>New　England</v>
          </cell>
          <cell r="F668" t="str">
            <v>MA</v>
          </cell>
          <cell r="G668" t="str">
            <v>REPUBLIC PLUMBING SUPPLY</v>
          </cell>
          <cell r="H668" t="str">
            <v>SW814</v>
          </cell>
          <cell r="I668" t="str">
            <v>SW814#02</v>
          </cell>
          <cell r="J668" t="str">
            <v>SW814</v>
          </cell>
          <cell r="K668">
            <v>1</v>
          </cell>
        </row>
        <row r="669">
          <cell r="A669" t="str">
            <v>SO</v>
          </cell>
          <cell r="B669" t="str">
            <v>1998/04</v>
          </cell>
          <cell r="C669">
            <v>1998</v>
          </cell>
          <cell r="D669" t="str">
            <v>East</v>
          </cell>
          <cell r="E669" t="str">
            <v>New　England</v>
          </cell>
          <cell r="F669" t="str">
            <v>NH</v>
          </cell>
          <cell r="G669" t="str">
            <v>STANDARD PLUMBING &amp; HTG SPLY</v>
          </cell>
          <cell r="H669" t="str">
            <v>SW814</v>
          </cell>
          <cell r="I669" t="str">
            <v>SW814#03</v>
          </cell>
          <cell r="J669" t="str">
            <v>SW814</v>
          </cell>
          <cell r="K669">
            <v>1</v>
          </cell>
        </row>
        <row r="670">
          <cell r="A670" t="str">
            <v>SO</v>
          </cell>
          <cell r="B670" t="str">
            <v>1998/04</v>
          </cell>
          <cell r="C670">
            <v>1998</v>
          </cell>
          <cell r="D670" t="str">
            <v>East</v>
          </cell>
          <cell r="E670" t="str">
            <v>New　York</v>
          </cell>
          <cell r="F670" t="str">
            <v>NY</v>
          </cell>
          <cell r="G670" t="str">
            <v>Bramley Sales Agency/INACTIVE</v>
          </cell>
          <cell r="H670" t="str">
            <v>SW804</v>
          </cell>
          <cell r="I670" t="str">
            <v>SW804#02</v>
          </cell>
          <cell r="J670" t="str">
            <v>SW804</v>
          </cell>
          <cell r="K670">
            <v>1</v>
          </cell>
        </row>
        <row r="671">
          <cell r="A671" t="str">
            <v>SO</v>
          </cell>
          <cell r="B671" t="str">
            <v>1998/04</v>
          </cell>
          <cell r="C671">
            <v>1998</v>
          </cell>
          <cell r="D671" t="str">
            <v>East</v>
          </cell>
          <cell r="E671" t="str">
            <v>New　York</v>
          </cell>
          <cell r="F671" t="str">
            <v>NY</v>
          </cell>
          <cell r="G671" t="str">
            <v>LANE PLUMBING SUPPLY</v>
          </cell>
          <cell r="H671" t="str">
            <v>SW814</v>
          </cell>
          <cell r="I671" t="str">
            <v>SW814#01</v>
          </cell>
          <cell r="J671" t="str">
            <v>SW814</v>
          </cell>
          <cell r="K671">
            <v>5</v>
          </cell>
        </row>
        <row r="672">
          <cell r="A672" t="str">
            <v>SO</v>
          </cell>
          <cell r="B672" t="str">
            <v>1998/04</v>
          </cell>
          <cell r="C672">
            <v>1998</v>
          </cell>
          <cell r="D672" t="str">
            <v>East</v>
          </cell>
          <cell r="E672" t="str">
            <v>New　York</v>
          </cell>
          <cell r="F672" t="str">
            <v>NY</v>
          </cell>
          <cell r="G672" t="str">
            <v>RAL CORP</v>
          </cell>
          <cell r="H672" t="str">
            <v>SW804</v>
          </cell>
          <cell r="I672" t="str">
            <v>SW804#01</v>
          </cell>
          <cell r="J672" t="str">
            <v>SW804</v>
          </cell>
          <cell r="K672">
            <v>1</v>
          </cell>
        </row>
        <row r="673">
          <cell r="A673" t="str">
            <v>SO</v>
          </cell>
          <cell r="B673" t="str">
            <v>1998/04</v>
          </cell>
          <cell r="C673">
            <v>1998</v>
          </cell>
          <cell r="D673" t="str">
            <v>East</v>
          </cell>
          <cell r="E673" t="str">
            <v>New　York</v>
          </cell>
          <cell r="F673" t="str">
            <v>NY</v>
          </cell>
          <cell r="G673" t="str">
            <v>RICHMOND CERAMIC TILE DIST.INC</v>
          </cell>
          <cell r="H673" t="str">
            <v>SW814</v>
          </cell>
          <cell r="I673" t="str">
            <v>SW814#01</v>
          </cell>
          <cell r="J673" t="str">
            <v>SW814</v>
          </cell>
          <cell r="K673">
            <v>1</v>
          </cell>
        </row>
        <row r="674">
          <cell r="A674" t="str">
            <v>SO</v>
          </cell>
          <cell r="B674" t="str">
            <v>1998/04</v>
          </cell>
          <cell r="C674">
            <v>1998</v>
          </cell>
          <cell r="D674" t="str">
            <v>East</v>
          </cell>
          <cell r="E674" t="str">
            <v>NJ,　PA　</v>
          </cell>
          <cell r="F674" t="str">
            <v>NJ</v>
          </cell>
          <cell r="G674" t="str">
            <v>AF SUPPLY/HARRISON</v>
          </cell>
          <cell r="H674" t="str">
            <v>SW804</v>
          </cell>
          <cell r="I674" t="str">
            <v>SW804#02</v>
          </cell>
          <cell r="J674" t="str">
            <v>SW804</v>
          </cell>
          <cell r="K674">
            <v>2</v>
          </cell>
        </row>
        <row r="675">
          <cell r="A675" t="str">
            <v>SO</v>
          </cell>
          <cell r="B675" t="str">
            <v>1998/04</v>
          </cell>
          <cell r="C675">
            <v>1998</v>
          </cell>
          <cell r="D675" t="str">
            <v>East</v>
          </cell>
          <cell r="E675" t="str">
            <v>NJ,　PA　</v>
          </cell>
          <cell r="F675" t="str">
            <v>NJ</v>
          </cell>
          <cell r="G675" t="str">
            <v>DAVIDSON SUPPLY CORP.</v>
          </cell>
          <cell r="H675" t="str">
            <v>SW814</v>
          </cell>
          <cell r="I675" t="str">
            <v>SW814#02</v>
          </cell>
          <cell r="J675" t="str">
            <v>SW814</v>
          </cell>
          <cell r="K675">
            <v>1</v>
          </cell>
        </row>
        <row r="676">
          <cell r="A676" t="str">
            <v>SO</v>
          </cell>
          <cell r="B676" t="str">
            <v>1998/04</v>
          </cell>
          <cell r="C676">
            <v>1998</v>
          </cell>
          <cell r="D676" t="str">
            <v>East</v>
          </cell>
          <cell r="E676" t="str">
            <v>NJ,　PA　</v>
          </cell>
          <cell r="F676" t="str">
            <v>NJ</v>
          </cell>
          <cell r="G676" t="str">
            <v>SOUTH AMBOY PLUMBING SUPPLY CORP.</v>
          </cell>
          <cell r="H676" t="str">
            <v>SW814</v>
          </cell>
          <cell r="I676" t="str">
            <v>SW814#01</v>
          </cell>
          <cell r="J676" t="str">
            <v>SW814</v>
          </cell>
          <cell r="K676">
            <v>1</v>
          </cell>
        </row>
        <row r="677">
          <cell r="A677" t="str">
            <v>SO</v>
          </cell>
          <cell r="B677" t="str">
            <v>1998/04</v>
          </cell>
          <cell r="C677">
            <v>1998</v>
          </cell>
          <cell r="D677" t="str">
            <v>East</v>
          </cell>
          <cell r="E677" t="str">
            <v>NJ,　PA　</v>
          </cell>
          <cell r="F677" t="str">
            <v>PA</v>
          </cell>
          <cell r="G677" t="str">
            <v>ECONOMY PLUMBING &amp; HEATING</v>
          </cell>
          <cell r="H677" t="str">
            <v>SW814</v>
          </cell>
          <cell r="I677" t="str">
            <v>SW814#03</v>
          </cell>
          <cell r="J677" t="str">
            <v>SW814</v>
          </cell>
          <cell r="K677">
            <v>1</v>
          </cell>
        </row>
        <row r="678">
          <cell r="A678" t="str">
            <v>SO</v>
          </cell>
          <cell r="B678" t="str">
            <v>1998/04</v>
          </cell>
          <cell r="C678">
            <v>1998</v>
          </cell>
          <cell r="D678" t="str">
            <v>East</v>
          </cell>
          <cell r="E678" t="str">
            <v>NJ,　PA　</v>
          </cell>
          <cell r="F678" t="str">
            <v>PA</v>
          </cell>
          <cell r="G678" t="str">
            <v>FERGUSON/PHILADELPHIA</v>
          </cell>
          <cell r="H678" t="str">
            <v>SW803</v>
          </cell>
          <cell r="I678" t="str">
            <v>SW803#01</v>
          </cell>
          <cell r="J678" t="str">
            <v>SW803</v>
          </cell>
          <cell r="K678">
            <v>2</v>
          </cell>
        </row>
        <row r="679">
          <cell r="A679" t="str">
            <v>SO</v>
          </cell>
          <cell r="B679" t="str">
            <v>1998/04</v>
          </cell>
          <cell r="C679">
            <v>1998</v>
          </cell>
          <cell r="D679" t="str">
            <v>Central</v>
          </cell>
          <cell r="E679" t="str">
            <v>Southeast</v>
          </cell>
          <cell r="F679" t="str">
            <v>GA</v>
          </cell>
          <cell r="G679" t="str">
            <v>TOTO KIKI U.S.A., INC.</v>
          </cell>
          <cell r="H679" t="str">
            <v>SW814</v>
          </cell>
          <cell r="I679" t="str">
            <v>SW814#01</v>
          </cell>
          <cell r="J679" t="str">
            <v>SW814</v>
          </cell>
          <cell r="K679">
            <v>1</v>
          </cell>
        </row>
        <row r="680">
          <cell r="A680" t="str">
            <v>SO</v>
          </cell>
          <cell r="B680" t="str">
            <v>1998/04</v>
          </cell>
          <cell r="C680">
            <v>1998</v>
          </cell>
          <cell r="D680" t="str">
            <v>Central</v>
          </cell>
          <cell r="E680" t="str">
            <v>Southern</v>
          </cell>
          <cell r="F680" t="str">
            <v>KS</v>
          </cell>
          <cell r="G680" t="str">
            <v>PHOENIX SUPPLY</v>
          </cell>
          <cell r="H680" t="str">
            <v>SW814</v>
          </cell>
          <cell r="I680" t="str">
            <v>SW814#03</v>
          </cell>
          <cell r="J680" t="str">
            <v>SW814</v>
          </cell>
          <cell r="K680">
            <v>1</v>
          </cell>
        </row>
        <row r="681">
          <cell r="A681" t="str">
            <v>SO</v>
          </cell>
          <cell r="B681" t="str">
            <v>1998/04</v>
          </cell>
          <cell r="C681">
            <v>1998</v>
          </cell>
          <cell r="D681" t="str">
            <v>East</v>
          </cell>
          <cell r="E681" t="str">
            <v>Midwest</v>
          </cell>
          <cell r="F681" t="str">
            <v>IA</v>
          </cell>
          <cell r="G681" t="str">
            <v>Iowa Wholesale</v>
          </cell>
          <cell r="H681" t="str">
            <v>SW814</v>
          </cell>
          <cell r="I681" t="str">
            <v>SW814#01</v>
          </cell>
          <cell r="J681" t="str">
            <v>SW814</v>
          </cell>
          <cell r="K681">
            <v>1</v>
          </cell>
        </row>
        <row r="682">
          <cell r="A682" t="str">
            <v>SO</v>
          </cell>
          <cell r="B682" t="str">
            <v>1998/04</v>
          </cell>
          <cell r="C682">
            <v>1998</v>
          </cell>
          <cell r="D682" t="str">
            <v>West</v>
          </cell>
          <cell r="E682" t="str">
            <v>North CA</v>
          </cell>
          <cell r="F682" t="str">
            <v>CA</v>
          </cell>
          <cell r="G682" t="str">
            <v>BATH &amp; BEYOND</v>
          </cell>
          <cell r="H682" t="str">
            <v>SW804</v>
          </cell>
          <cell r="I682" t="str">
            <v>SW804#03</v>
          </cell>
          <cell r="J682" t="str">
            <v>SW804</v>
          </cell>
          <cell r="K682">
            <v>1</v>
          </cell>
        </row>
        <row r="683">
          <cell r="A683" t="str">
            <v>SO</v>
          </cell>
          <cell r="B683" t="str">
            <v>1998/04</v>
          </cell>
          <cell r="C683">
            <v>1998</v>
          </cell>
          <cell r="D683" t="str">
            <v>West</v>
          </cell>
          <cell r="E683" t="str">
            <v>North CA</v>
          </cell>
          <cell r="F683" t="str">
            <v>CA</v>
          </cell>
          <cell r="G683" t="str">
            <v>F 'N F WHOLESALE PLUMBING</v>
          </cell>
          <cell r="H683" t="str">
            <v>SW814</v>
          </cell>
          <cell r="I683" t="str">
            <v>SW814#02</v>
          </cell>
          <cell r="J683" t="str">
            <v>SW814</v>
          </cell>
          <cell r="K683">
            <v>1</v>
          </cell>
        </row>
        <row r="684">
          <cell r="A684" t="str">
            <v>SO</v>
          </cell>
          <cell r="B684" t="str">
            <v>1998/04</v>
          </cell>
          <cell r="C684">
            <v>1998</v>
          </cell>
          <cell r="D684" t="str">
            <v>West</v>
          </cell>
          <cell r="E684" t="str">
            <v>North CA</v>
          </cell>
          <cell r="F684" t="str">
            <v>CA</v>
          </cell>
          <cell r="G684" t="str">
            <v>F 'N F WHOLESALE PLUMBING</v>
          </cell>
          <cell r="H684" t="str">
            <v>SW814</v>
          </cell>
          <cell r="I684" t="str">
            <v>SW814#03</v>
          </cell>
          <cell r="J684" t="str">
            <v>SW814</v>
          </cell>
          <cell r="K684">
            <v>1</v>
          </cell>
        </row>
        <row r="685">
          <cell r="A685" t="str">
            <v>SO</v>
          </cell>
          <cell r="B685" t="str">
            <v>1998/04</v>
          </cell>
          <cell r="C685">
            <v>1998</v>
          </cell>
          <cell r="D685" t="str">
            <v>West</v>
          </cell>
          <cell r="E685" t="str">
            <v>South CA</v>
          </cell>
          <cell r="F685" t="str">
            <v>CA</v>
          </cell>
          <cell r="G685" t="str">
            <v>FAMILIAN/PALM SPRINGS #11</v>
          </cell>
          <cell r="H685" t="str">
            <v>SW814</v>
          </cell>
          <cell r="I685" t="str">
            <v>SW814#03</v>
          </cell>
          <cell r="J685" t="str">
            <v>SW814</v>
          </cell>
          <cell r="K685">
            <v>1</v>
          </cell>
        </row>
        <row r="686">
          <cell r="A686" t="str">
            <v>SO</v>
          </cell>
          <cell r="B686" t="str">
            <v>1998/04</v>
          </cell>
          <cell r="C686">
            <v>1998</v>
          </cell>
          <cell r="D686" t="str">
            <v>West</v>
          </cell>
          <cell r="E686" t="str">
            <v>South CA</v>
          </cell>
          <cell r="F686" t="str">
            <v>CA</v>
          </cell>
          <cell r="G686" t="str">
            <v>FAMILIAN/RIVERSIDE</v>
          </cell>
          <cell r="H686" t="str">
            <v>SW804</v>
          </cell>
          <cell r="I686" t="str">
            <v>SW804#01</v>
          </cell>
          <cell r="J686" t="str">
            <v>SW804</v>
          </cell>
          <cell r="K686">
            <v>1</v>
          </cell>
        </row>
        <row r="687">
          <cell r="A687" t="str">
            <v>SO</v>
          </cell>
          <cell r="B687" t="str">
            <v>1998/04</v>
          </cell>
          <cell r="C687">
            <v>1998</v>
          </cell>
          <cell r="D687" t="str">
            <v>West</v>
          </cell>
          <cell r="E687" t="str">
            <v>North CA</v>
          </cell>
          <cell r="F687" t="str">
            <v>CA</v>
          </cell>
          <cell r="G687" t="str">
            <v>FAMILIAN/SAN JOSE</v>
          </cell>
          <cell r="H687" t="str">
            <v>SW803</v>
          </cell>
          <cell r="I687" t="str">
            <v>SW803#01</v>
          </cell>
          <cell r="J687" t="str">
            <v>SW803</v>
          </cell>
          <cell r="K687">
            <v>1</v>
          </cell>
        </row>
        <row r="688">
          <cell r="A688" t="str">
            <v>SO</v>
          </cell>
          <cell r="B688" t="str">
            <v>1998/04</v>
          </cell>
          <cell r="C688">
            <v>1998</v>
          </cell>
          <cell r="D688" t="str">
            <v>West</v>
          </cell>
          <cell r="E688" t="str">
            <v>South CA</v>
          </cell>
          <cell r="F688" t="str">
            <v>CA</v>
          </cell>
          <cell r="G688" t="str">
            <v>FAMILIAN/SANTA MONICA#99</v>
          </cell>
          <cell r="H688" t="str">
            <v>SW814</v>
          </cell>
          <cell r="I688" t="str">
            <v>SW814#01</v>
          </cell>
          <cell r="J688" t="str">
            <v>SW814</v>
          </cell>
          <cell r="K688">
            <v>1</v>
          </cell>
        </row>
        <row r="689">
          <cell r="A689" t="str">
            <v>SO</v>
          </cell>
          <cell r="B689" t="str">
            <v>1998/04</v>
          </cell>
          <cell r="C689">
            <v>1998</v>
          </cell>
          <cell r="D689" t="str">
            <v>West</v>
          </cell>
          <cell r="E689" t="str">
            <v>South CA</v>
          </cell>
          <cell r="F689" t="str">
            <v>CA</v>
          </cell>
          <cell r="G689" t="str">
            <v>FAMILIAN/VAN NUYS</v>
          </cell>
          <cell r="H689" t="str">
            <v>SW814</v>
          </cell>
          <cell r="I689" t="str">
            <v>SW814#01</v>
          </cell>
          <cell r="J689" t="str">
            <v>SW814</v>
          </cell>
          <cell r="K689">
            <v>1</v>
          </cell>
        </row>
        <row r="690">
          <cell r="A690" t="str">
            <v>SO</v>
          </cell>
          <cell r="B690" t="str">
            <v>1998/04</v>
          </cell>
          <cell r="C690">
            <v>1998</v>
          </cell>
          <cell r="D690" t="str">
            <v>West</v>
          </cell>
          <cell r="E690" t="str">
            <v>North CA</v>
          </cell>
          <cell r="F690" t="str">
            <v>CA</v>
          </cell>
          <cell r="G690" t="str">
            <v>GENERAL PLUMBING SUPPLY/WALNUT CREEK</v>
          </cell>
          <cell r="H690" t="str">
            <v>SW804</v>
          </cell>
          <cell r="I690" t="str">
            <v>SW804#03</v>
          </cell>
          <cell r="J690" t="str">
            <v>SW804</v>
          </cell>
          <cell r="K690">
            <v>1</v>
          </cell>
        </row>
        <row r="691">
          <cell r="A691" t="str">
            <v>SO</v>
          </cell>
          <cell r="B691" t="str">
            <v>1998/04</v>
          </cell>
          <cell r="C691">
            <v>1998</v>
          </cell>
          <cell r="D691" t="str">
            <v>West</v>
          </cell>
          <cell r="E691" t="str">
            <v>North CA</v>
          </cell>
          <cell r="F691" t="str">
            <v>CA</v>
          </cell>
          <cell r="G691" t="str">
            <v>GENERAL PLUMBING SUPPLY/WALNUT CREEK</v>
          </cell>
          <cell r="H691" t="str">
            <v>SW814</v>
          </cell>
          <cell r="I691" t="str">
            <v>SW814#01</v>
          </cell>
          <cell r="J691" t="str">
            <v>SW814</v>
          </cell>
          <cell r="K691">
            <v>2</v>
          </cell>
        </row>
        <row r="692">
          <cell r="A692" t="str">
            <v>SO</v>
          </cell>
          <cell r="B692" t="str">
            <v>1998/04</v>
          </cell>
          <cell r="C692">
            <v>1998</v>
          </cell>
          <cell r="D692" t="str">
            <v>West</v>
          </cell>
          <cell r="E692" t="str">
            <v>North CA</v>
          </cell>
          <cell r="F692" t="str">
            <v>CA</v>
          </cell>
          <cell r="G692" t="str">
            <v>GENERAL PLUMBING SUPPLY/WALNUT CREEK</v>
          </cell>
          <cell r="H692" t="str">
            <v>SW814</v>
          </cell>
          <cell r="I692" t="str">
            <v>SW814#03</v>
          </cell>
          <cell r="J692" t="str">
            <v>SW814</v>
          </cell>
          <cell r="K692">
            <v>1</v>
          </cell>
        </row>
        <row r="693">
          <cell r="A693" t="str">
            <v>SO</v>
          </cell>
          <cell r="B693" t="str">
            <v>1998/04</v>
          </cell>
          <cell r="C693">
            <v>1998</v>
          </cell>
          <cell r="D693" t="str">
            <v>West</v>
          </cell>
          <cell r="E693" t="str">
            <v>South CA</v>
          </cell>
          <cell r="F693" t="str">
            <v>CA</v>
          </cell>
          <cell r="G693" t="str">
            <v>HIRSCH PIPE &amp; SUPPLY/GLENDALE</v>
          </cell>
          <cell r="H693" t="str">
            <v>SW804</v>
          </cell>
          <cell r="I693" t="str">
            <v>SW804#01</v>
          </cell>
          <cell r="J693" t="str">
            <v>SW804</v>
          </cell>
          <cell r="K693">
            <v>1</v>
          </cell>
        </row>
        <row r="694">
          <cell r="A694" t="str">
            <v>SO</v>
          </cell>
          <cell r="B694" t="str">
            <v>1998/04</v>
          </cell>
          <cell r="C694">
            <v>1998</v>
          </cell>
          <cell r="D694" t="str">
            <v>West</v>
          </cell>
          <cell r="E694" t="str">
            <v>South CA</v>
          </cell>
          <cell r="F694" t="str">
            <v>CA</v>
          </cell>
          <cell r="G694" t="str">
            <v>INDIANA PLUMBING SUPPLY</v>
          </cell>
          <cell r="H694" t="str">
            <v>SW814</v>
          </cell>
          <cell r="I694" t="str">
            <v>SW814#01</v>
          </cell>
          <cell r="J694" t="str">
            <v>SW814</v>
          </cell>
          <cell r="K694">
            <v>2</v>
          </cell>
        </row>
        <row r="695">
          <cell r="A695" t="str">
            <v>SO</v>
          </cell>
          <cell r="B695" t="str">
            <v>1998/04</v>
          </cell>
          <cell r="C695">
            <v>1998</v>
          </cell>
          <cell r="D695" t="str">
            <v>West</v>
          </cell>
          <cell r="E695" t="str">
            <v>South CA</v>
          </cell>
          <cell r="F695" t="str">
            <v>CA</v>
          </cell>
          <cell r="G695" t="str">
            <v>JAYGEE SUPPLY INC.</v>
          </cell>
          <cell r="H695" t="str">
            <v>SW803</v>
          </cell>
          <cell r="I695" t="str">
            <v>SW803#01</v>
          </cell>
          <cell r="J695" t="str">
            <v>SW803</v>
          </cell>
          <cell r="K695">
            <v>3</v>
          </cell>
        </row>
        <row r="696">
          <cell r="A696" t="str">
            <v>SO</v>
          </cell>
          <cell r="B696" t="str">
            <v>1998/04</v>
          </cell>
          <cell r="C696">
            <v>1998</v>
          </cell>
          <cell r="D696" t="str">
            <v>West</v>
          </cell>
          <cell r="E696" t="str">
            <v>South CA</v>
          </cell>
          <cell r="F696" t="str">
            <v>CA</v>
          </cell>
          <cell r="G696" t="str">
            <v>JAYGEE SUPPLY INC.</v>
          </cell>
          <cell r="H696" t="str">
            <v>SW804</v>
          </cell>
          <cell r="I696" t="str">
            <v>SW804#01</v>
          </cell>
          <cell r="J696" t="str">
            <v>SW804</v>
          </cell>
          <cell r="K696">
            <v>4</v>
          </cell>
        </row>
        <row r="697">
          <cell r="A697" t="str">
            <v>SO</v>
          </cell>
          <cell r="B697" t="str">
            <v>1998/04</v>
          </cell>
          <cell r="C697">
            <v>1998</v>
          </cell>
          <cell r="D697" t="str">
            <v>West</v>
          </cell>
          <cell r="E697" t="str">
            <v>South CA</v>
          </cell>
          <cell r="F697" t="str">
            <v>CA</v>
          </cell>
          <cell r="G697" t="str">
            <v>JAYGEE SUPPLY INC.</v>
          </cell>
          <cell r="H697" t="str">
            <v>SW814</v>
          </cell>
          <cell r="I697" t="str">
            <v>SW814#01</v>
          </cell>
          <cell r="J697" t="str">
            <v>SW814</v>
          </cell>
          <cell r="K697">
            <v>4</v>
          </cell>
        </row>
        <row r="698">
          <cell r="A698" t="str">
            <v>SO</v>
          </cell>
          <cell r="B698" t="str">
            <v>1998/04</v>
          </cell>
          <cell r="C698">
            <v>1998</v>
          </cell>
          <cell r="D698" t="str">
            <v>West</v>
          </cell>
          <cell r="E698" t="str">
            <v>South CA</v>
          </cell>
          <cell r="F698" t="str">
            <v>CA</v>
          </cell>
          <cell r="G698" t="str">
            <v>REBACK'S PLUMBING N' THINGS</v>
          </cell>
          <cell r="H698" t="str">
            <v>SW804</v>
          </cell>
          <cell r="I698" t="str">
            <v>SW804#01</v>
          </cell>
          <cell r="J698" t="str">
            <v>SW804</v>
          </cell>
          <cell r="K698">
            <v>10</v>
          </cell>
        </row>
        <row r="699">
          <cell r="A699" t="str">
            <v>SO</v>
          </cell>
          <cell r="B699" t="str">
            <v>1998/04</v>
          </cell>
          <cell r="C699">
            <v>1998</v>
          </cell>
          <cell r="D699" t="str">
            <v>West</v>
          </cell>
          <cell r="E699" t="str">
            <v>South CA</v>
          </cell>
          <cell r="F699" t="str">
            <v>CA</v>
          </cell>
          <cell r="G699" t="str">
            <v>REBACK'S PLUMBING N' THINGS</v>
          </cell>
          <cell r="H699" t="str">
            <v>SW804</v>
          </cell>
          <cell r="I699" t="str">
            <v>SW804#51</v>
          </cell>
          <cell r="J699" t="str">
            <v>SW804</v>
          </cell>
          <cell r="K699">
            <v>1</v>
          </cell>
        </row>
        <row r="700">
          <cell r="A700" t="str">
            <v>SO</v>
          </cell>
          <cell r="B700" t="str">
            <v>1998/04</v>
          </cell>
          <cell r="C700">
            <v>1998</v>
          </cell>
          <cell r="D700" t="str">
            <v>West</v>
          </cell>
          <cell r="E700" t="str">
            <v>South CA</v>
          </cell>
          <cell r="F700" t="str">
            <v>CA</v>
          </cell>
          <cell r="G700" t="str">
            <v>SNYDER DIAMOND CORP</v>
          </cell>
          <cell r="H700" t="str">
            <v>SW803</v>
          </cell>
          <cell r="I700" t="str">
            <v>SW803#01</v>
          </cell>
          <cell r="J700" t="str">
            <v>SW803</v>
          </cell>
          <cell r="K700">
            <v>3</v>
          </cell>
        </row>
        <row r="701">
          <cell r="A701" t="str">
            <v>SO</v>
          </cell>
          <cell r="B701" t="str">
            <v>1998/04</v>
          </cell>
          <cell r="C701">
            <v>1998</v>
          </cell>
          <cell r="D701" t="str">
            <v>West</v>
          </cell>
          <cell r="E701" t="str">
            <v>South CA</v>
          </cell>
          <cell r="F701" t="str">
            <v>CA</v>
          </cell>
          <cell r="G701" t="str">
            <v>SNYDER DIAMOND CORP</v>
          </cell>
          <cell r="H701" t="str">
            <v>SW804</v>
          </cell>
          <cell r="I701" t="str">
            <v>SW804#01</v>
          </cell>
          <cell r="J701" t="str">
            <v>SW804</v>
          </cell>
          <cell r="K701">
            <v>5</v>
          </cell>
        </row>
        <row r="702">
          <cell r="A702" t="str">
            <v>SO</v>
          </cell>
          <cell r="B702" t="str">
            <v>1998/04</v>
          </cell>
          <cell r="C702">
            <v>1998</v>
          </cell>
          <cell r="D702" t="str">
            <v>West</v>
          </cell>
          <cell r="E702" t="str">
            <v>South CA</v>
          </cell>
          <cell r="F702" t="str">
            <v>CA</v>
          </cell>
          <cell r="G702" t="str">
            <v>SNYDER DIAMOND CORP</v>
          </cell>
          <cell r="H702" t="str">
            <v>SW804</v>
          </cell>
          <cell r="I702" t="str">
            <v>SW804#03</v>
          </cell>
          <cell r="J702" t="str">
            <v>SW804</v>
          </cell>
          <cell r="K702">
            <v>1</v>
          </cell>
        </row>
        <row r="703">
          <cell r="A703" t="str">
            <v>SO</v>
          </cell>
          <cell r="B703" t="str">
            <v>1998/04</v>
          </cell>
          <cell r="C703">
            <v>1998</v>
          </cell>
          <cell r="D703" t="str">
            <v>West</v>
          </cell>
          <cell r="E703" t="str">
            <v>South CA</v>
          </cell>
          <cell r="F703" t="str">
            <v>CA</v>
          </cell>
          <cell r="G703" t="str">
            <v>SNYDER DIAMOND CORP</v>
          </cell>
          <cell r="H703" t="str">
            <v>SW814</v>
          </cell>
          <cell r="I703" t="str">
            <v>SW814#01</v>
          </cell>
          <cell r="J703" t="str">
            <v>SW814</v>
          </cell>
          <cell r="K703">
            <v>2</v>
          </cell>
        </row>
        <row r="704">
          <cell r="A704" t="str">
            <v>SO</v>
          </cell>
          <cell r="B704" t="str">
            <v>1998/04</v>
          </cell>
          <cell r="C704">
            <v>1998</v>
          </cell>
          <cell r="D704" t="str">
            <v>West</v>
          </cell>
          <cell r="E704" t="str">
            <v>North CA</v>
          </cell>
          <cell r="F704" t="str">
            <v>CA</v>
          </cell>
          <cell r="G704" t="str">
            <v>SOLE CONVENIENCE INC.</v>
          </cell>
          <cell r="H704" t="str">
            <v>SW804</v>
          </cell>
          <cell r="I704" t="str">
            <v>SW804#03</v>
          </cell>
          <cell r="J704" t="str">
            <v>SW804</v>
          </cell>
          <cell r="K704">
            <v>1</v>
          </cell>
        </row>
        <row r="705">
          <cell r="A705" t="str">
            <v>SO</v>
          </cell>
          <cell r="B705" t="str">
            <v>1998/04</v>
          </cell>
          <cell r="C705">
            <v>1998</v>
          </cell>
          <cell r="D705" t="str">
            <v>West</v>
          </cell>
          <cell r="E705" t="str">
            <v>South CA</v>
          </cell>
          <cell r="F705" t="str">
            <v>CA</v>
          </cell>
          <cell r="G705" t="str">
            <v>STANDARDS OF EXCELLENCE</v>
          </cell>
          <cell r="H705" t="str">
            <v>SW803</v>
          </cell>
          <cell r="I705" t="str">
            <v>SW803#01</v>
          </cell>
          <cell r="J705" t="str">
            <v>SW803</v>
          </cell>
          <cell r="K705">
            <v>1</v>
          </cell>
        </row>
        <row r="706">
          <cell r="A706" t="str">
            <v>SO</v>
          </cell>
          <cell r="B706" t="str">
            <v>1998/04</v>
          </cell>
          <cell r="C706">
            <v>1998</v>
          </cell>
          <cell r="D706" t="str">
            <v>West</v>
          </cell>
          <cell r="E706" t="str">
            <v>South CA</v>
          </cell>
          <cell r="F706" t="str">
            <v>CA</v>
          </cell>
          <cell r="G706" t="str">
            <v>STANDARDS OF EXCELLENCE</v>
          </cell>
          <cell r="H706" t="str">
            <v>SW814</v>
          </cell>
          <cell r="I706" t="str">
            <v>SW814#51</v>
          </cell>
          <cell r="J706" t="str">
            <v>SW814</v>
          </cell>
          <cell r="K706">
            <v>1</v>
          </cell>
        </row>
        <row r="707">
          <cell r="A707" t="str">
            <v>SO</v>
          </cell>
          <cell r="B707" t="str">
            <v>1998/04</v>
          </cell>
          <cell r="C707">
            <v>1998</v>
          </cell>
          <cell r="D707" t="str">
            <v>West</v>
          </cell>
          <cell r="E707" t="str">
            <v>South CA</v>
          </cell>
          <cell r="F707" t="str">
            <v>CA</v>
          </cell>
          <cell r="G707" t="str">
            <v>TODD PIPE/GARDEN GROVE</v>
          </cell>
          <cell r="H707" t="str">
            <v>SW804</v>
          </cell>
          <cell r="I707" t="str">
            <v>SW804#01</v>
          </cell>
          <cell r="J707" t="str">
            <v>SW804</v>
          </cell>
          <cell r="K707">
            <v>1</v>
          </cell>
        </row>
        <row r="708">
          <cell r="A708" t="str">
            <v>SO</v>
          </cell>
          <cell r="B708" t="str">
            <v>1998/04</v>
          </cell>
          <cell r="C708">
            <v>1998</v>
          </cell>
          <cell r="D708" t="str">
            <v>West</v>
          </cell>
          <cell r="E708" t="str">
            <v>South CA</v>
          </cell>
          <cell r="F708" t="str">
            <v>CA</v>
          </cell>
          <cell r="G708" t="str">
            <v>WESTBURNE SUPPLY/GARDEN GROVE</v>
          </cell>
          <cell r="H708" t="str">
            <v>SW814</v>
          </cell>
          <cell r="I708" t="str">
            <v>SW814#03</v>
          </cell>
          <cell r="J708" t="str">
            <v>SW814</v>
          </cell>
          <cell r="K708">
            <v>1</v>
          </cell>
        </row>
        <row r="709">
          <cell r="A709" t="str">
            <v>SO</v>
          </cell>
          <cell r="B709" t="str">
            <v>1998/04</v>
          </cell>
          <cell r="C709">
            <v>1998</v>
          </cell>
          <cell r="D709" t="str">
            <v>West</v>
          </cell>
          <cell r="E709" t="str">
            <v>North　CA</v>
          </cell>
          <cell r="F709" t="str">
            <v>HI</v>
          </cell>
          <cell r="G709" t="str">
            <v>SANI SYSTEMS, INC.</v>
          </cell>
          <cell r="H709" t="str">
            <v>SW803</v>
          </cell>
          <cell r="I709" t="str">
            <v>SW803#01</v>
          </cell>
          <cell r="J709" t="str">
            <v>SW803</v>
          </cell>
          <cell r="K709">
            <v>2</v>
          </cell>
        </row>
        <row r="710">
          <cell r="A710" t="str">
            <v>SO</v>
          </cell>
          <cell r="B710" t="str">
            <v>1998/04</v>
          </cell>
          <cell r="C710">
            <v>1998</v>
          </cell>
          <cell r="D710" t="str">
            <v>West</v>
          </cell>
          <cell r="E710" t="str">
            <v>North　CA</v>
          </cell>
          <cell r="F710" t="str">
            <v>HI</v>
          </cell>
          <cell r="G710" t="str">
            <v>SANI SYSTEMS, INC.</v>
          </cell>
          <cell r="H710" t="str">
            <v>SW804</v>
          </cell>
          <cell r="I710" t="str">
            <v>SW804#01</v>
          </cell>
          <cell r="J710" t="str">
            <v>SW804</v>
          </cell>
          <cell r="K710">
            <v>16</v>
          </cell>
        </row>
        <row r="711">
          <cell r="A711" t="str">
            <v>SO</v>
          </cell>
          <cell r="B711" t="str">
            <v>1998/04</v>
          </cell>
          <cell r="C711">
            <v>1998</v>
          </cell>
          <cell r="D711" t="str">
            <v>West</v>
          </cell>
          <cell r="E711" t="str">
            <v>North　CA</v>
          </cell>
          <cell r="F711" t="str">
            <v>HI</v>
          </cell>
          <cell r="G711" t="str">
            <v>SANI SYSTEMS, INC.</v>
          </cell>
          <cell r="H711" t="str">
            <v>SW814</v>
          </cell>
          <cell r="I711" t="str">
            <v>SW814#01</v>
          </cell>
          <cell r="J711" t="str">
            <v>SW814</v>
          </cell>
          <cell r="K711">
            <v>2</v>
          </cell>
        </row>
        <row r="712">
          <cell r="A712" t="str">
            <v>SO</v>
          </cell>
          <cell r="B712" t="str">
            <v>1998/04</v>
          </cell>
          <cell r="C712">
            <v>1998</v>
          </cell>
          <cell r="D712" t="str">
            <v>West</v>
          </cell>
          <cell r="E712" t="str">
            <v>Pacific　Northwest</v>
          </cell>
          <cell r="F712" t="str">
            <v>CO</v>
          </cell>
          <cell r="G712" t="str">
            <v>EUROBATH &amp; TILE/DENVER</v>
          </cell>
          <cell r="H712" t="str">
            <v>SW814</v>
          </cell>
          <cell r="I712" t="str">
            <v>SW814#01</v>
          </cell>
          <cell r="J712" t="str">
            <v>SW814</v>
          </cell>
          <cell r="K712">
            <v>1</v>
          </cell>
        </row>
        <row r="713">
          <cell r="A713" t="str">
            <v>SO</v>
          </cell>
          <cell r="B713" t="str">
            <v>1998/04</v>
          </cell>
          <cell r="C713">
            <v>1998</v>
          </cell>
          <cell r="D713" t="str">
            <v>West</v>
          </cell>
          <cell r="E713" t="str">
            <v>Pacific　Northwest</v>
          </cell>
          <cell r="F713" t="str">
            <v>CO</v>
          </cell>
          <cell r="G713" t="str">
            <v>FERGUSON/DENVER</v>
          </cell>
          <cell r="H713" t="str">
            <v>SW804</v>
          </cell>
          <cell r="I713" t="str">
            <v>SW804#03</v>
          </cell>
          <cell r="J713" t="str">
            <v>SW804</v>
          </cell>
          <cell r="K713">
            <v>1</v>
          </cell>
        </row>
        <row r="714">
          <cell r="A714" t="str">
            <v>SO</v>
          </cell>
          <cell r="B714" t="str">
            <v>1998/04</v>
          </cell>
          <cell r="C714">
            <v>1998</v>
          </cell>
          <cell r="D714" t="str">
            <v>West</v>
          </cell>
          <cell r="E714" t="str">
            <v>Pacific　Northwest</v>
          </cell>
          <cell r="F714" t="str">
            <v>CO</v>
          </cell>
          <cell r="G714" t="str">
            <v>MC MILLAN SALES CORP.</v>
          </cell>
          <cell r="H714" t="str">
            <v>SW804</v>
          </cell>
          <cell r="I714" t="str">
            <v>SW804#03</v>
          </cell>
          <cell r="J714" t="str">
            <v>SW804</v>
          </cell>
          <cell r="K714">
            <v>2</v>
          </cell>
        </row>
        <row r="715">
          <cell r="A715" t="str">
            <v>SO</v>
          </cell>
          <cell r="B715" t="str">
            <v>1998/04</v>
          </cell>
          <cell r="C715">
            <v>1998</v>
          </cell>
          <cell r="D715" t="str">
            <v>West</v>
          </cell>
          <cell r="E715" t="str">
            <v>Pacific　Northwest</v>
          </cell>
          <cell r="F715" t="str">
            <v>CO</v>
          </cell>
          <cell r="G715" t="str">
            <v>RAMPART PLUMBING &amp; HEATING SUPPLY, INC.</v>
          </cell>
          <cell r="H715" t="str">
            <v>SW814</v>
          </cell>
          <cell r="I715" t="str">
            <v>SW814#01</v>
          </cell>
          <cell r="J715" t="str">
            <v>SW814</v>
          </cell>
          <cell r="K715">
            <v>6</v>
          </cell>
        </row>
        <row r="716">
          <cell r="A716" t="str">
            <v>SO</v>
          </cell>
          <cell r="B716" t="str">
            <v>1998/04</v>
          </cell>
          <cell r="C716">
            <v>1998</v>
          </cell>
          <cell r="D716" t="str">
            <v>West</v>
          </cell>
          <cell r="E716" t="str">
            <v>Pacific　Northwest</v>
          </cell>
          <cell r="F716" t="str">
            <v>WA</v>
          </cell>
          <cell r="G716" t="str">
            <v>KELLER SUPPLY COMPANY</v>
          </cell>
          <cell r="H716" t="str">
            <v>SW803</v>
          </cell>
          <cell r="I716" t="str">
            <v>SW803#01</v>
          </cell>
          <cell r="J716" t="str">
            <v>SW803</v>
          </cell>
          <cell r="K716">
            <v>1</v>
          </cell>
        </row>
        <row r="717">
          <cell r="A717" t="str">
            <v>SO</v>
          </cell>
          <cell r="B717" t="str">
            <v>1998/04</v>
          </cell>
          <cell r="C717">
            <v>1998</v>
          </cell>
          <cell r="D717" t="str">
            <v>West</v>
          </cell>
          <cell r="E717" t="str">
            <v>Pacific　Northwest</v>
          </cell>
          <cell r="F717" t="str">
            <v>WA</v>
          </cell>
          <cell r="G717" t="str">
            <v>MASTER SOURCE</v>
          </cell>
          <cell r="H717" t="str">
            <v>SW814</v>
          </cell>
          <cell r="I717" t="str">
            <v>SW814#02</v>
          </cell>
          <cell r="J717" t="str">
            <v>SW814</v>
          </cell>
          <cell r="K717">
            <v>1</v>
          </cell>
        </row>
        <row r="718">
          <cell r="A718" t="str">
            <v>SO</v>
          </cell>
          <cell r="B718" t="str">
            <v>1998/04</v>
          </cell>
          <cell r="C718">
            <v>1998</v>
          </cell>
          <cell r="D718" t="str">
            <v>West</v>
          </cell>
          <cell r="E718" t="str">
            <v>Pacific　Northwest</v>
          </cell>
          <cell r="F718" t="str">
            <v>WA</v>
          </cell>
          <cell r="G718" t="str">
            <v>PACIFIC PLUMBING SUPPLY</v>
          </cell>
          <cell r="H718" t="str">
            <v>SW814</v>
          </cell>
          <cell r="I718" t="str">
            <v>SW814#01</v>
          </cell>
          <cell r="J718" t="str">
            <v>SW814</v>
          </cell>
          <cell r="K718">
            <v>3</v>
          </cell>
        </row>
        <row r="719">
          <cell r="A719" t="str">
            <v>SO</v>
          </cell>
          <cell r="B719" t="str">
            <v>1998/04</v>
          </cell>
          <cell r="C719">
            <v>1998</v>
          </cell>
          <cell r="D719" t="str">
            <v>West</v>
          </cell>
          <cell r="E719" t="str">
            <v>South　CA</v>
          </cell>
          <cell r="F719" t="str">
            <v>NM</v>
          </cell>
          <cell r="G719" t="str">
            <v>WINNELSON/ALBUQUERQUE</v>
          </cell>
          <cell r="H719" t="str">
            <v>SW814</v>
          </cell>
          <cell r="I719" t="str">
            <v>SW814#01</v>
          </cell>
          <cell r="J719" t="str">
            <v>SW814</v>
          </cell>
          <cell r="K719">
            <v>1</v>
          </cell>
        </row>
        <row r="720">
          <cell r="A720" t="str">
            <v>SO</v>
          </cell>
          <cell r="B720" t="str">
            <v>1998/04</v>
          </cell>
          <cell r="C720">
            <v>1998</v>
          </cell>
          <cell r="D720" t="str">
            <v>West</v>
          </cell>
          <cell r="E720" t="str">
            <v>South　CA</v>
          </cell>
          <cell r="F720" t="str">
            <v>NM</v>
          </cell>
          <cell r="G720" t="str">
            <v>WINNELSON/ALBUQUERQUE</v>
          </cell>
          <cell r="H720" t="str">
            <v>SW814</v>
          </cell>
          <cell r="I720" t="str">
            <v>SW814#03</v>
          </cell>
          <cell r="J720" t="str">
            <v>SW814</v>
          </cell>
          <cell r="K720">
            <v>3</v>
          </cell>
        </row>
        <row r="721">
          <cell r="A721" t="str">
            <v>SO</v>
          </cell>
          <cell r="B721" t="str">
            <v>1998/04</v>
          </cell>
          <cell r="C721">
            <v>1998</v>
          </cell>
          <cell r="D721" t="str">
            <v>West</v>
          </cell>
          <cell r="E721" t="str">
            <v>UT　NV</v>
          </cell>
          <cell r="F721" t="str">
            <v>NV</v>
          </cell>
          <cell r="G721" t="str">
            <v>KELLY'S PIPE &amp; SUPPLY CO.</v>
          </cell>
          <cell r="H721" t="str">
            <v>SW814</v>
          </cell>
          <cell r="I721" t="str">
            <v>SW814#01</v>
          </cell>
          <cell r="J721" t="str">
            <v>SW814</v>
          </cell>
          <cell r="K721">
            <v>1</v>
          </cell>
        </row>
        <row r="722">
          <cell r="A722" t="str">
            <v>SO</v>
          </cell>
          <cell r="B722" t="str">
            <v>1998/04</v>
          </cell>
          <cell r="C722">
            <v>1998</v>
          </cell>
          <cell r="D722" t="str">
            <v>West</v>
          </cell>
          <cell r="E722" t="str">
            <v>UT　NV</v>
          </cell>
          <cell r="F722" t="str">
            <v>UT</v>
          </cell>
          <cell r="G722" t="str">
            <v>LAWSON/YEATES</v>
          </cell>
          <cell r="H722" t="str">
            <v>SW804</v>
          </cell>
          <cell r="I722" t="str">
            <v>SW804#01</v>
          </cell>
          <cell r="J722" t="str">
            <v>SW804</v>
          </cell>
          <cell r="K722">
            <v>1</v>
          </cell>
        </row>
        <row r="723">
          <cell r="A723" t="str">
            <v>SO</v>
          </cell>
          <cell r="B723" t="str">
            <v>1998/04</v>
          </cell>
          <cell r="C723">
            <v>1998</v>
          </cell>
          <cell r="D723" t="str">
            <v>West</v>
          </cell>
          <cell r="E723" t="str">
            <v>UT　NV</v>
          </cell>
          <cell r="F723" t="str">
            <v>UT</v>
          </cell>
          <cell r="G723" t="str">
            <v>LAWSON/YEATES</v>
          </cell>
          <cell r="H723" t="str">
            <v>SW814</v>
          </cell>
          <cell r="I723" t="str">
            <v>SW814#01</v>
          </cell>
          <cell r="J723" t="str">
            <v>SW814</v>
          </cell>
          <cell r="K723">
            <v>1</v>
          </cell>
        </row>
        <row r="724">
          <cell r="A724" t="str">
            <v>CO</v>
          </cell>
          <cell r="B724" t="str">
            <v>1998/05</v>
          </cell>
          <cell r="C724">
            <v>1998</v>
          </cell>
          <cell r="D724" t="str">
            <v>Central</v>
          </cell>
          <cell r="E724" t="str">
            <v>Southern</v>
          </cell>
          <cell r="F724" t="str">
            <v>KS</v>
          </cell>
          <cell r="G724" t="str">
            <v>KAMEN SUPPLY COMPANY, INC.</v>
          </cell>
          <cell r="H724" t="str">
            <v>SW814</v>
          </cell>
          <cell r="I724" t="str">
            <v>SW814#02</v>
          </cell>
          <cell r="J724" t="str">
            <v>SW814</v>
          </cell>
          <cell r="K724">
            <v>-1</v>
          </cell>
        </row>
        <row r="725">
          <cell r="A725" t="str">
            <v>CO</v>
          </cell>
          <cell r="B725" t="str">
            <v>1998/05</v>
          </cell>
          <cell r="C725">
            <v>1998</v>
          </cell>
          <cell r="D725" t="str">
            <v>Central</v>
          </cell>
          <cell r="E725" t="str">
            <v>Southern</v>
          </cell>
          <cell r="F725" t="str">
            <v>TX</v>
          </cell>
          <cell r="G725" t="str">
            <v>MORRISON SUPL/DALLAS</v>
          </cell>
          <cell r="H725" t="str">
            <v>SW803</v>
          </cell>
          <cell r="I725" t="str">
            <v>SW803#01</v>
          </cell>
          <cell r="J725" t="str">
            <v>SW803</v>
          </cell>
          <cell r="K725">
            <v>-1</v>
          </cell>
        </row>
        <row r="726">
          <cell r="A726" t="str">
            <v>CO</v>
          </cell>
          <cell r="B726" t="str">
            <v>1998/05</v>
          </cell>
          <cell r="C726">
            <v>1998</v>
          </cell>
          <cell r="D726" t="str">
            <v>West</v>
          </cell>
          <cell r="E726" t="str">
            <v>South CA</v>
          </cell>
          <cell r="F726" t="str">
            <v>CA</v>
          </cell>
          <cell r="G726" t="str">
            <v>HOME DEPOT EXPO/SAN DIEGO</v>
          </cell>
          <cell r="H726" t="str">
            <v>SW804</v>
          </cell>
          <cell r="I726" t="str">
            <v>SW804#02</v>
          </cell>
          <cell r="J726" t="str">
            <v>SW804</v>
          </cell>
          <cell r="K726">
            <v>-1</v>
          </cell>
        </row>
        <row r="727">
          <cell r="A727" t="str">
            <v>CO</v>
          </cell>
          <cell r="B727" t="str">
            <v>1998/05</v>
          </cell>
          <cell r="C727">
            <v>1998</v>
          </cell>
          <cell r="D727" t="str">
            <v>West</v>
          </cell>
          <cell r="E727" t="str">
            <v>South CA</v>
          </cell>
          <cell r="F727" t="str">
            <v>CA</v>
          </cell>
          <cell r="G727" t="str">
            <v>INDIANA PLUMBING SUPPLY</v>
          </cell>
          <cell r="H727" t="str">
            <v>SW814</v>
          </cell>
          <cell r="I727" t="str">
            <v>SW814#01</v>
          </cell>
          <cell r="J727" t="str">
            <v>SW814</v>
          </cell>
          <cell r="K727">
            <v>-1</v>
          </cell>
        </row>
        <row r="728">
          <cell r="A728" t="str">
            <v>CO</v>
          </cell>
          <cell r="B728" t="str">
            <v>1998/05</v>
          </cell>
          <cell r="C728">
            <v>1998</v>
          </cell>
          <cell r="D728" t="str">
            <v>West</v>
          </cell>
          <cell r="E728" t="str">
            <v>South CA</v>
          </cell>
          <cell r="F728" t="str">
            <v>CA</v>
          </cell>
          <cell r="G728" t="str">
            <v>JAYGEE SUPPLY INC.</v>
          </cell>
          <cell r="H728" t="str">
            <v>SW804</v>
          </cell>
          <cell r="I728" t="str">
            <v>SW804#01</v>
          </cell>
          <cell r="J728" t="str">
            <v>SW804</v>
          </cell>
          <cell r="K728">
            <v>-6</v>
          </cell>
        </row>
        <row r="729">
          <cell r="A729" t="str">
            <v>CO</v>
          </cell>
          <cell r="B729" t="str">
            <v>1998/05</v>
          </cell>
          <cell r="C729">
            <v>1998</v>
          </cell>
          <cell r="D729" t="str">
            <v>West</v>
          </cell>
          <cell r="E729" t="str">
            <v>South CA</v>
          </cell>
          <cell r="F729" t="str">
            <v>CA</v>
          </cell>
          <cell r="G729" t="str">
            <v>JAYGEE SUPPLY INC.</v>
          </cell>
          <cell r="H729" t="str">
            <v>SW814</v>
          </cell>
          <cell r="I729" t="str">
            <v>SW814#01</v>
          </cell>
          <cell r="J729" t="str">
            <v>SW814</v>
          </cell>
          <cell r="K729">
            <v>-1</v>
          </cell>
        </row>
        <row r="730">
          <cell r="A730" t="str">
            <v>SA</v>
          </cell>
          <cell r="B730" t="str">
            <v>1998/05</v>
          </cell>
          <cell r="C730">
            <v>1998</v>
          </cell>
          <cell r="D730" t="str">
            <v>Central</v>
          </cell>
          <cell r="E730" t="str">
            <v>Florida</v>
          </cell>
          <cell r="F730" t="str">
            <v>FL</v>
          </cell>
          <cell r="G730" t="str">
            <v>PINNACLE SALES GROUP</v>
          </cell>
          <cell r="H730" t="str">
            <v>SW804</v>
          </cell>
          <cell r="I730" t="str">
            <v>SW804#01</v>
          </cell>
          <cell r="J730" t="str">
            <v>SW804</v>
          </cell>
          <cell r="K730">
            <v>1</v>
          </cell>
        </row>
        <row r="731">
          <cell r="A731" t="str">
            <v>SA</v>
          </cell>
          <cell r="B731" t="str">
            <v>1998/05</v>
          </cell>
          <cell r="C731">
            <v>1998</v>
          </cell>
          <cell r="D731" t="str">
            <v>Central</v>
          </cell>
          <cell r="E731" t="str">
            <v>Southeast</v>
          </cell>
          <cell r="F731" t="str">
            <v>AL</v>
          </cell>
          <cell r="G731" t="str">
            <v>INTERNATIONAL EDUC. SYSTEMS,</v>
          </cell>
          <cell r="H731" t="str">
            <v>SW814</v>
          </cell>
          <cell r="I731" t="str">
            <v>SW814#01</v>
          </cell>
          <cell r="J731" t="str">
            <v>SW814</v>
          </cell>
          <cell r="K731">
            <v>2</v>
          </cell>
        </row>
        <row r="732">
          <cell r="A732" t="str">
            <v>SA</v>
          </cell>
          <cell r="B732" t="str">
            <v>1998/05</v>
          </cell>
          <cell r="C732">
            <v>1998</v>
          </cell>
          <cell r="D732" t="str">
            <v>Central</v>
          </cell>
          <cell r="E732" t="str">
            <v>Southeast</v>
          </cell>
          <cell r="F732" t="str">
            <v>AL</v>
          </cell>
          <cell r="G732" t="str">
            <v>TIM MORALES &amp; ASSOCIATES, INC</v>
          </cell>
          <cell r="H732" t="str">
            <v>SW804</v>
          </cell>
          <cell r="I732" t="str">
            <v>SW804#01</v>
          </cell>
          <cell r="J732" t="str">
            <v>SW804</v>
          </cell>
          <cell r="K732">
            <v>3</v>
          </cell>
        </row>
        <row r="733">
          <cell r="A733" t="str">
            <v>SA</v>
          </cell>
          <cell r="B733" t="str">
            <v>1998/05</v>
          </cell>
          <cell r="C733">
            <v>1998</v>
          </cell>
          <cell r="D733" t="str">
            <v>Central</v>
          </cell>
          <cell r="E733" t="str">
            <v>Southeast</v>
          </cell>
          <cell r="F733" t="str">
            <v>AL</v>
          </cell>
          <cell r="G733" t="str">
            <v>TIM MORALES &amp; ASSOCIATES, INC</v>
          </cell>
          <cell r="H733" t="str">
            <v>SW814</v>
          </cell>
          <cell r="I733" t="str">
            <v>SW814#01</v>
          </cell>
          <cell r="J733" t="str">
            <v>SW814</v>
          </cell>
          <cell r="K733">
            <v>3</v>
          </cell>
        </row>
        <row r="734">
          <cell r="A734" t="str">
            <v>SA</v>
          </cell>
          <cell r="B734" t="str">
            <v>1998/05</v>
          </cell>
          <cell r="C734">
            <v>1998</v>
          </cell>
          <cell r="D734" t="str">
            <v>Central</v>
          </cell>
          <cell r="E734" t="str">
            <v>Southeast</v>
          </cell>
          <cell r="F734" t="str">
            <v>AL</v>
          </cell>
          <cell r="G734" t="str">
            <v>TIM MORALES &amp; ASSOCIATES, INC</v>
          </cell>
          <cell r="H734" t="str">
            <v>SW814</v>
          </cell>
          <cell r="I734" t="str">
            <v>SW814#02</v>
          </cell>
          <cell r="J734" t="str">
            <v>SW814</v>
          </cell>
          <cell r="K734">
            <v>2</v>
          </cell>
        </row>
        <row r="735">
          <cell r="A735" t="str">
            <v>SA</v>
          </cell>
          <cell r="B735" t="str">
            <v>1998/05</v>
          </cell>
          <cell r="C735">
            <v>1998</v>
          </cell>
          <cell r="D735" t="str">
            <v>Central</v>
          </cell>
          <cell r="E735" t="str">
            <v>Southeast</v>
          </cell>
          <cell r="F735" t="str">
            <v>MS</v>
          </cell>
          <cell r="G735" t="str">
            <v>MISSISSIPPI COAST SUPPLY</v>
          </cell>
          <cell r="H735" t="str">
            <v>SW814</v>
          </cell>
          <cell r="I735" t="str">
            <v>SW814#51</v>
          </cell>
          <cell r="J735" t="str">
            <v>SW814</v>
          </cell>
          <cell r="K735">
            <v>1</v>
          </cell>
        </row>
        <row r="736">
          <cell r="A736" t="str">
            <v>SA</v>
          </cell>
          <cell r="B736" t="str">
            <v>1998/05</v>
          </cell>
          <cell r="C736">
            <v>1998</v>
          </cell>
          <cell r="D736" t="str">
            <v>Central</v>
          </cell>
          <cell r="E736" t="str">
            <v>Southern</v>
          </cell>
          <cell r="F736" t="str">
            <v>KS</v>
          </cell>
          <cell r="G736" t="str">
            <v>MID-AMERICA FITTINGS, INC</v>
          </cell>
          <cell r="H736" t="str">
            <v>SW803</v>
          </cell>
          <cell r="I736" t="str">
            <v>SW803#01</v>
          </cell>
          <cell r="J736" t="str">
            <v>SW803</v>
          </cell>
          <cell r="K736">
            <v>2</v>
          </cell>
        </row>
        <row r="737">
          <cell r="A737" t="str">
            <v>SA</v>
          </cell>
          <cell r="B737" t="str">
            <v>1998/05</v>
          </cell>
          <cell r="C737">
            <v>1998</v>
          </cell>
          <cell r="D737" t="str">
            <v>Central</v>
          </cell>
          <cell r="E737" t="str">
            <v>Southern</v>
          </cell>
          <cell r="F737" t="str">
            <v>KS</v>
          </cell>
          <cell r="G737" t="str">
            <v>MID-AMERICA FITTINGS, INC</v>
          </cell>
          <cell r="H737" t="str">
            <v>SW803</v>
          </cell>
          <cell r="I737" t="str">
            <v>SW803#02</v>
          </cell>
          <cell r="J737" t="str">
            <v>SW803</v>
          </cell>
          <cell r="K737">
            <v>2</v>
          </cell>
        </row>
        <row r="738">
          <cell r="A738" t="str">
            <v>SA</v>
          </cell>
          <cell r="B738" t="str">
            <v>1998/05</v>
          </cell>
          <cell r="C738">
            <v>1998</v>
          </cell>
          <cell r="D738" t="str">
            <v>Central</v>
          </cell>
          <cell r="E738" t="str">
            <v>Southern</v>
          </cell>
          <cell r="F738" t="str">
            <v>KS</v>
          </cell>
          <cell r="G738" t="str">
            <v>MID-AMERICA FITTINGS, INC</v>
          </cell>
          <cell r="H738" t="str">
            <v>SW804</v>
          </cell>
          <cell r="I738" t="str">
            <v>SW804#01</v>
          </cell>
          <cell r="J738" t="str">
            <v>SW804</v>
          </cell>
          <cell r="K738">
            <v>1</v>
          </cell>
        </row>
        <row r="739">
          <cell r="A739" t="str">
            <v>SA</v>
          </cell>
          <cell r="B739" t="str">
            <v>1998/05</v>
          </cell>
          <cell r="C739">
            <v>1998</v>
          </cell>
          <cell r="D739" t="str">
            <v>Central</v>
          </cell>
          <cell r="E739" t="str">
            <v>Southern</v>
          </cell>
          <cell r="F739" t="str">
            <v>KS</v>
          </cell>
          <cell r="G739" t="str">
            <v>MID-AMERICA FITTINGS, INC</v>
          </cell>
          <cell r="H739" t="str">
            <v>SW804</v>
          </cell>
          <cell r="I739" t="str">
            <v>SW804#03</v>
          </cell>
          <cell r="J739" t="str">
            <v>SW804</v>
          </cell>
          <cell r="K739">
            <v>3</v>
          </cell>
        </row>
        <row r="740">
          <cell r="A740" t="str">
            <v>SA</v>
          </cell>
          <cell r="B740" t="str">
            <v>1998/05</v>
          </cell>
          <cell r="C740">
            <v>1998</v>
          </cell>
          <cell r="D740" t="str">
            <v>Central</v>
          </cell>
          <cell r="E740" t="str">
            <v>Southern</v>
          </cell>
          <cell r="F740" t="str">
            <v>KS</v>
          </cell>
          <cell r="G740" t="str">
            <v>MID-AMERICA FITTINGS, INC</v>
          </cell>
          <cell r="H740" t="str">
            <v>SW814</v>
          </cell>
          <cell r="I740" t="str">
            <v>SW814#01</v>
          </cell>
          <cell r="J740" t="str">
            <v>SW814</v>
          </cell>
          <cell r="K740">
            <v>6</v>
          </cell>
        </row>
        <row r="741">
          <cell r="A741" t="str">
            <v>SA</v>
          </cell>
          <cell r="B741" t="str">
            <v>1998/05</v>
          </cell>
          <cell r="C741">
            <v>1998</v>
          </cell>
          <cell r="D741" t="str">
            <v>Central</v>
          </cell>
          <cell r="E741" t="str">
            <v>Southern</v>
          </cell>
          <cell r="F741" t="str">
            <v>KS</v>
          </cell>
          <cell r="G741" t="str">
            <v>MID-AMERICA FITTINGS, INC</v>
          </cell>
          <cell r="H741" t="str">
            <v>SW814</v>
          </cell>
          <cell r="I741" t="str">
            <v>SW814#02</v>
          </cell>
          <cell r="J741" t="str">
            <v>SW814</v>
          </cell>
          <cell r="K741">
            <v>2</v>
          </cell>
        </row>
        <row r="742">
          <cell r="A742" t="str">
            <v>SA</v>
          </cell>
          <cell r="B742" t="str">
            <v>1998/05</v>
          </cell>
          <cell r="C742">
            <v>1998</v>
          </cell>
          <cell r="D742" t="str">
            <v>East</v>
          </cell>
          <cell r="E742" t="str">
            <v>New　England</v>
          </cell>
          <cell r="F742" t="str">
            <v>MA</v>
          </cell>
          <cell r="G742" t="str">
            <v>URELL INC.</v>
          </cell>
          <cell r="H742" t="str">
            <v>SW814</v>
          </cell>
          <cell r="I742" t="str">
            <v>SW814#01</v>
          </cell>
          <cell r="J742" t="str">
            <v>SW814</v>
          </cell>
          <cell r="K742">
            <v>1</v>
          </cell>
        </row>
        <row r="743">
          <cell r="A743" t="str">
            <v>SA</v>
          </cell>
          <cell r="B743" t="str">
            <v>1998/05</v>
          </cell>
          <cell r="C743">
            <v>1998</v>
          </cell>
          <cell r="D743" t="str">
            <v>East</v>
          </cell>
          <cell r="E743" t="str">
            <v>New　York</v>
          </cell>
          <cell r="F743" t="str">
            <v>NY</v>
          </cell>
          <cell r="G743" t="str">
            <v>Nomura T&amp;T Construction, Inc.</v>
          </cell>
          <cell r="H743" t="str">
            <v>SW814</v>
          </cell>
          <cell r="I743" t="str">
            <v>SW814#01</v>
          </cell>
          <cell r="J743" t="str">
            <v>SW814</v>
          </cell>
          <cell r="K743">
            <v>1</v>
          </cell>
        </row>
        <row r="744">
          <cell r="A744" t="str">
            <v>SA</v>
          </cell>
          <cell r="B744" t="str">
            <v>1998/05</v>
          </cell>
          <cell r="C744">
            <v>1998</v>
          </cell>
          <cell r="D744" t="str">
            <v>East</v>
          </cell>
          <cell r="E744" t="str">
            <v>NJ,　PA　</v>
          </cell>
          <cell r="F744" t="str">
            <v>NJ</v>
          </cell>
          <cell r="G744" t="str">
            <v>AF SUPPLY/HARRISON</v>
          </cell>
          <cell r="H744" t="str">
            <v>SW803</v>
          </cell>
          <cell r="I744" t="str">
            <v>SW803#01</v>
          </cell>
          <cell r="J744" t="str">
            <v>SW803</v>
          </cell>
          <cell r="K744">
            <v>1</v>
          </cell>
        </row>
        <row r="745">
          <cell r="A745" t="str">
            <v>SA</v>
          </cell>
          <cell r="B745" t="str">
            <v>1998/05</v>
          </cell>
          <cell r="C745">
            <v>1998</v>
          </cell>
          <cell r="D745" t="str">
            <v>East</v>
          </cell>
          <cell r="E745" t="str">
            <v>NJ,　PA　</v>
          </cell>
          <cell r="F745" t="str">
            <v>NJ</v>
          </cell>
          <cell r="G745" t="str">
            <v>AF SUPPLY/HARRISON</v>
          </cell>
          <cell r="H745" t="str">
            <v>SW804</v>
          </cell>
          <cell r="I745" t="str">
            <v>SW804#01</v>
          </cell>
          <cell r="J745" t="str">
            <v>SW804</v>
          </cell>
          <cell r="K745">
            <v>3</v>
          </cell>
        </row>
        <row r="746">
          <cell r="A746" t="str">
            <v>SA</v>
          </cell>
          <cell r="B746" t="str">
            <v>1998/05</v>
          </cell>
          <cell r="C746">
            <v>1998</v>
          </cell>
          <cell r="D746" t="str">
            <v>East</v>
          </cell>
          <cell r="E746" t="str">
            <v>NJ,　PA　</v>
          </cell>
          <cell r="F746" t="str">
            <v>NJ</v>
          </cell>
          <cell r="G746" t="str">
            <v>ECONOMY SUPPLY COMPANY/HARRISON</v>
          </cell>
          <cell r="H746" t="str">
            <v>SW804</v>
          </cell>
          <cell r="I746" t="str">
            <v>SW804#01</v>
          </cell>
          <cell r="J746" t="str">
            <v>SW804</v>
          </cell>
          <cell r="K746">
            <v>1</v>
          </cell>
        </row>
        <row r="747">
          <cell r="A747" t="str">
            <v>SA</v>
          </cell>
          <cell r="B747" t="str">
            <v>1998/05</v>
          </cell>
          <cell r="C747">
            <v>1998</v>
          </cell>
          <cell r="D747" t="str">
            <v>Central</v>
          </cell>
          <cell r="E747" t="str">
            <v>Southeast</v>
          </cell>
          <cell r="F747" t="str">
            <v>GA</v>
          </cell>
          <cell r="G747" t="str">
            <v>TOTO KIKI U.S.A., INC.</v>
          </cell>
          <cell r="H747" t="str">
            <v>SW804</v>
          </cell>
          <cell r="I747" t="str">
            <v>SW804#01</v>
          </cell>
          <cell r="J747" t="str">
            <v>SW804</v>
          </cell>
          <cell r="K747">
            <v>2</v>
          </cell>
        </row>
        <row r="748">
          <cell r="A748" t="str">
            <v>SA</v>
          </cell>
          <cell r="B748" t="str">
            <v>1998/05</v>
          </cell>
          <cell r="C748">
            <v>1998</v>
          </cell>
          <cell r="D748" t="str">
            <v>West</v>
          </cell>
          <cell r="E748" t="str">
            <v>North CA</v>
          </cell>
          <cell r="F748" t="str">
            <v>CA</v>
          </cell>
          <cell r="G748" t="str">
            <v>GENERAL PLUMBING SUPPLY/WALNUT CREEK</v>
          </cell>
          <cell r="H748" t="str">
            <v>SW814</v>
          </cell>
          <cell r="I748" t="str">
            <v>SW814#01</v>
          </cell>
          <cell r="J748" t="str">
            <v>SW814</v>
          </cell>
          <cell r="K748">
            <v>2</v>
          </cell>
        </row>
        <row r="749">
          <cell r="A749" t="str">
            <v>SA</v>
          </cell>
          <cell r="B749" t="str">
            <v>1998/05</v>
          </cell>
          <cell r="C749">
            <v>1998</v>
          </cell>
          <cell r="D749" t="str">
            <v>West</v>
          </cell>
          <cell r="E749" t="str">
            <v>South CA</v>
          </cell>
          <cell r="F749" t="str">
            <v>CA</v>
          </cell>
          <cell r="G749" t="str">
            <v>LSW</v>
          </cell>
          <cell r="H749" t="str">
            <v>SW804</v>
          </cell>
          <cell r="I749" t="str">
            <v>SW804#01</v>
          </cell>
          <cell r="J749" t="str">
            <v>SW804</v>
          </cell>
          <cell r="K749">
            <v>1</v>
          </cell>
        </row>
        <row r="750">
          <cell r="A750" t="str">
            <v>SA</v>
          </cell>
          <cell r="B750" t="str">
            <v>1998/05</v>
          </cell>
          <cell r="C750">
            <v>1998</v>
          </cell>
          <cell r="D750" t="str">
            <v>West</v>
          </cell>
          <cell r="E750" t="str">
            <v>Pacific　Northwest</v>
          </cell>
          <cell r="F750" t="str">
            <v>CO</v>
          </cell>
          <cell r="G750" t="str">
            <v>MOMENTUM SALES SOLUTIONS LLC</v>
          </cell>
          <cell r="H750" t="str">
            <v>SW804</v>
          </cell>
          <cell r="I750" t="str">
            <v>SW804#01</v>
          </cell>
          <cell r="J750" t="str">
            <v>SW804</v>
          </cell>
          <cell r="K750">
            <v>1</v>
          </cell>
        </row>
        <row r="751">
          <cell r="A751" t="str">
            <v>SA</v>
          </cell>
          <cell r="B751" t="str">
            <v>1998/05</v>
          </cell>
          <cell r="C751">
            <v>1998</v>
          </cell>
          <cell r="D751" t="str">
            <v>West</v>
          </cell>
          <cell r="E751" t="str">
            <v>South　CA</v>
          </cell>
          <cell r="F751" t="str">
            <v>NM</v>
          </cell>
          <cell r="G751" t="str">
            <v>SOCHA COMPANY</v>
          </cell>
          <cell r="H751" t="str">
            <v>SW814</v>
          </cell>
          <cell r="I751" t="str">
            <v>SW814#01</v>
          </cell>
          <cell r="J751" t="str">
            <v>SW814</v>
          </cell>
          <cell r="K751">
            <v>1</v>
          </cell>
        </row>
        <row r="752">
          <cell r="A752" t="str">
            <v>SA</v>
          </cell>
          <cell r="B752" t="str">
            <v>1998/05</v>
          </cell>
          <cell r="C752">
            <v>1998</v>
          </cell>
          <cell r="D752" t="str">
            <v>West</v>
          </cell>
          <cell r="E752" t="str">
            <v>UT　NV</v>
          </cell>
          <cell r="F752" t="str">
            <v>NV</v>
          </cell>
          <cell r="G752" t="str">
            <v>MORALLY WHOLESALE INC./LAS VEGAS</v>
          </cell>
          <cell r="H752" t="str">
            <v>SW804</v>
          </cell>
          <cell r="I752" t="str">
            <v>SW804#01</v>
          </cell>
          <cell r="J752" t="str">
            <v>SW804</v>
          </cell>
          <cell r="K752">
            <v>3</v>
          </cell>
        </row>
        <row r="753">
          <cell r="A753" t="str">
            <v>SA</v>
          </cell>
          <cell r="B753" t="str">
            <v>1998/05</v>
          </cell>
          <cell r="C753">
            <v>1998</v>
          </cell>
          <cell r="D753" t="str">
            <v>West</v>
          </cell>
          <cell r="E753" t="str">
            <v>UT　NV</v>
          </cell>
          <cell r="F753" t="str">
            <v>NV</v>
          </cell>
          <cell r="G753" t="str">
            <v>MORALLY WHOLESALE INC./LAS VEGAS</v>
          </cell>
          <cell r="H753" t="str">
            <v>SW804</v>
          </cell>
          <cell r="I753" t="str">
            <v>SW804#02</v>
          </cell>
          <cell r="J753" t="str">
            <v>SW804</v>
          </cell>
          <cell r="K753">
            <v>1</v>
          </cell>
        </row>
        <row r="754">
          <cell r="A754" t="str">
            <v>SA</v>
          </cell>
          <cell r="B754" t="str">
            <v>1998/05</v>
          </cell>
          <cell r="C754">
            <v>1998</v>
          </cell>
          <cell r="D754" t="str">
            <v>West</v>
          </cell>
          <cell r="E754" t="str">
            <v>UT　NV</v>
          </cell>
          <cell r="F754" t="str">
            <v>NV</v>
          </cell>
          <cell r="G754" t="str">
            <v>MORALLY WHOLESALE INC./LAS VEGAS</v>
          </cell>
          <cell r="H754" t="str">
            <v>SW814</v>
          </cell>
          <cell r="I754" t="str">
            <v>SW814#02</v>
          </cell>
          <cell r="J754" t="str">
            <v>SW814</v>
          </cell>
          <cell r="K754">
            <v>1</v>
          </cell>
        </row>
        <row r="755">
          <cell r="A755" t="str">
            <v>SL</v>
          </cell>
          <cell r="B755" t="str">
            <v>1998/05</v>
          </cell>
          <cell r="C755">
            <v>1998</v>
          </cell>
          <cell r="D755" t="str">
            <v>East</v>
          </cell>
          <cell r="E755" t="str">
            <v>Midwest</v>
          </cell>
          <cell r="F755" t="str">
            <v>KY</v>
          </cell>
          <cell r="G755" t="str">
            <v>WILLIS KLEIN DECORATIVE HARDWARE</v>
          </cell>
          <cell r="H755" t="str">
            <v>SW804</v>
          </cell>
          <cell r="I755" t="str">
            <v>SW804#01</v>
          </cell>
          <cell r="J755" t="str">
            <v>SW804</v>
          </cell>
          <cell r="K755">
            <v>0</v>
          </cell>
        </row>
        <row r="756">
          <cell r="A756" t="str">
            <v>SL</v>
          </cell>
          <cell r="B756" t="str">
            <v>1998/05</v>
          </cell>
          <cell r="C756">
            <v>1998</v>
          </cell>
          <cell r="D756" t="str">
            <v>East</v>
          </cell>
          <cell r="E756" t="str">
            <v>Midwest</v>
          </cell>
          <cell r="F756" t="str">
            <v>KY</v>
          </cell>
          <cell r="G756" t="str">
            <v>WILLIS KLEIN DECORATIVE HARDWARE</v>
          </cell>
          <cell r="H756" t="str">
            <v>SW804</v>
          </cell>
          <cell r="I756" t="str">
            <v>SW804#02</v>
          </cell>
          <cell r="J756" t="str">
            <v>SW804</v>
          </cell>
          <cell r="K756">
            <v>0</v>
          </cell>
        </row>
        <row r="757">
          <cell r="A757" t="str">
            <v>SO</v>
          </cell>
          <cell r="B757" t="str">
            <v>1998/05</v>
          </cell>
          <cell r="C757">
            <v>1998</v>
          </cell>
          <cell r="D757" t="str">
            <v>Central</v>
          </cell>
          <cell r="E757" t="str">
            <v>Florida</v>
          </cell>
          <cell r="F757" t="str">
            <v>FL</v>
          </cell>
          <cell r="G757" t="str">
            <v>PINNACLE SALES GROUP</v>
          </cell>
          <cell r="H757" t="str">
            <v>SW803</v>
          </cell>
          <cell r="I757" t="str">
            <v>SW803#01</v>
          </cell>
          <cell r="J757" t="str">
            <v>SW803</v>
          </cell>
          <cell r="K757">
            <v>6</v>
          </cell>
        </row>
        <row r="758">
          <cell r="A758" t="str">
            <v>SO</v>
          </cell>
          <cell r="B758" t="str">
            <v>1998/05</v>
          </cell>
          <cell r="C758">
            <v>1998</v>
          </cell>
          <cell r="D758" t="str">
            <v>Central</v>
          </cell>
          <cell r="E758" t="str">
            <v>Florida</v>
          </cell>
          <cell r="F758" t="str">
            <v>FL</v>
          </cell>
          <cell r="G758" t="str">
            <v>PINNACLE SALES GROUP</v>
          </cell>
          <cell r="H758" t="str">
            <v>SW804</v>
          </cell>
          <cell r="I758" t="str">
            <v>SW804#01</v>
          </cell>
          <cell r="J758" t="str">
            <v>SW804</v>
          </cell>
          <cell r="K758">
            <v>26</v>
          </cell>
        </row>
        <row r="759">
          <cell r="A759" t="str">
            <v>SO</v>
          </cell>
          <cell r="B759" t="str">
            <v>1998/05</v>
          </cell>
          <cell r="C759">
            <v>1998</v>
          </cell>
          <cell r="D759" t="str">
            <v>Central</v>
          </cell>
          <cell r="E759" t="str">
            <v>Florida</v>
          </cell>
          <cell r="F759" t="str">
            <v>FL</v>
          </cell>
          <cell r="G759" t="str">
            <v>PINNACLE SALES GROUP</v>
          </cell>
          <cell r="H759" t="str">
            <v>SW814</v>
          </cell>
          <cell r="I759" t="str">
            <v>SW814#02</v>
          </cell>
          <cell r="J759" t="str">
            <v>SW814</v>
          </cell>
          <cell r="K759">
            <v>6</v>
          </cell>
        </row>
        <row r="760">
          <cell r="A760" t="str">
            <v>SO</v>
          </cell>
          <cell r="B760" t="str">
            <v>1998/05</v>
          </cell>
          <cell r="C760">
            <v>1998</v>
          </cell>
          <cell r="D760" t="str">
            <v>Central</v>
          </cell>
          <cell r="E760" t="str">
            <v>Southeast</v>
          </cell>
          <cell r="F760" t="str">
            <v>AL</v>
          </cell>
          <cell r="G760" t="str">
            <v>HUGHES SUPPLY/HUNTSVILLE</v>
          </cell>
          <cell r="H760" t="str">
            <v>SW804</v>
          </cell>
          <cell r="I760" t="str">
            <v>SW804#03</v>
          </cell>
          <cell r="J760" t="str">
            <v>SW804</v>
          </cell>
          <cell r="K760">
            <v>1</v>
          </cell>
        </row>
        <row r="761">
          <cell r="A761" t="str">
            <v>SO</v>
          </cell>
          <cell r="B761" t="str">
            <v>1998/05</v>
          </cell>
          <cell r="C761">
            <v>1998</v>
          </cell>
          <cell r="D761" t="str">
            <v>Central</v>
          </cell>
          <cell r="E761" t="str">
            <v>Southeast</v>
          </cell>
          <cell r="F761" t="str">
            <v>AL</v>
          </cell>
          <cell r="G761" t="str">
            <v>HUGHES SUPPLY/MOBILE</v>
          </cell>
          <cell r="H761" t="str">
            <v>SW804</v>
          </cell>
          <cell r="I761" t="str">
            <v>SW804#01</v>
          </cell>
          <cell r="J761" t="str">
            <v>SW804</v>
          </cell>
          <cell r="K761">
            <v>4</v>
          </cell>
        </row>
        <row r="762">
          <cell r="A762" t="str">
            <v>SO</v>
          </cell>
          <cell r="B762" t="str">
            <v>1998/05</v>
          </cell>
          <cell r="C762">
            <v>1998</v>
          </cell>
          <cell r="D762" t="str">
            <v>Central</v>
          </cell>
          <cell r="E762" t="str">
            <v>Southeast</v>
          </cell>
          <cell r="F762" t="str">
            <v>AL</v>
          </cell>
          <cell r="G762" t="str">
            <v>HUGHES SUPPLY/MOBILE</v>
          </cell>
          <cell r="H762" t="str">
            <v>SW814</v>
          </cell>
          <cell r="I762" t="str">
            <v>SW814#01</v>
          </cell>
          <cell r="J762" t="str">
            <v>SW814</v>
          </cell>
          <cell r="K762">
            <v>2</v>
          </cell>
        </row>
        <row r="763">
          <cell r="A763" t="str">
            <v>SO</v>
          </cell>
          <cell r="B763" t="str">
            <v>1998/05</v>
          </cell>
          <cell r="C763">
            <v>1998</v>
          </cell>
          <cell r="D763" t="str">
            <v>Central</v>
          </cell>
          <cell r="E763" t="str">
            <v>Southeast</v>
          </cell>
          <cell r="F763" t="str">
            <v>GA</v>
          </cell>
          <cell r="G763" t="str">
            <v>BENSON VANCE COMPANY</v>
          </cell>
          <cell r="H763" t="str">
            <v>SW804</v>
          </cell>
          <cell r="I763" t="str">
            <v>SW804#02</v>
          </cell>
          <cell r="J763" t="str">
            <v>SW804</v>
          </cell>
          <cell r="K763">
            <v>1</v>
          </cell>
        </row>
        <row r="764">
          <cell r="A764" t="str">
            <v>SO</v>
          </cell>
          <cell r="B764" t="str">
            <v>1998/05</v>
          </cell>
          <cell r="C764">
            <v>1998</v>
          </cell>
          <cell r="D764" t="str">
            <v>Central</v>
          </cell>
          <cell r="E764" t="str">
            <v>Southeast</v>
          </cell>
          <cell r="F764" t="str">
            <v>GA</v>
          </cell>
          <cell r="G764" t="str">
            <v>HOME DEPOT U.S.A., INC. (EAST)</v>
          </cell>
          <cell r="H764" t="str">
            <v>SW804</v>
          </cell>
          <cell r="I764" t="str">
            <v>SW804#01</v>
          </cell>
          <cell r="J764" t="str">
            <v>SW804</v>
          </cell>
          <cell r="K764">
            <v>1</v>
          </cell>
        </row>
        <row r="765">
          <cell r="A765" t="str">
            <v>SO</v>
          </cell>
          <cell r="B765" t="str">
            <v>1998/05</v>
          </cell>
          <cell r="C765">
            <v>1998</v>
          </cell>
          <cell r="D765" t="str">
            <v>Central</v>
          </cell>
          <cell r="E765" t="str">
            <v>Southeast</v>
          </cell>
          <cell r="F765" t="str">
            <v>GA</v>
          </cell>
          <cell r="G765" t="str">
            <v>HUGHES SUPPLY, INC./HUGHES DIST CENTER</v>
          </cell>
          <cell r="H765" t="str">
            <v>SW804</v>
          </cell>
          <cell r="I765" t="str">
            <v>SW804#01</v>
          </cell>
          <cell r="J765" t="str">
            <v>SW804</v>
          </cell>
          <cell r="K765">
            <v>1</v>
          </cell>
        </row>
        <row r="766">
          <cell r="A766" t="str">
            <v>SO</v>
          </cell>
          <cell r="B766" t="str">
            <v>1998/05</v>
          </cell>
          <cell r="C766">
            <v>1998</v>
          </cell>
          <cell r="D766" t="str">
            <v>Central</v>
          </cell>
          <cell r="E766" t="str">
            <v>Southeast</v>
          </cell>
          <cell r="F766" t="str">
            <v>GA</v>
          </cell>
          <cell r="G766" t="str">
            <v>HUGHES SUPPLY/DORAVILLE</v>
          </cell>
          <cell r="H766" t="str">
            <v>SW814</v>
          </cell>
          <cell r="I766" t="str">
            <v>SW814#01</v>
          </cell>
          <cell r="J766" t="str">
            <v>SW814</v>
          </cell>
          <cell r="K766">
            <v>1</v>
          </cell>
        </row>
        <row r="767">
          <cell r="A767" t="str">
            <v>SO</v>
          </cell>
          <cell r="B767" t="str">
            <v>1998/05</v>
          </cell>
          <cell r="C767">
            <v>1998</v>
          </cell>
          <cell r="D767" t="str">
            <v>Central</v>
          </cell>
          <cell r="E767" t="str">
            <v>Southeast</v>
          </cell>
          <cell r="F767" t="str">
            <v>GA</v>
          </cell>
          <cell r="G767" t="str">
            <v>HUGHES SUPPLY/VALDOSTA</v>
          </cell>
          <cell r="H767" t="str">
            <v>SW804</v>
          </cell>
          <cell r="I767" t="str">
            <v>SW804#01</v>
          </cell>
          <cell r="J767" t="str">
            <v>SW804</v>
          </cell>
          <cell r="K767">
            <v>1</v>
          </cell>
        </row>
        <row r="768">
          <cell r="A768" t="str">
            <v>SO</v>
          </cell>
          <cell r="B768" t="str">
            <v>1998/05</v>
          </cell>
          <cell r="C768">
            <v>1998</v>
          </cell>
          <cell r="D768" t="str">
            <v>Central</v>
          </cell>
          <cell r="E768" t="str">
            <v>Southeast</v>
          </cell>
          <cell r="F768" t="str">
            <v>GA</v>
          </cell>
          <cell r="G768" t="str">
            <v>LINDSTROM &amp; MORALES, INC.</v>
          </cell>
          <cell r="H768" t="str">
            <v>SW804</v>
          </cell>
          <cell r="I768" t="str">
            <v>SW804#01</v>
          </cell>
          <cell r="J768" t="str">
            <v>SW804</v>
          </cell>
          <cell r="K768">
            <v>1</v>
          </cell>
        </row>
        <row r="769">
          <cell r="A769" t="str">
            <v>SO</v>
          </cell>
          <cell r="B769" t="str">
            <v>1998/05</v>
          </cell>
          <cell r="C769">
            <v>1998</v>
          </cell>
          <cell r="D769" t="str">
            <v>Central</v>
          </cell>
          <cell r="E769" t="str">
            <v>Southeast</v>
          </cell>
          <cell r="F769" t="str">
            <v>GA</v>
          </cell>
          <cell r="G769" t="str">
            <v>WINNELSON/FAYETTEVILLE</v>
          </cell>
          <cell r="H769" t="str">
            <v>SW804</v>
          </cell>
          <cell r="I769" t="str">
            <v>SW804#01</v>
          </cell>
          <cell r="J769" t="str">
            <v>SW804</v>
          </cell>
          <cell r="K769">
            <v>1</v>
          </cell>
        </row>
        <row r="770">
          <cell r="A770" t="str">
            <v>SO</v>
          </cell>
          <cell r="B770" t="str">
            <v>1998/05</v>
          </cell>
          <cell r="C770">
            <v>1998</v>
          </cell>
          <cell r="D770" t="str">
            <v>Central</v>
          </cell>
          <cell r="E770" t="str">
            <v>Southern</v>
          </cell>
          <cell r="F770" t="str">
            <v>TX</v>
          </cell>
          <cell r="G770" t="str">
            <v>COBURN SUPPLY/BEAUMONT</v>
          </cell>
          <cell r="H770" t="str">
            <v>SW804</v>
          </cell>
          <cell r="I770" t="str">
            <v>SW804#01</v>
          </cell>
          <cell r="J770" t="str">
            <v>SW804</v>
          </cell>
          <cell r="K770">
            <v>1</v>
          </cell>
        </row>
        <row r="771">
          <cell r="A771" t="str">
            <v>SO</v>
          </cell>
          <cell r="B771" t="str">
            <v>1998/05</v>
          </cell>
          <cell r="C771">
            <v>1998</v>
          </cell>
          <cell r="D771" t="str">
            <v>Central</v>
          </cell>
          <cell r="E771" t="str">
            <v>Southern</v>
          </cell>
          <cell r="F771" t="str">
            <v>TX</v>
          </cell>
          <cell r="G771" t="str">
            <v>COBURN SUPPLY/CORPORATE</v>
          </cell>
          <cell r="H771" t="str">
            <v>SW804</v>
          </cell>
          <cell r="I771" t="str">
            <v>SW804#01</v>
          </cell>
          <cell r="J771" t="str">
            <v>SW804</v>
          </cell>
          <cell r="K771">
            <v>1</v>
          </cell>
        </row>
        <row r="772">
          <cell r="A772" t="str">
            <v>SO</v>
          </cell>
          <cell r="B772" t="str">
            <v>1998/05</v>
          </cell>
          <cell r="C772">
            <v>1998</v>
          </cell>
          <cell r="D772" t="str">
            <v>Central</v>
          </cell>
          <cell r="E772" t="str">
            <v>Southern</v>
          </cell>
          <cell r="F772" t="str">
            <v>TX</v>
          </cell>
          <cell r="G772" t="str">
            <v>CUSTOM ACCESSORIES</v>
          </cell>
          <cell r="H772" t="str">
            <v>SW803</v>
          </cell>
          <cell r="I772" t="str">
            <v>SW803#01</v>
          </cell>
          <cell r="J772" t="str">
            <v>SW803</v>
          </cell>
          <cell r="K772">
            <v>1</v>
          </cell>
        </row>
        <row r="773">
          <cell r="A773" t="str">
            <v>SO</v>
          </cell>
          <cell r="B773" t="str">
            <v>1998/05</v>
          </cell>
          <cell r="C773">
            <v>1998</v>
          </cell>
          <cell r="D773" t="str">
            <v>Central</v>
          </cell>
          <cell r="E773" t="str">
            <v>Southern</v>
          </cell>
          <cell r="F773" t="str">
            <v>TX</v>
          </cell>
          <cell r="G773" t="str">
            <v>MATRIX INTERNATIONAL BUSINESS</v>
          </cell>
          <cell r="H773" t="str">
            <v>SW814</v>
          </cell>
          <cell r="I773" t="str">
            <v>SW814#01</v>
          </cell>
          <cell r="J773" t="str">
            <v>SW814</v>
          </cell>
          <cell r="K773">
            <v>1</v>
          </cell>
        </row>
        <row r="774">
          <cell r="A774" t="str">
            <v>SO</v>
          </cell>
          <cell r="B774" t="str">
            <v>1998/05</v>
          </cell>
          <cell r="C774">
            <v>1998</v>
          </cell>
          <cell r="D774" t="str">
            <v>Central</v>
          </cell>
          <cell r="E774" t="str">
            <v>Southern</v>
          </cell>
          <cell r="F774" t="str">
            <v>TX</v>
          </cell>
          <cell r="G774" t="str">
            <v>MOORE SUPPLY CO.</v>
          </cell>
          <cell r="H774" t="str">
            <v>SW804</v>
          </cell>
          <cell r="I774" t="str">
            <v>SW804#01</v>
          </cell>
          <cell r="J774" t="str">
            <v>SW804</v>
          </cell>
          <cell r="K774">
            <v>1</v>
          </cell>
        </row>
        <row r="775">
          <cell r="A775" t="str">
            <v>SO</v>
          </cell>
          <cell r="B775" t="str">
            <v>1998/05</v>
          </cell>
          <cell r="C775">
            <v>1998</v>
          </cell>
          <cell r="D775" t="str">
            <v>Central</v>
          </cell>
          <cell r="E775" t="str">
            <v>Southern</v>
          </cell>
          <cell r="F775" t="str">
            <v>TX</v>
          </cell>
          <cell r="G775" t="str">
            <v>MORRISON SUPL/DALLAS</v>
          </cell>
          <cell r="H775" t="str">
            <v>SW814</v>
          </cell>
          <cell r="I775" t="str">
            <v>SW814#01</v>
          </cell>
          <cell r="J775" t="str">
            <v>SW814</v>
          </cell>
          <cell r="K775">
            <v>1</v>
          </cell>
        </row>
        <row r="776">
          <cell r="A776" t="str">
            <v>SO</v>
          </cell>
          <cell r="B776" t="str">
            <v>1998/05</v>
          </cell>
          <cell r="C776">
            <v>1998</v>
          </cell>
          <cell r="D776" t="str">
            <v>Central</v>
          </cell>
          <cell r="E776" t="str">
            <v>Southern</v>
          </cell>
          <cell r="F776" t="str">
            <v>TX</v>
          </cell>
          <cell r="G776" t="str">
            <v>MORRISON SUPL/DALLAS</v>
          </cell>
          <cell r="H776" t="str">
            <v>SW814</v>
          </cell>
          <cell r="I776" t="str">
            <v>SW814#03</v>
          </cell>
          <cell r="J776" t="str">
            <v>SW814</v>
          </cell>
          <cell r="K776">
            <v>2</v>
          </cell>
        </row>
        <row r="777">
          <cell r="A777" t="str">
            <v>SO</v>
          </cell>
          <cell r="B777" t="str">
            <v>1998/05</v>
          </cell>
          <cell r="C777">
            <v>1998</v>
          </cell>
          <cell r="D777" t="str">
            <v>Central</v>
          </cell>
          <cell r="E777" t="str">
            <v>Southern</v>
          </cell>
          <cell r="F777" t="str">
            <v>TX</v>
          </cell>
          <cell r="G777" t="str">
            <v>MORRISON SUPL/HOUSTON 07</v>
          </cell>
          <cell r="H777" t="str">
            <v>SW804</v>
          </cell>
          <cell r="I777" t="str">
            <v>SW804#01</v>
          </cell>
          <cell r="J777" t="str">
            <v>SW804</v>
          </cell>
          <cell r="K777">
            <v>1</v>
          </cell>
        </row>
        <row r="778">
          <cell r="A778" t="str">
            <v>SO</v>
          </cell>
          <cell r="B778" t="str">
            <v>1998/05</v>
          </cell>
          <cell r="C778">
            <v>1998</v>
          </cell>
          <cell r="D778" t="str">
            <v>Central</v>
          </cell>
          <cell r="E778" t="str">
            <v>Southern</v>
          </cell>
          <cell r="F778" t="str">
            <v>TX</v>
          </cell>
          <cell r="G778" t="str">
            <v>NOB HILL DECORATIVE HARDWARE</v>
          </cell>
          <cell r="H778" t="str">
            <v>SW804</v>
          </cell>
          <cell r="I778" t="str">
            <v>SW804#51</v>
          </cell>
          <cell r="J778" t="str">
            <v>SW804</v>
          </cell>
          <cell r="K778">
            <v>2</v>
          </cell>
        </row>
        <row r="779">
          <cell r="A779" t="str">
            <v>SO</v>
          </cell>
          <cell r="B779" t="str">
            <v>1998/05</v>
          </cell>
          <cell r="C779">
            <v>1998</v>
          </cell>
          <cell r="D779" t="str">
            <v>Central</v>
          </cell>
          <cell r="E779" t="str">
            <v>Southern</v>
          </cell>
          <cell r="F779" t="str">
            <v>TX</v>
          </cell>
          <cell r="G779" t="str">
            <v>SAN ANTONIO PLUMBING DIST</v>
          </cell>
          <cell r="H779" t="str">
            <v>SW804</v>
          </cell>
          <cell r="I779" t="str">
            <v>SW804#01</v>
          </cell>
          <cell r="J779" t="str">
            <v>SW804</v>
          </cell>
          <cell r="K779">
            <v>1</v>
          </cell>
        </row>
        <row r="780">
          <cell r="A780" t="str">
            <v>SO</v>
          </cell>
          <cell r="B780" t="str">
            <v>1998/05</v>
          </cell>
          <cell r="C780">
            <v>1998</v>
          </cell>
          <cell r="D780" t="str">
            <v>Central</v>
          </cell>
          <cell r="E780" t="str">
            <v>Southeast</v>
          </cell>
          <cell r="F780" t="str">
            <v>NC</v>
          </cell>
          <cell r="G780" t="str">
            <v>WILKINSON SUPPLY CO./RALEIGH</v>
          </cell>
          <cell r="H780" t="str">
            <v>SW804</v>
          </cell>
          <cell r="I780" t="str">
            <v>SW804#01</v>
          </cell>
          <cell r="J780" t="str">
            <v>SW804</v>
          </cell>
          <cell r="K780">
            <v>1</v>
          </cell>
        </row>
        <row r="781">
          <cell r="A781" t="str">
            <v>SO</v>
          </cell>
          <cell r="B781" t="str">
            <v>1998/05</v>
          </cell>
          <cell r="C781">
            <v>1998</v>
          </cell>
          <cell r="D781" t="str">
            <v>East</v>
          </cell>
          <cell r="E781" t="str">
            <v>East　Canada</v>
          </cell>
          <cell r="F781" t="str">
            <v>ON</v>
          </cell>
          <cell r="G781" t="str">
            <v>WESTBURNE SUPPLY/VAUGHAN</v>
          </cell>
          <cell r="H781" t="str">
            <v>SW803</v>
          </cell>
          <cell r="I781" t="str">
            <v>SW803#01</v>
          </cell>
          <cell r="J781" t="str">
            <v>SW803</v>
          </cell>
          <cell r="K781">
            <v>1</v>
          </cell>
        </row>
        <row r="782">
          <cell r="A782" t="str">
            <v>SO</v>
          </cell>
          <cell r="B782" t="str">
            <v>1998/05</v>
          </cell>
          <cell r="C782">
            <v>1998</v>
          </cell>
          <cell r="D782" t="str">
            <v>East</v>
          </cell>
          <cell r="E782" t="str">
            <v>East　Canada</v>
          </cell>
          <cell r="F782" t="str">
            <v>ON</v>
          </cell>
          <cell r="G782" t="str">
            <v>WESTBURNE SUPPLY/VAUGHAN</v>
          </cell>
          <cell r="H782" t="str">
            <v>SW814</v>
          </cell>
          <cell r="I782" t="str">
            <v>SW814#01</v>
          </cell>
          <cell r="J782" t="str">
            <v>SW814</v>
          </cell>
          <cell r="K782">
            <v>1</v>
          </cell>
        </row>
        <row r="783">
          <cell r="A783" t="str">
            <v>SO</v>
          </cell>
          <cell r="B783" t="str">
            <v>1998/05</v>
          </cell>
          <cell r="C783">
            <v>1998</v>
          </cell>
          <cell r="D783" t="str">
            <v>East</v>
          </cell>
          <cell r="E783" t="str">
            <v>Mid-Atlantic</v>
          </cell>
          <cell r="F783" t="str">
            <v>MD</v>
          </cell>
          <cell r="G783" t="str">
            <v>Accent Kitchen &amp; Bath</v>
          </cell>
          <cell r="H783" t="str">
            <v>SW814</v>
          </cell>
          <cell r="I783" t="str">
            <v>SW814#01</v>
          </cell>
          <cell r="J783" t="str">
            <v>SW814</v>
          </cell>
          <cell r="K783">
            <v>2</v>
          </cell>
        </row>
        <row r="784">
          <cell r="A784" t="str">
            <v>SO</v>
          </cell>
          <cell r="B784" t="str">
            <v>1998/05</v>
          </cell>
          <cell r="C784">
            <v>1998</v>
          </cell>
          <cell r="D784" t="str">
            <v>East</v>
          </cell>
          <cell r="E784" t="str">
            <v>Mid-Atlantic</v>
          </cell>
          <cell r="F784" t="str">
            <v>MD</v>
          </cell>
          <cell r="G784" t="str">
            <v>AKAD INC.</v>
          </cell>
          <cell r="H784" t="str">
            <v>SW804</v>
          </cell>
          <cell r="I784" t="str">
            <v>SW804#01</v>
          </cell>
          <cell r="J784" t="str">
            <v>SW804</v>
          </cell>
          <cell r="K784">
            <v>1</v>
          </cell>
        </row>
        <row r="785">
          <cell r="A785" t="str">
            <v>SO</v>
          </cell>
          <cell r="B785" t="str">
            <v>1998/05</v>
          </cell>
          <cell r="C785">
            <v>1998</v>
          </cell>
          <cell r="D785" t="str">
            <v>East</v>
          </cell>
          <cell r="E785" t="str">
            <v>Mid-Atlantic</v>
          </cell>
          <cell r="F785" t="str">
            <v>MD</v>
          </cell>
          <cell r="G785" t="str">
            <v>FERGUSON/BELTSVILLE</v>
          </cell>
          <cell r="H785" t="str">
            <v>SW803</v>
          </cell>
          <cell r="I785" t="str">
            <v>SW803#01</v>
          </cell>
          <cell r="J785" t="str">
            <v>SW803</v>
          </cell>
          <cell r="K785">
            <v>1</v>
          </cell>
        </row>
        <row r="786">
          <cell r="A786" t="str">
            <v>SO</v>
          </cell>
          <cell r="B786" t="str">
            <v>1998/05</v>
          </cell>
          <cell r="C786">
            <v>1998</v>
          </cell>
          <cell r="D786" t="str">
            <v>East</v>
          </cell>
          <cell r="E786" t="str">
            <v>Mid-Atlantic</v>
          </cell>
          <cell r="F786" t="str">
            <v>MD</v>
          </cell>
          <cell r="G786" t="str">
            <v>SHORE DISTRIBUTORS, INC</v>
          </cell>
          <cell r="H786" t="str">
            <v>SW814</v>
          </cell>
          <cell r="I786" t="str">
            <v>SW814#01</v>
          </cell>
          <cell r="J786" t="str">
            <v>SW814</v>
          </cell>
          <cell r="K786">
            <v>2</v>
          </cell>
        </row>
        <row r="787">
          <cell r="A787" t="str">
            <v>SO</v>
          </cell>
          <cell r="B787" t="str">
            <v>1998/05</v>
          </cell>
          <cell r="C787">
            <v>1998</v>
          </cell>
          <cell r="D787" t="str">
            <v>East</v>
          </cell>
          <cell r="E787" t="str">
            <v>Mid-Atlantic</v>
          </cell>
          <cell r="F787" t="str">
            <v>VA</v>
          </cell>
          <cell r="G787" t="str">
            <v>WORLDWIDE MARKETING COMPANY</v>
          </cell>
          <cell r="H787" t="str">
            <v>SW804</v>
          </cell>
          <cell r="I787" t="str">
            <v>SW804#01</v>
          </cell>
          <cell r="J787" t="str">
            <v>SW804</v>
          </cell>
          <cell r="K787">
            <v>6</v>
          </cell>
        </row>
        <row r="788">
          <cell r="A788" t="str">
            <v>SO</v>
          </cell>
          <cell r="B788" t="str">
            <v>1998/05</v>
          </cell>
          <cell r="C788">
            <v>1998</v>
          </cell>
          <cell r="D788" t="str">
            <v>East</v>
          </cell>
          <cell r="E788" t="str">
            <v>Midwest</v>
          </cell>
          <cell r="F788" t="str">
            <v>IL</v>
          </cell>
          <cell r="G788" t="str">
            <v>COMMUNITY HOME SUPPLY</v>
          </cell>
          <cell r="H788" t="str">
            <v>SW814</v>
          </cell>
          <cell r="I788" t="str">
            <v>SW814#01</v>
          </cell>
          <cell r="J788" t="str">
            <v>SW814</v>
          </cell>
          <cell r="K788">
            <v>2</v>
          </cell>
        </row>
        <row r="789">
          <cell r="A789" t="str">
            <v>SO</v>
          </cell>
          <cell r="B789" t="str">
            <v>1998/05</v>
          </cell>
          <cell r="C789">
            <v>1998</v>
          </cell>
          <cell r="D789" t="str">
            <v>East</v>
          </cell>
          <cell r="E789" t="str">
            <v>Midwest</v>
          </cell>
          <cell r="F789" t="str">
            <v>IL</v>
          </cell>
          <cell r="G789" t="str">
            <v>WAUKEGAN PLBG. &amp; HTG. SUPPLY</v>
          </cell>
          <cell r="H789" t="str">
            <v>SW814</v>
          </cell>
          <cell r="I789" t="str">
            <v>SW814#01</v>
          </cell>
          <cell r="J789" t="str">
            <v>SW814</v>
          </cell>
          <cell r="K789">
            <v>1</v>
          </cell>
        </row>
        <row r="790">
          <cell r="A790" t="str">
            <v>SO</v>
          </cell>
          <cell r="B790" t="str">
            <v>1998/05</v>
          </cell>
          <cell r="C790">
            <v>1998</v>
          </cell>
          <cell r="D790" t="str">
            <v>East</v>
          </cell>
          <cell r="E790" t="str">
            <v>Midwest</v>
          </cell>
          <cell r="F790" t="str">
            <v>MI</v>
          </cell>
          <cell r="G790" t="str">
            <v>ADVANCE PLUMBING &amp; HEATING</v>
          </cell>
          <cell r="H790" t="str">
            <v>SW814</v>
          </cell>
          <cell r="I790" t="str">
            <v>SW814#01</v>
          </cell>
          <cell r="J790" t="str">
            <v>SW814</v>
          </cell>
          <cell r="K790">
            <v>2</v>
          </cell>
        </row>
        <row r="791">
          <cell r="A791" t="str">
            <v>SO</v>
          </cell>
          <cell r="B791" t="str">
            <v>1998/05</v>
          </cell>
          <cell r="C791">
            <v>1998</v>
          </cell>
          <cell r="D791" t="str">
            <v>East</v>
          </cell>
          <cell r="E791" t="str">
            <v>Midwest</v>
          </cell>
          <cell r="F791" t="str">
            <v>MI</v>
          </cell>
          <cell r="G791" t="str">
            <v>BERTSCH SUPPLY COMPANY/GRAND RAPIDS</v>
          </cell>
          <cell r="H791" t="str">
            <v>SW804</v>
          </cell>
          <cell r="I791" t="str">
            <v>SW804#01</v>
          </cell>
          <cell r="J791" t="str">
            <v>SW804</v>
          </cell>
          <cell r="K791">
            <v>1</v>
          </cell>
        </row>
        <row r="792">
          <cell r="A792" t="str">
            <v>SO</v>
          </cell>
          <cell r="B792" t="str">
            <v>1998/05</v>
          </cell>
          <cell r="C792">
            <v>1998</v>
          </cell>
          <cell r="D792" t="str">
            <v>East</v>
          </cell>
          <cell r="E792" t="str">
            <v>Midwest</v>
          </cell>
          <cell r="F792" t="str">
            <v>MI</v>
          </cell>
          <cell r="G792" t="str">
            <v>BERTSCH SUPPLY COMPANY/GRAND RAPIDS</v>
          </cell>
          <cell r="H792" t="str">
            <v>SW814</v>
          </cell>
          <cell r="I792" t="str">
            <v>SW814#01</v>
          </cell>
          <cell r="J792" t="str">
            <v>SW814</v>
          </cell>
          <cell r="K792">
            <v>12</v>
          </cell>
        </row>
        <row r="793">
          <cell r="A793" t="str">
            <v>SO</v>
          </cell>
          <cell r="B793" t="str">
            <v>1998/05</v>
          </cell>
          <cell r="C793">
            <v>1998</v>
          </cell>
          <cell r="D793" t="str">
            <v>East</v>
          </cell>
          <cell r="E793" t="str">
            <v>New　England</v>
          </cell>
          <cell r="F793" t="str">
            <v>MA</v>
          </cell>
          <cell r="G793" t="str">
            <v>SALEM PLUMBING SUPPLY</v>
          </cell>
          <cell r="H793" t="str">
            <v>SW814</v>
          </cell>
          <cell r="I793" t="str">
            <v>SW814#01</v>
          </cell>
          <cell r="J793" t="str">
            <v>SW814</v>
          </cell>
          <cell r="K793">
            <v>2</v>
          </cell>
        </row>
        <row r="794">
          <cell r="A794" t="str">
            <v>SO</v>
          </cell>
          <cell r="B794" t="str">
            <v>1998/05</v>
          </cell>
          <cell r="C794">
            <v>1998</v>
          </cell>
          <cell r="D794" t="str">
            <v>East</v>
          </cell>
          <cell r="E794" t="str">
            <v>New　England</v>
          </cell>
          <cell r="F794" t="str">
            <v>MA</v>
          </cell>
          <cell r="G794" t="str">
            <v>URELL INC.</v>
          </cell>
          <cell r="H794" t="str">
            <v>SW814</v>
          </cell>
          <cell r="I794" t="str">
            <v>SW814#01</v>
          </cell>
          <cell r="J794" t="str">
            <v>SW814</v>
          </cell>
          <cell r="K794">
            <v>1</v>
          </cell>
        </row>
        <row r="795">
          <cell r="A795" t="str">
            <v>SO</v>
          </cell>
          <cell r="B795" t="str">
            <v>1998/05</v>
          </cell>
          <cell r="C795">
            <v>1998</v>
          </cell>
          <cell r="D795" t="str">
            <v>East</v>
          </cell>
          <cell r="E795" t="str">
            <v>New　York</v>
          </cell>
          <cell r="F795" t="str">
            <v>NY</v>
          </cell>
          <cell r="G795" t="str">
            <v>RICHMOND CERAMIC TILE DIST.INC</v>
          </cell>
          <cell r="H795" t="str">
            <v>SW814</v>
          </cell>
          <cell r="I795" t="str">
            <v>SW814#02</v>
          </cell>
          <cell r="J795" t="str">
            <v>SW814</v>
          </cell>
          <cell r="K795">
            <v>1</v>
          </cell>
        </row>
        <row r="796">
          <cell r="A796" t="str">
            <v>SO</v>
          </cell>
          <cell r="B796" t="str">
            <v>1998/05</v>
          </cell>
          <cell r="C796">
            <v>1998</v>
          </cell>
          <cell r="D796" t="str">
            <v>East</v>
          </cell>
          <cell r="E796" t="str">
            <v>New　York</v>
          </cell>
          <cell r="F796" t="str">
            <v>NY</v>
          </cell>
          <cell r="G796" t="str">
            <v>W W &amp; W PLUMBING SUPPLY CORP.</v>
          </cell>
          <cell r="H796" t="str">
            <v>SW803</v>
          </cell>
          <cell r="I796" t="str">
            <v>SW803#01</v>
          </cell>
          <cell r="J796" t="str">
            <v>SW803</v>
          </cell>
          <cell r="K796">
            <v>2</v>
          </cell>
        </row>
        <row r="797">
          <cell r="A797" t="str">
            <v>SO</v>
          </cell>
          <cell r="B797" t="str">
            <v>1998/05</v>
          </cell>
          <cell r="C797">
            <v>1998</v>
          </cell>
          <cell r="D797" t="str">
            <v>East</v>
          </cell>
          <cell r="E797" t="str">
            <v>New　York</v>
          </cell>
          <cell r="F797" t="str">
            <v>NY</v>
          </cell>
          <cell r="G797" t="str">
            <v>W W &amp; W PLUMBING SUPPLY CORP.</v>
          </cell>
          <cell r="H797" t="str">
            <v>SW803</v>
          </cell>
          <cell r="I797" t="str">
            <v>SW803#02</v>
          </cell>
          <cell r="J797" t="str">
            <v>SW803</v>
          </cell>
          <cell r="K797">
            <v>1</v>
          </cell>
        </row>
        <row r="798">
          <cell r="A798" t="str">
            <v>SO</v>
          </cell>
          <cell r="B798" t="str">
            <v>1998/05</v>
          </cell>
          <cell r="C798">
            <v>1998</v>
          </cell>
          <cell r="D798" t="str">
            <v>East</v>
          </cell>
          <cell r="E798" t="str">
            <v>New　York</v>
          </cell>
          <cell r="F798" t="str">
            <v>NY</v>
          </cell>
          <cell r="G798" t="str">
            <v>W W &amp; W PLUMBING SUPPLY CORP.</v>
          </cell>
          <cell r="H798" t="str">
            <v>SW804</v>
          </cell>
          <cell r="I798" t="str">
            <v>SW804#01</v>
          </cell>
          <cell r="J798" t="str">
            <v>SW804</v>
          </cell>
          <cell r="K798">
            <v>3</v>
          </cell>
        </row>
        <row r="799">
          <cell r="A799" t="str">
            <v>SO</v>
          </cell>
          <cell r="B799" t="str">
            <v>1998/05</v>
          </cell>
          <cell r="C799">
            <v>1998</v>
          </cell>
          <cell r="D799" t="str">
            <v>East</v>
          </cell>
          <cell r="E799" t="str">
            <v>New　York</v>
          </cell>
          <cell r="F799" t="str">
            <v>NY</v>
          </cell>
          <cell r="G799" t="str">
            <v>W W &amp; W PLUMBING SUPPLY CORP.</v>
          </cell>
          <cell r="H799" t="str">
            <v>SW804</v>
          </cell>
          <cell r="I799" t="str">
            <v>SW804#02</v>
          </cell>
          <cell r="J799" t="str">
            <v>SW804</v>
          </cell>
          <cell r="K799">
            <v>1</v>
          </cell>
        </row>
        <row r="800">
          <cell r="A800" t="str">
            <v>SO</v>
          </cell>
          <cell r="B800" t="str">
            <v>1998/05</v>
          </cell>
          <cell r="C800">
            <v>1998</v>
          </cell>
          <cell r="D800" t="str">
            <v>East</v>
          </cell>
          <cell r="E800" t="str">
            <v>New　York</v>
          </cell>
          <cell r="F800" t="str">
            <v>NY</v>
          </cell>
          <cell r="G800" t="str">
            <v>W W &amp; W PLUMBING SUPPLY CORP.</v>
          </cell>
          <cell r="H800" t="str">
            <v>SW804</v>
          </cell>
          <cell r="I800" t="str">
            <v>SW804#03</v>
          </cell>
          <cell r="J800" t="str">
            <v>SW804</v>
          </cell>
          <cell r="K800">
            <v>1</v>
          </cell>
        </row>
        <row r="801">
          <cell r="A801" t="str">
            <v>SO</v>
          </cell>
          <cell r="B801" t="str">
            <v>1998/05</v>
          </cell>
          <cell r="C801">
            <v>1998</v>
          </cell>
          <cell r="D801" t="str">
            <v>East</v>
          </cell>
          <cell r="E801" t="str">
            <v>New　York</v>
          </cell>
          <cell r="F801" t="str">
            <v>NY</v>
          </cell>
          <cell r="G801" t="str">
            <v>W W &amp; W PLUMBING SUPPLY CORP.</v>
          </cell>
          <cell r="H801" t="str">
            <v>SW814</v>
          </cell>
          <cell r="I801" t="str">
            <v>SW814#02</v>
          </cell>
          <cell r="J801" t="str">
            <v>SW814</v>
          </cell>
          <cell r="K801">
            <v>1</v>
          </cell>
        </row>
        <row r="802">
          <cell r="A802" t="str">
            <v>SO</v>
          </cell>
          <cell r="B802" t="str">
            <v>1998/05</v>
          </cell>
          <cell r="C802">
            <v>1998</v>
          </cell>
          <cell r="D802" t="str">
            <v>East</v>
          </cell>
          <cell r="E802" t="str">
            <v>NJ,　PA　</v>
          </cell>
          <cell r="F802" t="str">
            <v>NJ</v>
          </cell>
          <cell r="G802" t="str">
            <v>AF SUPPLY/HARRISON</v>
          </cell>
          <cell r="H802" t="str">
            <v>SW804</v>
          </cell>
          <cell r="I802" t="str">
            <v>SW804#02</v>
          </cell>
          <cell r="J802" t="str">
            <v>SW804</v>
          </cell>
          <cell r="K802">
            <v>1</v>
          </cell>
        </row>
        <row r="803">
          <cell r="A803" t="str">
            <v>SO</v>
          </cell>
          <cell r="B803" t="str">
            <v>1998/05</v>
          </cell>
          <cell r="C803">
            <v>1998</v>
          </cell>
          <cell r="D803" t="str">
            <v>East</v>
          </cell>
          <cell r="E803" t="str">
            <v>NJ,　PA　</v>
          </cell>
          <cell r="F803" t="str">
            <v>NJ</v>
          </cell>
          <cell r="G803" t="str">
            <v>AF SUPPLY/HARRISON</v>
          </cell>
          <cell r="H803" t="str">
            <v>SW814</v>
          </cell>
          <cell r="I803" t="str">
            <v>SW814#01</v>
          </cell>
          <cell r="J803" t="str">
            <v>SW814</v>
          </cell>
          <cell r="K803">
            <v>13</v>
          </cell>
        </row>
        <row r="804">
          <cell r="A804" t="str">
            <v>SO</v>
          </cell>
          <cell r="B804" t="str">
            <v>1998/05</v>
          </cell>
          <cell r="C804">
            <v>1998</v>
          </cell>
          <cell r="D804" t="str">
            <v>Export</v>
          </cell>
          <cell r="E804" t="str">
            <v>Export</v>
          </cell>
          <cell r="F804" t="str">
            <v>Japan</v>
          </cell>
          <cell r="G804" t="str">
            <v>TOTO LTD</v>
          </cell>
          <cell r="H804" t="str">
            <v>SW814</v>
          </cell>
          <cell r="I804" t="str">
            <v>SW814#03</v>
          </cell>
          <cell r="J804" t="str">
            <v>SW814</v>
          </cell>
          <cell r="K804">
            <v>2</v>
          </cell>
        </row>
        <row r="805">
          <cell r="A805" t="str">
            <v>SO</v>
          </cell>
          <cell r="B805" t="str">
            <v>1998/05</v>
          </cell>
          <cell r="C805">
            <v>1998</v>
          </cell>
          <cell r="D805" t="str">
            <v>Central</v>
          </cell>
          <cell r="E805" t="str">
            <v>Southeast</v>
          </cell>
          <cell r="F805" t="str">
            <v>GA</v>
          </cell>
          <cell r="G805" t="str">
            <v>TOTO KIKI U.S.A., INC.</v>
          </cell>
          <cell r="H805" t="str">
            <v>SW814</v>
          </cell>
          <cell r="I805" t="str">
            <v>SW814#01</v>
          </cell>
          <cell r="J805" t="str">
            <v>SW814</v>
          </cell>
          <cell r="K805">
            <v>1</v>
          </cell>
        </row>
        <row r="806">
          <cell r="A806" t="str">
            <v>SO</v>
          </cell>
          <cell r="B806" t="str">
            <v>1998/05</v>
          </cell>
          <cell r="C806">
            <v>1998</v>
          </cell>
          <cell r="D806" t="str">
            <v>West</v>
          </cell>
          <cell r="E806" t="str">
            <v>Pacific　Northwest</v>
          </cell>
          <cell r="F806" t="str">
            <v>BC</v>
          </cell>
          <cell r="G806" t="str">
            <v>EQUIPCO LTD.</v>
          </cell>
          <cell r="H806" t="str">
            <v>SW803</v>
          </cell>
          <cell r="I806" t="str">
            <v>SW803#01</v>
          </cell>
          <cell r="J806" t="str">
            <v>SW803</v>
          </cell>
          <cell r="K806">
            <v>2</v>
          </cell>
        </row>
        <row r="807">
          <cell r="A807" t="str">
            <v>SO</v>
          </cell>
          <cell r="B807" t="str">
            <v>1998/05</v>
          </cell>
          <cell r="C807">
            <v>1998</v>
          </cell>
          <cell r="D807" t="str">
            <v>West</v>
          </cell>
          <cell r="E807" t="str">
            <v>South CA</v>
          </cell>
          <cell r="F807" t="str">
            <v>CA</v>
          </cell>
          <cell r="G807" t="str">
            <v>ACCENT HARDWARE, INC</v>
          </cell>
          <cell r="H807" t="str">
            <v>SW804</v>
          </cell>
          <cell r="I807" t="str">
            <v>SW804#03</v>
          </cell>
          <cell r="J807" t="str">
            <v>SW804</v>
          </cell>
          <cell r="K807">
            <v>1</v>
          </cell>
        </row>
        <row r="808">
          <cell r="A808" t="str">
            <v>SO</v>
          </cell>
          <cell r="B808" t="str">
            <v>1998/05</v>
          </cell>
          <cell r="C808">
            <v>1998</v>
          </cell>
          <cell r="D808" t="str">
            <v>West</v>
          </cell>
          <cell r="E808" t="str">
            <v>North CA</v>
          </cell>
          <cell r="F808" t="str">
            <v>CA</v>
          </cell>
          <cell r="G808" t="str">
            <v>COULTER DISTRIBUTING</v>
          </cell>
          <cell r="H808" t="str">
            <v>SW804</v>
          </cell>
          <cell r="I808" t="str">
            <v>SW804#01</v>
          </cell>
          <cell r="J808" t="str">
            <v>SW804</v>
          </cell>
          <cell r="K808">
            <v>4</v>
          </cell>
        </row>
        <row r="809">
          <cell r="A809" t="str">
            <v>SO</v>
          </cell>
          <cell r="B809" t="str">
            <v>1998/05</v>
          </cell>
          <cell r="C809">
            <v>1998</v>
          </cell>
          <cell r="D809" t="str">
            <v>West</v>
          </cell>
          <cell r="E809" t="str">
            <v>South CA</v>
          </cell>
          <cell r="F809" t="str">
            <v>CA</v>
          </cell>
          <cell r="G809" t="str">
            <v>EUROCONCEPTS INC.</v>
          </cell>
          <cell r="H809" t="str">
            <v>SW814</v>
          </cell>
          <cell r="I809" t="str">
            <v>SW814#51</v>
          </cell>
          <cell r="J809" t="str">
            <v>SW814</v>
          </cell>
          <cell r="K809">
            <v>2</v>
          </cell>
        </row>
        <row r="810">
          <cell r="A810" t="str">
            <v>SO</v>
          </cell>
          <cell r="B810" t="str">
            <v>1998/05</v>
          </cell>
          <cell r="C810">
            <v>1998</v>
          </cell>
          <cell r="D810" t="str">
            <v>West</v>
          </cell>
          <cell r="E810" t="str">
            <v>South CA</v>
          </cell>
          <cell r="F810" t="str">
            <v>CA</v>
          </cell>
          <cell r="G810" t="str">
            <v>FAMILIAN PIPE/POMONA</v>
          </cell>
          <cell r="H810" t="str">
            <v>SW814</v>
          </cell>
          <cell r="I810" t="str">
            <v>SW814#01</v>
          </cell>
          <cell r="J810" t="str">
            <v>SW814</v>
          </cell>
          <cell r="K810">
            <v>1</v>
          </cell>
        </row>
        <row r="811">
          <cell r="A811" t="str">
            <v>SO</v>
          </cell>
          <cell r="B811" t="str">
            <v>1998/05</v>
          </cell>
          <cell r="C811">
            <v>1998</v>
          </cell>
          <cell r="D811" t="str">
            <v>West</v>
          </cell>
          <cell r="E811" t="str">
            <v>South CA</v>
          </cell>
          <cell r="F811" t="str">
            <v>CA</v>
          </cell>
          <cell r="G811" t="str">
            <v>FAMILIAN/PALM SPRINGS #11</v>
          </cell>
          <cell r="H811" t="str">
            <v>SW814</v>
          </cell>
          <cell r="I811" t="str">
            <v>SW814#01</v>
          </cell>
          <cell r="J811" t="str">
            <v>SW814</v>
          </cell>
          <cell r="K811">
            <v>1</v>
          </cell>
        </row>
        <row r="812">
          <cell r="A812" t="str">
            <v>SO</v>
          </cell>
          <cell r="B812" t="str">
            <v>1998/05</v>
          </cell>
          <cell r="C812">
            <v>1998</v>
          </cell>
          <cell r="D812" t="str">
            <v>West</v>
          </cell>
          <cell r="E812" t="str">
            <v>South CA</v>
          </cell>
          <cell r="F812" t="str">
            <v>CA</v>
          </cell>
          <cell r="G812" t="str">
            <v>FAMILIAN/PALM SPRINGS #11</v>
          </cell>
          <cell r="H812" t="str">
            <v>SW814</v>
          </cell>
          <cell r="I812" t="str">
            <v>SW814#03</v>
          </cell>
          <cell r="J812" t="str">
            <v>SW814</v>
          </cell>
          <cell r="K812">
            <v>1</v>
          </cell>
        </row>
        <row r="813">
          <cell r="A813" t="str">
            <v>SO</v>
          </cell>
          <cell r="B813" t="str">
            <v>1998/05</v>
          </cell>
          <cell r="C813">
            <v>1998</v>
          </cell>
          <cell r="D813" t="str">
            <v>West</v>
          </cell>
          <cell r="E813" t="str">
            <v>North CA</v>
          </cell>
          <cell r="F813" t="str">
            <v>CA</v>
          </cell>
          <cell r="G813" t="str">
            <v>GENERAL PLUMBING SUPPLY/LIVERMORE</v>
          </cell>
          <cell r="H813" t="str">
            <v>SW804</v>
          </cell>
          <cell r="I813" t="str">
            <v>SW804#02</v>
          </cell>
          <cell r="J813" t="str">
            <v>SW804</v>
          </cell>
          <cell r="K813">
            <v>1</v>
          </cell>
        </row>
        <row r="814">
          <cell r="A814" t="str">
            <v>SO</v>
          </cell>
          <cell r="B814" t="str">
            <v>1998/05</v>
          </cell>
          <cell r="C814">
            <v>1998</v>
          </cell>
          <cell r="D814" t="str">
            <v>West</v>
          </cell>
          <cell r="E814" t="str">
            <v>North CA</v>
          </cell>
          <cell r="F814" t="str">
            <v>CA</v>
          </cell>
          <cell r="G814" t="str">
            <v>GENERAL PLUMBING SUPPLY/WALNUT CREEK</v>
          </cell>
          <cell r="H814" t="str">
            <v>SW804</v>
          </cell>
          <cell r="I814" t="str">
            <v>SW804#03</v>
          </cell>
          <cell r="J814" t="str">
            <v>SW804</v>
          </cell>
          <cell r="K814">
            <v>1</v>
          </cell>
        </row>
        <row r="815">
          <cell r="A815" t="str">
            <v>SO</v>
          </cell>
          <cell r="B815" t="str">
            <v>1998/05</v>
          </cell>
          <cell r="C815">
            <v>1998</v>
          </cell>
          <cell r="D815" t="str">
            <v>West</v>
          </cell>
          <cell r="E815" t="str">
            <v>South CA</v>
          </cell>
          <cell r="F815" t="str">
            <v>CA</v>
          </cell>
          <cell r="G815" t="str">
            <v>HOME DEPOT EXPO/SAN DIEGO</v>
          </cell>
          <cell r="H815" t="str">
            <v>SW803</v>
          </cell>
          <cell r="I815" t="str">
            <v>SW803#01</v>
          </cell>
          <cell r="J815" t="str">
            <v>SW803</v>
          </cell>
          <cell r="K815">
            <v>1</v>
          </cell>
        </row>
        <row r="816">
          <cell r="A816" t="str">
            <v>SO</v>
          </cell>
          <cell r="B816" t="str">
            <v>1998/05</v>
          </cell>
          <cell r="C816">
            <v>1998</v>
          </cell>
          <cell r="D816" t="str">
            <v>West</v>
          </cell>
          <cell r="E816" t="str">
            <v>South CA</v>
          </cell>
          <cell r="F816" t="str">
            <v>CA</v>
          </cell>
          <cell r="G816" t="str">
            <v>HOME DEPOT EXPO/SAN DIEGO</v>
          </cell>
          <cell r="H816" t="str">
            <v>SW804</v>
          </cell>
          <cell r="I816" t="str">
            <v>SW804#01</v>
          </cell>
          <cell r="J816" t="str">
            <v>SW804</v>
          </cell>
          <cell r="K816">
            <v>2</v>
          </cell>
        </row>
        <row r="817">
          <cell r="A817" t="str">
            <v>SO</v>
          </cell>
          <cell r="B817" t="str">
            <v>1998/05</v>
          </cell>
          <cell r="C817">
            <v>1998</v>
          </cell>
          <cell r="D817" t="str">
            <v>West</v>
          </cell>
          <cell r="E817" t="str">
            <v>South CA</v>
          </cell>
          <cell r="F817" t="str">
            <v>CA</v>
          </cell>
          <cell r="G817" t="str">
            <v>INDIANA PLUMBING SUPPLY</v>
          </cell>
          <cell r="H817" t="str">
            <v>SW803</v>
          </cell>
          <cell r="I817" t="str">
            <v>SW803#01</v>
          </cell>
          <cell r="J817" t="str">
            <v>SW803</v>
          </cell>
          <cell r="K817">
            <v>1</v>
          </cell>
        </row>
        <row r="818">
          <cell r="A818" t="str">
            <v>SO</v>
          </cell>
          <cell r="B818" t="str">
            <v>1998/05</v>
          </cell>
          <cell r="C818">
            <v>1998</v>
          </cell>
          <cell r="D818" t="str">
            <v>West</v>
          </cell>
          <cell r="E818" t="str">
            <v>South CA</v>
          </cell>
          <cell r="F818" t="str">
            <v>CA</v>
          </cell>
          <cell r="G818" t="str">
            <v>INDIANA PLUMBING SUPPLY</v>
          </cell>
          <cell r="H818" t="str">
            <v>SW814</v>
          </cell>
          <cell r="I818" t="str">
            <v>SW814#01</v>
          </cell>
          <cell r="J818" t="str">
            <v>SW814</v>
          </cell>
          <cell r="K818">
            <v>1</v>
          </cell>
        </row>
        <row r="819">
          <cell r="A819" t="str">
            <v>SO</v>
          </cell>
          <cell r="B819" t="str">
            <v>1998/05</v>
          </cell>
          <cell r="C819">
            <v>1998</v>
          </cell>
          <cell r="D819" t="str">
            <v>West</v>
          </cell>
          <cell r="E819" t="str">
            <v>South CA</v>
          </cell>
          <cell r="F819" t="str">
            <v>CA</v>
          </cell>
          <cell r="G819" t="str">
            <v>JAYGEE SUPPLY INC.</v>
          </cell>
          <cell r="H819" t="str">
            <v>SW804</v>
          </cell>
          <cell r="I819" t="str">
            <v>SW804#01</v>
          </cell>
          <cell r="J819" t="str">
            <v>SW804</v>
          </cell>
          <cell r="K819">
            <v>14</v>
          </cell>
        </row>
        <row r="820">
          <cell r="A820" t="str">
            <v>SO</v>
          </cell>
          <cell r="B820" t="str">
            <v>1998/05</v>
          </cell>
          <cell r="C820">
            <v>1998</v>
          </cell>
          <cell r="D820" t="str">
            <v>West</v>
          </cell>
          <cell r="E820" t="str">
            <v>South CA</v>
          </cell>
          <cell r="F820" t="str">
            <v>CA</v>
          </cell>
          <cell r="G820" t="str">
            <v>JAYGEE SUPPLY INC.</v>
          </cell>
          <cell r="H820" t="str">
            <v>SW804</v>
          </cell>
          <cell r="I820" t="str">
            <v>SW804#02</v>
          </cell>
          <cell r="J820" t="str">
            <v>SW804</v>
          </cell>
          <cell r="K820">
            <v>1</v>
          </cell>
        </row>
        <row r="821">
          <cell r="A821" t="str">
            <v>SO</v>
          </cell>
          <cell r="B821" t="str">
            <v>1998/05</v>
          </cell>
          <cell r="C821">
            <v>1998</v>
          </cell>
          <cell r="D821" t="str">
            <v>West</v>
          </cell>
          <cell r="E821" t="str">
            <v>South CA</v>
          </cell>
          <cell r="F821" t="str">
            <v>CA</v>
          </cell>
          <cell r="G821" t="str">
            <v>JAYGEE SUPPLY INC.</v>
          </cell>
          <cell r="H821" t="str">
            <v>SW814</v>
          </cell>
          <cell r="I821" t="str">
            <v>SW814#02</v>
          </cell>
          <cell r="J821" t="str">
            <v>SW814</v>
          </cell>
          <cell r="K821">
            <v>2</v>
          </cell>
        </row>
        <row r="822">
          <cell r="A822" t="str">
            <v>SO</v>
          </cell>
          <cell r="B822" t="str">
            <v>1998/05</v>
          </cell>
          <cell r="C822">
            <v>1998</v>
          </cell>
          <cell r="D822" t="str">
            <v>West</v>
          </cell>
          <cell r="E822" t="str">
            <v>North CA</v>
          </cell>
          <cell r="F822" t="str">
            <v>CA</v>
          </cell>
          <cell r="G822" t="str">
            <v>MISSION VALLEY PIPE &amp; SPPLY</v>
          </cell>
          <cell r="H822" t="str">
            <v>SW814</v>
          </cell>
          <cell r="I822" t="str">
            <v>SW814#01</v>
          </cell>
          <cell r="J822" t="str">
            <v>SW814</v>
          </cell>
          <cell r="K822">
            <v>1</v>
          </cell>
        </row>
        <row r="823">
          <cell r="A823" t="str">
            <v>SO</v>
          </cell>
          <cell r="B823" t="str">
            <v>1998/05</v>
          </cell>
          <cell r="C823">
            <v>1998</v>
          </cell>
          <cell r="D823" t="str">
            <v>West</v>
          </cell>
          <cell r="E823" t="str">
            <v>South CA</v>
          </cell>
          <cell r="F823" t="str">
            <v>CA</v>
          </cell>
          <cell r="G823" t="str">
            <v>SNYDER DIAMOND CORP</v>
          </cell>
          <cell r="H823" t="str">
            <v>SW804</v>
          </cell>
          <cell r="I823" t="str">
            <v>SW804#01</v>
          </cell>
          <cell r="J823" t="str">
            <v>SW804</v>
          </cell>
          <cell r="K823">
            <v>3</v>
          </cell>
        </row>
        <row r="824">
          <cell r="A824" t="str">
            <v>SO</v>
          </cell>
          <cell r="B824" t="str">
            <v>1998/05</v>
          </cell>
          <cell r="C824">
            <v>1998</v>
          </cell>
          <cell r="D824" t="str">
            <v>West</v>
          </cell>
          <cell r="E824" t="str">
            <v>South CA</v>
          </cell>
          <cell r="F824" t="str">
            <v>CA</v>
          </cell>
          <cell r="G824" t="str">
            <v>SNYDER DIAMOND CORP</v>
          </cell>
          <cell r="H824" t="str">
            <v>SW804</v>
          </cell>
          <cell r="I824" t="str">
            <v>SW804#03</v>
          </cell>
          <cell r="J824" t="str">
            <v>SW804</v>
          </cell>
          <cell r="K824">
            <v>2</v>
          </cell>
        </row>
        <row r="825">
          <cell r="A825" t="str">
            <v>SO</v>
          </cell>
          <cell r="B825" t="str">
            <v>1998/05</v>
          </cell>
          <cell r="C825">
            <v>1998</v>
          </cell>
          <cell r="D825" t="str">
            <v>West</v>
          </cell>
          <cell r="E825" t="str">
            <v>North CA</v>
          </cell>
          <cell r="F825" t="str">
            <v>CA</v>
          </cell>
          <cell r="G825" t="str">
            <v>SOLE CONVENIENCE INC.</v>
          </cell>
          <cell r="H825" t="str">
            <v>SW803</v>
          </cell>
          <cell r="I825" t="str">
            <v>SW803#01</v>
          </cell>
          <cell r="J825" t="str">
            <v>SW803</v>
          </cell>
          <cell r="K825">
            <v>3</v>
          </cell>
        </row>
        <row r="826">
          <cell r="A826" t="str">
            <v>SO</v>
          </cell>
          <cell r="B826" t="str">
            <v>1998/05</v>
          </cell>
          <cell r="C826">
            <v>1998</v>
          </cell>
          <cell r="D826" t="str">
            <v>West</v>
          </cell>
          <cell r="E826" t="str">
            <v>North CA</v>
          </cell>
          <cell r="F826" t="str">
            <v>CA</v>
          </cell>
          <cell r="G826" t="str">
            <v>SOLE CONVENIENCE INC.</v>
          </cell>
          <cell r="H826" t="str">
            <v>SW804</v>
          </cell>
          <cell r="I826" t="str">
            <v>SW804#01</v>
          </cell>
          <cell r="J826" t="str">
            <v>SW804</v>
          </cell>
          <cell r="K826">
            <v>5</v>
          </cell>
        </row>
        <row r="827">
          <cell r="A827" t="str">
            <v>SO</v>
          </cell>
          <cell r="B827" t="str">
            <v>1998/05</v>
          </cell>
          <cell r="C827">
            <v>1998</v>
          </cell>
          <cell r="D827" t="str">
            <v>West</v>
          </cell>
          <cell r="E827" t="str">
            <v>North CA</v>
          </cell>
          <cell r="F827" t="str">
            <v>CA</v>
          </cell>
          <cell r="G827" t="str">
            <v>SOLE CONVENIENCE INC.</v>
          </cell>
          <cell r="H827" t="str">
            <v>SW804</v>
          </cell>
          <cell r="I827" t="str">
            <v>SW804#03</v>
          </cell>
          <cell r="J827" t="str">
            <v>SW804</v>
          </cell>
          <cell r="K827">
            <v>1</v>
          </cell>
        </row>
        <row r="828">
          <cell r="A828" t="str">
            <v>SO</v>
          </cell>
          <cell r="B828" t="str">
            <v>1998/05</v>
          </cell>
          <cell r="C828">
            <v>1998</v>
          </cell>
          <cell r="D828" t="str">
            <v>West</v>
          </cell>
          <cell r="E828" t="str">
            <v>North CA</v>
          </cell>
          <cell r="F828" t="str">
            <v>CA</v>
          </cell>
          <cell r="G828" t="str">
            <v>SOLE CONVENIENCE INC.</v>
          </cell>
          <cell r="H828" t="str">
            <v>SW814</v>
          </cell>
          <cell r="I828" t="str">
            <v>SW814#01</v>
          </cell>
          <cell r="J828" t="str">
            <v>SW814</v>
          </cell>
          <cell r="K828">
            <v>2</v>
          </cell>
        </row>
        <row r="829">
          <cell r="A829" t="str">
            <v>SO</v>
          </cell>
          <cell r="B829" t="str">
            <v>1998/05</v>
          </cell>
          <cell r="C829">
            <v>1998</v>
          </cell>
          <cell r="D829" t="str">
            <v>West</v>
          </cell>
          <cell r="E829" t="str">
            <v>North CA</v>
          </cell>
          <cell r="F829" t="str">
            <v>CA</v>
          </cell>
          <cell r="G829" t="str">
            <v>THE PLUMBERY</v>
          </cell>
          <cell r="H829" t="str">
            <v>SW814</v>
          </cell>
          <cell r="I829" t="str">
            <v>SW814#01</v>
          </cell>
          <cell r="J829" t="str">
            <v>SW814</v>
          </cell>
          <cell r="K829">
            <v>1</v>
          </cell>
        </row>
        <row r="830">
          <cell r="A830" t="str">
            <v>SO</v>
          </cell>
          <cell r="B830" t="str">
            <v>1998/05</v>
          </cell>
          <cell r="C830">
            <v>1998</v>
          </cell>
          <cell r="D830" t="str">
            <v>West</v>
          </cell>
          <cell r="E830" t="str">
            <v>North CA</v>
          </cell>
          <cell r="F830" t="str">
            <v>CA</v>
          </cell>
          <cell r="G830" t="str">
            <v>THE PLUMBERY, INC.</v>
          </cell>
          <cell r="H830" t="str">
            <v>SW814</v>
          </cell>
          <cell r="I830" t="str">
            <v>SW814#01</v>
          </cell>
          <cell r="J830" t="str">
            <v>SW814</v>
          </cell>
          <cell r="K830">
            <v>2</v>
          </cell>
        </row>
        <row r="831">
          <cell r="A831" t="str">
            <v>SO</v>
          </cell>
          <cell r="B831" t="str">
            <v>1998/05</v>
          </cell>
          <cell r="C831">
            <v>1998</v>
          </cell>
          <cell r="D831" t="str">
            <v>West</v>
          </cell>
          <cell r="E831" t="str">
            <v>North CA</v>
          </cell>
          <cell r="F831" t="str">
            <v>CA</v>
          </cell>
          <cell r="G831" t="str">
            <v>THE PLUMBERY, INC.</v>
          </cell>
          <cell r="H831" t="str">
            <v>SW814</v>
          </cell>
          <cell r="I831" t="str">
            <v>SW814#02</v>
          </cell>
          <cell r="J831" t="str">
            <v>SW814</v>
          </cell>
          <cell r="K831">
            <v>2</v>
          </cell>
        </row>
        <row r="832">
          <cell r="A832" t="str">
            <v>SO</v>
          </cell>
          <cell r="B832" t="str">
            <v>1998/05</v>
          </cell>
          <cell r="C832">
            <v>1998</v>
          </cell>
          <cell r="D832" t="str">
            <v>West</v>
          </cell>
          <cell r="E832" t="str">
            <v>South CA</v>
          </cell>
          <cell r="F832" t="str">
            <v>CA</v>
          </cell>
          <cell r="G832" t="str">
            <v>WESTBURNE SUPPLY/GARDEN GROVE</v>
          </cell>
          <cell r="H832" t="str">
            <v>SW814</v>
          </cell>
          <cell r="I832" t="str">
            <v>SW814#02</v>
          </cell>
          <cell r="J832" t="str">
            <v>SW814</v>
          </cell>
          <cell r="K832">
            <v>1</v>
          </cell>
        </row>
        <row r="833">
          <cell r="A833" t="str">
            <v>SO</v>
          </cell>
          <cell r="B833" t="str">
            <v>1998/05</v>
          </cell>
          <cell r="C833">
            <v>1998</v>
          </cell>
          <cell r="D833" t="str">
            <v>West</v>
          </cell>
          <cell r="E833" t="str">
            <v>North　CA</v>
          </cell>
          <cell r="F833" t="str">
            <v>HI</v>
          </cell>
          <cell r="G833" t="str">
            <v>SANI SYSTEMS, INC.</v>
          </cell>
          <cell r="H833" t="str">
            <v>SW814</v>
          </cell>
          <cell r="I833" t="str">
            <v>SW814#02</v>
          </cell>
          <cell r="J833" t="str">
            <v>SW814</v>
          </cell>
          <cell r="K833">
            <v>1</v>
          </cell>
        </row>
        <row r="834">
          <cell r="A834" t="str">
            <v>SO</v>
          </cell>
          <cell r="B834" t="str">
            <v>1998/05</v>
          </cell>
          <cell r="C834">
            <v>1998</v>
          </cell>
          <cell r="D834" t="str">
            <v>West</v>
          </cell>
          <cell r="E834" t="str">
            <v>North　CA</v>
          </cell>
          <cell r="F834" t="str">
            <v>HI</v>
          </cell>
          <cell r="G834" t="str">
            <v>SANI SYSTEMS, INC.</v>
          </cell>
          <cell r="H834" t="str">
            <v>SW814</v>
          </cell>
          <cell r="I834" t="str">
            <v>SW814#03</v>
          </cell>
          <cell r="J834" t="str">
            <v>SW814</v>
          </cell>
          <cell r="K834">
            <v>1</v>
          </cell>
        </row>
        <row r="835">
          <cell r="A835" t="str">
            <v>SO</v>
          </cell>
          <cell r="B835" t="str">
            <v>1998/05</v>
          </cell>
          <cell r="C835">
            <v>1998</v>
          </cell>
          <cell r="D835" t="str">
            <v>West</v>
          </cell>
          <cell r="E835" t="str">
            <v>Pacific　Northwest</v>
          </cell>
          <cell r="F835" t="str">
            <v>BC</v>
          </cell>
          <cell r="G835" t="str">
            <v>ANDREW SHERET PURCHASING LTD.</v>
          </cell>
          <cell r="H835" t="str">
            <v>SW803</v>
          </cell>
          <cell r="I835" t="str">
            <v>SW803#01</v>
          </cell>
          <cell r="J835" t="str">
            <v>SW803</v>
          </cell>
          <cell r="K835">
            <v>1</v>
          </cell>
        </row>
        <row r="836">
          <cell r="A836" t="str">
            <v>SO</v>
          </cell>
          <cell r="B836" t="str">
            <v>1998/05</v>
          </cell>
          <cell r="C836">
            <v>1998</v>
          </cell>
          <cell r="D836" t="str">
            <v>West</v>
          </cell>
          <cell r="E836" t="str">
            <v>Pacific　Northwest</v>
          </cell>
          <cell r="F836" t="str">
            <v>BC</v>
          </cell>
          <cell r="G836" t="str">
            <v>ANDREW SHERET PURCHASING LTD.</v>
          </cell>
          <cell r="H836" t="str">
            <v>SW804</v>
          </cell>
          <cell r="I836" t="str">
            <v>SW804#01</v>
          </cell>
          <cell r="J836" t="str">
            <v>SW804</v>
          </cell>
          <cell r="K836">
            <v>2</v>
          </cell>
        </row>
        <row r="837">
          <cell r="A837" t="str">
            <v>SO</v>
          </cell>
          <cell r="B837" t="str">
            <v>1998/05</v>
          </cell>
          <cell r="C837">
            <v>1998</v>
          </cell>
          <cell r="D837" t="str">
            <v>West</v>
          </cell>
          <cell r="E837" t="str">
            <v>Pacific　Northwest</v>
          </cell>
          <cell r="F837" t="str">
            <v>BC</v>
          </cell>
          <cell r="G837" t="str">
            <v>SANITEC TRADING, INC.</v>
          </cell>
          <cell r="H837" t="str">
            <v>SW803</v>
          </cell>
          <cell r="I837" t="str">
            <v>SW803#01</v>
          </cell>
          <cell r="J837" t="str">
            <v>SW803</v>
          </cell>
          <cell r="K837">
            <v>7</v>
          </cell>
        </row>
        <row r="838">
          <cell r="A838" t="str">
            <v>SO</v>
          </cell>
          <cell r="B838" t="str">
            <v>1998/05</v>
          </cell>
          <cell r="C838">
            <v>1998</v>
          </cell>
          <cell r="D838" t="str">
            <v>West</v>
          </cell>
          <cell r="E838" t="str">
            <v>Pacific　Northwest</v>
          </cell>
          <cell r="F838" t="str">
            <v>BC</v>
          </cell>
          <cell r="G838" t="str">
            <v>SANITEC TRADING, INC.</v>
          </cell>
          <cell r="H838" t="str">
            <v>SW804</v>
          </cell>
          <cell r="I838" t="str">
            <v>SW804#01</v>
          </cell>
          <cell r="J838" t="str">
            <v>SW804</v>
          </cell>
          <cell r="K838">
            <v>2</v>
          </cell>
        </row>
        <row r="839">
          <cell r="A839" t="str">
            <v>SO</v>
          </cell>
          <cell r="B839" t="str">
            <v>1998/05</v>
          </cell>
          <cell r="C839">
            <v>1998</v>
          </cell>
          <cell r="D839" t="str">
            <v>West</v>
          </cell>
          <cell r="E839" t="str">
            <v>Pacific　Northwest</v>
          </cell>
          <cell r="F839" t="str">
            <v>CO</v>
          </cell>
          <cell r="G839" t="str">
            <v>EUROBATH &amp; TILE/DENVER</v>
          </cell>
          <cell r="H839" t="str">
            <v>SW804</v>
          </cell>
          <cell r="I839" t="str">
            <v>SW804#01</v>
          </cell>
          <cell r="J839" t="str">
            <v>SW804</v>
          </cell>
          <cell r="K839">
            <v>1</v>
          </cell>
        </row>
        <row r="840">
          <cell r="A840" t="str">
            <v>SO</v>
          </cell>
          <cell r="B840" t="str">
            <v>1998/05</v>
          </cell>
          <cell r="C840">
            <v>1998</v>
          </cell>
          <cell r="D840" t="str">
            <v>West</v>
          </cell>
          <cell r="E840" t="str">
            <v>South　CA</v>
          </cell>
          <cell r="F840" t="str">
            <v>AZ</v>
          </cell>
          <cell r="G840" t="str">
            <v>FAMILIAN/TUCSON</v>
          </cell>
          <cell r="H840" t="str">
            <v>SW804</v>
          </cell>
          <cell r="I840" t="str">
            <v>SW804#01</v>
          </cell>
          <cell r="J840" t="str">
            <v>SW804</v>
          </cell>
          <cell r="K840">
            <v>1</v>
          </cell>
        </row>
        <row r="841">
          <cell r="A841" t="str">
            <v>CI</v>
          </cell>
          <cell r="B841" t="str">
            <v>1998/06</v>
          </cell>
          <cell r="C841">
            <v>1998</v>
          </cell>
          <cell r="D841" t="str">
            <v>East</v>
          </cell>
          <cell r="E841" t="str">
            <v>Mid-Atlantic</v>
          </cell>
          <cell r="F841" t="str">
            <v>VA</v>
          </cell>
          <cell r="G841" t="str">
            <v>WORLDWIDE MARKETING COMPANY</v>
          </cell>
          <cell r="H841" t="str">
            <v>SW804</v>
          </cell>
          <cell r="I841" t="str">
            <v>SW804#01</v>
          </cell>
          <cell r="J841" t="str">
            <v>SW804</v>
          </cell>
          <cell r="K841">
            <v>0</v>
          </cell>
        </row>
        <row r="842">
          <cell r="A842" t="str">
            <v>CO</v>
          </cell>
          <cell r="B842" t="str">
            <v>1998/06</v>
          </cell>
          <cell r="C842">
            <v>1998</v>
          </cell>
          <cell r="D842" t="str">
            <v>Central</v>
          </cell>
          <cell r="E842" t="str">
            <v>Southern</v>
          </cell>
          <cell r="F842" t="str">
            <v>TX</v>
          </cell>
          <cell r="G842" t="str">
            <v>NOB HILL DECORATIVE HARDWARE</v>
          </cell>
          <cell r="H842" t="str">
            <v>SW804</v>
          </cell>
          <cell r="I842" t="str">
            <v>SW804#51</v>
          </cell>
          <cell r="J842" t="str">
            <v>SW804</v>
          </cell>
          <cell r="K842">
            <v>-1</v>
          </cell>
        </row>
        <row r="843">
          <cell r="A843" t="str">
            <v>CO</v>
          </cell>
          <cell r="B843" t="str">
            <v>1998/06</v>
          </cell>
          <cell r="C843">
            <v>1998</v>
          </cell>
          <cell r="D843" t="str">
            <v>East</v>
          </cell>
          <cell r="E843" t="str">
            <v>Mid-Atlantic</v>
          </cell>
          <cell r="F843" t="str">
            <v>DC</v>
          </cell>
          <cell r="G843" t="str">
            <v>UNION HARDWARE, INC.</v>
          </cell>
          <cell r="H843" t="str">
            <v>SW814</v>
          </cell>
          <cell r="I843" t="str">
            <v>SW814#02</v>
          </cell>
          <cell r="J843" t="str">
            <v>SW814</v>
          </cell>
          <cell r="K843">
            <v>-1</v>
          </cell>
        </row>
        <row r="844">
          <cell r="A844" t="str">
            <v>CO</v>
          </cell>
          <cell r="B844" t="str">
            <v>1998/06</v>
          </cell>
          <cell r="C844">
            <v>1998</v>
          </cell>
          <cell r="D844" t="str">
            <v>East</v>
          </cell>
          <cell r="E844" t="str">
            <v>Mid-Atlantic</v>
          </cell>
          <cell r="F844" t="str">
            <v>VA</v>
          </cell>
          <cell r="G844" t="str">
            <v>FERGUSON/HERNDON</v>
          </cell>
          <cell r="H844" t="str">
            <v>SW814</v>
          </cell>
          <cell r="I844" t="str">
            <v>SW814#01</v>
          </cell>
          <cell r="J844" t="str">
            <v>SW814</v>
          </cell>
          <cell r="K844">
            <v>-1</v>
          </cell>
        </row>
        <row r="845">
          <cell r="A845" t="str">
            <v>CO</v>
          </cell>
          <cell r="B845" t="str">
            <v>1998/06</v>
          </cell>
          <cell r="C845">
            <v>1998</v>
          </cell>
          <cell r="D845" t="str">
            <v>West</v>
          </cell>
          <cell r="E845" t="str">
            <v>South CA</v>
          </cell>
          <cell r="F845" t="str">
            <v>CA</v>
          </cell>
          <cell r="G845" t="str">
            <v>ACCENT HARDWARE, INC</v>
          </cell>
          <cell r="H845" t="str">
            <v>SW804</v>
          </cell>
          <cell r="I845" t="str">
            <v>SW804#03</v>
          </cell>
          <cell r="J845" t="str">
            <v>SW804</v>
          </cell>
          <cell r="K845">
            <v>-1</v>
          </cell>
        </row>
        <row r="846">
          <cell r="A846" t="str">
            <v>CO</v>
          </cell>
          <cell r="B846" t="str">
            <v>1998/06</v>
          </cell>
          <cell r="C846">
            <v>1998</v>
          </cell>
          <cell r="D846" t="str">
            <v>West</v>
          </cell>
          <cell r="E846" t="str">
            <v>South CA</v>
          </cell>
          <cell r="F846" t="str">
            <v>CA</v>
          </cell>
          <cell r="G846" t="str">
            <v>REBACK'S PLUMBING N' THINGS</v>
          </cell>
          <cell r="H846" t="str">
            <v>SW804</v>
          </cell>
          <cell r="I846" t="str">
            <v>SW804#01</v>
          </cell>
          <cell r="J846" t="str">
            <v>SW804</v>
          </cell>
          <cell r="K846">
            <v>-1</v>
          </cell>
        </row>
        <row r="847">
          <cell r="A847" t="str">
            <v>SA</v>
          </cell>
          <cell r="B847" t="str">
            <v>1998/06</v>
          </cell>
          <cell r="C847">
            <v>1998</v>
          </cell>
          <cell r="D847" t="str">
            <v>Central</v>
          </cell>
          <cell r="E847" t="str">
            <v>Southeast</v>
          </cell>
          <cell r="F847" t="str">
            <v>GA</v>
          </cell>
          <cell r="G847" t="str">
            <v>LINDSTROM &amp; MORALES, INC.</v>
          </cell>
          <cell r="H847" t="str">
            <v>SW814</v>
          </cell>
          <cell r="I847" t="str">
            <v>SW814#03</v>
          </cell>
          <cell r="J847" t="str">
            <v>SW814</v>
          </cell>
          <cell r="K847">
            <v>1</v>
          </cell>
        </row>
        <row r="848">
          <cell r="A848" t="str">
            <v>SA</v>
          </cell>
          <cell r="B848" t="str">
            <v>1998/06</v>
          </cell>
          <cell r="C848">
            <v>1998</v>
          </cell>
          <cell r="D848" t="str">
            <v>Central</v>
          </cell>
          <cell r="E848" t="str">
            <v>Southern</v>
          </cell>
          <cell r="F848" t="str">
            <v>KS</v>
          </cell>
          <cell r="G848" t="str">
            <v>MID-AMERICA FITTINGS, INC</v>
          </cell>
          <cell r="H848" t="str">
            <v>SW804</v>
          </cell>
          <cell r="I848" t="str">
            <v>SW804#02</v>
          </cell>
          <cell r="J848" t="str">
            <v>SW804</v>
          </cell>
          <cell r="K848">
            <v>3</v>
          </cell>
        </row>
        <row r="849">
          <cell r="A849" t="str">
            <v>SA</v>
          </cell>
          <cell r="B849" t="str">
            <v>1998/06</v>
          </cell>
          <cell r="C849">
            <v>1998</v>
          </cell>
          <cell r="D849" t="str">
            <v>East</v>
          </cell>
          <cell r="E849" t="str">
            <v>Mid-Atlantic</v>
          </cell>
          <cell r="F849" t="str">
            <v>MD</v>
          </cell>
          <cell r="G849" t="str">
            <v>HISER SUPPLY</v>
          </cell>
          <cell r="H849" t="str">
            <v>SW804</v>
          </cell>
          <cell r="I849" t="str">
            <v>SW804#01</v>
          </cell>
          <cell r="J849" t="str">
            <v>SW804</v>
          </cell>
          <cell r="K849">
            <v>2</v>
          </cell>
        </row>
        <row r="850">
          <cell r="A850" t="str">
            <v>SA</v>
          </cell>
          <cell r="B850" t="str">
            <v>1998/06</v>
          </cell>
          <cell r="C850">
            <v>1998</v>
          </cell>
          <cell r="D850" t="str">
            <v>East</v>
          </cell>
          <cell r="E850" t="str">
            <v>NJ,　PA　</v>
          </cell>
          <cell r="F850" t="str">
            <v>NJ</v>
          </cell>
          <cell r="G850" t="str">
            <v>AF SUPPLY/HARRISON</v>
          </cell>
          <cell r="H850" t="str">
            <v>SW804</v>
          </cell>
          <cell r="I850" t="str">
            <v>SW804#02</v>
          </cell>
          <cell r="J850" t="str">
            <v>SW804</v>
          </cell>
          <cell r="K850">
            <v>2</v>
          </cell>
        </row>
        <row r="851">
          <cell r="A851" t="str">
            <v>SA</v>
          </cell>
          <cell r="B851" t="str">
            <v>1998/06</v>
          </cell>
          <cell r="C851">
            <v>1998</v>
          </cell>
          <cell r="D851" t="str">
            <v>East</v>
          </cell>
          <cell r="E851" t="str">
            <v>NJ,　PA　</v>
          </cell>
          <cell r="F851" t="str">
            <v>NJ</v>
          </cell>
          <cell r="G851" t="str">
            <v>AF SUPPLY/HARRISON</v>
          </cell>
          <cell r="H851" t="str">
            <v>SW804</v>
          </cell>
          <cell r="I851" t="str">
            <v>SW804#03</v>
          </cell>
          <cell r="J851" t="str">
            <v>SW804</v>
          </cell>
          <cell r="K851">
            <v>1</v>
          </cell>
        </row>
        <row r="852">
          <cell r="A852" t="str">
            <v>SA</v>
          </cell>
          <cell r="B852" t="str">
            <v>1998/06</v>
          </cell>
          <cell r="C852">
            <v>1998</v>
          </cell>
          <cell r="D852" t="str">
            <v>East</v>
          </cell>
          <cell r="E852" t="str">
            <v>NJ,　PA　</v>
          </cell>
          <cell r="F852" t="str">
            <v>NJ</v>
          </cell>
          <cell r="G852" t="str">
            <v>NEW JERSEY PLUMBING SUPPLY, LLC</v>
          </cell>
          <cell r="H852" t="str">
            <v>SW803</v>
          </cell>
          <cell r="I852" t="str">
            <v>SW803#02</v>
          </cell>
          <cell r="J852" t="str">
            <v>SW803</v>
          </cell>
          <cell r="K852">
            <v>1</v>
          </cell>
        </row>
        <row r="853">
          <cell r="A853" t="str">
            <v>SA</v>
          </cell>
          <cell r="B853" t="str">
            <v>1998/06</v>
          </cell>
          <cell r="C853">
            <v>1998</v>
          </cell>
          <cell r="D853" t="str">
            <v>East</v>
          </cell>
          <cell r="E853" t="str">
            <v>NJ,　PA　</v>
          </cell>
          <cell r="F853" t="str">
            <v>NJ</v>
          </cell>
          <cell r="G853" t="str">
            <v>NEW JERSEY PLUMBING SUPPLY, LLC</v>
          </cell>
          <cell r="H853" t="str">
            <v>SW804</v>
          </cell>
          <cell r="I853" t="str">
            <v>SW804#03</v>
          </cell>
          <cell r="J853" t="str">
            <v>SW804</v>
          </cell>
          <cell r="K853">
            <v>1</v>
          </cell>
        </row>
        <row r="854">
          <cell r="A854" t="str">
            <v>SA</v>
          </cell>
          <cell r="B854" t="str">
            <v>1998/06</v>
          </cell>
          <cell r="C854">
            <v>1998</v>
          </cell>
          <cell r="D854" t="str">
            <v>Other</v>
          </cell>
          <cell r="E854" t="str">
            <v>Other</v>
          </cell>
          <cell r="F854" t="str">
            <v>CA</v>
          </cell>
          <cell r="G854" t="str">
            <v>DGWB</v>
          </cell>
          <cell r="H854" t="str">
            <v>SW814</v>
          </cell>
          <cell r="I854" t="str">
            <v>SW814#01</v>
          </cell>
          <cell r="J854" t="str">
            <v>SW814</v>
          </cell>
          <cell r="K854">
            <v>1</v>
          </cell>
        </row>
        <row r="855">
          <cell r="A855" t="str">
            <v>SA</v>
          </cell>
          <cell r="B855" t="str">
            <v>1998/06</v>
          </cell>
          <cell r="C855">
            <v>1998</v>
          </cell>
          <cell r="D855" t="str">
            <v>West</v>
          </cell>
          <cell r="E855" t="str">
            <v>South CA</v>
          </cell>
          <cell r="F855" t="str">
            <v>CA</v>
          </cell>
          <cell r="G855" t="str">
            <v>JAYGEE SUPPLY INC.</v>
          </cell>
          <cell r="H855" t="str">
            <v>SW814</v>
          </cell>
          <cell r="I855" t="str">
            <v>SW814#01</v>
          </cell>
          <cell r="J855" t="str">
            <v>SW814</v>
          </cell>
          <cell r="K855">
            <v>1</v>
          </cell>
        </row>
        <row r="856">
          <cell r="A856" t="str">
            <v>SA</v>
          </cell>
          <cell r="B856" t="str">
            <v>1998/06</v>
          </cell>
          <cell r="C856">
            <v>1998</v>
          </cell>
          <cell r="D856" t="str">
            <v>West</v>
          </cell>
          <cell r="E856" t="str">
            <v>Pacific　Northwest</v>
          </cell>
          <cell r="F856" t="str">
            <v>CO</v>
          </cell>
          <cell r="G856" t="str">
            <v>MOMENTUM SALES SOLUTIONS LLC</v>
          </cell>
          <cell r="H856" t="str">
            <v>SW804</v>
          </cell>
          <cell r="I856" t="str">
            <v>SW804#02</v>
          </cell>
          <cell r="J856" t="str">
            <v>SW804</v>
          </cell>
          <cell r="K856">
            <v>1</v>
          </cell>
        </row>
        <row r="857">
          <cell r="A857" t="str">
            <v>SA</v>
          </cell>
          <cell r="B857" t="str">
            <v>1998/06</v>
          </cell>
          <cell r="C857">
            <v>1998</v>
          </cell>
          <cell r="D857" t="str">
            <v>West</v>
          </cell>
          <cell r="E857" t="str">
            <v>UT　NV</v>
          </cell>
          <cell r="F857" t="str">
            <v>NV</v>
          </cell>
          <cell r="G857" t="str">
            <v>FAMILIAN/LAS VEGAS #75</v>
          </cell>
          <cell r="H857" t="str">
            <v>SW804</v>
          </cell>
          <cell r="I857" t="str">
            <v>SW804#02</v>
          </cell>
          <cell r="J857" t="str">
            <v>SW804</v>
          </cell>
          <cell r="K857">
            <v>1</v>
          </cell>
        </row>
        <row r="858">
          <cell r="A858" t="str">
            <v>SO</v>
          </cell>
          <cell r="B858" t="str">
            <v>1998/06</v>
          </cell>
          <cell r="C858">
            <v>1998</v>
          </cell>
          <cell r="D858" t="str">
            <v>Central</v>
          </cell>
          <cell r="E858" t="str">
            <v>Florida</v>
          </cell>
          <cell r="F858" t="str">
            <v>FL</v>
          </cell>
          <cell r="G858" t="str">
            <v>HOME DEPOT/MIAMI</v>
          </cell>
          <cell r="H858" t="str">
            <v>SW804</v>
          </cell>
          <cell r="I858" t="str">
            <v>SW804#01</v>
          </cell>
          <cell r="J858" t="str">
            <v>SW804</v>
          </cell>
          <cell r="K858">
            <v>1</v>
          </cell>
        </row>
        <row r="859">
          <cell r="A859" t="str">
            <v>SO</v>
          </cell>
          <cell r="B859" t="str">
            <v>1998/06</v>
          </cell>
          <cell r="C859">
            <v>1998</v>
          </cell>
          <cell r="D859" t="str">
            <v>Central</v>
          </cell>
          <cell r="E859" t="str">
            <v>Florida</v>
          </cell>
          <cell r="F859" t="str">
            <v>FL</v>
          </cell>
          <cell r="G859" t="str">
            <v>HUGHES SUPPLY/FT. MYERS</v>
          </cell>
          <cell r="H859" t="str">
            <v>SW804</v>
          </cell>
          <cell r="I859" t="str">
            <v>SW804#01</v>
          </cell>
          <cell r="J859" t="str">
            <v>SW804</v>
          </cell>
          <cell r="K859">
            <v>3</v>
          </cell>
        </row>
        <row r="860">
          <cell r="A860" t="str">
            <v>SO</v>
          </cell>
          <cell r="B860" t="str">
            <v>1998/06</v>
          </cell>
          <cell r="C860">
            <v>1998</v>
          </cell>
          <cell r="D860" t="str">
            <v>Central</v>
          </cell>
          <cell r="E860" t="str">
            <v>Florida</v>
          </cell>
          <cell r="F860" t="str">
            <v>FL</v>
          </cell>
          <cell r="G860" t="str">
            <v>PINNACLE SALES GROUP</v>
          </cell>
          <cell r="H860" t="str">
            <v>SW803</v>
          </cell>
          <cell r="I860" t="str">
            <v>SW803#01</v>
          </cell>
          <cell r="J860" t="str">
            <v>SW803</v>
          </cell>
          <cell r="K860">
            <v>3</v>
          </cell>
        </row>
        <row r="861">
          <cell r="A861" t="str">
            <v>SO</v>
          </cell>
          <cell r="B861" t="str">
            <v>1998/06</v>
          </cell>
          <cell r="C861">
            <v>1998</v>
          </cell>
          <cell r="D861" t="str">
            <v>Central</v>
          </cell>
          <cell r="E861" t="str">
            <v>Florida</v>
          </cell>
          <cell r="F861" t="str">
            <v>FL</v>
          </cell>
          <cell r="G861" t="str">
            <v>PINNACLE SALES GROUP</v>
          </cell>
          <cell r="H861" t="str">
            <v>SW804</v>
          </cell>
          <cell r="I861" t="str">
            <v>SW804#02</v>
          </cell>
          <cell r="J861" t="str">
            <v>SW804</v>
          </cell>
          <cell r="K861">
            <v>4</v>
          </cell>
        </row>
        <row r="862">
          <cell r="A862" t="str">
            <v>SO</v>
          </cell>
          <cell r="B862" t="str">
            <v>1998/06</v>
          </cell>
          <cell r="C862">
            <v>1998</v>
          </cell>
          <cell r="D862" t="str">
            <v>Central</v>
          </cell>
          <cell r="E862" t="str">
            <v>Southeast</v>
          </cell>
          <cell r="F862" t="str">
            <v>AL</v>
          </cell>
          <cell r="G862" t="str">
            <v>HUGHES SUPPLY/MOBILE</v>
          </cell>
          <cell r="H862" t="str">
            <v>SW803</v>
          </cell>
          <cell r="I862" t="str">
            <v>SW803#01</v>
          </cell>
          <cell r="J862" t="str">
            <v>SW803</v>
          </cell>
          <cell r="K862">
            <v>1</v>
          </cell>
        </row>
        <row r="863">
          <cell r="A863" t="str">
            <v>SO</v>
          </cell>
          <cell r="B863" t="str">
            <v>1998/06</v>
          </cell>
          <cell r="C863">
            <v>1998</v>
          </cell>
          <cell r="D863" t="str">
            <v>Central</v>
          </cell>
          <cell r="E863" t="str">
            <v>Southeast</v>
          </cell>
          <cell r="F863" t="str">
            <v>GA</v>
          </cell>
          <cell r="G863" t="str">
            <v>HOME DEPOT U.S.A., INC. (EAST)</v>
          </cell>
          <cell r="H863" t="str">
            <v>SW804</v>
          </cell>
          <cell r="I863" t="str">
            <v>SW804#01</v>
          </cell>
          <cell r="J863" t="str">
            <v>SW804</v>
          </cell>
          <cell r="K863">
            <v>1</v>
          </cell>
        </row>
        <row r="864">
          <cell r="A864" t="str">
            <v>SO</v>
          </cell>
          <cell r="B864" t="str">
            <v>1998/06</v>
          </cell>
          <cell r="C864">
            <v>1998</v>
          </cell>
          <cell r="D864" t="str">
            <v>Central</v>
          </cell>
          <cell r="E864" t="str">
            <v>Southeast</v>
          </cell>
          <cell r="F864" t="str">
            <v>GA</v>
          </cell>
          <cell r="G864" t="str">
            <v>HUGHES SUPPLY/DORAVILLE</v>
          </cell>
          <cell r="H864" t="str">
            <v>SW814</v>
          </cell>
          <cell r="I864" t="str">
            <v>SW814#01</v>
          </cell>
          <cell r="J864" t="str">
            <v>SW814</v>
          </cell>
          <cell r="K864">
            <v>1</v>
          </cell>
        </row>
        <row r="865">
          <cell r="A865" t="str">
            <v>SO</v>
          </cell>
          <cell r="B865" t="str">
            <v>1998/06</v>
          </cell>
          <cell r="C865">
            <v>1998</v>
          </cell>
          <cell r="D865" t="str">
            <v>Central</v>
          </cell>
          <cell r="E865" t="str">
            <v>Southeast</v>
          </cell>
          <cell r="F865" t="str">
            <v>GA</v>
          </cell>
          <cell r="G865" t="str">
            <v>LINDSTROM &amp; MORALES, INC.</v>
          </cell>
          <cell r="H865" t="str">
            <v>SW804</v>
          </cell>
          <cell r="I865" t="str">
            <v>SW804#01</v>
          </cell>
          <cell r="J865" t="str">
            <v>SW804</v>
          </cell>
          <cell r="K865">
            <v>1</v>
          </cell>
        </row>
        <row r="866">
          <cell r="A866" t="str">
            <v>SO</v>
          </cell>
          <cell r="B866" t="str">
            <v>1998/06</v>
          </cell>
          <cell r="C866">
            <v>1998</v>
          </cell>
          <cell r="D866" t="str">
            <v>Central</v>
          </cell>
          <cell r="E866" t="str">
            <v>Southeast</v>
          </cell>
          <cell r="F866" t="str">
            <v>GA</v>
          </cell>
          <cell r="G866" t="str">
            <v>LINDSTROM &amp; MORALES, INC.</v>
          </cell>
          <cell r="H866" t="str">
            <v>SW804</v>
          </cell>
          <cell r="I866" t="str">
            <v>SW804#02</v>
          </cell>
          <cell r="J866" t="str">
            <v>SW804</v>
          </cell>
          <cell r="K866">
            <v>1</v>
          </cell>
        </row>
        <row r="867">
          <cell r="A867" t="str">
            <v>SO</v>
          </cell>
          <cell r="B867" t="str">
            <v>1998/06</v>
          </cell>
          <cell r="C867">
            <v>1998</v>
          </cell>
          <cell r="D867" t="str">
            <v>Central</v>
          </cell>
          <cell r="E867" t="str">
            <v>Southeast</v>
          </cell>
          <cell r="F867" t="str">
            <v>GA</v>
          </cell>
          <cell r="G867" t="str">
            <v>WINNELSON/FAYETTEVILLE</v>
          </cell>
          <cell r="H867" t="str">
            <v>SW804</v>
          </cell>
          <cell r="I867" t="str">
            <v>SW804#03</v>
          </cell>
          <cell r="J867" t="str">
            <v>SW804</v>
          </cell>
          <cell r="K867">
            <v>1</v>
          </cell>
        </row>
        <row r="868">
          <cell r="A868" t="str">
            <v>SO</v>
          </cell>
          <cell r="B868" t="str">
            <v>1998/06</v>
          </cell>
          <cell r="C868">
            <v>1998</v>
          </cell>
          <cell r="D868" t="str">
            <v>Central</v>
          </cell>
          <cell r="E868" t="str">
            <v>Southern</v>
          </cell>
          <cell r="F868" t="str">
            <v>LA</v>
          </cell>
          <cell r="G868" t="str">
            <v>LCR-M CORPORATION</v>
          </cell>
          <cell r="H868" t="str">
            <v>SW814</v>
          </cell>
          <cell r="I868" t="str">
            <v>SW814#01</v>
          </cell>
          <cell r="J868" t="str">
            <v>SW814</v>
          </cell>
          <cell r="K868">
            <v>1</v>
          </cell>
        </row>
        <row r="869">
          <cell r="A869" t="str">
            <v>SO</v>
          </cell>
          <cell r="B869" t="str">
            <v>1998/06</v>
          </cell>
          <cell r="C869">
            <v>1998</v>
          </cell>
          <cell r="D869" t="str">
            <v>Central</v>
          </cell>
          <cell r="E869" t="str">
            <v>Southern</v>
          </cell>
          <cell r="F869" t="str">
            <v>TX</v>
          </cell>
          <cell r="G869" t="str">
            <v>CLARK HARDWARE, INC.</v>
          </cell>
          <cell r="H869" t="str">
            <v>SW804</v>
          </cell>
          <cell r="I869" t="str">
            <v>SW804#01</v>
          </cell>
          <cell r="J869" t="str">
            <v>SW804</v>
          </cell>
          <cell r="K869">
            <v>1</v>
          </cell>
        </row>
        <row r="870">
          <cell r="A870" t="str">
            <v>SO</v>
          </cell>
          <cell r="B870" t="str">
            <v>1998/06</v>
          </cell>
          <cell r="C870">
            <v>1998</v>
          </cell>
          <cell r="D870" t="str">
            <v>Central</v>
          </cell>
          <cell r="E870" t="str">
            <v>Southern</v>
          </cell>
          <cell r="F870" t="str">
            <v>TX</v>
          </cell>
          <cell r="G870" t="str">
            <v>COBURN SUPPLY/BEAUMONT</v>
          </cell>
          <cell r="H870" t="str">
            <v>SW804</v>
          </cell>
          <cell r="I870" t="str">
            <v>SW804#01</v>
          </cell>
          <cell r="J870" t="str">
            <v>SW804</v>
          </cell>
          <cell r="K870">
            <v>2</v>
          </cell>
        </row>
        <row r="871">
          <cell r="A871" t="str">
            <v>SO</v>
          </cell>
          <cell r="B871" t="str">
            <v>1998/06</v>
          </cell>
          <cell r="C871">
            <v>1998</v>
          </cell>
          <cell r="D871" t="str">
            <v>Central</v>
          </cell>
          <cell r="E871" t="str">
            <v>Southern</v>
          </cell>
          <cell r="F871" t="str">
            <v>TX</v>
          </cell>
          <cell r="G871" t="str">
            <v>COBURN SUPPLY/GALVESTON</v>
          </cell>
          <cell r="H871" t="str">
            <v>SW804</v>
          </cell>
          <cell r="I871" t="str">
            <v>SW804#01</v>
          </cell>
          <cell r="J871" t="str">
            <v>SW804</v>
          </cell>
          <cell r="K871">
            <v>2</v>
          </cell>
        </row>
        <row r="872">
          <cell r="A872" t="str">
            <v>SO</v>
          </cell>
          <cell r="B872" t="str">
            <v>1998/06</v>
          </cell>
          <cell r="C872">
            <v>1998</v>
          </cell>
          <cell r="D872" t="str">
            <v>Central</v>
          </cell>
          <cell r="E872" t="str">
            <v>Southern</v>
          </cell>
          <cell r="F872" t="str">
            <v>TX</v>
          </cell>
          <cell r="G872" t="str">
            <v>CUSTOM ACCESSORIES</v>
          </cell>
          <cell r="H872" t="str">
            <v>SW804</v>
          </cell>
          <cell r="I872" t="str">
            <v>SW804#01</v>
          </cell>
          <cell r="J872" t="str">
            <v>SW804</v>
          </cell>
          <cell r="K872">
            <v>1</v>
          </cell>
        </row>
        <row r="873">
          <cell r="A873" t="str">
            <v>SO</v>
          </cell>
          <cell r="B873" t="str">
            <v>1998/06</v>
          </cell>
          <cell r="C873">
            <v>1998</v>
          </cell>
          <cell r="D873" t="str">
            <v>Central</v>
          </cell>
          <cell r="E873" t="str">
            <v>Southern</v>
          </cell>
          <cell r="F873" t="str">
            <v>TX</v>
          </cell>
          <cell r="G873" t="str">
            <v>ECONOMY SUPPLY COMPANY/ROUND ROCK</v>
          </cell>
          <cell r="H873" t="str">
            <v>SW803</v>
          </cell>
          <cell r="I873" t="str">
            <v>SW803#01</v>
          </cell>
          <cell r="J873" t="str">
            <v>SW803</v>
          </cell>
          <cell r="K873">
            <v>1</v>
          </cell>
        </row>
        <row r="874">
          <cell r="A874" t="str">
            <v>SO</v>
          </cell>
          <cell r="B874" t="str">
            <v>1998/06</v>
          </cell>
          <cell r="C874">
            <v>1998</v>
          </cell>
          <cell r="D874" t="str">
            <v>Central</v>
          </cell>
          <cell r="E874" t="str">
            <v>Southern</v>
          </cell>
          <cell r="F874" t="str">
            <v>TX</v>
          </cell>
          <cell r="G874" t="str">
            <v>MATRIX INTERNATIONAL BUSINESS</v>
          </cell>
          <cell r="H874" t="str">
            <v>SW804</v>
          </cell>
          <cell r="I874" t="str">
            <v>SW804#01</v>
          </cell>
          <cell r="J874" t="str">
            <v>SW804</v>
          </cell>
          <cell r="K874">
            <v>1</v>
          </cell>
        </row>
        <row r="875">
          <cell r="A875" t="str">
            <v>SO</v>
          </cell>
          <cell r="B875" t="str">
            <v>1998/06</v>
          </cell>
          <cell r="C875">
            <v>1998</v>
          </cell>
          <cell r="D875" t="str">
            <v>Central</v>
          </cell>
          <cell r="E875" t="str">
            <v>Southern</v>
          </cell>
          <cell r="F875" t="str">
            <v>TX</v>
          </cell>
          <cell r="G875" t="str">
            <v>NOB HILL DECORATIVE HARDWARE</v>
          </cell>
          <cell r="H875" t="str">
            <v>SW804</v>
          </cell>
          <cell r="I875" t="str">
            <v>SW804#01</v>
          </cell>
          <cell r="J875" t="str">
            <v>SW804</v>
          </cell>
          <cell r="K875">
            <v>1</v>
          </cell>
        </row>
        <row r="876">
          <cell r="A876" t="str">
            <v>SO</v>
          </cell>
          <cell r="B876" t="str">
            <v>1998/06</v>
          </cell>
          <cell r="C876">
            <v>1998</v>
          </cell>
          <cell r="D876" t="str">
            <v>Central</v>
          </cell>
          <cell r="E876" t="str">
            <v>Southern</v>
          </cell>
          <cell r="F876" t="str">
            <v>TX</v>
          </cell>
          <cell r="G876" t="str">
            <v>PRO STAR MARKETING, INC.</v>
          </cell>
          <cell r="H876" t="str">
            <v>SW804</v>
          </cell>
          <cell r="I876" t="str">
            <v>SW804#01</v>
          </cell>
          <cell r="J876" t="str">
            <v>SW804</v>
          </cell>
          <cell r="K876">
            <v>4</v>
          </cell>
        </row>
        <row r="877">
          <cell r="A877" t="str">
            <v>SO</v>
          </cell>
          <cell r="B877" t="str">
            <v>1998/06</v>
          </cell>
          <cell r="C877">
            <v>1998</v>
          </cell>
          <cell r="D877" t="str">
            <v>Central</v>
          </cell>
          <cell r="E877" t="str">
            <v>Southeast</v>
          </cell>
          <cell r="F877" t="str">
            <v>NC</v>
          </cell>
          <cell r="G877" t="str">
            <v>W.B. AND ASSOCIATES</v>
          </cell>
          <cell r="H877" t="str">
            <v>SW804</v>
          </cell>
          <cell r="I877" t="str">
            <v>SW804#01</v>
          </cell>
          <cell r="J877" t="str">
            <v>SW804</v>
          </cell>
          <cell r="K877">
            <v>9</v>
          </cell>
        </row>
        <row r="878">
          <cell r="A878" t="str">
            <v>SO</v>
          </cell>
          <cell r="B878" t="str">
            <v>1998/06</v>
          </cell>
          <cell r="C878">
            <v>1998</v>
          </cell>
          <cell r="D878" t="str">
            <v>Central</v>
          </cell>
          <cell r="E878" t="str">
            <v>Southeast</v>
          </cell>
          <cell r="F878" t="str">
            <v>NC</v>
          </cell>
          <cell r="G878" t="str">
            <v>W.B. AND ASSOCIATES</v>
          </cell>
          <cell r="H878" t="str">
            <v>SW814</v>
          </cell>
          <cell r="I878" t="str">
            <v>SW814#51</v>
          </cell>
          <cell r="J878" t="str">
            <v>SW814</v>
          </cell>
          <cell r="K878">
            <v>1</v>
          </cell>
        </row>
        <row r="879">
          <cell r="A879" t="str">
            <v>SO</v>
          </cell>
          <cell r="B879" t="str">
            <v>1998/06</v>
          </cell>
          <cell r="C879">
            <v>1998</v>
          </cell>
          <cell r="D879" t="str">
            <v>Central</v>
          </cell>
          <cell r="E879" t="str">
            <v>Southeast</v>
          </cell>
          <cell r="F879" t="str">
            <v>SC</v>
          </cell>
          <cell r="G879" t="str">
            <v>GATEWAY SUPPLY COMPANY</v>
          </cell>
          <cell r="H879" t="str">
            <v>SW814</v>
          </cell>
          <cell r="I879" t="str">
            <v>SW814#01</v>
          </cell>
          <cell r="J879" t="str">
            <v>SW814</v>
          </cell>
          <cell r="K879">
            <v>1</v>
          </cell>
        </row>
        <row r="880">
          <cell r="A880" t="str">
            <v>SO</v>
          </cell>
          <cell r="B880" t="str">
            <v>1998/06</v>
          </cell>
          <cell r="C880">
            <v>1998</v>
          </cell>
          <cell r="D880" t="str">
            <v>East</v>
          </cell>
          <cell r="E880" t="str">
            <v>East　Canada</v>
          </cell>
          <cell r="F880" t="str">
            <v>ON</v>
          </cell>
          <cell r="G880" t="str">
            <v>WESTBURNE SUPPLY/VAUGHAN</v>
          </cell>
          <cell r="H880" t="str">
            <v>SW804</v>
          </cell>
          <cell r="I880" t="str">
            <v>SW804#03</v>
          </cell>
          <cell r="J880" t="str">
            <v>SW804</v>
          </cell>
          <cell r="K880">
            <v>1</v>
          </cell>
        </row>
        <row r="881">
          <cell r="A881" t="str">
            <v>SO</v>
          </cell>
          <cell r="B881" t="str">
            <v>1998/06</v>
          </cell>
          <cell r="C881">
            <v>1998</v>
          </cell>
          <cell r="D881" t="str">
            <v>East</v>
          </cell>
          <cell r="E881" t="str">
            <v>Mid-Atlantic</v>
          </cell>
          <cell r="F881" t="str">
            <v>MD</v>
          </cell>
          <cell r="G881" t="str">
            <v>Accent Kitchen &amp; Bath</v>
          </cell>
          <cell r="H881" t="str">
            <v>SW804</v>
          </cell>
          <cell r="I881" t="str">
            <v>SW804#03</v>
          </cell>
          <cell r="J881" t="str">
            <v>SW804</v>
          </cell>
          <cell r="K881">
            <v>1</v>
          </cell>
        </row>
        <row r="882">
          <cell r="A882" t="str">
            <v>SO</v>
          </cell>
          <cell r="B882" t="str">
            <v>1998/06</v>
          </cell>
          <cell r="C882">
            <v>1998</v>
          </cell>
          <cell r="D882" t="str">
            <v>East</v>
          </cell>
          <cell r="E882" t="str">
            <v>Mid-Atlantic</v>
          </cell>
          <cell r="F882" t="str">
            <v>MD</v>
          </cell>
          <cell r="G882" t="str">
            <v>NORTHEASTERN SUPPLY COM. INC./BALTIMORE</v>
          </cell>
          <cell r="H882" t="str">
            <v>SW814</v>
          </cell>
          <cell r="I882" t="str">
            <v>SW814#01</v>
          </cell>
          <cell r="J882" t="str">
            <v>SW814</v>
          </cell>
          <cell r="K882">
            <v>1</v>
          </cell>
        </row>
        <row r="883">
          <cell r="A883" t="str">
            <v>SO</v>
          </cell>
          <cell r="B883" t="str">
            <v>1998/06</v>
          </cell>
          <cell r="C883">
            <v>1998</v>
          </cell>
          <cell r="D883" t="str">
            <v>East</v>
          </cell>
          <cell r="E883" t="str">
            <v>Mid-Atlantic</v>
          </cell>
          <cell r="F883" t="str">
            <v>MD</v>
          </cell>
          <cell r="G883" t="str">
            <v>SHORE DISTRIBUTORS, INC</v>
          </cell>
          <cell r="H883" t="str">
            <v>SW814</v>
          </cell>
          <cell r="I883" t="str">
            <v>SW814#03</v>
          </cell>
          <cell r="J883" t="str">
            <v>SW814</v>
          </cell>
          <cell r="K883">
            <v>1</v>
          </cell>
        </row>
        <row r="884">
          <cell r="A884" t="str">
            <v>SO</v>
          </cell>
          <cell r="B884" t="str">
            <v>1998/06</v>
          </cell>
          <cell r="C884">
            <v>1998</v>
          </cell>
          <cell r="D884" t="str">
            <v>East</v>
          </cell>
          <cell r="E884" t="str">
            <v>Mid-Atlantic</v>
          </cell>
          <cell r="F884" t="str">
            <v>VA</v>
          </cell>
          <cell r="G884" t="str">
            <v>FERGUSON/RICHMOND</v>
          </cell>
          <cell r="H884" t="str">
            <v>SW814</v>
          </cell>
          <cell r="I884" t="str">
            <v>SW814#03</v>
          </cell>
          <cell r="J884" t="str">
            <v>SW814</v>
          </cell>
          <cell r="K884">
            <v>2</v>
          </cell>
        </row>
        <row r="885">
          <cell r="A885" t="str">
            <v>SO</v>
          </cell>
          <cell r="B885" t="str">
            <v>1998/06</v>
          </cell>
          <cell r="C885">
            <v>1998</v>
          </cell>
          <cell r="D885" t="str">
            <v>East</v>
          </cell>
          <cell r="E885" t="str">
            <v>Midwest</v>
          </cell>
          <cell r="F885" t="str">
            <v>IL</v>
          </cell>
          <cell r="G885" t="str">
            <v>COMMUNITY HOME SUPPLY</v>
          </cell>
          <cell r="H885" t="str">
            <v>SW814</v>
          </cell>
          <cell r="I885" t="str">
            <v>SW814#01</v>
          </cell>
          <cell r="J885" t="str">
            <v>SW814</v>
          </cell>
          <cell r="K885">
            <v>4</v>
          </cell>
        </row>
        <row r="886">
          <cell r="A886" t="str">
            <v>SO</v>
          </cell>
          <cell r="B886" t="str">
            <v>1998/06</v>
          </cell>
          <cell r="C886">
            <v>1998</v>
          </cell>
          <cell r="D886" t="str">
            <v>East</v>
          </cell>
          <cell r="E886" t="str">
            <v>Midwest</v>
          </cell>
          <cell r="F886" t="str">
            <v>IL</v>
          </cell>
          <cell r="G886" t="str">
            <v>MAX GERBER INC.</v>
          </cell>
          <cell r="H886" t="str">
            <v>SW804</v>
          </cell>
          <cell r="I886" t="str">
            <v>SW804#03</v>
          </cell>
          <cell r="J886" t="str">
            <v>SW804</v>
          </cell>
          <cell r="K886">
            <v>1</v>
          </cell>
        </row>
        <row r="887">
          <cell r="A887" t="str">
            <v>SO</v>
          </cell>
          <cell r="B887" t="str">
            <v>1998/06</v>
          </cell>
          <cell r="C887">
            <v>1998</v>
          </cell>
          <cell r="D887" t="str">
            <v>East</v>
          </cell>
          <cell r="E887" t="str">
            <v>Midwest</v>
          </cell>
          <cell r="F887" t="str">
            <v>IN</v>
          </cell>
          <cell r="G887" t="str">
            <v>CENTRAL SUPPLY CO., INC.</v>
          </cell>
          <cell r="H887" t="str">
            <v>SW814</v>
          </cell>
          <cell r="I887" t="str">
            <v>SW814#01</v>
          </cell>
          <cell r="J887" t="str">
            <v>SW814</v>
          </cell>
          <cell r="K887">
            <v>1</v>
          </cell>
        </row>
        <row r="888">
          <cell r="A888" t="str">
            <v>SO</v>
          </cell>
          <cell r="B888" t="str">
            <v>1998/06</v>
          </cell>
          <cell r="C888">
            <v>1998</v>
          </cell>
          <cell r="D888" t="str">
            <v>East</v>
          </cell>
          <cell r="E888" t="str">
            <v>Midwest</v>
          </cell>
          <cell r="F888" t="str">
            <v>MI</v>
          </cell>
          <cell r="G888" t="str">
            <v>BERTSCH SUPPLY COMPANY/GRAND RAPIDS</v>
          </cell>
          <cell r="H888" t="str">
            <v>SW814</v>
          </cell>
          <cell r="I888" t="str">
            <v>SW814#03</v>
          </cell>
          <cell r="J888" t="str">
            <v>SW814</v>
          </cell>
          <cell r="K888">
            <v>1</v>
          </cell>
        </row>
        <row r="889">
          <cell r="A889" t="str">
            <v>SO</v>
          </cell>
          <cell r="B889" t="str">
            <v>1998/06</v>
          </cell>
          <cell r="C889">
            <v>1998</v>
          </cell>
          <cell r="D889" t="str">
            <v>East</v>
          </cell>
          <cell r="E889" t="str">
            <v>Midwest</v>
          </cell>
          <cell r="F889" t="str">
            <v>MN</v>
          </cell>
          <cell r="G889" t="str">
            <v>D C SALES COMPANY, INC.</v>
          </cell>
          <cell r="H889" t="str">
            <v>SW814</v>
          </cell>
          <cell r="I889" t="str">
            <v>SW814#01</v>
          </cell>
          <cell r="J889" t="str">
            <v>SW814</v>
          </cell>
          <cell r="K889">
            <v>1</v>
          </cell>
        </row>
        <row r="890">
          <cell r="A890" t="str">
            <v>SO</v>
          </cell>
          <cell r="B890" t="str">
            <v>1998/06</v>
          </cell>
          <cell r="C890">
            <v>1998</v>
          </cell>
          <cell r="D890" t="str">
            <v>East</v>
          </cell>
          <cell r="E890" t="str">
            <v>Midwest</v>
          </cell>
          <cell r="F890" t="str">
            <v>OH</v>
          </cell>
          <cell r="G890" t="str">
            <v>JEFFERSON SALES</v>
          </cell>
          <cell r="H890" t="str">
            <v>SW804</v>
          </cell>
          <cell r="I890" t="str">
            <v>SW804#01</v>
          </cell>
          <cell r="J890" t="str">
            <v>SW804</v>
          </cell>
          <cell r="K890">
            <v>10</v>
          </cell>
        </row>
        <row r="891">
          <cell r="A891" t="str">
            <v>SO</v>
          </cell>
          <cell r="B891" t="str">
            <v>1998/06</v>
          </cell>
          <cell r="C891">
            <v>1998</v>
          </cell>
          <cell r="D891" t="str">
            <v>East</v>
          </cell>
          <cell r="E891" t="str">
            <v>Midwest</v>
          </cell>
          <cell r="F891" t="str">
            <v>OH</v>
          </cell>
          <cell r="G891" t="str">
            <v>OHIO SANITARY SUPPLY</v>
          </cell>
          <cell r="H891" t="str">
            <v>SW804</v>
          </cell>
          <cell r="I891" t="str">
            <v>SW804#03</v>
          </cell>
          <cell r="J891" t="str">
            <v>SW804</v>
          </cell>
          <cell r="K891">
            <v>1</v>
          </cell>
        </row>
        <row r="892">
          <cell r="A892" t="str">
            <v>SO</v>
          </cell>
          <cell r="B892" t="str">
            <v>1998/06</v>
          </cell>
          <cell r="C892">
            <v>1998</v>
          </cell>
          <cell r="D892" t="str">
            <v>East</v>
          </cell>
          <cell r="E892" t="str">
            <v>Midwest</v>
          </cell>
          <cell r="F892" t="str">
            <v>WI</v>
          </cell>
          <cell r="G892" t="str">
            <v>WISCONSIN SUPPLY</v>
          </cell>
          <cell r="H892" t="str">
            <v>SW803</v>
          </cell>
          <cell r="I892" t="str">
            <v>SW803#01</v>
          </cell>
          <cell r="J892" t="str">
            <v>SW803</v>
          </cell>
          <cell r="K892">
            <v>1</v>
          </cell>
        </row>
        <row r="893">
          <cell r="A893" t="str">
            <v>SO</v>
          </cell>
          <cell r="B893" t="str">
            <v>1998/06</v>
          </cell>
          <cell r="C893">
            <v>1998</v>
          </cell>
          <cell r="D893" t="str">
            <v>East</v>
          </cell>
          <cell r="E893" t="str">
            <v>New　England</v>
          </cell>
          <cell r="F893" t="str">
            <v>MA</v>
          </cell>
          <cell r="G893" t="str">
            <v>NORTHAMPTON PLUMBING SUPPLY</v>
          </cell>
          <cell r="H893" t="str">
            <v>SW804</v>
          </cell>
          <cell r="I893" t="str">
            <v>SW804#01</v>
          </cell>
          <cell r="J893" t="str">
            <v>SW804</v>
          </cell>
          <cell r="K893">
            <v>1</v>
          </cell>
        </row>
        <row r="894">
          <cell r="A894" t="str">
            <v>SO</v>
          </cell>
          <cell r="B894" t="str">
            <v>1998/06</v>
          </cell>
          <cell r="C894">
            <v>1998</v>
          </cell>
          <cell r="D894" t="str">
            <v>East</v>
          </cell>
          <cell r="E894" t="str">
            <v>New　England</v>
          </cell>
          <cell r="F894" t="str">
            <v>MA</v>
          </cell>
          <cell r="G894" t="str">
            <v>R.B. CORCORAN CO.</v>
          </cell>
          <cell r="H894" t="str">
            <v>SW814</v>
          </cell>
          <cell r="I894" t="str">
            <v>SW814#03</v>
          </cell>
          <cell r="J894" t="str">
            <v>SW814</v>
          </cell>
          <cell r="K894">
            <v>1</v>
          </cell>
        </row>
        <row r="895">
          <cell r="A895" t="str">
            <v>SO</v>
          </cell>
          <cell r="B895" t="str">
            <v>1998/06</v>
          </cell>
          <cell r="C895">
            <v>1998</v>
          </cell>
          <cell r="D895" t="str">
            <v>East</v>
          </cell>
          <cell r="E895" t="str">
            <v>New　England</v>
          </cell>
          <cell r="F895" t="str">
            <v>MA</v>
          </cell>
          <cell r="G895" t="str">
            <v>REPUBLIC PLUMBING SUPPLY</v>
          </cell>
          <cell r="H895" t="str">
            <v>SW814</v>
          </cell>
          <cell r="I895" t="str">
            <v>SW814#01</v>
          </cell>
          <cell r="J895" t="str">
            <v>SW814</v>
          </cell>
          <cell r="K895">
            <v>10</v>
          </cell>
        </row>
        <row r="896">
          <cell r="A896" t="str">
            <v>SO</v>
          </cell>
          <cell r="B896" t="str">
            <v>1998/06</v>
          </cell>
          <cell r="C896">
            <v>1998</v>
          </cell>
          <cell r="D896" t="str">
            <v>East</v>
          </cell>
          <cell r="E896" t="str">
            <v>New　England</v>
          </cell>
          <cell r="F896" t="str">
            <v>MA</v>
          </cell>
          <cell r="G896" t="str">
            <v>WINNELSON/WEYMOUTH</v>
          </cell>
          <cell r="H896" t="str">
            <v>SW804</v>
          </cell>
          <cell r="I896" t="str">
            <v>SW804#01</v>
          </cell>
          <cell r="J896" t="str">
            <v>SW804</v>
          </cell>
          <cell r="K896">
            <v>1</v>
          </cell>
        </row>
        <row r="897">
          <cell r="A897" t="str">
            <v>SO</v>
          </cell>
          <cell r="B897" t="str">
            <v>1998/06</v>
          </cell>
          <cell r="C897">
            <v>1998</v>
          </cell>
          <cell r="D897" t="str">
            <v>East</v>
          </cell>
          <cell r="E897" t="str">
            <v>New　England</v>
          </cell>
          <cell r="F897" t="str">
            <v>NH</v>
          </cell>
          <cell r="G897" t="str">
            <v>CENTRAL SUPPLY/GOULET</v>
          </cell>
          <cell r="H897" t="str">
            <v>SW814</v>
          </cell>
          <cell r="I897" t="str">
            <v>SW814#01</v>
          </cell>
          <cell r="J897" t="str">
            <v>SW814</v>
          </cell>
          <cell r="K897">
            <v>1</v>
          </cell>
        </row>
        <row r="898">
          <cell r="A898" t="str">
            <v>SO</v>
          </cell>
          <cell r="B898" t="str">
            <v>1998/06</v>
          </cell>
          <cell r="C898">
            <v>1998</v>
          </cell>
          <cell r="D898" t="str">
            <v>East</v>
          </cell>
          <cell r="E898" t="str">
            <v>New　England</v>
          </cell>
          <cell r="F898" t="str">
            <v>RI</v>
          </cell>
          <cell r="G898" t="str">
            <v>ARDENTE SUPPLY CO. INC.</v>
          </cell>
          <cell r="H898" t="str">
            <v>SW814</v>
          </cell>
          <cell r="I898" t="str">
            <v>SW814#01</v>
          </cell>
          <cell r="J898" t="str">
            <v>SW814</v>
          </cell>
          <cell r="K898">
            <v>1</v>
          </cell>
        </row>
        <row r="899">
          <cell r="A899" t="str">
            <v>SO</v>
          </cell>
          <cell r="B899" t="str">
            <v>1998/06</v>
          </cell>
          <cell r="C899">
            <v>1998</v>
          </cell>
          <cell r="D899" t="str">
            <v>East</v>
          </cell>
          <cell r="E899" t="str">
            <v>New　York</v>
          </cell>
          <cell r="F899" t="str">
            <v>NY</v>
          </cell>
          <cell r="G899" t="str">
            <v>W W &amp; W PLUMBING SUPPLY CORP.</v>
          </cell>
          <cell r="H899" t="str">
            <v>SW814</v>
          </cell>
          <cell r="I899" t="str">
            <v>SW814#01</v>
          </cell>
          <cell r="J899" t="str">
            <v>SW814</v>
          </cell>
          <cell r="K899">
            <v>2</v>
          </cell>
        </row>
        <row r="900">
          <cell r="A900" t="str">
            <v>SO</v>
          </cell>
          <cell r="B900" t="str">
            <v>1998/06</v>
          </cell>
          <cell r="C900">
            <v>1998</v>
          </cell>
          <cell r="D900" t="str">
            <v>East</v>
          </cell>
          <cell r="E900" t="str">
            <v>New　York</v>
          </cell>
          <cell r="F900" t="str">
            <v>NY</v>
          </cell>
          <cell r="G900" t="str">
            <v>W W &amp; W PLUMBING SUPPLY CORP.</v>
          </cell>
          <cell r="H900" t="str">
            <v>SW814</v>
          </cell>
          <cell r="I900" t="str">
            <v>SW814#03</v>
          </cell>
          <cell r="J900" t="str">
            <v>SW814</v>
          </cell>
          <cell r="K900">
            <v>2</v>
          </cell>
        </row>
        <row r="901">
          <cell r="A901" t="str">
            <v>SO</v>
          </cell>
          <cell r="B901" t="str">
            <v>1998/06</v>
          </cell>
          <cell r="C901">
            <v>1998</v>
          </cell>
          <cell r="D901" t="str">
            <v>East</v>
          </cell>
          <cell r="E901" t="str">
            <v>NJ,　PA　</v>
          </cell>
          <cell r="F901" t="str">
            <v>NJ</v>
          </cell>
          <cell r="G901" t="str">
            <v>AF SUPPLY/HARRISON</v>
          </cell>
          <cell r="H901" t="str">
            <v>SW803</v>
          </cell>
          <cell r="I901" t="str">
            <v>SW803#01</v>
          </cell>
          <cell r="J901" t="str">
            <v>SW803</v>
          </cell>
          <cell r="K901">
            <v>4</v>
          </cell>
        </row>
        <row r="902">
          <cell r="A902" t="str">
            <v>SO</v>
          </cell>
          <cell r="B902" t="str">
            <v>1998/06</v>
          </cell>
          <cell r="C902">
            <v>1998</v>
          </cell>
          <cell r="D902" t="str">
            <v>East</v>
          </cell>
          <cell r="E902" t="str">
            <v>NJ,　PA　</v>
          </cell>
          <cell r="F902" t="str">
            <v>NJ</v>
          </cell>
          <cell r="G902" t="str">
            <v>AF SUPPLY/HARRISON</v>
          </cell>
          <cell r="H902" t="str">
            <v>SW804</v>
          </cell>
          <cell r="I902" t="str">
            <v>SW804#02</v>
          </cell>
          <cell r="J902" t="str">
            <v>SW804</v>
          </cell>
          <cell r="K902">
            <v>1</v>
          </cell>
        </row>
        <row r="903">
          <cell r="A903" t="str">
            <v>SO</v>
          </cell>
          <cell r="B903" t="str">
            <v>1998/06</v>
          </cell>
          <cell r="C903">
            <v>1998</v>
          </cell>
          <cell r="D903" t="str">
            <v>East</v>
          </cell>
          <cell r="E903" t="str">
            <v>NJ,　PA　</v>
          </cell>
          <cell r="F903" t="str">
            <v>NJ</v>
          </cell>
          <cell r="G903" t="str">
            <v>DAVIDSON SUPPLY CORP.</v>
          </cell>
          <cell r="H903" t="str">
            <v>SW803</v>
          </cell>
          <cell r="I903" t="str">
            <v>SW803#01</v>
          </cell>
          <cell r="J903" t="str">
            <v>SW803</v>
          </cell>
          <cell r="K903">
            <v>1</v>
          </cell>
        </row>
        <row r="904">
          <cell r="A904" t="str">
            <v>SO</v>
          </cell>
          <cell r="B904" t="str">
            <v>1998/06</v>
          </cell>
          <cell r="C904">
            <v>1998</v>
          </cell>
          <cell r="D904" t="str">
            <v>East</v>
          </cell>
          <cell r="E904" t="str">
            <v>NJ,　PA　</v>
          </cell>
          <cell r="F904" t="str">
            <v>NJ</v>
          </cell>
          <cell r="G904" t="str">
            <v>DAVIDSON SUPPLY CORP.</v>
          </cell>
          <cell r="H904" t="str">
            <v>SW814</v>
          </cell>
          <cell r="I904" t="str">
            <v>SW814#01</v>
          </cell>
          <cell r="J904" t="str">
            <v>SW814</v>
          </cell>
          <cell r="K904">
            <v>1</v>
          </cell>
        </row>
        <row r="905">
          <cell r="A905" t="str">
            <v>SO</v>
          </cell>
          <cell r="B905" t="str">
            <v>1998/06</v>
          </cell>
          <cell r="C905">
            <v>1998</v>
          </cell>
          <cell r="D905" t="str">
            <v>East</v>
          </cell>
          <cell r="E905" t="str">
            <v>NJ,　PA　</v>
          </cell>
          <cell r="F905" t="str">
            <v>NJ</v>
          </cell>
          <cell r="G905" t="str">
            <v>GRANT SUPPLY COMPANY INC</v>
          </cell>
          <cell r="H905" t="str">
            <v>SW814</v>
          </cell>
          <cell r="I905" t="str">
            <v>SW814#01</v>
          </cell>
          <cell r="J905" t="str">
            <v>SW814</v>
          </cell>
          <cell r="K905">
            <v>1</v>
          </cell>
        </row>
        <row r="906">
          <cell r="A906" t="str">
            <v>SO</v>
          </cell>
          <cell r="B906" t="str">
            <v>1998/06</v>
          </cell>
          <cell r="C906">
            <v>1998</v>
          </cell>
          <cell r="D906" t="str">
            <v>East</v>
          </cell>
          <cell r="E906" t="str">
            <v>NJ,　PA　</v>
          </cell>
          <cell r="F906" t="str">
            <v>NJ</v>
          </cell>
          <cell r="G906" t="str">
            <v>HUTCHINSON INCORPORATED</v>
          </cell>
          <cell r="H906" t="str">
            <v>SW804</v>
          </cell>
          <cell r="I906" t="str">
            <v>SW804#02</v>
          </cell>
          <cell r="J906" t="str">
            <v>SW804</v>
          </cell>
          <cell r="K906">
            <v>1</v>
          </cell>
        </row>
        <row r="907">
          <cell r="A907" t="str">
            <v>SO</v>
          </cell>
          <cell r="B907" t="str">
            <v>1998/06</v>
          </cell>
          <cell r="C907">
            <v>1998</v>
          </cell>
          <cell r="D907" t="str">
            <v>East</v>
          </cell>
          <cell r="E907" t="str">
            <v>NJ,　PA　</v>
          </cell>
          <cell r="F907" t="str">
            <v>NJ</v>
          </cell>
          <cell r="G907" t="str">
            <v>NEW JERSEY PLUMBING SUPPLY, LLC</v>
          </cell>
          <cell r="H907" t="str">
            <v>SW803</v>
          </cell>
          <cell r="I907" t="str">
            <v>SW803#01</v>
          </cell>
          <cell r="J907" t="str">
            <v>SW803</v>
          </cell>
          <cell r="K907">
            <v>1</v>
          </cell>
        </row>
        <row r="908">
          <cell r="A908" t="str">
            <v>SO</v>
          </cell>
          <cell r="B908" t="str">
            <v>1998/06</v>
          </cell>
          <cell r="C908">
            <v>1998</v>
          </cell>
          <cell r="D908" t="str">
            <v>East</v>
          </cell>
          <cell r="E908" t="str">
            <v>NJ,　PA　</v>
          </cell>
          <cell r="F908" t="str">
            <v>PA</v>
          </cell>
          <cell r="G908" t="str">
            <v>ECONOMY PLUMBING &amp; HEATING</v>
          </cell>
          <cell r="H908" t="str">
            <v>SW814</v>
          </cell>
          <cell r="I908" t="str">
            <v>SW814#03</v>
          </cell>
          <cell r="J908" t="str">
            <v>SW814</v>
          </cell>
          <cell r="K908">
            <v>1</v>
          </cell>
        </row>
        <row r="909">
          <cell r="A909" t="str">
            <v>SO</v>
          </cell>
          <cell r="B909" t="str">
            <v>1998/06</v>
          </cell>
          <cell r="C909">
            <v>1998</v>
          </cell>
          <cell r="D909" t="str">
            <v>Central</v>
          </cell>
          <cell r="E909" t="str">
            <v>Southeast</v>
          </cell>
          <cell r="F909" t="str">
            <v>GA</v>
          </cell>
          <cell r="G909" t="str">
            <v>"EMPLOYEE CASH PURCHASES"</v>
          </cell>
          <cell r="H909" t="str">
            <v>SW804</v>
          </cell>
          <cell r="I909" t="str">
            <v>SW804#01</v>
          </cell>
          <cell r="J909" t="str">
            <v>SW804</v>
          </cell>
          <cell r="K909">
            <v>1</v>
          </cell>
        </row>
        <row r="910">
          <cell r="A910" t="str">
            <v>SO</v>
          </cell>
          <cell r="B910" t="str">
            <v>1998/06</v>
          </cell>
          <cell r="C910">
            <v>1998</v>
          </cell>
          <cell r="D910" t="str">
            <v>Central</v>
          </cell>
          <cell r="E910" t="str">
            <v>Southeast</v>
          </cell>
          <cell r="F910" t="str">
            <v>GA</v>
          </cell>
          <cell r="G910" t="str">
            <v>TOTO KIKI U.S.A., INC.</v>
          </cell>
          <cell r="H910" t="str">
            <v>SW804</v>
          </cell>
          <cell r="I910" t="str">
            <v>SW804#01</v>
          </cell>
          <cell r="J910" t="str">
            <v>SW804</v>
          </cell>
          <cell r="K910">
            <v>2</v>
          </cell>
        </row>
        <row r="911">
          <cell r="A911" t="str">
            <v>SO</v>
          </cell>
          <cell r="B911" t="str">
            <v>1998/06</v>
          </cell>
          <cell r="C911">
            <v>1998</v>
          </cell>
          <cell r="D911" t="str">
            <v>Central</v>
          </cell>
          <cell r="E911" t="str">
            <v>Southeast</v>
          </cell>
          <cell r="F911" t="str">
            <v>GA</v>
          </cell>
          <cell r="G911" t="str">
            <v>TOTO KIKI U.S.A., INC.</v>
          </cell>
          <cell r="H911" t="str">
            <v>SW814</v>
          </cell>
          <cell r="I911" t="str">
            <v>SW814#01</v>
          </cell>
          <cell r="J911" t="str">
            <v>SW814</v>
          </cell>
          <cell r="K911">
            <v>1</v>
          </cell>
        </row>
        <row r="912">
          <cell r="A912" t="str">
            <v>SO</v>
          </cell>
          <cell r="B912" t="str">
            <v>1998/06</v>
          </cell>
          <cell r="C912">
            <v>1998</v>
          </cell>
          <cell r="D912" t="str">
            <v>West</v>
          </cell>
          <cell r="E912" t="str">
            <v>South CA</v>
          </cell>
          <cell r="F912" t="str">
            <v>CA</v>
          </cell>
          <cell r="G912" t="str">
            <v>HOME DEPOT EXPO/SAN DIEGO</v>
          </cell>
          <cell r="H912" t="str">
            <v>SW814</v>
          </cell>
          <cell r="I912" t="str">
            <v>SW814#01</v>
          </cell>
          <cell r="J912" t="str">
            <v>SW814</v>
          </cell>
          <cell r="K912">
            <v>1</v>
          </cell>
        </row>
        <row r="913">
          <cell r="A913" t="str">
            <v>SO</v>
          </cell>
          <cell r="B913" t="str">
            <v>1998/06</v>
          </cell>
          <cell r="C913">
            <v>1998</v>
          </cell>
          <cell r="D913" t="str">
            <v>West</v>
          </cell>
          <cell r="E913" t="str">
            <v>South CA</v>
          </cell>
          <cell r="F913" t="str">
            <v>CA</v>
          </cell>
          <cell r="G913" t="str">
            <v>B &amp; C CUSTOM HARDWARE &amp; BATH</v>
          </cell>
          <cell r="H913" t="str">
            <v>SW804</v>
          </cell>
          <cell r="I913" t="str">
            <v>SW804#01</v>
          </cell>
          <cell r="J913" t="str">
            <v>SW804</v>
          </cell>
          <cell r="K913">
            <v>3</v>
          </cell>
        </row>
        <row r="914">
          <cell r="A914" t="str">
            <v>SO</v>
          </cell>
          <cell r="B914" t="str">
            <v>1998/06</v>
          </cell>
          <cell r="C914">
            <v>1998</v>
          </cell>
          <cell r="D914" t="str">
            <v>West</v>
          </cell>
          <cell r="E914" t="str">
            <v>South CA</v>
          </cell>
          <cell r="F914" t="str">
            <v>CA</v>
          </cell>
          <cell r="G914" t="str">
            <v>B &amp; C CUSTOM HARDWARE &amp; BATH</v>
          </cell>
          <cell r="H914" t="str">
            <v>SW814</v>
          </cell>
          <cell r="I914" t="str">
            <v>SW814#01</v>
          </cell>
          <cell r="J914" t="str">
            <v>SW814</v>
          </cell>
          <cell r="K914">
            <v>1</v>
          </cell>
        </row>
        <row r="915">
          <cell r="A915" t="str">
            <v>SO</v>
          </cell>
          <cell r="B915" t="str">
            <v>1998/06</v>
          </cell>
          <cell r="C915">
            <v>1998</v>
          </cell>
          <cell r="D915" t="str">
            <v>West</v>
          </cell>
          <cell r="E915" t="str">
            <v>North CA</v>
          </cell>
          <cell r="F915" t="str">
            <v>CA</v>
          </cell>
          <cell r="G915" t="str">
            <v>COULTER DISTRIBUTING</v>
          </cell>
          <cell r="H915" t="str">
            <v>SW814</v>
          </cell>
          <cell r="I915" t="str">
            <v>SW814#01</v>
          </cell>
          <cell r="J915" t="str">
            <v>SW814</v>
          </cell>
          <cell r="K915">
            <v>4</v>
          </cell>
        </row>
        <row r="916">
          <cell r="A916" t="str">
            <v>SO</v>
          </cell>
          <cell r="B916" t="str">
            <v>1998/06</v>
          </cell>
          <cell r="C916">
            <v>1998</v>
          </cell>
          <cell r="D916" t="str">
            <v>West</v>
          </cell>
          <cell r="E916" t="str">
            <v>South CA</v>
          </cell>
          <cell r="F916" t="str">
            <v>CA</v>
          </cell>
          <cell r="G916" t="str">
            <v>EUROCONCEPTS INC.</v>
          </cell>
          <cell r="H916" t="str">
            <v>SW814</v>
          </cell>
          <cell r="I916" t="str">
            <v>SW814#03</v>
          </cell>
          <cell r="J916" t="str">
            <v>SW814</v>
          </cell>
          <cell r="K916">
            <v>1</v>
          </cell>
        </row>
        <row r="917">
          <cell r="A917" t="str">
            <v>SO</v>
          </cell>
          <cell r="B917" t="str">
            <v>1998/06</v>
          </cell>
          <cell r="C917">
            <v>1998</v>
          </cell>
          <cell r="D917" t="str">
            <v>West</v>
          </cell>
          <cell r="E917" t="str">
            <v>North CA</v>
          </cell>
          <cell r="F917" t="str">
            <v>CA</v>
          </cell>
          <cell r="G917" t="str">
            <v>F 'N F WHOLESALE PLUMBING</v>
          </cell>
          <cell r="H917" t="str">
            <v>SW804</v>
          </cell>
          <cell r="I917" t="str">
            <v>SW804#01</v>
          </cell>
          <cell r="J917" t="str">
            <v>SW804</v>
          </cell>
          <cell r="K917">
            <v>3</v>
          </cell>
        </row>
        <row r="918">
          <cell r="A918" t="str">
            <v>SO</v>
          </cell>
          <cell r="B918" t="str">
            <v>1998/06</v>
          </cell>
          <cell r="C918">
            <v>1998</v>
          </cell>
          <cell r="D918" t="str">
            <v>West</v>
          </cell>
          <cell r="E918" t="str">
            <v>North CA</v>
          </cell>
          <cell r="F918" t="str">
            <v>CA</v>
          </cell>
          <cell r="G918" t="str">
            <v>F 'N F WHOLESALE PLUMBING</v>
          </cell>
          <cell r="H918" t="str">
            <v>SW814</v>
          </cell>
          <cell r="I918" t="str">
            <v>SW814#01</v>
          </cell>
          <cell r="J918" t="str">
            <v>SW814</v>
          </cell>
          <cell r="K918">
            <v>2</v>
          </cell>
        </row>
        <row r="919">
          <cell r="A919" t="str">
            <v>SO</v>
          </cell>
          <cell r="B919" t="str">
            <v>1998/06</v>
          </cell>
          <cell r="C919">
            <v>1998</v>
          </cell>
          <cell r="D919" t="str">
            <v>West</v>
          </cell>
          <cell r="E919" t="str">
            <v>North CA</v>
          </cell>
          <cell r="F919" t="str">
            <v>CA</v>
          </cell>
          <cell r="G919" t="str">
            <v>GENERAL PLUMBING SUPPLY/LIVERMORE</v>
          </cell>
          <cell r="H919" t="str">
            <v>SW814</v>
          </cell>
          <cell r="I919" t="str">
            <v>SW814#01</v>
          </cell>
          <cell r="J919" t="str">
            <v>SW814</v>
          </cell>
          <cell r="K919">
            <v>1</v>
          </cell>
        </row>
        <row r="920">
          <cell r="A920" t="str">
            <v>SO</v>
          </cell>
          <cell r="B920" t="str">
            <v>1998/06</v>
          </cell>
          <cell r="C920">
            <v>1998</v>
          </cell>
          <cell r="D920" t="str">
            <v>West</v>
          </cell>
          <cell r="E920" t="str">
            <v>South CA</v>
          </cell>
          <cell r="F920" t="str">
            <v>CA</v>
          </cell>
          <cell r="G920" t="str">
            <v>HIRSCH PIPE &amp; SUPPLY CO./SAN JUAN CAPIS</v>
          </cell>
          <cell r="H920" t="str">
            <v>SW814</v>
          </cell>
          <cell r="I920" t="str">
            <v>SW814#01</v>
          </cell>
          <cell r="J920" t="str">
            <v>SW814</v>
          </cell>
          <cell r="K920">
            <v>2</v>
          </cell>
        </row>
        <row r="921">
          <cell r="A921" t="str">
            <v>SO</v>
          </cell>
          <cell r="B921" t="str">
            <v>1998/06</v>
          </cell>
          <cell r="C921">
            <v>1998</v>
          </cell>
          <cell r="D921" t="str">
            <v>West</v>
          </cell>
          <cell r="E921" t="str">
            <v>South CA</v>
          </cell>
          <cell r="F921" t="str">
            <v>CA</v>
          </cell>
          <cell r="G921" t="str">
            <v>HIRSCH PIPE &amp; SUPPLY/HOLLYWOOD</v>
          </cell>
          <cell r="H921" t="str">
            <v>SW814</v>
          </cell>
          <cell r="I921" t="str">
            <v>SW814#01</v>
          </cell>
          <cell r="J921" t="str">
            <v>SW814</v>
          </cell>
          <cell r="K921">
            <v>1</v>
          </cell>
        </row>
        <row r="922">
          <cell r="A922" t="str">
            <v>SO</v>
          </cell>
          <cell r="B922" t="str">
            <v>1998/06</v>
          </cell>
          <cell r="C922">
            <v>1998</v>
          </cell>
          <cell r="D922" t="str">
            <v>West</v>
          </cell>
          <cell r="E922" t="str">
            <v>South CA</v>
          </cell>
          <cell r="F922" t="str">
            <v>CA</v>
          </cell>
          <cell r="G922" t="str">
            <v>HOME DEPOT EXPO/SAN DIEGO</v>
          </cell>
          <cell r="H922" t="str">
            <v>SW804</v>
          </cell>
          <cell r="I922" t="str">
            <v>SW804#01</v>
          </cell>
          <cell r="J922" t="str">
            <v>SW804</v>
          </cell>
          <cell r="K922">
            <v>1</v>
          </cell>
        </row>
        <row r="923">
          <cell r="A923" t="str">
            <v>SO</v>
          </cell>
          <cell r="B923" t="str">
            <v>1998/06</v>
          </cell>
          <cell r="C923">
            <v>1998</v>
          </cell>
          <cell r="D923" t="str">
            <v>West</v>
          </cell>
          <cell r="E923" t="str">
            <v>South CA</v>
          </cell>
          <cell r="F923" t="str">
            <v>CA</v>
          </cell>
          <cell r="G923" t="str">
            <v>JAYGEE SUPPLY INC.</v>
          </cell>
          <cell r="H923" t="str">
            <v>SW804</v>
          </cell>
          <cell r="I923" t="str">
            <v>SW804#01</v>
          </cell>
          <cell r="J923" t="str">
            <v>SW804</v>
          </cell>
          <cell r="K923">
            <v>3</v>
          </cell>
        </row>
        <row r="924">
          <cell r="A924" t="str">
            <v>SO</v>
          </cell>
          <cell r="B924" t="str">
            <v>1998/06</v>
          </cell>
          <cell r="C924">
            <v>1998</v>
          </cell>
          <cell r="D924" t="str">
            <v>West</v>
          </cell>
          <cell r="E924" t="str">
            <v>South CA</v>
          </cell>
          <cell r="F924" t="str">
            <v>CA</v>
          </cell>
          <cell r="G924" t="str">
            <v>JAYGEE SUPPLY INC.</v>
          </cell>
          <cell r="H924" t="str">
            <v>SW814</v>
          </cell>
          <cell r="I924" t="str">
            <v>SW814#01</v>
          </cell>
          <cell r="J924" t="str">
            <v>SW814</v>
          </cell>
          <cell r="K924">
            <v>7</v>
          </cell>
        </row>
        <row r="925">
          <cell r="A925" t="str">
            <v>SO</v>
          </cell>
          <cell r="B925" t="str">
            <v>1998/06</v>
          </cell>
          <cell r="C925">
            <v>1998</v>
          </cell>
          <cell r="D925" t="str">
            <v>West</v>
          </cell>
          <cell r="E925" t="str">
            <v>South CA</v>
          </cell>
          <cell r="F925" t="str">
            <v>CA</v>
          </cell>
          <cell r="G925" t="str">
            <v>MARUKAI CORPORATION</v>
          </cell>
          <cell r="H925" t="str">
            <v>SW804</v>
          </cell>
          <cell r="I925" t="str">
            <v>SW804#01</v>
          </cell>
          <cell r="J925" t="str">
            <v>SW804</v>
          </cell>
          <cell r="K925">
            <v>2</v>
          </cell>
        </row>
        <row r="926">
          <cell r="A926" t="str">
            <v>SO</v>
          </cell>
          <cell r="B926" t="str">
            <v>1998/06</v>
          </cell>
          <cell r="C926">
            <v>1998</v>
          </cell>
          <cell r="D926" t="str">
            <v>West</v>
          </cell>
          <cell r="E926" t="str">
            <v>South CA</v>
          </cell>
          <cell r="F926" t="str">
            <v>CA</v>
          </cell>
          <cell r="G926" t="str">
            <v>POWELL PIPE &amp; SUPPLY</v>
          </cell>
          <cell r="H926" t="str">
            <v>SW803</v>
          </cell>
          <cell r="I926" t="str">
            <v>SW803#01</v>
          </cell>
          <cell r="J926" t="str">
            <v>SW803</v>
          </cell>
          <cell r="K926">
            <v>1</v>
          </cell>
        </row>
        <row r="927">
          <cell r="A927" t="str">
            <v>SO</v>
          </cell>
          <cell r="B927" t="str">
            <v>1998/06</v>
          </cell>
          <cell r="C927">
            <v>1998</v>
          </cell>
          <cell r="D927" t="str">
            <v>West</v>
          </cell>
          <cell r="E927" t="str">
            <v>South CA</v>
          </cell>
          <cell r="F927" t="str">
            <v>CA</v>
          </cell>
          <cell r="G927" t="str">
            <v>REBACK'S PLUMBING N' THINGS</v>
          </cell>
          <cell r="H927" t="str">
            <v>SW804</v>
          </cell>
          <cell r="I927" t="str">
            <v>SW804#01</v>
          </cell>
          <cell r="J927" t="str">
            <v>SW804</v>
          </cell>
          <cell r="K927">
            <v>4</v>
          </cell>
        </row>
        <row r="928">
          <cell r="A928" t="str">
            <v>SO</v>
          </cell>
          <cell r="B928" t="str">
            <v>1998/06</v>
          </cell>
          <cell r="C928">
            <v>1998</v>
          </cell>
          <cell r="D928" t="str">
            <v>West</v>
          </cell>
          <cell r="E928" t="str">
            <v>South CA</v>
          </cell>
          <cell r="F928" t="str">
            <v>CA</v>
          </cell>
          <cell r="G928" t="str">
            <v>REBACK'S PLUMBING N' THINGS</v>
          </cell>
          <cell r="H928" t="str">
            <v>SW814</v>
          </cell>
          <cell r="I928" t="str">
            <v>SW814#01</v>
          </cell>
          <cell r="J928" t="str">
            <v>SW814</v>
          </cell>
          <cell r="K928">
            <v>6</v>
          </cell>
        </row>
        <row r="929">
          <cell r="A929" t="str">
            <v>SO</v>
          </cell>
          <cell r="B929" t="str">
            <v>1998/06</v>
          </cell>
          <cell r="C929">
            <v>1998</v>
          </cell>
          <cell r="D929" t="str">
            <v>West</v>
          </cell>
          <cell r="E929" t="str">
            <v>South CA</v>
          </cell>
          <cell r="F929" t="str">
            <v>CA</v>
          </cell>
          <cell r="G929" t="str">
            <v>SMARDAN HATCHER/SANTA BARBARA</v>
          </cell>
          <cell r="H929" t="str">
            <v>SW804</v>
          </cell>
          <cell r="I929" t="str">
            <v>SW804#01</v>
          </cell>
          <cell r="J929" t="str">
            <v>SW804</v>
          </cell>
          <cell r="K929">
            <v>1</v>
          </cell>
        </row>
        <row r="930">
          <cell r="A930" t="str">
            <v>SO</v>
          </cell>
          <cell r="B930" t="str">
            <v>1998/06</v>
          </cell>
          <cell r="C930">
            <v>1998</v>
          </cell>
          <cell r="D930" t="str">
            <v>West</v>
          </cell>
          <cell r="E930" t="str">
            <v>South CA</v>
          </cell>
          <cell r="F930" t="str">
            <v>CA</v>
          </cell>
          <cell r="G930" t="str">
            <v>SNYDER DIAMOND CORP</v>
          </cell>
          <cell r="H930" t="str">
            <v>SW803</v>
          </cell>
          <cell r="I930" t="str">
            <v>SW803#01</v>
          </cell>
          <cell r="J930" t="str">
            <v>SW803</v>
          </cell>
          <cell r="K930">
            <v>6</v>
          </cell>
        </row>
        <row r="931">
          <cell r="A931" t="str">
            <v>SO</v>
          </cell>
          <cell r="B931" t="str">
            <v>1998/06</v>
          </cell>
          <cell r="C931">
            <v>1998</v>
          </cell>
          <cell r="D931" t="str">
            <v>West</v>
          </cell>
          <cell r="E931" t="str">
            <v>South CA</v>
          </cell>
          <cell r="F931" t="str">
            <v>CA</v>
          </cell>
          <cell r="G931" t="str">
            <v>TODD PIPE/EL MONTE</v>
          </cell>
          <cell r="H931" t="str">
            <v>SW804</v>
          </cell>
          <cell r="I931" t="str">
            <v>SW804#03</v>
          </cell>
          <cell r="J931" t="str">
            <v>SW804</v>
          </cell>
          <cell r="K931">
            <v>6</v>
          </cell>
        </row>
        <row r="932">
          <cell r="A932" t="str">
            <v>SO</v>
          </cell>
          <cell r="B932" t="str">
            <v>1998/06</v>
          </cell>
          <cell r="C932">
            <v>1998</v>
          </cell>
          <cell r="D932" t="str">
            <v>West</v>
          </cell>
          <cell r="E932" t="str">
            <v>South CA</v>
          </cell>
          <cell r="F932" t="str">
            <v>CA</v>
          </cell>
          <cell r="G932" t="str">
            <v>WESTBURNE SUPPLY/GARDEN GROVE</v>
          </cell>
          <cell r="H932" t="str">
            <v>SW804</v>
          </cell>
          <cell r="I932" t="str">
            <v>SW804#03</v>
          </cell>
          <cell r="J932" t="str">
            <v>SW804</v>
          </cell>
          <cell r="K932">
            <v>1</v>
          </cell>
        </row>
        <row r="933">
          <cell r="A933" t="str">
            <v>SO</v>
          </cell>
          <cell r="B933" t="str">
            <v>1998/06</v>
          </cell>
          <cell r="C933">
            <v>1998</v>
          </cell>
          <cell r="D933" t="str">
            <v>West</v>
          </cell>
          <cell r="E933" t="str">
            <v>Pacific　Northwest</v>
          </cell>
          <cell r="F933" t="str">
            <v>BC</v>
          </cell>
          <cell r="G933" t="str">
            <v>ANDREW SHERET PURCHASING LTD.</v>
          </cell>
          <cell r="H933" t="str">
            <v>SW804</v>
          </cell>
          <cell r="I933" t="str">
            <v>SW804#01</v>
          </cell>
          <cell r="J933" t="str">
            <v>SW804</v>
          </cell>
          <cell r="K933">
            <v>2</v>
          </cell>
        </row>
        <row r="934">
          <cell r="A934" t="str">
            <v>SO</v>
          </cell>
          <cell r="B934" t="str">
            <v>1998/06</v>
          </cell>
          <cell r="C934">
            <v>1998</v>
          </cell>
          <cell r="D934" t="str">
            <v>West</v>
          </cell>
          <cell r="E934" t="str">
            <v>Pacific　Northwest</v>
          </cell>
          <cell r="F934" t="str">
            <v>BC</v>
          </cell>
          <cell r="G934" t="str">
            <v>ANDREW SHERET PURCHASING LTD.</v>
          </cell>
          <cell r="H934" t="str">
            <v>SW804</v>
          </cell>
          <cell r="I934" t="str">
            <v>SW804#03</v>
          </cell>
          <cell r="J934" t="str">
            <v>SW804</v>
          </cell>
          <cell r="K934">
            <v>1</v>
          </cell>
        </row>
        <row r="935">
          <cell r="A935" t="str">
            <v>SO</v>
          </cell>
          <cell r="B935" t="str">
            <v>1998/06</v>
          </cell>
          <cell r="C935">
            <v>1998</v>
          </cell>
          <cell r="D935" t="str">
            <v>West</v>
          </cell>
          <cell r="E935" t="str">
            <v>Pacific　Northwest</v>
          </cell>
          <cell r="F935" t="str">
            <v>BC</v>
          </cell>
          <cell r="G935" t="str">
            <v>ANDREW SHERET PURCHASING LTD.</v>
          </cell>
          <cell r="H935" t="str">
            <v>SW814</v>
          </cell>
          <cell r="I935" t="str">
            <v>SW814#01</v>
          </cell>
          <cell r="J935" t="str">
            <v>SW814</v>
          </cell>
          <cell r="K935">
            <v>1</v>
          </cell>
        </row>
        <row r="936">
          <cell r="A936" t="str">
            <v>SO</v>
          </cell>
          <cell r="B936" t="str">
            <v>1998/06</v>
          </cell>
          <cell r="C936">
            <v>1998</v>
          </cell>
          <cell r="D936" t="str">
            <v>West</v>
          </cell>
          <cell r="E936" t="str">
            <v>Pacific　Northwest</v>
          </cell>
          <cell r="F936" t="str">
            <v>CO</v>
          </cell>
          <cell r="G936" t="str">
            <v>DAHL/COLORADO SPRINGS</v>
          </cell>
          <cell r="H936" t="str">
            <v>SW803</v>
          </cell>
          <cell r="I936" t="str">
            <v>SW803#01</v>
          </cell>
          <cell r="J936" t="str">
            <v>SW803</v>
          </cell>
          <cell r="K936">
            <v>2</v>
          </cell>
        </row>
        <row r="937">
          <cell r="A937" t="str">
            <v>SO</v>
          </cell>
          <cell r="B937" t="str">
            <v>1998/06</v>
          </cell>
          <cell r="C937">
            <v>1998</v>
          </cell>
          <cell r="D937" t="str">
            <v>West</v>
          </cell>
          <cell r="E937" t="str">
            <v>Pacific　Northwest</v>
          </cell>
          <cell r="F937" t="str">
            <v>CO</v>
          </cell>
          <cell r="G937" t="str">
            <v>RAMPART PLUMBING &amp; HEATING SUPPLY, INC.</v>
          </cell>
          <cell r="H937" t="str">
            <v>SW804</v>
          </cell>
          <cell r="I937" t="str">
            <v>SW804#01</v>
          </cell>
          <cell r="J937" t="str">
            <v>SW804</v>
          </cell>
          <cell r="K937">
            <v>5</v>
          </cell>
        </row>
        <row r="938">
          <cell r="A938" t="str">
            <v>SO</v>
          </cell>
          <cell r="B938" t="str">
            <v>1998/06</v>
          </cell>
          <cell r="C938">
            <v>1998</v>
          </cell>
          <cell r="D938" t="str">
            <v>West</v>
          </cell>
          <cell r="E938" t="str">
            <v>Pacific　Northwest</v>
          </cell>
          <cell r="F938" t="str">
            <v>CO</v>
          </cell>
          <cell r="G938" t="str">
            <v>RAMPART PLUMBING &amp; HEATING SUPPLY, INC.</v>
          </cell>
          <cell r="H938" t="str">
            <v>SW814</v>
          </cell>
          <cell r="I938" t="str">
            <v>SW814#03</v>
          </cell>
          <cell r="J938" t="str">
            <v>SW814</v>
          </cell>
          <cell r="K938">
            <v>1</v>
          </cell>
        </row>
        <row r="939">
          <cell r="A939" t="str">
            <v>SO</v>
          </cell>
          <cell r="B939" t="str">
            <v>1998/06</v>
          </cell>
          <cell r="C939">
            <v>1998</v>
          </cell>
          <cell r="D939" t="str">
            <v>West</v>
          </cell>
          <cell r="E939" t="str">
            <v>Pacific　Northwest</v>
          </cell>
          <cell r="F939" t="str">
            <v>MT</v>
          </cell>
          <cell r="G939" t="str">
            <v>FAMILIAN NW/BILLINGS</v>
          </cell>
          <cell r="H939" t="str">
            <v>SW814</v>
          </cell>
          <cell r="I939" t="str">
            <v>SW814#01</v>
          </cell>
          <cell r="J939" t="str">
            <v>SW814</v>
          </cell>
          <cell r="K939">
            <v>1</v>
          </cell>
        </row>
        <row r="940">
          <cell r="A940" t="str">
            <v>SO</v>
          </cell>
          <cell r="B940" t="str">
            <v>1998/06</v>
          </cell>
          <cell r="C940">
            <v>1998</v>
          </cell>
          <cell r="D940" t="str">
            <v>West</v>
          </cell>
          <cell r="E940" t="str">
            <v>Pacific　Northwest</v>
          </cell>
          <cell r="F940" t="str">
            <v>OR</v>
          </cell>
          <cell r="G940" t="str">
            <v>DAHLQUIST RUSH SALES, INC.</v>
          </cell>
          <cell r="H940" t="str">
            <v>SW814</v>
          </cell>
          <cell r="I940" t="str">
            <v>SW814#01</v>
          </cell>
          <cell r="J940" t="str">
            <v>SW814</v>
          </cell>
          <cell r="K940">
            <v>1</v>
          </cell>
        </row>
        <row r="941">
          <cell r="A941" t="str">
            <v>SO</v>
          </cell>
          <cell r="B941" t="str">
            <v>1998/06</v>
          </cell>
          <cell r="C941">
            <v>1998</v>
          </cell>
          <cell r="D941" t="str">
            <v>West</v>
          </cell>
          <cell r="E941" t="str">
            <v>Pacific　Northwest</v>
          </cell>
          <cell r="F941" t="str">
            <v>OR</v>
          </cell>
          <cell r="G941" t="str">
            <v>FAMILIAN NW/ SALEM</v>
          </cell>
          <cell r="H941" t="str">
            <v>SW804</v>
          </cell>
          <cell r="I941" t="str">
            <v>SW804#01</v>
          </cell>
          <cell r="J941" t="str">
            <v>SW804</v>
          </cell>
          <cell r="K941">
            <v>4</v>
          </cell>
        </row>
        <row r="942">
          <cell r="A942" t="str">
            <v>SO</v>
          </cell>
          <cell r="B942" t="str">
            <v>1998/06</v>
          </cell>
          <cell r="C942">
            <v>1998</v>
          </cell>
          <cell r="D942" t="str">
            <v>West</v>
          </cell>
          <cell r="E942" t="str">
            <v>Pacific　Northwest</v>
          </cell>
          <cell r="F942" t="str">
            <v>WA</v>
          </cell>
          <cell r="G942" t="str">
            <v>FAMILIAN NW/VANCOUVER</v>
          </cell>
          <cell r="H942" t="str">
            <v>SW814</v>
          </cell>
          <cell r="I942" t="str">
            <v>SW814#01</v>
          </cell>
          <cell r="J942" t="str">
            <v>SW814</v>
          </cell>
          <cell r="K942">
            <v>2</v>
          </cell>
        </row>
        <row r="943">
          <cell r="A943" t="str">
            <v>SO</v>
          </cell>
          <cell r="B943" t="str">
            <v>1998/06</v>
          </cell>
          <cell r="C943">
            <v>1998</v>
          </cell>
          <cell r="D943" t="str">
            <v>West</v>
          </cell>
          <cell r="E943" t="str">
            <v>Pacific　Northwest</v>
          </cell>
          <cell r="F943" t="str">
            <v>WA</v>
          </cell>
          <cell r="G943" t="str">
            <v>KELLER SUPPLY COMPANY</v>
          </cell>
          <cell r="H943" t="str">
            <v>SW814</v>
          </cell>
          <cell r="I943" t="str">
            <v>SW814#01</v>
          </cell>
          <cell r="J943" t="str">
            <v>SW814</v>
          </cell>
          <cell r="K943">
            <v>1</v>
          </cell>
        </row>
        <row r="944">
          <cell r="A944" t="str">
            <v>SO</v>
          </cell>
          <cell r="B944" t="str">
            <v>1998/06</v>
          </cell>
          <cell r="C944">
            <v>1998</v>
          </cell>
          <cell r="D944" t="str">
            <v>West</v>
          </cell>
          <cell r="E944" t="str">
            <v>Pacific　Northwest</v>
          </cell>
          <cell r="F944" t="str">
            <v>WA</v>
          </cell>
          <cell r="G944" t="str">
            <v>M &amp; L SUPPLY</v>
          </cell>
          <cell r="H944" t="str">
            <v>SW804</v>
          </cell>
          <cell r="I944" t="str">
            <v>SW804#01</v>
          </cell>
          <cell r="J944" t="str">
            <v>SW804</v>
          </cell>
          <cell r="K944">
            <v>1</v>
          </cell>
        </row>
        <row r="945">
          <cell r="A945" t="str">
            <v>SO</v>
          </cell>
          <cell r="B945" t="str">
            <v>1998/06</v>
          </cell>
          <cell r="C945">
            <v>1998</v>
          </cell>
          <cell r="D945" t="str">
            <v>West</v>
          </cell>
          <cell r="E945" t="str">
            <v>Pacific　Northwest</v>
          </cell>
          <cell r="F945" t="str">
            <v>WA</v>
          </cell>
          <cell r="G945" t="str">
            <v>MASTER SOURCE/INACTIVE</v>
          </cell>
          <cell r="H945" t="str">
            <v>SW804</v>
          </cell>
          <cell r="I945" t="str">
            <v>SW804#03</v>
          </cell>
          <cell r="J945" t="str">
            <v>SW804</v>
          </cell>
          <cell r="K945">
            <v>1</v>
          </cell>
        </row>
        <row r="946">
          <cell r="A946" t="str">
            <v>SO</v>
          </cell>
          <cell r="B946" t="str">
            <v>1998/06</v>
          </cell>
          <cell r="C946">
            <v>1998</v>
          </cell>
          <cell r="D946" t="str">
            <v>West</v>
          </cell>
          <cell r="E946" t="str">
            <v>South　CA</v>
          </cell>
          <cell r="F946" t="str">
            <v>AZ</v>
          </cell>
          <cell r="G946" t="str">
            <v>FARNSWORTH WHOLESALE- CR</v>
          </cell>
          <cell r="H946" t="str">
            <v>SW804</v>
          </cell>
          <cell r="I946" t="str">
            <v>SW804#01</v>
          </cell>
          <cell r="J946" t="str">
            <v>SW804</v>
          </cell>
          <cell r="K946">
            <v>5</v>
          </cell>
        </row>
        <row r="947">
          <cell r="A947" t="str">
            <v>SO</v>
          </cell>
          <cell r="B947" t="str">
            <v>1998/06</v>
          </cell>
          <cell r="C947">
            <v>1998</v>
          </cell>
          <cell r="D947" t="str">
            <v>West</v>
          </cell>
          <cell r="E947" t="str">
            <v>UT　NV</v>
          </cell>
          <cell r="F947" t="str">
            <v>UT</v>
          </cell>
          <cell r="G947" t="str">
            <v>FAMILIAN/SANDY #34</v>
          </cell>
          <cell r="H947" t="str">
            <v>SW804</v>
          </cell>
          <cell r="I947" t="str">
            <v>SW804#02</v>
          </cell>
          <cell r="J947" t="str">
            <v>SW804</v>
          </cell>
          <cell r="K947">
            <v>1</v>
          </cell>
        </row>
        <row r="948">
          <cell r="A948" t="str">
            <v>SO</v>
          </cell>
          <cell r="B948" t="str">
            <v>1998/06</v>
          </cell>
          <cell r="C948">
            <v>1998</v>
          </cell>
          <cell r="D948" t="str">
            <v>West</v>
          </cell>
          <cell r="E948" t="str">
            <v>UT　NV</v>
          </cell>
          <cell r="F948" t="str">
            <v>UT</v>
          </cell>
          <cell r="G948" t="str">
            <v>STUDIO IL BAGNO</v>
          </cell>
          <cell r="H948" t="str">
            <v>SW804</v>
          </cell>
          <cell r="I948" t="str">
            <v>SW804#01</v>
          </cell>
          <cell r="J948" t="str">
            <v>SW804</v>
          </cell>
          <cell r="K948">
            <v>1</v>
          </cell>
        </row>
        <row r="949">
          <cell r="A949" t="str">
            <v>CI</v>
          </cell>
          <cell r="B949" t="str">
            <v>1998/07</v>
          </cell>
          <cell r="C949">
            <v>1998</v>
          </cell>
          <cell r="D949" t="str">
            <v>Central</v>
          </cell>
          <cell r="E949" t="str">
            <v>Southeast</v>
          </cell>
          <cell r="F949" t="str">
            <v>SC</v>
          </cell>
          <cell r="G949" t="str">
            <v>GATEWAY SUPPLY COMPANY</v>
          </cell>
          <cell r="H949" t="str">
            <v>SW814</v>
          </cell>
          <cell r="I949" t="str">
            <v>SW814#01</v>
          </cell>
          <cell r="J949" t="str">
            <v>SW814</v>
          </cell>
          <cell r="K949">
            <v>0</v>
          </cell>
        </row>
        <row r="950">
          <cell r="A950" t="str">
            <v>CI</v>
          </cell>
          <cell r="B950" t="str">
            <v>1998/07</v>
          </cell>
          <cell r="C950">
            <v>1998</v>
          </cell>
          <cell r="D950" t="str">
            <v>East</v>
          </cell>
          <cell r="E950" t="str">
            <v>Midwest</v>
          </cell>
          <cell r="F950" t="str">
            <v>IL</v>
          </cell>
          <cell r="G950" t="str">
            <v>CONSUMERS SUPPLY CO.</v>
          </cell>
          <cell r="H950" t="str">
            <v>SW814</v>
          </cell>
          <cell r="I950" t="str">
            <v>SW814#01</v>
          </cell>
          <cell r="J950" t="str">
            <v>SW814</v>
          </cell>
          <cell r="K950">
            <v>0</v>
          </cell>
        </row>
        <row r="951">
          <cell r="A951" t="str">
            <v>CI</v>
          </cell>
          <cell r="B951" t="str">
            <v>1998/07</v>
          </cell>
          <cell r="C951">
            <v>1998</v>
          </cell>
          <cell r="D951" t="str">
            <v>East</v>
          </cell>
          <cell r="E951" t="str">
            <v>New　England</v>
          </cell>
          <cell r="F951" t="str">
            <v>MA</v>
          </cell>
          <cell r="G951" t="str">
            <v>URELL INC.</v>
          </cell>
          <cell r="H951" t="str">
            <v>SW814</v>
          </cell>
          <cell r="I951" t="str">
            <v>SW814#01</v>
          </cell>
          <cell r="J951" t="str">
            <v>SW814</v>
          </cell>
          <cell r="K951">
            <v>0</v>
          </cell>
        </row>
        <row r="952">
          <cell r="A952" t="str">
            <v>CI</v>
          </cell>
          <cell r="B952" t="str">
            <v>1998/07</v>
          </cell>
          <cell r="C952">
            <v>1998</v>
          </cell>
          <cell r="D952" t="str">
            <v>West</v>
          </cell>
          <cell r="E952" t="str">
            <v>Pacific　Northwest</v>
          </cell>
          <cell r="F952" t="str">
            <v>CO</v>
          </cell>
          <cell r="G952" t="str">
            <v>RAMPART PLUMBING &amp; HEATING SUPPLY, INC.</v>
          </cell>
          <cell r="H952" t="str">
            <v>SW814</v>
          </cell>
          <cell r="I952" t="str">
            <v>SW814#01</v>
          </cell>
          <cell r="J952" t="str">
            <v>SW814</v>
          </cell>
          <cell r="K952">
            <v>0</v>
          </cell>
        </row>
        <row r="953">
          <cell r="A953" t="str">
            <v>CO</v>
          </cell>
          <cell r="B953" t="str">
            <v>1998/07</v>
          </cell>
          <cell r="C953">
            <v>1998</v>
          </cell>
          <cell r="D953" t="str">
            <v>Central</v>
          </cell>
          <cell r="E953" t="str">
            <v>Southeast</v>
          </cell>
          <cell r="F953" t="str">
            <v>GA</v>
          </cell>
          <cell r="G953" t="str">
            <v>WINNELSON/FAYETTEVILLE</v>
          </cell>
          <cell r="H953" t="str">
            <v>SW804</v>
          </cell>
          <cell r="I953" t="str">
            <v>SW804#01</v>
          </cell>
          <cell r="J953" t="str">
            <v>SW804</v>
          </cell>
          <cell r="K953">
            <v>-1</v>
          </cell>
        </row>
        <row r="954">
          <cell r="A954" t="str">
            <v>CO</v>
          </cell>
          <cell r="B954" t="str">
            <v>1998/07</v>
          </cell>
          <cell r="C954">
            <v>1998</v>
          </cell>
          <cell r="D954" t="str">
            <v>Central</v>
          </cell>
          <cell r="E954" t="str">
            <v>Southern</v>
          </cell>
          <cell r="F954" t="str">
            <v>TX</v>
          </cell>
          <cell r="G954" t="str">
            <v>MATRIX INTERNATIONAL BUSINESS</v>
          </cell>
          <cell r="H954" t="str">
            <v>SW804</v>
          </cell>
          <cell r="I954" t="str">
            <v>SW804#01</v>
          </cell>
          <cell r="J954" t="str">
            <v>SW804</v>
          </cell>
          <cell r="K954">
            <v>-1</v>
          </cell>
        </row>
        <row r="955">
          <cell r="A955" t="str">
            <v>CO</v>
          </cell>
          <cell r="B955" t="str">
            <v>1998/07</v>
          </cell>
          <cell r="C955">
            <v>1998</v>
          </cell>
          <cell r="D955" t="str">
            <v>Central</v>
          </cell>
          <cell r="E955" t="str">
            <v>Southern</v>
          </cell>
          <cell r="F955" t="str">
            <v>TX</v>
          </cell>
          <cell r="G955" t="str">
            <v>SAN ANTONIO PLUMBING DIST</v>
          </cell>
          <cell r="H955" t="str">
            <v>SW804</v>
          </cell>
          <cell r="I955" t="str">
            <v>SW804#01</v>
          </cell>
          <cell r="J955" t="str">
            <v>SW804</v>
          </cell>
          <cell r="K955">
            <v>-1</v>
          </cell>
        </row>
        <row r="956">
          <cell r="A956" t="str">
            <v>CO</v>
          </cell>
          <cell r="B956" t="str">
            <v>1998/07</v>
          </cell>
          <cell r="C956">
            <v>1998</v>
          </cell>
          <cell r="D956" t="str">
            <v>East</v>
          </cell>
          <cell r="E956" t="str">
            <v>New　York</v>
          </cell>
          <cell r="F956" t="str">
            <v>NY</v>
          </cell>
          <cell r="G956" t="str">
            <v>W W &amp; W PLUMBING SUPPLY CORP.</v>
          </cell>
          <cell r="H956" t="str">
            <v>SW804</v>
          </cell>
          <cell r="I956" t="str">
            <v>SW804#01</v>
          </cell>
          <cell r="J956" t="str">
            <v>SW804</v>
          </cell>
          <cell r="K956">
            <v>-3</v>
          </cell>
        </row>
        <row r="957">
          <cell r="A957" t="str">
            <v>CO</v>
          </cell>
          <cell r="B957" t="str">
            <v>1998/07</v>
          </cell>
          <cell r="C957">
            <v>1998</v>
          </cell>
          <cell r="D957" t="str">
            <v>East</v>
          </cell>
          <cell r="E957" t="str">
            <v>New　York</v>
          </cell>
          <cell r="F957" t="str">
            <v>NY</v>
          </cell>
          <cell r="G957" t="str">
            <v>W W &amp; W PLUMBING SUPPLY CORP.</v>
          </cell>
          <cell r="H957" t="str">
            <v>SW804</v>
          </cell>
          <cell r="I957" t="str">
            <v>SW804#02</v>
          </cell>
          <cell r="J957" t="str">
            <v>SW804</v>
          </cell>
          <cell r="K957">
            <v>-1</v>
          </cell>
        </row>
        <row r="958">
          <cell r="A958" t="str">
            <v>CO</v>
          </cell>
          <cell r="B958" t="str">
            <v>1998/07</v>
          </cell>
          <cell r="C958">
            <v>1998</v>
          </cell>
          <cell r="D958" t="str">
            <v>East</v>
          </cell>
          <cell r="E958" t="str">
            <v>New　York</v>
          </cell>
          <cell r="F958" t="str">
            <v>NY</v>
          </cell>
          <cell r="G958" t="str">
            <v>W W &amp; W PLUMBING SUPPLY CORP.</v>
          </cell>
          <cell r="H958" t="str">
            <v>SW804</v>
          </cell>
          <cell r="I958" t="str">
            <v>SW804#03</v>
          </cell>
          <cell r="J958" t="str">
            <v>SW804</v>
          </cell>
          <cell r="K958">
            <v>-1</v>
          </cell>
        </row>
        <row r="959">
          <cell r="A959" t="str">
            <v>CO</v>
          </cell>
          <cell r="B959" t="str">
            <v>1998/07</v>
          </cell>
          <cell r="C959">
            <v>1998</v>
          </cell>
          <cell r="D959" t="str">
            <v>East</v>
          </cell>
          <cell r="E959" t="str">
            <v>New　York</v>
          </cell>
          <cell r="F959" t="str">
            <v>NY</v>
          </cell>
          <cell r="G959" t="str">
            <v>W W &amp; W PLUMBING SUPPLY CORP.</v>
          </cell>
          <cell r="H959" t="str">
            <v>SW814</v>
          </cell>
          <cell r="I959" t="str">
            <v>SW814#02</v>
          </cell>
          <cell r="J959" t="str">
            <v>SW814</v>
          </cell>
          <cell r="K959">
            <v>-1</v>
          </cell>
        </row>
        <row r="960">
          <cell r="A960" t="str">
            <v>CO</v>
          </cell>
          <cell r="B960" t="str">
            <v>1998/07</v>
          </cell>
          <cell r="C960">
            <v>1998</v>
          </cell>
          <cell r="D960" t="str">
            <v>East</v>
          </cell>
          <cell r="E960" t="str">
            <v>NJ,　PA　</v>
          </cell>
          <cell r="F960" t="str">
            <v>NJ</v>
          </cell>
          <cell r="G960" t="str">
            <v>HARDWARE DESIGN INC.</v>
          </cell>
          <cell r="H960" t="str">
            <v>SW814</v>
          </cell>
          <cell r="I960" t="str">
            <v>SW814#01</v>
          </cell>
          <cell r="J960" t="str">
            <v>SW814</v>
          </cell>
          <cell r="K960">
            <v>-1</v>
          </cell>
        </row>
        <row r="961">
          <cell r="A961" t="str">
            <v>CO</v>
          </cell>
          <cell r="B961" t="str">
            <v>1998/07</v>
          </cell>
          <cell r="C961">
            <v>1998</v>
          </cell>
          <cell r="D961" t="str">
            <v>East</v>
          </cell>
          <cell r="E961" t="str">
            <v>NJ,　PA　</v>
          </cell>
          <cell r="F961" t="str">
            <v>NJ</v>
          </cell>
          <cell r="G961" t="str">
            <v>NEW JERSEY PLUMBING SUPPLY, LLC</v>
          </cell>
          <cell r="H961" t="str">
            <v>SW804</v>
          </cell>
          <cell r="I961" t="str">
            <v>SW804#03</v>
          </cell>
          <cell r="J961" t="str">
            <v>SW804</v>
          </cell>
          <cell r="K961">
            <v>-1</v>
          </cell>
        </row>
        <row r="962">
          <cell r="A962" t="str">
            <v>CO</v>
          </cell>
          <cell r="B962" t="str">
            <v>1998/07</v>
          </cell>
          <cell r="C962">
            <v>1998</v>
          </cell>
          <cell r="D962" t="str">
            <v>East</v>
          </cell>
          <cell r="E962" t="str">
            <v>NJ,　PA　</v>
          </cell>
          <cell r="F962" t="str">
            <v>PA</v>
          </cell>
          <cell r="G962" t="str">
            <v>FERGUSON/PHILADELPHIA</v>
          </cell>
          <cell r="H962" t="str">
            <v>SW803</v>
          </cell>
          <cell r="I962" t="str">
            <v>SW803#01</v>
          </cell>
          <cell r="J962" t="str">
            <v>SW803</v>
          </cell>
          <cell r="K962">
            <v>-1</v>
          </cell>
        </row>
        <row r="963">
          <cell r="A963" t="str">
            <v>CO</v>
          </cell>
          <cell r="B963" t="str">
            <v>1998/07</v>
          </cell>
          <cell r="C963">
            <v>1998</v>
          </cell>
          <cell r="D963" t="str">
            <v>West</v>
          </cell>
          <cell r="E963" t="str">
            <v>South CA</v>
          </cell>
          <cell r="F963" t="str">
            <v>CA</v>
          </cell>
          <cell r="G963" t="str">
            <v>INDIANA PLUMBING SUPPLY</v>
          </cell>
          <cell r="H963" t="str">
            <v>SW814</v>
          </cell>
          <cell r="I963" t="str">
            <v>SW814#01</v>
          </cell>
          <cell r="J963" t="str">
            <v>SW814</v>
          </cell>
          <cell r="K963">
            <v>-1</v>
          </cell>
        </row>
        <row r="964">
          <cell r="A964" t="str">
            <v>CO</v>
          </cell>
          <cell r="B964" t="str">
            <v>1998/07</v>
          </cell>
          <cell r="C964">
            <v>1998</v>
          </cell>
          <cell r="D964" t="str">
            <v>West</v>
          </cell>
          <cell r="E964" t="str">
            <v>South CA</v>
          </cell>
          <cell r="F964" t="str">
            <v>CA</v>
          </cell>
          <cell r="G964" t="str">
            <v>SNYDER DIAMOND CORP</v>
          </cell>
          <cell r="H964" t="str">
            <v>SW803</v>
          </cell>
          <cell r="I964" t="str">
            <v>SW803#01</v>
          </cell>
          <cell r="J964" t="str">
            <v>SW803</v>
          </cell>
          <cell r="K964">
            <v>-1</v>
          </cell>
        </row>
        <row r="965">
          <cell r="A965" t="str">
            <v>CO</v>
          </cell>
          <cell r="B965" t="str">
            <v>1998/07</v>
          </cell>
          <cell r="C965">
            <v>1998</v>
          </cell>
          <cell r="D965" t="str">
            <v>West</v>
          </cell>
          <cell r="E965" t="str">
            <v>Pacific　Northwest</v>
          </cell>
          <cell r="F965" t="str">
            <v>BC</v>
          </cell>
          <cell r="G965" t="str">
            <v>SANITEC TRADING, INC.</v>
          </cell>
          <cell r="H965" t="str">
            <v>SW803</v>
          </cell>
          <cell r="I965" t="str">
            <v>SW803#01</v>
          </cell>
          <cell r="J965" t="str">
            <v>SW803</v>
          </cell>
          <cell r="K965">
            <v>-3</v>
          </cell>
        </row>
        <row r="966">
          <cell r="A966" t="str">
            <v>CO</v>
          </cell>
          <cell r="B966" t="str">
            <v>1998/07</v>
          </cell>
          <cell r="C966">
            <v>1998</v>
          </cell>
          <cell r="D966" t="str">
            <v>West</v>
          </cell>
          <cell r="E966" t="str">
            <v>Pacific　Northwest</v>
          </cell>
          <cell r="F966" t="str">
            <v>BC</v>
          </cell>
          <cell r="G966" t="str">
            <v>SANITEC TRADING, INC.</v>
          </cell>
          <cell r="H966" t="str">
            <v>SW814</v>
          </cell>
          <cell r="I966" t="str">
            <v>SW814#01</v>
          </cell>
          <cell r="J966" t="str">
            <v>SW814</v>
          </cell>
          <cell r="K966">
            <v>-1</v>
          </cell>
        </row>
        <row r="967">
          <cell r="A967" t="str">
            <v>SA</v>
          </cell>
          <cell r="B967" t="str">
            <v>1998/07</v>
          </cell>
          <cell r="C967">
            <v>1998</v>
          </cell>
          <cell r="D967" t="str">
            <v>Central</v>
          </cell>
          <cell r="E967" t="str">
            <v>Florida</v>
          </cell>
          <cell r="F967" t="str">
            <v>FL</v>
          </cell>
          <cell r="G967" t="str">
            <v>COBBLESTONE COURT</v>
          </cell>
          <cell r="H967" t="str">
            <v>SW804</v>
          </cell>
          <cell r="I967" t="str">
            <v>SW804#01</v>
          </cell>
          <cell r="J967" t="str">
            <v>SW804</v>
          </cell>
          <cell r="K967">
            <v>1</v>
          </cell>
        </row>
        <row r="968">
          <cell r="A968" t="str">
            <v>SA</v>
          </cell>
          <cell r="B968" t="str">
            <v>1998/07</v>
          </cell>
          <cell r="C968">
            <v>1998</v>
          </cell>
          <cell r="D968" t="str">
            <v>Central</v>
          </cell>
          <cell r="E968" t="str">
            <v>Florida</v>
          </cell>
          <cell r="F968" t="str">
            <v>FL</v>
          </cell>
          <cell r="G968" t="str">
            <v>FCS/FLORIDA CHEMICALS SERVICES</v>
          </cell>
          <cell r="H968" t="str">
            <v>SW804</v>
          </cell>
          <cell r="I968" t="str">
            <v>SW804#03</v>
          </cell>
          <cell r="J968" t="str">
            <v>SW804</v>
          </cell>
          <cell r="K968">
            <v>1</v>
          </cell>
        </row>
        <row r="969">
          <cell r="A969" t="str">
            <v>SA</v>
          </cell>
          <cell r="B969" t="str">
            <v>1998/07</v>
          </cell>
          <cell r="C969">
            <v>1998</v>
          </cell>
          <cell r="D969" t="str">
            <v>Central</v>
          </cell>
          <cell r="E969" t="str">
            <v>Florida</v>
          </cell>
          <cell r="F969" t="str">
            <v>FL</v>
          </cell>
          <cell r="G969" t="str">
            <v>HUGHES SUPPLY/FT. MYERS</v>
          </cell>
          <cell r="H969" t="str">
            <v>SW804</v>
          </cell>
          <cell r="I969" t="str">
            <v>SW804#02</v>
          </cell>
          <cell r="J969" t="str">
            <v>SW804</v>
          </cell>
          <cell r="K969">
            <v>1</v>
          </cell>
        </row>
        <row r="970">
          <cell r="A970" t="str">
            <v>SA</v>
          </cell>
          <cell r="B970" t="str">
            <v>1998/07</v>
          </cell>
          <cell r="C970">
            <v>1998</v>
          </cell>
          <cell r="D970" t="str">
            <v>Central</v>
          </cell>
          <cell r="E970" t="str">
            <v>Southeast</v>
          </cell>
          <cell r="F970" t="str">
            <v>GA</v>
          </cell>
          <cell r="G970" t="str">
            <v>LINDSTROM &amp; MORALES, INC.</v>
          </cell>
          <cell r="H970" t="str">
            <v>SW814</v>
          </cell>
          <cell r="I970" t="str">
            <v>SW814#01</v>
          </cell>
          <cell r="J970" t="str">
            <v>SW814</v>
          </cell>
          <cell r="K970">
            <v>1</v>
          </cell>
        </row>
        <row r="971">
          <cell r="A971" t="str">
            <v>SA</v>
          </cell>
          <cell r="B971" t="str">
            <v>1998/07</v>
          </cell>
          <cell r="C971">
            <v>1998</v>
          </cell>
          <cell r="D971" t="str">
            <v>East</v>
          </cell>
          <cell r="E971" t="str">
            <v>New　England</v>
          </cell>
          <cell r="F971" t="str">
            <v>MA</v>
          </cell>
          <cell r="G971" t="str">
            <v>ROBINSON SUPPLY</v>
          </cell>
          <cell r="H971" t="str">
            <v>SW814</v>
          </cell>
          <cell r="I971" t="str">
            <v>SW814#01</v>
          </cell>
          <cell r="J971" t="str">
            <v>SW814</v>
          </cell>
          <cell r="K971">
            <v>2</v>
          </cell>
        </row>
        <row r="972">
          <cell r="A972" t="str">
            <v>SA</v>
          </cell>
          <cell r="B972" t="str">
            <v>1998/07</v>
          </cell>
          <cell r="C972">
            <v>1998</v>
          </cell>
          <cell r="D972" t="str">
            <v>East</v>
          </cell>
          <cell r="E972" t="str">
            <v>New　England</v>
          </cell>
          <cell r="F972" t="str">
            <v>MA</v>
          </cell>
          <cell r="G972" t="str">
            <v>URELL INC.</v>
          </cell>
          <cell r="H972" t="str">
            <v>SW814</v>
          </cell>
          <cell r="I972" t="str">
            <v>SW814#01</v>
          </cell>
          <cell r="J972" t="str">
            <v>SW814</v>
          </cell>
          <cell r="K972">
            <v>2</v>
          </cell>
        </row>
        <row r="973">
          <cell r="A973" t="str">
            <v>SA</v>
          </cell>
          <cell r="B973" t="str">
            <v>1998/07</v>
          </cell>
          <cell r="C973">
            <v>1998</v>
          </cell>
          <cell r="D973" t="str">
            <v>East</v>
          </cell>
          <cell r="E973" t="str">
            <v>New　York</v>
          </cell>
          <cell r="F973" t="str">
            <v>NY</v>
          </cell>
          <cell r="G973" t="str">
            <v>ROBERT SHWAB ASSOCIATES</v>
          </cell>
          <cell r="H973" t="str">
            <v>SW814</v>
          </cell>
          <cell r="I973" t="str">
            <v>SW814#01</v>
          </cell>
          <cell r="J973" t="str">
            <v>SW814</v>
          </cell>
          <cell r="K973">
            <v>1</v>
          </cell>
        </row>
        <row r="974">
          <cell r="A974" t="str">
            <v>SA</v>
          </cell>
          <cell r="B974" t="str">
            <v>1998/07</v>
          </cell>
          <cell r="C974">
            <v>1998</v>
          </cell>
          <cell r="D974" t="str">
            <v>West</v>
          </cell>
          <cell r="E974" t="str">
            <v>North CA</v>
          </cell>
          <cell r="F974" t="str">
            <v>CA</v>
          </cell>
          <cell r="G974" t="str">
            <v>F 'N F WHOLESALE PLUMBING</v>
          </cell>
          <cell r="H974" t="str">
            <v>SW814</v>
          </cell>
          <cell r="I974" t="str">
            <v>SW814#01</v>
          </cell>
          <cell r="J974" t="str">
            <v>SW814</v>
          </cell>
          <cell r="K974">
            <v>3</v>
          </cell>
        </row>
        <row r="975">
          <cell r="A975" t="str">
            <v>SA</v>
          </cell>
          <cell r="B975" t="str">
            <v>1998/07</v>
          </cell>
          <cell r="C975">
            <v>1998</v>
          </cell>
          <cell r="D975" t="str">
            <v>West</v>
          </cell>
          <cell r="E975" t="str">
            <v>South CA</v>
          </cell>
          <cell r="F975" t="str">
            <v>CA</v>
          </cell>
          <cell r="G975" t="str">
            <v>TILE &amp; PLUMBING GALLERY</v>
          </cell>
          <cell r="H975" t="str">
            <v>SW814</v>
          </cell>
          <cell r="I975" t="str">
            <v>SW814#03</v>
          </cell>
          <cell r="J975" t="str">
            <v>SW814</v>
          </cell>
          <cell r="K975">
            <v>1</v>
          </cell>
        </row>
        <row r="976">
          <cell r="A976" t="str">
            <v>SA</v>
          </cell>
          <cell r="B976" t="str">
            <v>1998/07</v>
          </cell>
          <cell r="C976">
            <v>1998</v>
          </cell>
          <cell r="D976" t="str">
            <v>West</v>
          </cell>
          <cell r="E976" t="str">
            <v>Pacific　Northwest</v>
          </cell>
          <cell r="F976" t="str">
            <v>CO</v>
          </cell>
          <cell r="G976" t="str">
            <v>INTERSTATE HARDWARE INC.</v>
          </cell>
          <cell r="H976" t="str">
            <v>SW804</v>
          </cell>
          <cell r="I976" t="str">
            <v>SW804#01</v>
          </cell>
          <cell r="J976" t="str">
            <v>SW804</v>
          </cell>
          <cell r="K976">
            <v>2</v>
          </cell>
        </row>
        <row r="977">
          <cell r="A977" t="str">
            <v>SA</v>
          </cell>
          <cell r="B977" t="str">
            <v>1998/07</v>
          </cell>
          <cell r="C977">
            <v>1998</v>
          </cell>
          <cell r="D977" t="str">
            <v>West</v>
          </cell>
          <cell r="E977" t="str">
            <v>Pacific　Northwest</v>
          </cell>
          <cell r="F977" t="str">
            <v>CO</v>
          </cell>
          <cell r="G977" t="str">
            <v>INTERSTATE HARDWARE INC.</v>
          </cell>
          <cell r="H977" t="str">
            <v>SW814</v>
          </cell>
          <cell r="I977" t="str">
            <v>SW814#01</v>
          </cell>
          <cell r="J977" t="str">
            <v>SW814</v>
          </cell>
          <cell r="K977">
            <v>1</v>
          </cell>
        </row>
        <row r="978">
          <cell r="A978" t="str">
            <v>SA</v>
          </cell>
          <cell r="B978" t="str">
            <v>1998/07</v>
          </cell>
          <cell r="C978">
            <v>1998</v>
          </cell>
          <cell r="D978" t="str">
            <v>West</v>
          </cell>
          <cell r="E978" t="str">
            <v>South　CA</v>
          </cell>
          <cell r="F978" t="str">
            <v>NM</v>
          </cell>
          <cell r="G978" t="str">
            <v>SOCHA COMPANY</v>
          </cell>
          <cell r="H978" t="str">
            <v>SW804</v>
          </cell>
          <cell r="I978" t="str">
            <v>SW804#01</v>
          </cell>
          <cell r="J978" t="str">
            <v>SW804</v>
          </cell>
          <cell r="K978">
            <v>1</v>
          </cell>
        </row>
        <row r="979">
          <cell r="A979" t="str">
            <v>SA</v>
          </cell>
          <cell r="B979" t="str">
            <v>1998/07</v>
          </cell>
          <cell r="C979">
            <v>1998</v>
          </cell>
          <cell r="D979" t="str">
            <v>West</v>
          </cell>
          <cell r="E979" t="str">
            <v>UT　NV</v>
          </cell>
          <cell r="F979" t="str">
            <v>NV</v>
          </cell>
          <cell r="G979" t="str">
            <v>FAMILIAN/LAS VEGAS #75</v>
          </cell>
          <cell r="H979" t="str">
            <v>SW814</v>
          </cell>
          <cell r="I979" t="str">
            <v>SW814#02</v>
          </cell>
          <cell r="J979" t="str">
            <v>SW814</v>
          </cell>
          <cell r="K979">
            <v>1</v>
          </cell>
        </row>
        <row r="980">
          <cell r="A980" t="str">
            <v>SA</v>
          </cell>
          <cell r="B980" t="str">
            <v>1998/07</v>
          </cell>
          <cell r="C980">
            <v>1998</v>
          </cell>
          <cell r="D980" t="str">
            <v>West</v>
          </cell>
          <cell r="E980" t="str">
            <v>UT　NV</v>
          </cell>
          <cell r="F980" t="str">
            <v>NV</v>
          </cell>
          <cell r="G980" t="str">
            <v>MORALLY WHOLESALE INC./LAS VEGAS</v>
          </cell>
          <cell r="H980" t="str">
            <v>SW804</v>
          </cell>
          <cell r="I980" t="str">
            <v>SW804#02</v>
          </cell>
          <cell r="J980" t="str">
            <v>SW804</v>
          </cell>
          <cell r="K980">
            <v>1</v>
          </cell>
        </row>
        <row r="981">
          <cell r="A981" t="str">
            <v>SA</v>
          </cell>
          <cell r="B981" t="str">
            <v>1998/07</v>
          </cell>
          <cell r="C981">
            <v>1998</v>
          </cell>
          <cell r="D981" t="str">
            <v>West</v>
          </cell>
          <cell r="E981" t="str">
            <v>UT　NV</v>
          </cell>
          <cell r="F981" t="str">
            <v>NV</v>
          </cell>
          <cell r="G981" t="str">
            <v>MORALLY WHOLESALE INC./LAS VEGAS</v>
          </cell>
          <cell r="H981" t="str">
            <v>SW814</v>
          </cell>
          <cell r="I981" t="str">
            <v>SW814#01</v>
          </cell>
          <cell r="J981" t="str">
            <v>SW814</v>
          </cell>
          <cell r="K981">
            <v>1</v>
          </cell>
        </row>
        <row r="982">
          <cell r="A982" t="str">
            <v>SA</v>
          </cell>
          <cell r="B982" t="str">
            <v>1998/07</v>
          </cell>
          <cell r="C982">
            <v>1998</v>
          </cell>
          <cell r="D982" t="str">
            <v>West</v>
          </cell>
          <cell r="E982" t="str">
            <v>UT　NV</v>
          </cell>
          <cell r="F982" t="str">
            <v>NV</v>
          </cell>
          <cell r="G982" t="str">
            <v>MORALLY WHOLESALE INC./LAS VEGAS</v>
          </cell>
          <cell r="H982" t="str">
            <v>SW814</v>
          </cell>
          <cell r="I982" t="str">
            <v>SW814#02</v>
          </cell>
          <cell r="J982" t="str">
            <v>SW814</v>
          </cell>
          <cell r="K982">
            <v>1</v>
          </cell>
        </row>
        <row r="983">
          <cell r="A983" t="str">
            <v>SL</v>
          </cell>
          <cell r="B983" t="str">
            <v>1998/07</v>
          </cell>
          <cell r="C983">
            <v>1998</v>
          </cell>
          <cell r="D983" t="str">
            <v>Central</v>
          </cell>
          <cell r="E983" t="str">
            <v>Southeast</v>
          </cell>
          <cell r="F983" t="str">
            <v>SC</v>
          </cell>
          <cell r="G983" t="str">
            <v>SOUTHERN DIST CO OF LAKE CITY</v>
          </cell>
          <cell r="H983" t="str">
            <v>SW814</v>
          </cell>
          <cell r="I983" t="str">
            <v>SW814#01</v>
          </cell>
          <cell r="J983" t="str">
            <v>SW814</v>
          </cell>
          <cell r="K983">
            <v>0</v>
          </cell>
        </row>
        <row r="984">
          <cell r="A984" t="str">
            <v>SO</v>
          </cell>
          <cell r="B984" t="str">
            <v>1998/07</v>
          </cell>
          <cell r="C984">
            <v>1998</v>
          </cell>
          <cell r="D984" t="str">
            <v>Central</v>
          </cell>
          <cell r="E984" t="str">
            <v>Florida</v>
          </cell>
          <cell r="F984" t="str">
            <v>FL</v>
          </cell>
          <cell r="G984" t="str">
            <v>COSMOS INTERNATIONAL</v>
          </cell>
          <cell r="H984" t="str">
            <v>SW804</v>
          </cell>
          <cell r="I984" t="str">
            <v>SW804#03</v>
          </cell>
          <cell r="J984" t="str">
            <v>SW804</v>
          </cell>
          <cell r="K984">
            <v>2</v>
          </cell>
        </row>
        <row r="985">
          <cell r="A985" t="str">
            <v>SO</v>
          </cell>
          <cell r="B985" t="str">
            <v>1998/07</v>
          </cell>
          <cell r="C985">
            <v>1998</v>
          </cell>
          <cell r="D985" t="str">
            <v>Central</v>
          </cell>
          <cell r="E985" t="str">
            <v>Florida</v>
          </cell>
          <cell r="F985" t="str">
            <v>FL</v>
          </cell>
          <cell r="G985" t="str">
            <v>PINNACLE SALES GROUP</v>
          </cell>
          <cell r="H985" t="str">
            <v>SW803</v>
          </cell>
          <cell r="I985" t="str">
            <v>SW803#01</v>
          </cell>
          <cell r="J985" t="str">
            <v>SW803</v>
          </cell>
          <cell r="K985">
            <v>2</v>
          </cell>
        </row>
        <row r="986">
          <cell r="A986" t="str">
            <v>SO</v>
          </cell>
          <cell r="B986" t="str">
            <v>1998/07</v>
          </cell>
          <cell r="C986">
            <v>1998</v>
          </cell>
          <cell r="D986" t="str">
            <v>Central</v>
          </cell>
          <cell r="E986" t="str">
            <v>Florida</v>
          </cell>
          <cell r="F986" t="str">
            <v>FL</v>
          </cell>
          <cell r="G986" t="str">
            <v>PINNACLE SALES GROUP</v>
          </cell>
          <cell r="H986" t="str">
            <v>SW804</v>
          </cell>
          <cell r="I986" t="str">
            <v>SW804#01</v>
          </cell>
          <cell r="J986" t="str">
            <v>SW804</v>
          </cell>
          <cell r="K986">
            <v>40</v>
          </cell>
        </row>
        <row r="987">
          <cell r="A987" t="str">
            <v>SO</v>
          </cell>
          <cell r="B987" t="str">
            <v>1998/07</v>
          </cell>
          <cell r="C987">
            <v>1998</v>
          </cell>
          <cell r="D987" t="str">
            <v>Central</v>
          </cell>
          <cell r="E987" t="str">
            <v>Florida</v>
          </cell>
          <cell r="F987" t="str">
            <v>FL</v>
          </cell>
          <cell r="G987" t="str">
            <v>PINNACLE SALES GROUP</v>
          </cell>
          <cell r="H987" t="str">
            <v>SW804</v>
          </cell>
          <cell r="I987" t="str">
            <v>SW804#02</v>
          </cell>
          <cell r="J987" t="str">
            <v>SW804</v>
          </cell>
          <cell r="K987">
            <v>10</v>
          </cell>
        </row>
        <row r="988">
          <cell r="A988" t="str">
            <v>SO</v>
          </cell>
          <cell r="B988" t="str">
            <v>1998/07</v>
          </cell>
          <cell r="C988">
            <v>1998</v>
          </cell>
          <cell r="D988" t="str">
            <v>Central</v>
          </cell>
          <cell r="E988" t="str">
            <v>Florida</v>
          </cell>
          <cell r="F988" t="str">
            <v>FL</v>
          </cell>
          <cell r="G988" t="str">
            <v>PINNACLE SALES GROUP</v>
          </cell>
          <cell r="H988" t="str">
            <v>SW814</v>
          </cell>
          <cell r="I988" t="str">
            <v>SW814#01</v>
          </cell>
          <cell r="J988" t="str">
            <v>SW814</v>
          </cell>
          <cell r="K988">
            <v>6</v>
          </cell>
        </row>
        <row r="989">
          <cell r="A989" t="str">
            <v>SO</v>
          </cell>
          <cell r="B989" t="str">
            <v>1998/07</v>
          </cell>
          <cell r="C989">
            <v>1998</v>
          </cell>
          <cell r="D989" t="str">
            <v>Central</v>
          </cell>
          <cell r="E989" t="str">
            <v>Florida</v>
          </cell>
          <cell r="F989" t="str">
            <v>FL</v>
          </cell>
          <cell r="G989" t="str">
            <v>WOOL WHOLESALE</v>
          </cell>
          <cell r="H989" t="str">
            <v>SW804</v>
          </cell>
          <cell r="I989" t="str">
            <v>SW804#01</v>
          </cell>
          <cell r="J989" t="str">
            <v>SW804</v>
          </cell>
          <cell r="K989">
            <v>1</v>
          </cell>
        </row>
        <row r="990">
          <cell r="A990" t="str">
            <v>SO</v>
          </cell>
          <cell r="B990" t="str">
            <v>1998/07</v>
          </cell>
          <cell r="C990">
            <v>1998</v>
          </cell>
          <cell r="D990" t="str">
            <v>Central</v>
          </cell>
          <cell r="E990" t="str">
            <v>Southeast</v>
          </cell>
          <cell r="F990" t="str">
            <v>AL</v>
          </cell>
          <cell r="G990" t="str">
            <v>HUGHES SUPPLY/BIRMINGHAM</v>
          </cell>
          <cell r="H990" t="str">
            <v>SW803</v>
          </cell>
          <cell r="I990" t="str">
            <v>SW803#02</v>
          </cell>
          <cell r="J990" t="str">
            <v>SW803</v>
          </cell>
          <cell r="K990">
            <v>1</v>
          </cell>
        </row>
        <row r="991">
          <cell r="A991" t="str">
            <v>SO</v>
          </cell>
          <cell r="B991" t="str">
            <v>1998/07</v>
          </cell>
          <cell r="C991">
            <v>1998</v>
          </cell>
          <cell r="D991" t="str">
            <v>Central</v>
          </cell>
          <cell r="E991" t="str">
            <v>Southeast</v>
          </cell>
          <cell r="F991" t="str">
            <v>AL</v>
          </cell>
          <cell r="G991" t="str">
            <v>THOMPSON SUPPLY</v>
          </cell>
          <cell r="H991" t="str">
            <v>SW803</v>
          </cell>
          <cell r="I991" t="str">
            <v>SW803#01</v>
          </cell>
          <cell r="J991" t="str">
            <v>SW803</v>
          </cell>
          <cell r="K991">
            <v>1</v>
          </cell>
        </row>
        <row r="992">
          <cell r="A992" t="str">
            <v>SO</v>
          </cell>
          <cell r="B992" t="str">
            <v>1998/07</v>
          </cell>
          <cell r="C992">
            <v>1998</v>
          </cell>
          <cell r="D992" t="str">
            <v>Central</v>
          </cell>
          <cell r="E992" t="str">
            <v>Southeast</v>
          </cell>
          <cell r="F992" t="str">
            <v>GA</v>
          </cell>
          <cell r="G992" t="str">
            <v>APPLE DREAM</v>
          </cell>
          <cell r="H992" t="str">
            <v>SW804</v>
          </cell>
          <cell r="I992" t="str">
            <v>SW804#01</v>
          </cell>
          <cell r="J992" t="str">
            <v>SW804</v>
          </cell>
          <cell r="K992">
            <v>1</v>
          </cell>
        </row>
        <row r="993">
          <cell r="A993" t="str">
            <v>SO</v>
          </cell>
          <cell r="B993" t="str">
            <v>1998/07</v>
          </cell>
          <cell r="C993">
            <v>1998</v>
          </cell>
          <cell r="D993" t="str">
            <v>Central</v>
          </cell>
          <cell r="E993" t="str">
            <v>Southeast</v>
          </cell>
          <cell r="F993" t="str">
            <v>GA</v>
          </cell>
          <cell r="G993" t="str">
            <v>APPLE DREAM</v>
          </cell>
          <cell r="H993" t="str">
            <v>SW814</v>
          </cell>
          <cell r="I993" t="str">
            <v>SW814#01</v>
          </cell>
          <cell r="J993" t="str">
            <v>SW814</v>
          </cell>
          <cell r="K993">
            <v>4</v>
          </cell>
        </row>
        <row r="994">
          <cell r="A994" t="str">
            <v>SO</v>
          </cell>
          <cell r="B994" t="str">
            <v>1998/07</v>
          </cell>
          <cell r="C994">
            <v>1998</v>
          </cell>
          <cell r="D994" t="str">
            <v>Central</v>
          </cell>
          <cell r="E994" t="str">
            <v>Southeast</v>
          </cell>
          <cell r="F994" t="str">
            <v>GA</v>
          </cell>
          <cell r="G994" t="str">
            <v>HUGHES SUPPLY/COLUMBUS</v>
          </cell>
          <cell r="H994" t="str">
            <v>SW803</v>
          </cell>
          <cell r="I994" t="str">
            <v>SW803#01</v>
          </cell>
          <cell r="J994" t="str">
            <v>SW803</v>
          </cell>
          <cell r="K994">
            <v>1</v>
          </cell>
        </row>
        <row r="995">
          <cell r="A995" t="str">
            <v>SO</v>
          </cell>
          <cell r="B995" t="str">
            <v>1998/07</v>
          </cell>
          <cell r="C995">
            <v>1998</v>
          </cell>
          <cell r="D995" t="str">
            <v>Central</v>
          </cell>
          <cell r="E995" t="str">
            <v>Southeast</v>
          </cell>
          <cell r="F995" t="str">
            <v>GA</v>
          </cell>
          <cell r="G995" t="str">
            <v>LINDSTROM &amp; MORALES, INC.</v>
          </cell>
          <cell r="H995" t="str">
            <v>SW804</v>
          </cell>
          <cell r="I995" t="str">
            <v>SW804#02</v>
          </cell>
          <cell r="J995" t="str">
            <v>SW804</v>
          </cell>
          <cell r="K995">
            <v>2</v>
          </cell>
        </row>
        <row r="996">
          <cell r="A996" t="str">
            <v>SO</v>
          </cell>
          <cell r="B996" t="str">
            <v>1998/07</v>
          </cell>
          <cell r="C996">
            <v>1998</v>
          </cell>
          <cell r="D996" t="str">
            <v>Central</v>
          </cell>
          <cell r="E996" t="str">
            <v>Southeast</v>
          </cell>
          <cell r="F996" t="str">
            <v>GA</v>
          </cell>
          <cell r="G996" t="str">
            <v>LINDSTROM &amp; MORALES, INC.</v>
          </cell>
          <cell r="H996" t="str">
            <v>SW814</v>
          </cell>
          <cell r="I996" t="str">
            <v>SW814#02</v>
          </cell>
          <cell r="J996" t="str">
            <v>SW814</v>
          </cell>
          <cell r="K996">
            <v>2</v>
          </cell>
        </row>
        <row r="997">
          <cell r="A997" t="str">
            <v>SO</v>
          </cell>
          <cell r="B997" t="str">
            <v>1998/07</v>
          </cell>
          <cell r="C997">
            <v>1998</v>
          </cell>
          <cell r="D997" t="str">
            <v>Central</v>
          </cell>
          <cell r="E997" t="str">
            <v>Southeast</v>
          </cell>
          <cell r="F997" t="str">
            <v>GA</v>
          </cell>
          <cell r="G997" t="str">
            <v>THELCO, INC. D/B/A THELEN KITCHEN &amp; BATH</v>
          </cell>
          <cell r="H997" t="str">
            <v>SW814</v>
          </cell>
          <cell r="I997" t="str">
            <v>SW814#01</v>
          </cell>
          <cell r="J997" t="str">
            <v>SW814</v>
          </cell>
          <cell r="K997">
            <v>1</v>
          </cell>
        </row>
        <row r="998">
          <cell r="A998" t="str">
            <v>SO</v>
          </cell>
          <cell r="B998" t="str">
            <v>1998/07</v>
          </cell>
          <cell r="C998">
            <v>1998</v>
          </cell>
          <cell r="D998" t="str">
            <v>Central</v>
          </cell>
          <cell r="E998" t="str">
            <v>Southeast</v>
          </cell>
          <cell r="F998" t="str">
            <v>TN</v>
          </cell>
          <cell r="G998" t="str">
            <v>FERGUSON/KNOXVILLE</v>
          </cell>
          <cell r="H998" t="str">
            <v>SW814</v>
          </cell>
          <cell r="I998" t="str">
            <v>SW814#01</v>
          </cell>
          <cell r="J998" t="str">
            <v>SW814</v>
          </cell>
          <cell r="K998">
            <v>1</v>
          </cell>
        </row>
        <row r="999">
          <cell r="A999" t="str">
            <v>SO</v>
          </cell>
          <cell r="B999" t="str">
            <v>1998/07</v>
          </cell>
          <cell r="C999">
            <v>1998</v>
          </cell>
          <cell r="D999" t="str">
            <v>Central</v>
          </cell>
          <cell r="E999" t="str">
            <v>Southern</v>
          </cell>
          <cell r="F999" t="str">
            <v>LA</v>
          </cell>
          <cell r="G999" t="str">
            <v>LCR-M CORPORATION</v>
          </cell>
          <cell r="H999" t="str">
            <v>SW803</v>
          </cell>
          <cell r="I999" t="str">
            <v>SW803#01</v>
          </cell>
          <cell r="J999" t="str">
            <v>SW803</v>
          </cell>
          <cell r="K999">
            <v>1</v>
          </cell>
        </row>
        <row r="1000">
          <cell r="A1000" t="str">
            <v>SO</v>
          </cell>
          <cell r="B1000" t="str">
            <v>1998/07</v>
          </cell>
          <cell r="C1000">
            <v>1998</v>
          </cell>
          <cell r="D1000" t="str">
            <v>Central</v>
          </cell>
          <cell r="E1000" t="str">
            <v>Southern</v>
          </cell>
          <cell r="F1000" t="str">
            <v>LA</v>
          </cell>
          <cell r="G1000" t="str">
            <v>LCR-M CORPORATION</v>
          </cell>
          <cell r="H1000" t="str">
            <v>SW814</v>
          </cell>
          <cell r="I1000" t="str">
            <v>SW814#01</v>
          </cell>
          <cell r="J1000" t="str">
            <v>SW814</v>
          </cell>
          <cell r="K1000">
            <v>1</v>
          </cell>
        </row>
        <row r="1001">
          <cell r="A1001" t="str">
            <v>SO</v>
          </cell>
          <cell r="B1001" t="str">
            <v>1998/07</v>
          </cell>
          <cell r="C1001">
            <v>1998</v>
          </cell>
          <cell r="D1001" t="str">
            <v>Central</v>
          </cell>
          <cell r="E1001" t="str">
            <v>Southern</v>
          </cell>
          <cell r="F1001" t="str">
            <v>TX</v>
          </cell>
          <cell r="G1001" t="str">
            <v>Architectural Design Resource</v>
          </cell>
          <cell r="H1001" t="str">
            <v>SW804</v>
          </cell>
          <cell r="I1001" t="str">
            <v>SW804#01</v>
          </cell>
          <cell r="J1001" t="str">
            <v>SW804</v>
          </cell>
          <cell r="K1001">
            <v>2</v>
          </cell>
        </row>
        <row r="1002">
          <cell r="A1002" t="str">
            <v>SO</v>
          </cell>
          <cell r="B1002" t="str">
            <v>1998/07</v>
          </cell>
          <cell r="C1002">
            <v>1998</v>
          </cell>
          <cell r="D1002" t="str">
            <v>Central</v>
          </cell>
          <cell r="E1002" t="str">
            <v>Southern</v>
          </cell>
          <cell r="F1002" t="str">
            <v>TX</v>
          </cell>
          <cell r="G1002" t="str">
            <v>COBURN SUPPLY/BEAUMONT</v>
          </cell>
          <cell r="H1002" t="str">
            <v>SW804</v>
          </cell>
          <cell r="I1002" t="str">
            <v>SW804#01</v>
          </cell>
          <cell r="J1002" t="str">
            <v>SW804</v>
          </cell>
          <cell r="K1002">
            <v>9</v>
          </cell>
        </row>
        <row r="1003">
          <cell r="A1003" t="str">
            <v>SO</v>
          </cell>
          <cell r="B1003" t="str">
            <v>1998/07</v>
          </cell>
          <cell r="C1003">
            <v>1998</v>
          </cell>
          <cell r="D1003" t="str">
            <v>Central</v>
          </cell>
          <cell r="E1003" t="str">
            <v>Southern</v>
          </cell>
          <cell r="F1003" t="str">
            <v>TX</v>
          </cell>
          <cell r="G1003" t="str">
            <v>COBURN SUPPLY/BEAUMONT</v>
          </cell>
          <cell r="H1003" t="str">
            <v>SW804</v>
          </cell>
          <cell r="I1003" t="str">
            <v>SW804#02</v>
          </cell>
          <cell r="J1003" t="str">
            <v>SW804</v>
          </cell>
          <cell r="K1003">
            <v>1</v>
          </cell>
        </row>
        <row r="1004">
          <cell r="A1004" t="str">
            <v>SO</v>
          </cell>
          <cell r="B1004" t="str">
            <v>1998/07</v>
          </cell>
          <cell r="C1004">
            <v>1998</v>
          </cell>
          <cell r="D1004" t="str">
            <v>Central</v>
          </cell>
          <cell r="E1004" t="str">
            <v>Southern</v>
          </cell>
          <cell r="F1004" t="str">
            <v>TX</v>
          </cell>
          <cell r="G1004" t="str">
            <v>COBURN SUPPLY/JASPER</v>
          </cell>
          <cell r="H1004" t="str">
            <v>SW814</v>
          </cell>
          <cell r="I1004" t="str">
            <v>SW814#02</v>
          </cell>
          <cell r="J1004" t="str">
            <v>SW814</v>
          </cell>
          <cell r="K1004">
            <v>2</v>
          </cell>
        </row>
        <row r="1005">
          <cell r="A1005" t="str">
            <v>SO</v>
          </cell>
          <cell r="B1005" t="str">
            <v>1998/07</v>
          </cell>
          <cell r="C1005">
            <v>1998</v>
          </cell>
          <cell r="D1005" t="str">
            <v>Central</v>
          </cell>
          <cell r="E1005" t="str">
            <v>Southern</v>
          </cell>
          <cell r="F1005" t="str">
            <v>TX</v>
          </cell>
          <cell r="G1005" t="str">
            <v>COBURN SUPPLY/TYLER</v>
          </cell>
          <cell r="H1005" t="str">
            <v>SW804</v>
          </cell>
          <cell r="I1005" t="str">
            <v>SW804#02</v>
          </cell>
          <cell r="J1005" t="str">
            <v>SW804</v>
          </cell>
          <cell r="K1005">
            <v>1</v>
          </cell>
        </row>
        <row r="1006">
          <cell r="A1006" t="str">
            <v>SO</v>
          </cell>
          <cell r="B1006" t="str">
            <v>1998/07</v>
          </cell>
          <cell r="C1006">
            <v>1998</v>
          </cell>
          <cell r="D1006" t="str">
            <v>Central</v>
          </cell>
          <cell r="E1006" t="str">
            <v>Southern</v>
          </cell>
          <cell r="F1006" t="str">
            <v>TX</v>
          </cell>
          <cell r="G1006" t="str">
            <v>FERGUSON/AUSTIN</v>
          </cell>
          <cell r="H1006" t="str">
            <v>SW804</v>
          </cell>
          <cell r="I1006" t="str">
            <v>SW804#03</v>
          </cell>
          <cell r="J1006" t="str">
            <v>SW804</v>
          </cell>
          <cell r="K1006">
            <v>1</v>
          </cell>
        </row>
        <row r="1007">
          <cell r="A1007" t="str">
            <v>SO</v>
          </cell>
          <cell r="B1007" t="str">
            <v>1998/07</v>
          </cell>
          <cell r="C1007">
            <v>1998</v>
          </cell>
          <cell r="D1007" t="str">
            <v>Central</v>
          </cell>
          <cell r="E1007" t="str">
            <v>Southern</v>
          </cell>
          <cell r="F1007" t="str">
            <v>TX</v>
          </cell>
          <cell r="G1007" t="str">
            <v>HUGHES/INTERNATIONAL SUPPLY/AUSTIN</v>
          </cell>
          <cell r="H1007" t="str">
            <v>SW804</v>
          </cell>
          <cell r="I1007" t="str">
            <v>SW804#01</v>
          </cell>
          <cell r="J1007" t="str">
            <v>SW804</v>
          </cell>
          <cell r="K1007">
            <v>4</v>
          </cell>
        </row>
        <row r="1008">
          <cell r="A1008" t="str">
            <v>SO</v>
          </cell>
          <cell r="B1008" t="str">
            <v>1998/07</v>
          </cell>
          <cell r="C1008">
            <v>1998</v>
          </cell>
          <cell r="D1008" t="str">
            <v>Central</v>
          </cell>
          <cell r="E1008" t="str">
            <v>Southern</v>
          </cell>
          <cell r="F1008" t="str">
            <v>TX</v>
          </cell>
          <cell r="G1008" t="str">
            <v>HUGHES/INTERNATIONAL SUPPLY/AUSTIN</v>
          </cell>
          <cell r="H1008" t="str">
            <v>SW804</v>
          </cell>
          <cell r="I1008" t="str">
            <v>SW804#02</v>
          </cell>
          <cell r="J1008" t="str">
            <v>SW804</v>
          </cell>
          <cell r="K1008">
            <v>2</v>
          </cell>
        </row>
        <row r="1009">
          <cell r="A1009" t="str">
            <v>SO</v>
          </cell>
          <cell r="B1009" t="str">
            <v>1998/07</v>
          </cell>
          <cell r="C1009">
            <v>1998</v>
          </cell>
          <cell r="D1009" t="str">
            <v>Central</v>
          </cell>
          <cell r="E1009" t="str">
            <v>Southern</v>
          </cell>
          <cell r="F1009" t="str">
            <v>TX</v>
          </cell>
          <cell r="G1009" t="str">
            <v>HUGHES/INTERNATIONAL SUPPLY/AUSTIN</v>
          </cell>
          <cell r="H1009" t="str">
            <v>SW814</v>
          </cell>
          <cell r="I1009" t="str">
            <v>SW814#01</v>
          </cell>
          <cell r="J1009" t="str">
            <v>SW814</v>
          </cell>
          <cell r="K1009">
            <v>1</v>
          </cell>
        </row>
        <row r="1010">
          <cell r="A1010" t="str">
            <v>SO</v>
          </cell>
          <cell r="B1010" t="str">
            <v>1998/07</v>
          </cell>
          <cell r="C1010">
            <v>1998</v>
          </cell>
          <cell r="D1010" t="str">
            <v>Central</v>
          </cell>
          <cell r="E1010" t="str">
            <v>Southern</v>
          </cell>
          <cell r="F1010" t="str">
            <v>TX</v>
          </cell>
          <cell r="G1010" t="str">
            <v>MATRIX INTERNATIONAL BUSINESS</v>
          </cell>
          <cell r="H1010" t="str">
            <v>SW804</v>
          </cell>
          <cell r="I1010" t="str">
            <v>SW804#01</v>
          </cell>
          <cell r="J1010" t="str">
            <v>SW804</v>
          </cell>
          <cell r="K1010">
            <v>2</v>
          </cell>
        </row>
        <row r="1011">
          <cell r="A1011" t="str">
            <v>SO</v>
          </cell>
          <cell r="B1011" t="str">
            <v>1998/07</v>
          </cell>
          <cell r="C1011">
            <v>1998</v>
          </cell>
          <cell r="D1011" t="str">
            <v>Central</v>
          </cell>
          <cell r="E1011" t="str">
            <v>Southern</v>
          </cell>
          <cell r="F1011" t="str">
            <v>TX</v>
          </cell>
          <cell r="G1011" t="str">
            <v>MATRIX INTERNATIONAL BUSINESS</v>
          </cell>
          <cell r="H1011" t="str">
            <v>SW814</v>
          </cell>
          <cell r="I1011" t="str">
            <v>SW814#01</v>
          </cell>
          <cell r="J1011" t="str">
            <v>SW814</v>
          </cell>
          <cell r="K1011">
            <v>3</v>
          </cell>
        </row>
        <row r="1012">
          <cell r="A1012" t="str">
            <v>SO</v>
          </cell>
          <cell r="B1012" t="str">
            <v>1998/07</v>
          </cell>
          <cell r="C1012">
            <v>1998</v>
          </cell>
          <cell r="D1012" t="str">
            <v>Central</v>
          </cell>
          <cell r="E1012" t="str">
            <v>Southern</v>
          </cell>
          <cell r="F1012" t="str">
            <v>TX</v>
          </cell>
          <cell r="G1012" t="str">
            <v>NOB HILL DECORATIVE HARDWARE</v>
          </cell>
          <cell r="H1012" t="str">
            <v>SW814</v>
          </cell>
          <cell r="I1012" t="str">
            <v>SW814#02</v>
          </cell>
          <cell r="J1012" t="str">
            <v>SW814</v>
          </cell>
          <cell r="K1012">
            <v>1</v>
          </cell>
        </row>
        <row r="1013">
          <cell r="A1013" t="str">
            <v>SO</v>
          </cell>
          <cell r="B1013" t="str">
            <v>1998/07</v>
          </cell>
          <cell r="C1013">
            <v>1998</v>
          </cell>
          <cell r="D1013" t="str">
            <v>Central</v>
          </cell>
          <cell r="E1013" t="str">
            <v>Southern</v>
          </cell>
          <cell r="F1013" t="str">
            <v>TX</v>
          </cell>
          <cell r="G1013" t="str">
            <v>PRO STAR MARKETING, INC.</v>
          </cell>
          <cell r="H1013" t="str">
            <v>SW804</v>
          </cell>
          <cell r="I1013" t="str">
            <v>SW804#01</v>
          </cell>
          <cell r="J1013" t="str">
            <v>SW804</v>
          </cell>
          <cell r="K1013">
            <v>4</v>
          </cell>
        </row>
        <row r="1014">
          <cell r="A1014" t="str">
            <v>SO</v>
          </cell>
          <cell r="B1014" t="str">
            <v>1998/07</v>
          </cell>
          <cell r="C1014">
            <v>1998</v>
          </cell>
          <cell r="D1014" t="str">
            <v>Central</v>
          </cell>
          <cell r="E1014" t="str">
            <v>Southern</v>
          </cell>
          <cell r="F1014" t="str">
            <v>TX</v>
          </cell>
          <cell r="G1014" t="str">
            <v>PRO STAR MARKETING, INC.</v>
          </cell>
          <cell r="H1014" t="str">
            <v>SW814</v>
          </cell>
          <cell r="I1014" t="str">
            <v>SW814#01</v>
          </cell>
          <cell r="J1014" t="str">
            <v>SW814</v>
          </cell>
          <cell r="K1014">
            <v>1</v>
          </cell>
        </row>
        <row r="1015">
          <cell r="A1015" t="str">
            <v>SO</v>
          </cell>
          <cell r="B1015" t="str">
            <v>1998/07</v>
          </cell>
          <cell r="C1015">
            <v>1998</v>
          </cell>
          <cell r="D1015" t="str">
            <v>Central</v>
          </cell>
          <cell r="E1015" t="str">
            <v>Southern</v>
          </cell>
          <cell r="F1015" t="str">
            <v>TX</v>
          </cell>
          <cell r="G1015" t="str">
            <v>TKO ASSOCIATES, INC</v>
          </cell>
          <cell r="H1015" t="str">
            <v>SW814</v>
          </cell>
          <cell r="I1015" t="str">
            <v>SW814#01</v>
          </cell>
          <cell r="J1015" t="str">
            <v>SW814</v>
          </cell>
          <cell r="K1015">
            <v>2</v>
          </cell>
        </row>
        <row r="1016">
          <cell r="A1016" t="str">
            <v>SO</v>
          </cell>
          <cell r="B1016" t="str">
            <v>1998/07</v>
          </cell>
          <cell r="C1016">
            <v>1998</v>
          </cell>
          <cell r="D1016" t="str">
            <v>Central</v>
          </cell>
          <cell r="E1016" t="str">
            <v>Southeast</v>
          </cell>
          <cell r="F1016" t="str">
            <v>GA</v>
          </cell>
          <cell r="G1016" t="str">
            <v>FERGUSON/ALPHARETTA</v>
          </cell>
          <cell r="H1016" t="str">
            <v>SW804</v>
          </cell>
          <cell r="I1016" t="str">
            <v>SW804#01</v>
          </cell>
          <cell r="J1016" t="str">
            <v>SW804</v>
          </cell>
          <cell r="K1016">
            <v>1</v>
          </cell>
        </row>
        <row r="1017">
          <cell r="A1017" t="str">
            <v>SO</v>
          </cell>
          <cell r="B1017" t="str">
            <v>1998/07</v>
          </cell>
          <cell r="C1017">
            <v>1998</v>
          </cell>
          <cell r="D1017" t="str">
            <v>Central</v>
          </cell>
          <cell r="E1017" t="str">
            <v>Southeast</v>
          </cell>
          <cell r="F1017" t="str">
            <v>NC</v>
          </cell>
          <cell r="G1017" t="str">
            <v>W.B. AND ASSOCIATES</v>
          </cell>
          <cell r="H1017" t="str">
            <v>SW814</v>
          </cell>
          <cell r="I1017" t="str">
            <v>SW814#01</v>
          </cell>
          <cell r="J1017" t="str">
            <v>SW814</v>
          </cell>
          <cell r="K1017">
            <v>6</v>
          </cell>
        </row>
        <row r="1018">
          <cell r="A1018" t="str">
            <v>SO</v>
          </cell>
          <cell r="B1018" t="str">
            <v>1998/07</v>
          </cell>
          <cell r="C1018">
            <v>1998</v>
          </cell>
          <cell r="D1018" t="str">
            <v>Central</v>
          </cell>
          <cell r="E1018" t="str">
            <v>Southeast</v>
          </cell>
          <cell r="F1018" t="str">
            <v>NC</v>
          </cell>
          <cell r="G1018" t="str">
            <v>W.B. AND ASSOCIATES</v>
          </cell>
          <cell r="H1018" t="str">
            <v>SW814</v>
          </cell>
          <cell r="I1018" t="str">
            <v>SW814#02</v>
          </cell>
          <cell r="J1018" t="str">
            <v>SW814</v>
          </cell>
          <cell r="K1018">
            <v>2</v>
          </cell>
        </row>
        <row r="1019">
          <cell r="A1019" t="str">
            <v>SO</v>
          </cell>
          <cell r="B1019" t="str">
            <v>1998/07</v>
          </cell>
          <cell r="C1019">
            <v>1998</v>
          </cell>
          <cell r="D1019" t="str">
            <v>Central</v>
          </cell>
          <cell r="E1019" t="str">
            <v>Southeast</v>
          </cell>
          <cell r="F1019" t="str">
            <v>TN</v>
          </cell>
          <cell r="G1019" t="str">
            <v>DESIGNER BATHS &amp; KITCHENS</v>
          </cell>
          <cell r="H1019" t="str">
            <v>SW814</v>
          </cell>
          <cell r="I1019" t="str">
            <v>SW814#01</v>
          </cell>
          <cell r="J1019" t="str">
            <v>SW814</v>
          </cell>
          <cell r="K1019">
            <v>1</v>
          </cell>
        </row>
        <row r="1020">
          <cell r="A1020" t="str">
            <v>SO</v>
          </cell>
          <cell r="B1020" t="str">
            <v>1998/07</v>
          </cell>
          <cell r="C1020">
            <v>1998</v>
          </cell>
          <cell r="D1020" t="str">
            <v>East</v>
          </cell>
          <cell r="E1020" t="str">
            <v>East　Canada</v>
          </cell>
          <cell r="F1020" t="str">
            <v>ON</v>
          </cell>
          <cell r="G1020" t="str">
            <v>DESCO PLUMBING &amp; HEATING SPLY</v>
          </cell>
          <cell r="H1020" t="str">
            <v>SW814</v>
          </cell>
          <cell r="I1020" t="str">
            <v>SW814#01</v>
          </cell>
          <cell r="J1020" t="str">
            <v>SW814</v>
          </cell>
          <cell r="K1020">
            <v>1</v>
          </cell>
        </row>
        <row r="1021">
          <cell r="A1021" t="str">
            <v>SO</v>
          </cell>
          <cell r="B1021" t="str">
            <v>1998/07</v>
          </cell>
          <cell r="C1021">
            <v>1998</v>
          </cell>
          <cell r="D1021" t="str">
            <v>East</v>
          </cell>
          <cell r="E1021" t="str">
            <v>East　Canada</v>
          </cell>
          <cell r="F1021" t="str">
            <v>ON</v>
          </cell>
          <cell r="G1021" t="str">
            <v>KLEIN INTERNATIONAL LTD.</v>
          </cell>
          <cell r="H1021" t="str">
            <v>SW804</v>
          </cell>
          <cell r="I1021" t="str">
            <v>SW804#01</v>
          </cell>
          <cell r="J1021" t="str">
            <v>SW804</v>
          </cell>
          <cell r="K1021">
            <v>10</v>
          </cell>
        </row>
        <row r="1022">
          <cell r="A1022" t="str">
            <v>SO</v>
          </cell>
          <cell r="B1022" t="str">
            <v>1998/07</v>
          </cell>
          <cell r="C1022">
            <v>1998</v>
          </cell>
          <cell r="D1022" t="str">
            <v>East</v>
          </cell>
          <cell r="E1022" t="str">
            <v>Mid-Atlantic</v>
          </cell>
          <cell r="F1022" t="str">
            <v>DC</v>
          </cell>
          <cell r="G1022" t="str">
            <v>THOMAS SOMERVILLE CO.</v>
          </cell>
          <cell r="H1022" t="str">
            <v>SW814</v>
          </cell>
          <cell r="I1022" t="str">
            <v>SW814#01</v>
          </cell>
          <cell r="J1022" t="str">
            <v>SW814</v>
          </cell>
          <cell r="K1022">
            <v>1</v>
          </cell>
        </row>
        <row r="1023">
          <cell r="A1023" t="str">
            <v>SO</v>
          </cell>
          <cell r="B1023" t="str">
            <v>1998/07</v>
          </cell>
          <cell r="C1023">
            <v>1998</v>
          </cell>
          <cell r="D1023" t="str">
            <v>East</v>
          </cell>
          <cell r="E1023" t="str">
            <v>Mid-Atlantic</v>
          </cell>
          <cell r="F1023" t="str">
            <v>WV</v>
          </cell>
          <cell r="G1023" t="str">
            <v>FERGUSON/CHARLESTON</v>
          </cell>
          <cell r="H1023" t="str">
            <v>SW814</v>
          </cell>
          <cell r="I1023" t="str">
            <v>SW814#01</v>
          </cell>
          <cell r="J1023" t="str">
            <v>SW814</v>
          </cell>
          <cell r="K1023">
            <v>1</v>
          </cell>
        </row>
        <row r="1024">
          <cell r="A1024" t="str">
            <v>SO</v>
          </cell>
          <cell r="B1024" t="str">
            <v>1998/07</v>
          </cell>
          <cell r="C1024">
            <v>1998</v>
          </cell>
          <cell r="D1024" t="str">
            <v>East</v>
          </cell>
          <cell r="E1024" t="str">
            <v>Midwest</v>
          </cell>
          <cell r="F1024" t="str">
            <v>IL</v>
          </cell>
          <cell r="G1024" t="str">
            <v>COMMUNITY HOME SUPPLY</v>
          </cell>
          <cell r="H1024" t="str">
            <v>SW804</v>
          </cell>
          <cell r="I1024" t="str">
            <v>SW804#01</v>
          </cell>
          <cell r="J1024" t="str">
            <v>SW804</v>
          </cell>
          <cell r="K1024">
            <v>6</v>
          </cell>
        </row>
        <row r="1025">
          <cell r="A1025" t="str">
            <v>SO</v>
          </cell>
          <cell r="B1025" t="str">
            <v>1998/07</v>
          </cell>
          <cell r="C1025">
            <v>1998</v>
          </cell>
          <cell r="D1025" t="str">
            <v>East</v>
          </cell>
          <cell r="E1025" t="str">
            <v>Midwest</v>
          </cell>
          <cell r="F1025" t="str">
            <v>IL</v>
          </cell>
          <cell r="G1025" t="str">
            <v>COMMUNITY HOME SUPPLY</v>
          </cell>
          <cell r="H1025" t="str">
            <v>SW814</v>
          </cell>
          <cell r="I1025" t="str">
            <v>SW814#01</v>
          </cell>
          <cell r="J1025" t="str">
            <v>SW814</v>
          </cell>
          <cell r="K1025">
            <v>4</v>
          </cell>
        </row>
        <row r="1026">
          <cell r="A1026" t="str">
            <v>SO</v>
          </cell>
          <cell r="B1026" t="str">
            <v>1998/07</v>
          </cell>
          <cell r="C1026">
            <v>1998</v>
          </cell>
          <cell r="D1026" t="str">
            <v>East</v>
          </cell>
          <cell r="E1026" t="str">
            <v>Midwest</v>
          </cell>
          <cell r="F1026" t="str">
            <v>IL</v>
          </cell>
          <cell r="G1026" t="str">
            <v>COMMUNITY HOME SUPPLY</v>
          </cell>
          <cell r="H1026" t="str">
            <v>SW814</v>
          </cell>
          <cell r="I1026" t="str">
            <v>SW814#02</v>
          </cell>
          <cell r="J1026" t="str">
            <v>SW814</v>
          </cell>
          <cell r="K1026">
            <v>1</v>
          </cell>
        </row>
        <row r="1027">
          <cell r="A1027" t="str">
            <v>SO</v>
          </cell>
          <cell r="B1027" t="str">
            <v>1998/07</v>
          </cell>
          <cell r="C1027">
            <v>1998</v>
          </cell>
          <cell r="D1027" t="str">
            <v>East</v>
          </cell>
          <cell r="E1027" t="str">
            <v>Midwest</v>
          </cell>
          <cell r="F1027" t="str">
            <v>IN</v>
          </cell>
          <cell r="G1027" t="str">
            <v>CENTRAL SUPPLY CO., INC.</v>
          </cell>
          <cell r="H1027" t="str">
            <v>SW804</v>
          </cell>
          <cell r="I1027" t="str">
            <v>SW804#01</v>
          </cell>
          <cell r="J1027" t="str">
            <v>SW804</v>
          </cell>
          <cell r="K1027">
            <v>1</v>
          </cell>
        </row>
        <row r="1028">
          <cell r="A1028" t="str">
            <v>SO</v>
          </cell>
          <cell r="B1028" t="str">
            <v>1998/07</v>
          </cell>
          <cell r="C1028">
            <v>1998</v>
          </cell>
          <cell r="D1028" t="str">
            <v>East</v>
          </cell>
          <cell r="E1028" t="str">
            <v>Midwest</v>
          </cell>
          <cell r="F1028" t="str">
            <v>KY</v>
          </cell>
          <cell r="G1028" t="str">
            <v>WILLIS KLEIN DECORATIVE HARDWARE</v>
          </cell>
          <cell r="H1028" t="str">
            <v>SW804</v>
          </cell>
          <cell r="I1028" t="str">
            <v>SW804#01</v>
          </cell>
          <cell r="J1028" t="str">
            <v>SW804</v>
          </cell>
          <cell r="K1028">
            <v>3</v>
          </cell>
        </row>
        <row r="1029">
          <cell r="A1029" t="str">
            <v>SO</v>
          </cell>
          <cell r="B1029" t="str">
            <v>1998/07</v>
          </cell>
          <cell r="C1029">
            <v>1998</v>
          </cell>
          <cell r="D1029" t="str">
            <v>East</v>
          </cell>
          <cell r="E1029" t="str">
            <v>Midwest</v>
          </cell>
          <cell r="F1029" t="str">
            <v>KY</v>
          </cell>
          <cell r="G1029" t="str">
            <v>WILLIS KLEIN DECORATIVE HARDWARE</v>
          </cell>
          <cell r="H1029" t="str">
            <v>SW804</v>
          </cell>
          <cell r="I1029" t="str">
            <v>SW804#02</v>
          </cell>
          <cell r="J1029" t="str">
            <v>SW804</v>
          </cell>
          <cell r="K1029">
            <v>1</v>
          </cell>
        </row>
        <row r="1030">
          <cell r="A1030" t="str">
            <v>SO</v>
          </cell>
          <cell r="B1030" t="str">
            <v>1998/07</v>
          </cell>
          <cell r="C1030">
            <v>1998</v>
          </cell>
          <cell r="D1030" t="str">
            <v>East</v>
          </cell>
          <cell r="E1030" t="str">
            <v>Midwest</v>
          </cell>
          <cell r="F1030" t="str">
            <v>KY</v>
          </cell>
          <cell r="G1030" t="str">
            <v>WILLIS KLEIN DECORATIVE HARDWARE</v>
          </cell>
          <cell r="H1030" t="str">
            <v>SW814</v>
          </cell>
          <cell r="I1030" t="str">
            <v>SW814#01</v>
          </cell>
          <cell r="J1030" t="str">
            <v>SW814</v>
          </cell>
          <cell r="K1030">
            <v>4</v>
          </cell>
        </row>
        <row r="1031">
          <cell r="A1031" t="str">
            <v>SO</v>
          </cell>
          <cell r="B1031" t="str">
            <v>1998/07</v>
          </cell>
          <cell r="C1031">
            <v>1998</v>
          </cell>
          <cell r="D1031" t="str">
            <v>East</v>
          </cell>
          <cell r="E1031" t="str">
            <v>Midwest</v>
          </cell>
          <cell r="F1031" t="str">
            <v>KY</v>
          </cell>
          <cell r="G1031" t="str">
            <v>WILLIS KLEIN DECORATIVE HARDWARE</v>
          </cell>
          <cell r="H1031" t="str">
            <v>SW814</v>
          </cell>
          <cell r="I1031" t="str">
            <v>SW814#51</v>
          </cell>
          <cell r="J1031" t="str">
            <v>SW814</v>
          </cell>
          <cell r="K1031">
            <v>1</v>
          </cell>
        </row>
        <row r="1032">
          <cell r="A1032" t="str">
            <v>SO</v>
          </cell>
          <cell r="B1032" t="str">
            <v>1998/07</v>
          </cell>
          <cell r="C1032">
            <v>1998</v>
          </cell>
          <cell r="D1032" t="str">
            <v>East</v>
          </cell>
          <cell r="E1032" t="str">
            <v>Midwest</v>
          </cell>
          <cell r="F1032" t="str">
            <v>MN</v>
          </cell>
          <cell r="G1032" t="str">
            <v>D C SALES COMPANY, INC.</v>
          </cell>
          <cell r="H1032" t="str">
            <v>SW804</v>
          </cell>
          <cell r="I1032" t="str">
            <v>SW804#01</v>
          </cell>
          <cell r="J1032" t="str">
            <v>SW804</v>
          </cell>
          <cell r="K1032">
            <v>2</v>
          </cell>
        </row>
        <row r="1033">
          <cell r="A1033" t="str">
            <v>SO</v>
          </cell>
          <cell r="B1033" t="str">
            <v>1998/07</v>
          </cell>
          <cell r="C1033">
            <v>1998</v>
          </cell>
          <cell r="D1033" t="str">
            <v>East</v>
          </cell>
          <cell r="E1033" t="str">
            <v>Midwest</v>
          </cell>
          <cell r="F1033" t="str">
            <v>MN</v>
          </cell>
          <cell r="G1033" t="str">
            <v>D C SALES COMPANY, INC.</v>
          </cell>
          <cell r="H1033" t="str">
            <v>SW814</v>
          </cell>
          <cell r="I1033" t="str">
            <v>SW814#03</v>
          </cell>
          <cell r="J1033" t="str">
            <v>SW814</v>
          </cell>
          <cell r="K1033">
            <v>1</v>
          </cell>
        </row>
        <row r="1034">
          <cell r="A1034" t="str">
            <v>SO</v>
          </cell>
          <cell r="B1034" t="str">
            <v>1998/07</v>
          </cell>
          <cell r="C1034">
            <v>1998</v>
          </cell>
          <cell r="D1034" t="str">
            <v>East</v>
          </cell>
          <cell r="E1034" t="str">
            <v>Midwest</v>
          </cell>
          <cell r="F1034" t="str">
            <v>MN</v>
          </cell>
          <cell r="G1034" t="str">
            <v>S.H. BARTLETT</v>
          </cell>
          <cell r="H1034" t="str">
            <v>SW814</v>
          </cell>
          <cell r="I1034" t="str">
            <v>SW814#01</v>
          </cell>
          <cell r="J1034" t="str">
            <v>SW814</v>
          </cell>
          <cell r="K1034">
            <v>1</v>
          </cell>
        </row>
        <row r="1035">
          <cell r="A1035" t="str">
            <v>SO</v>
          </cell>
          <cell r="B1035" t="str">
            <v>1998/07</v>
          </cell>
          <cell r="C1035">
            <v>1998</v>
          </cell>
          <cell r="D1035" t="str">
            <v>East</v>
          </cell>
          <cell r="E1035" t="str">
            <v>Midwest</v>
          </cell>
          <cell r="F1035" t="str">
            <v>WI</v>
          </cell>
          <cell r="G1035" t="str">
            <v>WISCONSIN SUPPLY</v>
          </cell>
          <cell r="H1035" t="str">
            <v>SW814</v>
          </cell>
          <cell r="I1035" t="str">
            <v>SW814#01</v>
          </cell>
          <cell r="J1035" t="str">
            <v>SW814</v>
          </cell>
          <cell r="K1035">
            <v>1</v>
          </cell>
        </row>
        <row r="1036">
          <cell r="A1036" t="str">
            <v>SO</v>
          </cell>
          <cell r="B1036" t="str">
            <v>1998/07</v>
          </cell>
          <cell r="C1036">
            <v>1998</v>
          </cell>
          <cell r="D1036" t="str">
            <v>East</v>
          </cell>
          <cell r="E1036" t="str">
            <v>New　England</v>
          </cell>
          <cell r="F1036" t="str">
            <v>CT</v>
          </cell>
          <cell r="G1036" t="str">
            <v>KLAFF'S, INC.</v>
          </cell>
          <cell r="H1036" t="str">
            <v>SW804</v>
          </cell>
          <cell r="I1036" t="str">
            <v>SW804#01</v>
          </cell>
          <cell r="J1036" t="str">
            <v>SW804</v>
          </cell>
          <cell r="K1036">
            <v>1</v>
          </cell>
        </row>
        <row r="1037">
          <cell r="A1037" t="str">
            <v>SO</v>
          </cell>
          <cell r="B1037" t="str">
            <v>1998/07</v>
          </cell>
          <cell r="C1037">
            <v>1998</v>
          </cell>
          <cell r="D1037" t="str">
            <v>East</v>
          </cell>
          <cell r="E1037" t="str">
            <v>New　England</v>
          </cell>
          <cell r="F1037" t="str">
            <v>MA</v>
          </cell>
          <cell r="G1037" t="str">
            <v>SPRINGFIELD PLBG SUPPLY CO.INC</v>
          </cell>
          <cell r="H1037" t="str">
            <v>SW804</v>
          </cell>
          <cell r="I1037" t="str">
            <v>SW804#01</v>
          </cell>
          <cell r="J1037" t="str">
            <v>SW804</v>
          </cell>
          <cell r="K1037">
            <v>1</v>
          </cell>
        </row>
        <row r="1038">
          <cell r="A1038" t="str">
            <v>SO</v>
          </cell>
          <cell r="B1038" t="str">
            <v>1998/07</v>
          </cell>
          <cell r="C1038">
            <v>1998</v>
          </cell>
          <cell r="D1038" t="str">
            <v>East</v>
          </cell>
          <cell r="E1038" t="str">
            <v>New　England</v>
          </cell>
          <cell r="F1038" t="str">
            <v>VT</v>
          </cell>
          <cell r="G1038" t="str">
            <v>BLODGETT SUPPLY CO., INC.</v>
          </cell>
          <cell r="H1038" t="str">
            <v>SW814</v>
          </cell>
          <cell r="I1038" t="str">
            <v>SW814#02</v>
          </cell>
          <cell r="J1038" t="str">
            <v>SW814</v>
          </cell>
          <cell r="K1038">
            <v>1</v>
          </cell>
        </row>
        <row r="1039">
          <cell r="A1039" t="str">
            <v>SO</v>
          </cell>
          <cell r="B1039" t="str">
            <v>1998/07</v>
          </cell>
          <cell r="C1039">
            <v>1998</v>
          </cell>
          <cell r="D1039" t="str">
            <v>East</v>
          </cell>
          <cell r="E1039" t="str">
            <v>New　York</v>
          </cell>
          <cell r="F1039" t="str">
            <v>NY</v>
          </cell>
          <cell r="G1039" t="str">
            <v>BEST PLUMBING SUPPLY</v>
          </cell>
          <cell r="H1039" t="str">
            <v>SW814</v>
          </cell>
          <cell r="I1039" t="str">
            <v>SW814#02</v>
          </cell>
          <cell r="J1039" t="str">
            <v>SW814</v>
          </cell>
          <cell r="K1039">
            <v>1</v>
          </cell>
        </row>
        <row r="1040">
          <cell r="A1040" t="str">
            <v>SO</v>
          </cell>
          <cell r="B1040" t="str">
            <v>1998/07</v>
          </cell>
          <cell r="C1040">
            <v>1998</v>
          </cell>
          <cell r="D1040" t="str">
            <v>East</v>
          </cell>
          <cell r="E1040" t="str">
            <v>New　York</v>
          </cell>
          <cell r="F1040" t="str">
            <v>NY</v>
          </cell>
          <cell r="G1040" t="str">
            <v>DAVIS AND WARSHOW</v>
          </cell>
          <cell r="H1040" t="str">
            <v>SW803</v>
          </cell>
          <cell r="I1040" t="str">
            <v>SW803#01</v>
          </cell>
          <cell r="J1040" t="str">
            <v>SW803</v>
          </cell>
          <cell r="K1040">
            <v>1</v>
          </cell>
        </row>
        <row r="1041">
          <cell r="A1041" t="str">
            <v>SO</v>
          </cell>
          <cell r="B1041" t="str">
            <v>1998/07</v>
          </cell>
          <cell r="C1041">
            <v>1998</v>
          </cell>
          <cell r="D1041" t="str">
            <v>East</v>
          </cell>
          <cell r="E1041" t="str">
            <v>New　York</v>
          </cell>
          <cell r="F1041" t="str">
            <v>NY</v>
          </cell>
          <cell r="G1041" t="str">
            <v>RAMAPO WHOLESALER'S INC.</v>
          </cell>
          <cell r="H1041" t="str">
            <v>SW814</v>
          </cell>
          <cell r="I1041" t="str">
            <v>SW814#02</v>
          </cell>
          <cell r="J1041" t="str">
            <v>SW814</v>
          </cell>
          <cell r="K1041">
            <v>1</v>
          </cell>
        </row>
        <row r="1042">
          <cell r="A1042" t="str">
            <v>SO</v>
          </cell>
          <cell r="B1042" t="str">
            <v>1998/07</v>
          </cell>
          <cell r="C1042">
            <v>1998</v>
          </cell>
          <cell r="D1042" t="str">
            <v>East</v>
          </cell>
          <cell r="E1042" t="str">
            <v>New　York</v>
          </cell>
          <cell r="F1042" t="str">
            <v>NY</v>
          </cell>
          <cell r="G1042" t="str">
            <v>W W &amp; W PLUMBING SUPPLY CORP.</v>
          </cell>
          <cell r="H1042" t="str">
            <v>SW804</v>
          </cell>
          <cell r="I1042" t="str">
            <v>SW804#01</v>
          </cell>
          <cell r="J1042" t="str">
            <v>SW804</v>
          </cell>
          <cell r="K1042">
            <v>2</v>
          </cell>
        </row>
        <row r="1043">
          <cell r="A1043" t="str">
            <v>SO</v>
          </cell>
          <cell r="B1043" t="str">
            <v>1998/07</v>
          </cell>
          <cell r="C1043">
            <v>1998</v>
          </cell>
          <cell r="D1043" t="str">
            <v>East</v>
          </cell>
          <cell r="E1043" t="str">
            <v>New　York</v>
          </cell>
          <cell r="F1043" t="str">
            <v>NY</v>
          </cell>
          <cell r="G1043" t="str">
            <v>W W &amp; W PLUMBING SUPPLY CORP.</v>
          </cell>
          <cell r="H1043" t="str">
            <v>SW814</v>
          </cell>
          <cell r="I1043" t="str">
            <v>SW814#01</v>
          </cell>
          <cell r="J1043" t="str">
            <v>SW814</v>
          </cell>
          <cell r="K1043">
            <v>2</v>
          </cell>
        </row>
        <row r="1044">
          <cell r="A1044" t="str">
            <v>SO</v>
          </cell>
          <cell r="B1044" t="str">
            <v>1998/07</v>
          </cell>
          <cell r="C1044">
            <v>1998</v>
          </cell>
          <cell r="D1044" t="str">
            <v>East</v>
          </cell>
          <cell r="E1044" t="str">
            <v>New　York</v>
          </cell>
          <cell r="F1044" t="str">
            <v>NY</v>
          </cell>
          <cell r="G1044" t="str">
            <v>W W &amp; W PLUMBING SUPPLY CORP.</v>
          </cell>
          <cell r="H1044" t="str">
            <v>SW814</v>
          </cell>
          <cell r="I1044" t="str">
            <v>SW814#03</v>
          </cell>
          <cell r="J1044" t="str">
            <v>SW814</v>
          </cell>
          <cell r="K1044">
            <v>1</v>
          </cell>
        </row>
        <row r="1045">
          <cell r="A1045" t="str">
            <v>SO</v>
          </cell>
          <cell r="B1045" t="str">
            <v>1998/07</v>
          </cell>
          <cell r="C1045">
            <v>1998</v>
          </cell>
          <cell r="D1045" t="str">
            <v>East</v>
          </cell>
          <cell r="E1045" t="str">
            <v>NJ,　PA　</v>
          </cell>
          <cell r="F1045" t="str">
            <v>NJ</v>
          </cell>
          <cell r="G1045" t="str">
            <v>AF SUPPLY/HARRISON</v>
          </cell>
          <cell r="H1045" t="str">
            <v>SW803</v>
          </cell>
          <cell r="I1045" t="str">
            <v>SW803#01</v>
          </cell>
          <cell r="J1045" t="str">
            <v>SW803</v>
          </cell>
          <cell r="K1045">
            <v>5</v>
          </cell>
        </row>
        <row r="1046">
          <cell r="A1046" t="str">
            <v>SO</v>
          </cell>
          <cell r="B1046" t="str">
            <v>1998/07</v>
          </cell>
          <cell r="C1046">
            <v>1998</v>
          </cell>
          <cell r="D1046" t="str">
            <v>East</v>
          </cell>
          <cell r="E1046" t="str">
            <v>NJ,　PA　</v>
          </cell>
          <cell r="F1046" t="str">
            <v>NJ</v>
          </cell>
          <cell r="G1046" t="str">
            <v>AF SUPPLY/HARRISON</v>
          </cell>
          <cell r="H1046" t="str">
            <v>SW814</v>
          </cell>
          <cell r="I1046" t="str">
            <v>SW814#02</v>
          </cell>
          <cell r="J1046" t="str">
            <v>SW814</v>
          </cell>
          <cell r="K1046">
            <v>2</v>
          </cell>
        </row>
        <row r="1047">
          <cell r="A1047" t="str">
            <v>SO</v>
          </cell>
          <cell r="B1047" t="str">
            <v>1998/07</v>
          </cell>
          <cell r="C1047">
            <v>1998</v>
          </cell>
          <cell r="D1047" t="str">
            <v>East</v>
          </cell>
          <cell r="E1047" t="str">
            <v>NJ,　PA　</v>
          </cell>
          <cell r="F1047" t="str">
            <v>NJ</v>
          </cell>
          <cell r="G1047" t="str">
            <v>AF SUPPLY/HARRISON</v>
          </cell>
          <cell r="H1047" t="str">
            <v>SW814</v>
          </cell>
          <cell r="I1047" t="str">
            <v>SW814#03</v>
          </cell>
          <cell r="J1047" t="str">
            <v>SW814</v>
          </cell>
          <cell r="K1047">
            <v>2</v>
          </cell>
        </row>
        <row r="1048">
          <cell r="A1048" t="str">
            <v>SO</v>
          </cell>
          <cell r="B1048" t="str">
            <v>1998/07</v>
          </cell>
          <cell r="C1048">
            <v>1998</v>
          </cell>
          <cell r="D1048" t="str">
            <v>East</v>
          </cell>
          <cell r="E1048" t="str">
            <v>NJ,　PA　</v>
          </cell>
          <cell r="F1048" t="str">
            <v>NJ</v>
          </cell>
          <cell r="G1048" t="str">
            <v>DAVIDSON SUPPLY CORP.</v>
          </cell>
          <cell r="H1048" t="str">
            <v>SW803</v>
          </cell>
          <cell r="I1048" t="str">
            <v>SW803#01</v>
          </cell>
          <cell r="J1048" t="str">
            <v>SW803</v>
          </cell>
          <cell r="K1048">
            <v>1</v>
          </cell>
        </row>
        <row r="1049">
          <cell r="A1049" t="str">
            <v>SO</v>
          </cell>
          <cell r="B1049" t="str">
            <v>1998/07</v>
          </cell>
          <cell r="C1049">
            <v>1998</v>
          </cell>
          <cell r="D1049" t="str">
            <v>East</v>
          </cell>
          <cell r="E1049" t="str">
            <v>NJ,　PA　</v>
          </cell>
          <cell r="F1049" t="str">
            <v>NJ</v>
          </cell>
          <cell r="G1049" t="str">
            <v>GRANT SUPPLY COMPANY INC</v>
          </cell>
          <cell r="H1049" t="str">
            <v>SW804</v>
          </cell>
          <cell r="I1049" t="str">
            <v>SW804#01</v>
          </cell>
          <cell r="J1049" t="str">
            <v>SW804</v>
          </cell>
          <cell r="K1049">
            <v>1</v>
          </cell>
        </row>
        <row r="1050">
          <cell r="A1050" t="str">
            <v>SO</v>
          </cell>
          <cell r="B1050" t="str">
            <v>1998/07</v>
          </cell>
          <cell r="C1050">
            <v>1998</v>
          </cell>
          <cell r="D1050" t="str">
            <v>East</v>
          </cell>
          <cell r="E1050" t="str">
            <v>NJ,　PA　</v>
          </cell>
          <cell r="F1050" t="str">
            <v>NJ</v>
          </cell>
          <cell r="G1050" t="str">
            <v>GRANT SUPPLY COMPANY INC</v>
          </cell>
          <cell r="H1050" t="str">
            <v>SW804</v>
          </cell>
          <cell r="I1050" t="str">
            <v>SW804#03</v>
          </cell>
          <cell r="J1050" t="str">
            <v>SW804</v>
          </cell>
          <cell r="K1050">
            <v>1</v>
          </cell>
        </row>
        <row r="1051">
          <cell r="A1051" t="str">
            <v>SO</v>
          </cell>
          <cell r="B1051" t="str">
            <v>1998/07</v>
          </cell>
          <cell r="C1051">
            <v>1998</v>
          </cell>
          <cell r="D1051" t="str">
            <v>East</v>
          </cell>
          <cell r="E1051" t="str">
            <v>NJ,　PA　</v>
          </cell>
          <cell r="F1051" t="str">
            <v>NJ</v>
          </cell>
          <cell r="G1051" t="str">
            <v>IMAGINATIVE DESIGN CENTER, INC.</v>
          </cell>
          <cell r="H1051" t="str">
            <v>SW814</v>
          </cell>
          <cell r="I1051" t="str">
            <v>SW814#01</v>
          </cell>
          <cell r="J1051" t="str">
            <v>SW814</v>
          </cell>
          <cell r="K1051">
            <v>1</v>
          </cell>
        </row>
        <row r="1052">
          <cell r="A1052" t="str">
            <v>SO</v>
          </cell>
          <cell r="B1052" t="str">
            <v>1998/07</v>
          </cell>
          <cell r="C1052">
            <v>1998</v>
          </cell>
          <cell r="D1052" t="str">
            <v>East</v>
          </cell>
          <cell r="E1052" t="str">
            <v>NJ,　PA　</v>
          </cell>
          <cell r="F1052" t="str">
            <v>NJ</v>
          </cell>
          <cell r="G1052" t="str">
            <v>SOUTH AMBOY PLUMBING SUPPLY CORP.</v>
          </cell>
          <cell r="H1052" t="str">
            <v>SW804</v>
          </cell>
          <cell r="I1052" t="str">
            <v>SW804#01</v>
          </cell>
          <cell r="J1052" t="str">
            <v>SW804</v>
          </cell>
          <cell r="K1052">
            <v>1</v>
          </cell>
        </row>
        <row r="1053">
          <cell r="A1053" t="str">
            <v>SO</v>
          </cell>
          <cell r="B1053" t="str">
            <v>1998/07</v>
          </cell>
          <cell r="C1053">
            <v>1998</v>
          </cell>
          <cell r="D1053" t="str">
            <v>Export</v>
          </cell>
          <cell r="E1053" t="str">
            <v>Export</v>
          </cell>
          <cell r="F1053" t="str">
            <v>Japan</v>
          </cell>
          <cell r="G1053" t="str">
            <v>TOTO LTD</v>
          </cell>
          <cell r="H1053" t="str">
            <v>SW814</v>
          </cell>
          <cell r="I1053" t="str">
            <v>SW814#01</v>
          </cell>
          <cell r="J1053" t="str">
            <v>SW814</v>
          </cell>
          <cell r="K1053">
            <v>6</v>
          </cell>
        </row>
        <row r="1054">
          <cell r="A1054" t="str">
            <v>SO</v>
          </cell>
          <cell r="B1054" t="str">
            <v>1998/07</v>
          </cell>
          <cell r="C1054">
            <v>1998</v>
          </cell>
          <cell r="D1054" t="str">
            <v>Central</v>
          </cell>
          <cell r="E1054" t="str">
            <v>Southeast</v>
          </cell>
          <cell r="F1054" t="str">
            <v>GA</v>
          </cell>
          <cell r="G1054" t="str">
            <v>"EMPLOYEE CASH PURCHASES"</v>
          </cell>
          <cell r="H1054" t="str">
            <v>SW814</v>
          </cell>
          <cell r="I1054" t="str">
            <v>SW814#02</v>
          </cell>
          <cell r="J1054" t="str">
            <v>SW814</v>
          </cell>
          <cell r="K1054">
            <v>1</v>
          </cell>
        </row>
        <row r="1055">
          <cell r="A1055" t="str">
            <v>SO</v>
          </cell>
          <cell r="B1055" t="str">
            <v>1998/07</v>
          </cell>
          <cell r="C1055">
            <v>1998</v>
          </cell>
          <cell r="D1055" t="str">
            <v>Central</v>
          </cell>
          <cell r="E1055" t="str">
            <v>Southeast</v>
          </cell>
          <cell r="F1055" t="str">
            <v>GA</v>
          </cell>
          <cell r="G1055" t="str">
            <v>TOTO KIKI U.S.A., INC.</v>
          </cell>
          <cell r="H1055" t="str">
            <v>SW803</v>
          </cell>
          <cell r="I1055" t="str">
            <v>SW803#01</v>
          </cell>
          <cell r="J1055" t="str">
            <v>SW803</v>
          </cell>
          <cell r="K1055">
            <v>2</v>
          </cell>
        </row>
        <row r="1056">
          <cell r="A1056" t="str">
            <v>SO</v>
          </cell>
          <cell r="B1056" t="str">
            <v>1998/07</v>
          </cell>
          <cell r="C1056">
            <v>1998</v>
          </cell>
          <cell r="D1056" t="str">
            <v>Central</v>
          </cell>
          <cell r="E1056" t="str">
            <v>Southeast</v>
          </cell>
          <cell r="F1056" t="str">
            <v>GA</v>
          </cell>
          <cell r="G1056" t="str">
            <v>TOTO KIKI U.S.A., INC.</v>
          </cell>
          <cell r="H1056" t="str">
            <v>SW814</v>
          </cell>
          <cell r="I1056" t="str">
            <v>SW814#01</v>
          </cell>
          <cell r="J1056" t="str">
            <v>SW814</v>
          </cell>
          <cell r="K1056">
            <v>3</v>
          </cell>
        </row>
        <row r="1057">
          <cell r="A1057" t="str">
            <v>SO</v>
          </cell>
          <cell r="B1057" t="str">
            <v>1998/07</v>
          </cell>
          <cell r="C1057">
            <v>1998</v>
          </cell>
          <cell r="D1057" t="str">
            <v>Central</v>
          </cell>
          <cell r="E1057" t="str">
            <v>Southern</v>
          </cell>
          <cell r="F1057" t="str">
            <v>TX</v>
          </cell>
          <cell r="G1057" t="str">
            <v>TOYO TOKI DE MEXICO, S.A DE C.V</v>
          </cell>
          <cell r="H1057" t="str">
            <v>SW814</v>
          </cell>
          <cell r="I1057" t="str">
            <v>SW814#01</v>
          </cell>
          <cell r="J1057" t="str">
            <v>SW814</v>
          </cell>
          <cell r="K1057">
            <v>1</v>
          </cell>
        </row>
        <row r="1058">
          <cell r="A1058" t="str">
            <v>SO</v>
          </cell>
          <cell r="B1058" t="str">
            <v>1998/07</v>
          </cell>
          <cell r="C1058">
            <v>1998</v>
          </cell>
          <cell r="D1058" t="str">
            <v>West</v>
          </cell>
          <cell r="E1058" t="str">
            <v>Pacific　Northwest</v>
          </cell>
          <cell r="F1058" t="str">
            <v>AB</v>
          </cell>
          <cell r="G1058" t="str">
            <v>BEST PLUMBING &amp; HEATING LTD</v>
          </cell>
          <cell r="H1058" t="str">
            <v>SW814</v>
          </cell>
          <cell r="I1058" t="str">
            <v>SW814#01</v>
          </cell>
          <cell r="J1058" t="str">
            <v>SW814</v>
          </cell>
          <cell r="K1058">
            <v>6</v>
          </cell>
        </row>
        <row r="1059">
          <cell r="A1059" t="str">
            <v>SO</v>
          </cell>
          <cell r="B1059" t="str">
            <v>1998/07</v>
          </cell>
          <cell r="C1059">
            <v>1998</v>
          </cell>
          <cell r="D1059" t="str">
            <v>West</v>
          </cell>
          <cell r="E1059" t="str">
            <v>Pacific　Northwest</v>
          </cell>
          <cell r="F1059" t="str">
            <v>AB</v>
          </cell>
          <cell r="G1059" t="str">
            <v>BEST PLUMBING &amp; HEATING LTD</v>
          </cell>
          <cell r="H1059" t="str">
            <v>SW814</v>
          </cell>
          <cell r="I1059" t="str">
            <v>SW814#03</v>
          </cell>
          <cell r="J1059" t="str">
            <v>SW814</v>
          </cell>
          <cell r="K1059">
            <v>2</v>
          </cell>
        </row>
        <row r="1060">
          <cell r="A1060" t="str">
            <v>SO</v>
          </cell>
          <cell r="B1060" t="str">
            <v>1998/07</v>
          </cell>
          <cell r="C1060">
            <v>1998</v>
          </cell>
          <cell r="D1060" t="str">
            <v>West</v>
          </cell>
          <cell r="E1060" t="str">
            <v>Pacific　Northwest</v>
          </cell>
          <cell r="F1060" t="str">
            <v>AB</v>
          </cell>
          <cell r="G1060" t="str">
            <v>CRONKHITE SUPPLY LTD.</v>
          </cell>
          <cell r="H1060" t="str">
            <v>SW803</v>
          </cell>
          <cell r="I1060" t="str">
            <v>SW803#01</v>
          </cell>
          <cell r="J1060" t="str">
            <v>SW803</v>
          </cell>
          <cell r="K1060">
            <v>2</v>
          </cell>
        </row>
        <row r="1061">
          <cell r="A1061" t="str">
            <v>SO</v>
          </cell>
          <cell r="B1061" t="str">
            <v>1998/07</v>
          </cell>
          <cell r="C1061">
            <v>1998</v>
          </cell>
          <cell r="D1061" t="str">
            <v>West</v>
          </cell>
          <cell r="E1061" t="str">
            <v>Pacific　Northwest</v>
          </cell>
          <cell r="F1061" t="str">
            <v>AB</v>
          </cell>
          <cell r="G1061" t="str">
            <v>CRONKHITE SUPPLY LTD.</v>
          </cell>
          <cell r="H1061" t="str">
            <v>SW804</v>
          </cell>
          <cell r="I1061" t="str">
            <v>SW804#01</v>
          </cell>
          <cell r="J1061" t="str">
            <v>SW804</v>
          </cell>
          <cell r="K1061">
            <v>2</v>
          </cell>
        </row>
        <row r="1062">
          <cell r="A1062" t="str">
            <v>SO</v>
          </cell>
          <cell r="B1062" t="str">
            <v>1998/07</v>
          </cell>
          <cell r="C1062">
            <v>1998</v>
          </cell>
          <cell r="D1062" t="str">
            <v>West</v>
          </cell>
          <cell r="E1062" t="str">
            <v>Pacific　Northwest</v>
          </cell>
          <cell r="F1062" t="str">
            <v>AB</v>
          </cell>
          <cell r="G1062" t="str">
            <v>CRONKHITE SUPPLY LTD.</v>
          </cell>
          <cell r="H1062" t="str">
            <v>SW814</v>
          </cell>
          <cell r="I1062" t="str">
            <v>SW814#01</v>
          </cell>
          <cell r="J1062" t="str">
            <v>SW814</v>
          </cell>
          <cell r="K1062">
            <v>2</v>
          </cell>
        </row>
        <row r="1063">
          <cell r="A1063" t="str">
            <v>SO</v>
          </cell>
          <cell r="B1063" t="str">
            <v>1998/07</v>
          </cell>
          <cell r="C1063">
            <v>1998</v>
          </cell>
          <cell r="D1063" t="str">
            <v>West</v>
          </cell>
          <cell r="E1063" t="str">
            <v>North CA</v>
          </cell>
          <cell r="F1063" t="str">
            <v>CA</v>
          </cell>
          <cell r="G1063" t="str">
            <v>BATH &amp; BEYOND</v>
          </cell>
          <cell r="H1063" t="str">
            <v>SW814</v>
          </cell>
          <cell r="I1063" t="str">
            <v>SW814#01</v>
          </cell>
          <cell r="J1063" t="str">
            <v>SW814</v>
          </cell>
          <cell r="K1063">
            <v>3</v>
          </cell>
        </row>
        <row r="1064">
          <cell r="A1064" t="str">
            <v>SO</v>
          </cell>
          <cell r="B1064" t="str">
            <v>1998/07</v>
          </cell>
          <cell r="C1064">
            <v>1998</v>
          </cell>
          <cell r="D1064" t="str">
            <v>West</v>
          </cell>
          <cell r="E1064" t="str">
            <v>North CA</v>
          </cell>
          <cell r="F1064" t="str">
            <v>CA</v>
          </cell>
          <cell r="G1064" t="str">
            <v>BATH &amp; BEYOND</v>
          </cell>
          <cell r="H1064" t="str">
            <v>SW814</v>
          </cell>
          <cell r="I1064" t="str">
            <v>SW814#03</v>
          </cell>
          <cell r="J1064" t="str">
            <v>SW814</v>
          </cell>
          <cell r="K1064">
            <v>1</v>
          </cell>
        </row>
        <row r="1065">
          <cell r="A1065" t="str">
            <v>SO</v>
          </cell>
          <cell r="B1065" t="str">
            <v>1998/07</v>
          </cell>
          <cell r="C1065">
            <v>1998</v>
          </cell>
          <cell r="D1065" t="str">
            <v>West</v>
          </cell>
          <cell r="E1065" t="str">
            <v>South CA</v>
          </cell>
          <cell r="F1065" t="str">
            <v>CA</v>
          </cell>
          <cell r="G1065" t="str">
            <v>EUROCONCEPTS INC.</v>
          </cell>
          <cell r="H1065" t="str">
            <v>SW814</v>
          </cell>
          <cell r="I1065" t="str">
            <v>SW814#03</v>
          </cell>
          <cell r="J1065" t="str">
            <v>SW814</v>
          </cell>
          <cell r="K1065">
            <v>1</v>
          </cell>
        </row>
        <row r="1066">
          <cell r="A1066" t="str">
            <v>SO</v>
          </cell>
          <cell r="B1066" t="str">
            <v>1998/07</v>
          </cell>
          <cell r="C1066">
            <v>1998</v>
          </cell>
          <cell r="D1066" t="str">
            <v>West</v>
          </cell>
          <cell r="E1066" t="str">
            <v>North CA</v>
          </cell>
          <cell r="F1066" t="str">
            <v>CA</v>
          </cell>
          <cell r="G1066" t="str">
            <v>F 'N F WHOLESALE PLUMBING</v>
          </cell>
          <cell r="H1066" t="str">
            <v>SW814</v>
          </cell>
          <cell r="I1066" t="str">
            <v>SW814#02</v>
          </cell>
          <cell r="J1066" t="str">
            <v>SW814</v>
          </cell>
          <cell r="K1066">
            <v>1</v>
          </cell>
        </row>
        <row r="1067">
          <cell r="A1067" t="str">
            <v>SO</v>
          </cell>
          <cell r="B1067" t="str">
            <v>1998/07</v>
          </cell>
          <cell r="C1067">
            <v>1998</v>
          </cell>
          <cell r="D1067" t="str">
            <v>West</v>
          </cell>
          <cell r="E1067" t="str">
            <v>South CA</v>
          </cell>
          <cell r="F1067" t="str">
            <v>CA</v>
          </cell>
          <cell r="G1067" t="str">
            <v>FAMILIAN PIPE/POMONA</v>
          </cell>
          <cell r="H1067" t="str">
            <v>SW814</v>
          </cell>
          <cell r="I1067" t="str">
            <v>SW814#02</v>
          </cell>
          <cell r="J1067" t="str">
            <v>SW814</v>
          </cell>
          <cell r="K1067">
            <v>1</v>
          </cell>
        </row>
        <row r="1068">
          <cell r="A1068" t="str">
            <v>SO</v>
          </cell>
          <cell r="B1068" t="str">
            <v>1998/07</v>
          </cell>
          <cell r="C1068">
            <v>1998</v>
          </cell>
          <cell r="D1068" t="str">
            <v>West</v>
          </cell>
          <cell r="E1068" t="str">
            <v>North CA</v>
          </cell>
          <cell r="F1068" t="str">
            <v>CA</v>
          </cell>
          <cell r="G1068" t="str">
            <v>GENERAL PLUMBING SUPPLY/LIVERMORE</v>
          </cell>
          <cell r="H1068" t="str">
            <v>SW803</v>
          </cell>
          <cell r="I1068" t="str">
            <v>SW803#01</v>
          </cell>
          <cell r="J1068" t="str">
            <v>SW803</v>
          </cell>
          <cell r="K1068">
            <v>4</v>
          </cell>
        </row>
        <row r="1069">
          <cell r="A1069" t="str">
            <v>SO</v>
          </cell>
          <cell r="B1069" t="str">
            <v>1998/07</v>
          </cell>
          <cell r="C1069">
            <v>1998</v>
          </cell>
          <cell r="D1069" t="str">
            <v>West</v>
          </cell>
          <cell r="E1069" t="str">
            <v>North CA</v>
          </cell>
          <cell r="F1069" t="str">
            <v>CA</v>
          </cell>
          <cell r="G1069" t="str">
            <v>GENERAL PLUMBING SUPPLY/LIVERMORE</v>
          </cell>
          <cell r="H1069" t="str">
            <v>SW803</v>
          </cell>
          <cell r="I1069" t="str">
            <v>SW803#02</v>
          </cell>
          <cell r="J1069" t="str">
            <v>SW803</v>
          </cell>
          <cell r="K1069">
            <v>2</v>
          </cell>
        </row>
        <row r="1070">
          <cell r="A1070" t="str">
            <v>SO</v>
          </cell>
          <cell r="B1070" t="str">
            <v>1998/07</v>
          </cell>
          <cell r="C1070">
            <v>1998</v>
          </cell>
          <cell r="D1070" t="str">
            <v>West</v>
          </cell>
          <cell r="E1070" t="str">
            <v>North CA</v>
          </cell>
          <cell r="F1070" t="str">
            <v>CA</v>
          </cell>
          <cell r="G1070" t="str">
            <v>GENERAL PLUMBING SUPPLY/LIVERMORE</v>
          </cell>
          <cell r="H1070" t="str">
            <v>SW804</v>
          </cell>
          <cell r="I1070" t="str">
            <v>SW804#01</v>
          </cell>
          <cell r="J1070" t="str">
            <v>SW804</v>
          </cell>
          <cell r="K1070">
            <v>4</v>
          </cell>
        </row>
        <row r="1071">
          <cell r="A1071" t="str">
            <v>SO</v>
          </cell>
          <cell r="B1071" t="str">
            <v>1998/07</v>
          </cell>
          <cell r="C1071">
            <v>1998</v>
          </cell>
          <cell r="D1071" t="str">
            <v>West</v>
          </cell>
          <cell r="E1071" t="str">
            <v>North CA</v>
          </cell>
          <cell r="F1071" t="str">
            <v>CA</v>
          </cell>
          <cell r="G1071" t="str">
            <v>GENERAL PLUMBING SUPPLY/LIVERMORE</v>
          </cell>
          <cell r="H1071" t="str">
            <v>SW804</v>
          </cell>
          <cell r="I1071" t="str">
            <v>SW804#02</v>
          </cell>
          <cell r="J1071" t="str">
            <v>SW804</v>
          </cell>
          <cell r="K1071">
            <v>2</v>
          </cell>
        </row>
        <row r="1072">
          <cell r="A1072" t="str">
            <v>SO</v>
          </cell>
          <cell r="B1072" t="str">
            <v>1998/07</v>
          </cell>
          <cell r="C1072">
            <v>1998</v>
          </cell>
          <cell r="D1072" t="str">
            <v>West</v>
          </cell>
          <cell r="E1072" t="str">
            <v>North CA</v>
          </cell>
          <cell r="F1072" t="str">
            <v>CA</v>
          </cell>
          <cell r="G1072" t="str">
            <v>GENERAL PLUMBING SUPPLY/LIVERMORE</v>
          </cell>
          <cell r="H1072" t="str">
            <v>SW804</v>
          </cell>
          <cell r="I1072" t="str">
            <v>SW804#03</v>
          </cell>
          <cell r="J1072" t="str">
            <v>SW804</v>
          </cell>
          <cell r="K1072">
            <v>1</v>
          </cell>
        </row>
        <row r="1073">
          <cell r="A1073" t="str">
            <v>SO</v>
          </cell>
          <cell r="B1073" t="str">
            <v>1998/07</v>
          </cell>
          <cell r="C1073">
            <v>1998</v>
          </cell>
          <cell r="D1073" t="str">
            <v>West</v>
          </cell>
          <cell r="E1073" t="str">
            <v>North CA</v>
          </cell>
          <cell r="F1073" t="str">
            <v>CA</v>
          </cell>
          <cell r="G1073" t="str">
            <v>GENERAL PLUMBING SUPPLY/LIVERMORE</v>
          </cell>
          <cell r="H1073" t="str">
            <v>SW814</v>
          </cell>
          <cell r="I1073" t="str">
            <v>SW814#01</v>
          </cell>
          <cell r="J1073" t="str">
            <v>SW814</v>
          </cell>
          <cell r="K1073">
            <v>6</v>
          </cell>
        </row>
        <row r="1074">
          <cell r="A1074" t="str">
            <v>SO</v>
          </cell>
          <cell r="B1074" t="str">
            <v>1998/07</v>
          </cell>
          <cell r="C1074">
            <v>1998</v>
          </cell>
          <cell r="D1074" t="str">
            <v>West</v>
          </cell>
          <cell r="E1074" t="str">
            <v>North CA</v>
          </cell>
          <cell r="F1074" t="str">
            <v>CA</v>
          </cell>
          <cell r="G1074" t="str">
            <v>GENERAL PLUMBING SUPPLY/LIVERMORE</v>
          </cell>
          <cell r="H1074" t="str">
            <v>SW814</v>
          </cell>
          <cell r="I1074" t="str">
            <v>SW814#02</v>
          </cell>
          <cell r="J1074" t="str">
            <v>SW814</v>
          </cell>
          <cell r="K1074">
            <v>1</v>
          </cell>
        </row>
        <row r="1075">
          <cell r="A1075" t="str">
            <v>SO</v>
          </cell>
          <cell r="B1075" t="str">
            <v>1998/07</v>
          </cell>
          <cell r="C1075">
            <v>1998</v>
          </cell>
          <cell r="D1075" t="str">
            <v>West</v>
          </cell>
          <cell r="E1075" t="str">
            <v>North CA</v>
          </cell>
          <cell r="F1075" t="str">
            <v>CA</v>
          </cell>
          <cell r="G1075" t="str">
            <v>GENERAL PLUMBING SUPPLY/LIVERMORE</v>
          </cell>
          <cell r="H1075" t="str">
            <v>SW814</v>
          </cell>
          <cell r="I1075" t="str">
            <v>SW814#03</v>
          </cell>
          <cell r="J1075" t="str">
            <v>SW814</v>
          </cell>
          <cell r="K1075">
            <v>3</v>
          </cell>
        </row>
        <row r="1076">
          <cell r="A1076" t="str">
            <v>SO</v>
          </cell>
          <cell r="B1076" t="str">
            <v>1998/07</v>
          </cell>
          <cell r="C1076">
            <v>1998</v>
          </cell>
          <cell r="D1076" t="str">
            <v>West</v>
          </cell>
          <cell r="E1076" t="str">
            <v>South CA</v>
          </cell>
          <cell r="F1076" t="str">
            <v>CA</v>
          </cell>
          <cell r="G1076" t="str">
            <v>HIRSCH PIPE &amp; SUPPLY/HOLLYWOOD</v>
          </cell>
          <cell r="H1076" t="str">
            <v>SW814</v>
          </cell>
          <cell r="I1076" t="str">
            <v>SW814#01</v>
          </cell>
          <cell r="J1076" t="str">
            <v>SW814</v>
          </cell>
          <cell r="K1076">
            <v>1</v>
          </cell>
        </row>
        <row r="1077">
          <cell r="A1077" t="str">
            <v>SO</v>
          </cell>
          <cell r="B1077" t="str">
            <v>1998/07</v>
          </cell>
          <cell r="C1077">
            <v>1998</v>
          </cell>
          <cell r="D1077" t="str">
            <v>West</v>
          </cell>
          <cell r="E1077" t="str">
            <v>South CA</v>
          </cell>
          <cell r="F1077" t="str">
            <v>CA</v>
          </cell>
          <cell r="G1077" t="str">
            <v>HOME DEPOT EXPO/SAN DIEGO</v>
          </cell>
          <cell r="H1077" t="str">
            <v>SW814</v>
          </cell>
          <cell r="I1077" t="str">
            <v>SW814#01</v>
          </cell>
          <cell r="J1077" t="str">
            <v>SW814</v>
          </cell>
          <cell r="K1077">
            <v>1</v>
          </cell>
        </row>
        <row r="1078">
          <cell r="A1078" t="str">
            <v>SO</v>
          </cell>
          <cell r="B1078" t="str">
            <v>1998/07</v>
          </cell>
          <cell r="C1078">
            <v>1998</v>
          </cell>
          <cell r="D1078" t="str">
            <v>West</v>
          </cell>
          <cell r="E1078" t="str">
            <v>South CA</v>
          </cell>
          <cell r="F1078" t="str">
            <v>CA</v>
          </cell>
          <cell r="G1078" t="str">
            <v>INDIANA PLUMBING SUPPLY</v>
          </cell>
          <cell r="H1078" t="str">
            <v>SW803</v>
          </cell>
          <cell r="I1078" t="str">
            <v>SW803#01</v>
          </cell>
          <cell r="J1078" t="str">
            <v>SW803</v>
          </cell>
          <cell r="K1078">
            <v>1</v>
          </cell>
        </row>
        <row r="1079">
          <cell r="A1079" t="str">
            <v>SO</v>
          </cell>
          <cell r="B1079" t="str">
            <v>1998/07</v>
          </cell>
          <cell r="C1079">
            <v>1998</v>
          </cell>
          <cell r="D1079" t="str">
            <v>West</v>
          </cell>
          <cell r="E1079" t="str">
            <v>South CA</v>
          </cell>
          <cell r="F1079" t="str">
            <v>CA</v>
          </cell>
          <cell r="G1079" t="str">
            <v>INDIANA PLUMBING SUPPLY</v>
          </cell>
          <cell r="H1079" t="str">
            <v>SW814</v>
          </cell>
          <cell r="I1079" t="str">
            <v>SW814#01</v>
          </cell>
          <cell r="J1079" t="str">
            <v>SW814</v>
          </cell>
          <cell r="K1079">
            <v>1</v>
          </cell>
        </row>
        <row r="1080">
          <cell r="A1080" t="str">
            <v>SO</v>
          </cell>
          <cell r="B1080" t="str">
            <v>1998/07</v>
          </cell>
          <cell r="C1080">
            <v>1998</v>
          </cell>
          <cell r="D1080" t="str">
            <v>West</v>
          </cell>
          <cell r="E1080" t="str">
            <v>South CA</v>
          </cell>
          <cell r="F1080" t="str">
            <v>CA</v>
          </cell>
          <cell r="G1080" t="str">
            <v>JAYGEE SUPPLY INC.</v>
          </cell>
          <cell r="H1080" t="str">
            <v>SW803</v>
          </cell>
          <cell r="I1080" t="str">
            <v>SW803#01</v>
          </cell>
          <cell r="J1080" t="str">
            <v>SW803</v>
          </cell>
          <cell r="K1080">
            <v>1</v>
          </cell>
        </row>
        <row r="1081">
          <cell r="A1081" t="str">
            <v>SO</v>
          </cell>
          <cell r="B1081" t="str">
            <v>1998/07</v>
          </cell>
          <cell r="C1081">
            <v>1998</v>
          </cell>
          <cell r="D1081" t="str">
            <v>West</v>
          </cell>
          <cell r="E1081" t="str">
            <v>South CA</v>
          </cell>
          <cell r="F1081" t="str">
            <v>CA</v>
          </cell>
          <cell r="G1081" t="str">
            <v>JAYGEE SUPPLY INC.</v>
          </cell>
          <cell r="H1081" t="str">
            <v>SW804</v>
          </cell>
          <cell r="I1081" t="str">
            <v>SW804#01</v>
          </cell>
          <cell r="J1081" t="str">
            <v>SW804</v>
          </cell>
          <cell r="K1081">
            <v>10</v>
          </cell>
        </row>
        <row r="1082">
          <cell r="A1082" t="str">
            <v>SO</v>
          </cell>
          <cell r="B1082" t="str">
            <v>1998/07</v>
          </cell>
          <cell r="C1082">
            <v>1998</v>
          </cell>
          <cell r="D1082" t="str">
            <v>West</v>
          </cell>
          <cell r="E1082" t="str">
            <v>South CA</v>
          </cell>
          <cell r="F1082" t="str">
            <v>CA</v>
          </cell>
          <cell r="G1082" t="str">
            <v>JAYGEE SUPPLY INC.</v>
          </cell>
          <cell r="H1082" t="str">
            <v>SW814</v>
          </cell>
          <cell r="I1082" t="str">
            <v>SW814#01</v>
          </cell>
          <cell r="J1082" t="str">
            <v>SW814</v>
          </cell>
          <cell r="K1082">
            <v>2</v>
          </cell>
        </row>
        <row r="1083">
          <cell r="A1083" t="str">
            <v>SO</v>
          </cell>
          <cell r="B1083" t="str">
            <v>1998/07</v>
          </cell>
          <cell r="C1083">
            <v>1998</v>
          </cell>
          <cell r="D1083" t="str">
            <v>West</v>
          </cell>
          <cell r="E1083" t="str">
            <v>North CA</v>
          </cell>
          <cell r="F1083" t="str">
            <v>CA</v>
          </cell>
          <cell r="G1083" t="str">
            <v>MISSION VALLEY PIPE &amp; SPPLY</v>
          </cell>
          <cell r="H1083" t="str">
            <v>SW803</v>
          </cell>
          <cell r="I1083" t="str">
            <v>SW803#01</v>
          </cell>
          <cell r="J1083" t="str">
            <v>SW803</v>
          </cell>
          <cell r="K1083">
            <v>1</v>
          </cell>
        </row>
        <row r="1084">
          <cell r="A1084" t="str">
            <v>SO</v>
          </cell>
          <cell r="B1084" t="str">
            <v>1998/07</v>
          </cell>
          <cell r="C1084">
            <v>1998</v>
          </cell>
          <cell r="D1084" t="str">
            <v>West</v>
          </cell>
          <cell r="E1084" t="str">
            <v>North CA</v>
          </cell>
          <cell r="F1084" t="str">
            <v>CA</v>
          </cell>
          <cell r="G1084" t="str">
            <v>MISSION VALLEY PIPE &amp; SPPLY</v>
          </cell>
          <cell r="H1084" t="str">
            <v>SW804</v>
          </cell>
          <cell r="I1084" t="str">
            <v>SW804#01</v>
          </cell>
          <cell r="J1084" t="str">
            <v>SW804</v>
          </cell>
          <cell r="K1084">
            <v>2</v>
          </cell>
        </row>
        <row r="1085">
          <cell r="A1085" t="str">
            <v>SO</v>
          </cell>
          <cell r="B1085" t="str">
            <v>1998/07</v>
          </cell>
          <cell r="C1085">
            <v>1998</v>
          </cell>
          <cell r="D1085" t="str">
            <v>West</v>
          </cell>
          <cell r="E1085" t="str">
            <v>North CA</v>
          </cell>
          <cell r="F1085" t="str">
            <v>CA</v>
          </cell>
          <cell r="G1085" t="str">
            <v>MISSION VALLEY PIPE &amp; SPPLY</v>
          </cell>
          <cell r="H1085" t="str">
            <v>SW814</v>
          </cell>
          <cell r="I1085" t="str">
            <v>SW814#01</v>
          </cell>
          <cell r="J1085" t="str">
            <v>SW814</v>
          </cell>
          <cell r="K1085">
            <v>2</v>
          </cell>
        </row>
        <row r="1086">
          <cell r="A1086" t="str">
            <v>SO</v>
          </cell>
          <cell r="B1086" t="str">
            <v>1998/07</v>
          </cell>
          <cell r="C1086">
            <v>1998</v>
          </cell>
          <cell r="D1086" t="str">
            <v>West</v>
          </cell>
          <cell r="E1086" t="str">
            <v>South CA</v>
          </cell>
          <cell r="F1086" t="str">
            <v>CA</v>
          </cell>
          <cell r="G1086" t="str">
            <v>SMARDAN HATCHER/SANTA BARBARA</v>
          </cell>
          <cell r="H1086" t="str">
            <v>SW804</v>
          </cell>
          <cell r="I1086" t="str">
            <v>SW804#03</v>
          </cell>
          <cell r="J1086" t="str">
            <v>SW804</v>
          </cell>
          <cell r="K1086">
            <v>1</v>
          </cell>
        </row>
        <row r="1087">
          <cell r="A1087" t="str">
            <v>SO</v>
          </cell>
          <cell r="B1087" t="str">
            <v>1998/07</v>
          </cell>
          <cell r="C1087">
            <v>1998</v>
          </cell>
          <cell r="D1087" t="str">
            <v>West</v>
          </cell>
          <cell r="E1087" t="str">
            <v>South CA</v>
          </cell>
          <cell r="F1087" t="str">
            <v>CA</v>
          </cell>
          <cell r="G1087" t="str">
            <v>SNYDER DIAMOND CORP</v>
          </cell>
          <cell r="H1087" t="str">
            <v>SW804</v>
          </cell>
          <cell r="I1087" t="str">
            <v>SW804#01</v>
          </cell>
          <cell r="J1087" t="str">
            <v>SW804</v>
          </cell>
          <cell r="K1087">
            <v>3</v>
          </cell>
        </row>
        <row r="1088">
          <cell r="A1088" t="str">
            <v>SO</v>
          </cell>
          <cell r="B1088" t="str">
            <v>1998/07</v>
          </cell>
          <cell r="C1088">
            <v>1998</v>
          </cell>
          <cell r="D1088" t="str">
            <v>West</v>
          </cell>
          <cell r="E1088" t="str">
            <v>South CA</v>
          </cell>
          <cell r="F1088" t="str">
            <v>CA</v>
          </cell>
          <cell r="G1088" t="str">
            <v>SNYDER DIAMOND CORP</v>
          </cell>
          <cell r="H1088" t="str">
            <v>SW804</v>
          </cell>
          <cell r="I1088" t="str">
            <v>SW804#02</v>
          </cell>
          <cell r="J1088" t="str">
            <v>SW804</v>
          </cell>
          <cell r="K1088">
            <v>2</v>
          </cell>
        </row>
        <row r="1089">
          <cell r="A1089" t="str">
            <v>SO</v>
          </cell>
          <cell r="B1089" t="str">
            <v>1998/07</v>
          </cell>
          <cell r="C1089">
            <v>1998</v>
          </cell>
          <cell r="D1089" t="str">
            <v>West</v>
          </cell>
          <cell r="E1089" t="str">
            <v>North CA</v>
          </cell>
          <cell r="F1089" t="str">
            <v>CA</v>
          </cell>
          <cell r="G1089" t="str">
            <v>SOLE CONVENIENCE INC.</v>
          </cell>
          <cell r="H1089" t="str">
            <v>SW803</v>
          </cell>
          <cell r="I1089" t="str">
            <v>SW803#01</v>
          </cell>
          <cell r="J1089" t="str">
            <v>SW803</v>
          </cell>
          <cell r="K1089">
            <v>4</v>
          </cell>
        </row>
        <row r="1090">
          <cell r="A1090" t="str">
            <v>SO</v>
          </cell>
          <cell r="B1090" t="str">
            <v>1998/07</v>
          </cell>
          <cell r="C1090">
            <v>1998</v>
          </cell>
          <cell r="D1090" t="str">
            <v>West</v>
          </cell>
          <cell r="E1090" t="str">
            <v>North CA</v>
          </cell>
          <cell r="F1090" t="str">
            <v>CA</v>
          </cell>
          <cell r="G1090" t="str">
            <v>SOLE CONVENIENCE INC.</v>
          </cell>
          <cell r="H1090" t="str">
            <v>SW804</v>
          </cell>
          <cell r="I1090" t="str">
            <v>SW804#01</v>
          </cell>
          <cell r="J1090" t="str">
            <v>SW804</v>
          </cell>
          <cell r="K1090">
            <v>15</v>
          </cell>
        </row>
        <row r="1091">
          <cell r="A1091" t="str">
            <v>SO</v>
          </cell>
          <cell r="B1091" t="str">
            <v>1998/07</v>
          </cell>
          <cell r="C1091">
            <v>1998</v>
          </cell>
          <cell r="D1091" t="str">
            <v>West</v>
          </cell>
          <cell r="E1091" t="str">
            <v>North CA</v>
          </cell>
          <cell r="F1091" t="str">
            <v>CA</v>
          </cell>
          <cell r="G1091" t="str">
            <v>SOLE CONVENIENCE INC.</v>
          </cell>
          <cell r="H1091" t="str">
            <v>SW814</v>
          </cell>
          <cell r="I1091" t="str">
            <v>SW814#01</v>
          </cell>
          <cell r="J1091" t="str">
            <v>SW814</v>
          </cell>
          <cell r="K1091">
            <v>1</v>
          </cell>
        </row>
        <row r="1092">
          <cell r="A1092" t="str">
            <v>SO</v>
          </cell>
          <cell r="B1092" t="str">
            <v>1998/07</v>
          </cell>
          <cell r="C1092">
            <v>1998</v>
          </cell>
          <cell r="D1092" t="str">
            <v>West</v>
          </cell>
          <cell r="E1092" t="str">
            <v>South CA</v>
          </cell>
          <cell r="F1092" t="str">
            <v>CA</v>
          </cell>
          <cell r="G1092" t="str">
            <v>STANDARDS OF EXCELLENCE</v>
          </cell>
          <cell r="H1092" t="str">
            <v>SW803</v>
          </cell>
          <cell r="I1092" t="str">
            <v>SW803#01</v>
          </cell>
          <cell r="J1092" t="str">
            <v>SW803</v>
          </cell>
          <cell r="K1092">
            <v>1</v>
          </cell>
        </row>
        <row r="1093">
          <cell r="A1093" t="str">
            <v>SO</v>
          </cell>
          <cell r="B1093" t="str">
            <v>1998/07</v>
          </cell>
          <cell r="C1093">
            <v>1998</v>
          </cell>
          <cell r="D1093" t="str">
            <v>West</v>
          </cell>
          <cell r="E1093" t="str">
            <v>South CA</v>
          </cell>
          <cell r="F1093" t="str">
            <v>CA</v>
          </cell>
          <cell r="G1093" t="str">
            <v>STANDARDS OF EXCELLENCE</v>
          </cell>
          <cell r="H1093" t="str">
            <v>SW814</v>
          </cell>
          <cell r="I1093" t="str">
            <v>SW814#01</v>
          </cell>
          <cell r="J1093" t="str">
            <v>SW814</v>
          </cell>
          <cell r="K1093">
            <v>1</v>
          </cell>
        </row>
        <row r="1094">
          <cell r="A1094" t="str">
            <v>SO</v>
          </cell>
          <cell r="B1094" t="str">
            <v>1998/07</v>
          </cell>
          <cell r="C1094">
            <v>1998</v>
          </cell>
          <cell r="D1094" t="str">
            <v>West</v>
          </cell>
          <cell r="E1094" t="str">
            <v>South CA</v>
          </cell>
          <cell r="F1094" t="str">
            <v>CA</v>
          </cell>
          <cell r="G1094" t="str">
            <v>STANDARDS OF EXCELLENCE</v>
          </cell>
          <cell r="H1094" t="str">
            <v>SW814</v>
          </cell>
          <cell r="I1094" t="str">
            <v>SW814#02</v>
          </cell>
          <cell r="J1094" t="str">
            <v>SW814</v>
          </cell>
          <cell r="K1094">
            <v>1</v>
          </cell>
        </row>
        <row r="1095">
          <cell r="A1095" t="str">
            <v>SO</v>
          </cell>
          <cell r="B1095" t="str">
            <v>1998/07</v>
          </cell>
          <cell r="C1095">
            <v>1998</v>
          </cell>
          <cell r="D1095" t="str">
            <v>West</v>
          </cell>
          <cell r="E1095" t="str">
            <v>South CA</v>
          </cell>
          <cell r="F1095" t="str">
            <v>CA</v>
          </cell>
          <cell r="G1095" t="str">
            <v>TILE &amp; PLUMBING GALLERY</v>
          </cell>
          <cell r="H1095" t="str">
            <v>SW804</v>
          </cell>
          <cell r="I1095" t="str">
            <v>SW804#01</v>
          </cell>
          <cell r="J1095" t="str">
            <v>SW804</v>
          </cell>
          <cell r="K1095">
            <v>8</v>
          </cell>
        </row>
        <row r="1096">
          <cell r="A1096" t="str">
            <v>SO</v>
          </cell>
          <cell r="B1096" t="str">
            <v>1998/07</v>
          </cell>
          <cell r="C1096">
            <v>1998</v>
          </cell>
          <cell r="D1096" t="str">
            <v>West</v>
          </cell>
          <cell r="E1096" t="str">
            <v>South CA</v>
          </cell>
          <cell r="F1096" t="str">
            <v>CA</v>
          </cell>
          <cell r="G1096" t="str">
            <v>TILE &amp; PLUMBING GALLERY</v>
          </cell>
          <cell r="H1096" t="str">
            <v>SW814</v>
          </cell>
          <cell r="I1096" t="str">
            <v>SW814#01</v>
          </cell>
          <cell r="J1096" t="str">
            <v>SW814</v>
          </cell>
          <cell r="K1096">
            <v>2</v>
          </cell>
        </row>
        <row r="1097">
          <cell r="A1097" t="str">
            <v>SO</v>
          </cell>
          <cell r="B1097" t="str">
            <v>1998/07</v>
          </cell>
          <cell r="C1097">
            <v>1998</v>
          </cell>
          <cell r="D1097" t="str">
            <v>West</v>
          </cell>
          <cell r="E1097" t="str">
            <v>South CA</v>
          </cell>
          <cell r="F1097" t="str">
            <v>CA</v>
          </cell>
          <cell r="G1097" t="str">
            <v>WESTBURNE SUPPLY/PALM SPRINGS</v>
          </cell>
          <cell r="H1097" t="str">
            <v>SW804</v>
          </cell>
          <cell r="I1097" t="str">
            <v>SW804#03</v>
          </cell>
          <cell r="J1097" t="str">
            <v>SW804</v>
          </cell>
          <cell r="K1097">
            <v>2</v>
          </cell>
        </row>
        <row r="1098">
          <cell r="A1098" t="str">
            <v>SO</v>
          </cell>
          <cell r="B1098" t="str">
            <v>1998/07</v>
          </cell>
          <cell r="C1098">
            <v>1998</v>
          </cell>
          <cell r="D1098" t="str">
            <v>West</v>
          </cell>
          <cell r="E1098" t="str">
            <v>North　CA</v>
          </cell>
          <cell r="F1098" t="str">
            <v>HI</v>
          </cell>
          <cell r="G1098" t="str">
            <v>SANI SYSTEMS, INC.</v>
          </cell>
          <cell r="H1098" t="str">
            <v>SW804</v>
          </cell>
          <cell r="I1098" t="str">
            <v>SW804#01</v>
          </cell>
          <cell r="J1098" t="str">
            <v>SW804</v>
          </cell>
          <cell r="K1098">
            <v>17</v>
          </cell>
        </row>
        <row r="1099">
          <cell r="A1099" t="str">
            <v>SO</v>
          </cell>
          <cell r="B1099" t="str">
            <v>1998/07</v>
          </cell>
          <cell r="C1099">
            <v>1998</v>
          </cell>
          <cell r="D1099" t="str">
            <v>West</v>
          </cell>
          <cell r="E1099" t="str">
            <v>North　CA</v>
          </cell>
          <cell r="F1099" t="str">
            <v>HI</v>
          </cell>
          <cell r="G1099" t="str">
            <v>SANI SYSTEMS, INC.</v>
          </cell>
          <cell r="H1099" t="str">
            <v>SW804</v>
          </cell>
          <cell r="I1099" t="str">
            <v>SW804#03</v>
          </cell>
          <cell r="J1099" t="str">
            <v>SW804</v>
          </cell>
          <cell r="K1099">
            <v>1</v>
          </cell>
        </row>
        <row r="1100">
          <cell r="A1100" t="str">
            <v>SO</v>
          </cell>
          <cell r="B1100" t="str">
            <v>1998/07</v>
          </cell>
          <cell r="C1100">
            <v>1998</v>
          </cell>
          <cell r="D1100" t="str">
            <v>West</v>
          </cell>
          <cell r="E1100" t="str">
            <v>North　CA</v>
          </cell>
          <cell r="F1100" t="str">
            <v>HI</v>
          </cell>
          <cell r="G1100" t="str">
            <v>SANI SYSTEMS, INC.</v>
          </cell>
          <cell r="H1100" t="str">
            <v>SW814</v>
          </cell>
          <cell r="I1100" t="str">
            <v>SW814#01</v>
          </cell>
          <cell r="J1100" t="str">
            <v>SW814</v>
          </cell>
          <cell r="K1100">
            <v>2</v>
          </cell>
        </row>
        <row r="1101">
          <cell r="A1101" t="str">
            <v>SO</v>
          </cell>
          <cell r="B1101" t="str">
            <v>1998/07</v>
          </cell>
          <cell r="C1101">
            <v>1998</v>
          </cell>
          <cell r="D1101" t="str">
            <v>West</v>
          </cell>
          <cell r="E1101" t="str">
            <v>Pacific　Northwest</v>
          </cell>
          <cell r="F1101" t="str">
            <v>CO</v>
          </cell>
          <cell r="G1101" t="str">
            <v>INTERSTATE HARDWARE INC.</v>
          </cell>
          <cell r="H1101" t="str">
            <v>SW804</v>
          </cell>
          <cell r="I1101" t="str">
            <v>SW804#01</v>
          </cell>
          <cell r="J1101" t="str">
            <v>SW804</v>
          </cell>
          <cell r="K1101">
            <v>1</v>
          </cell>
        </row>
        <row r="1102">
          <cell r="A1102" t="str">
            <v>SO</v>
          </cell>
          <cell r="B1102" t="str">
            <v>1998/07</v>
          </cell>
          <cell r="C1102">
            <v>1998</v>
          </cell>
          <cell r="D1102" t="str">
            <v>West</v>
          </cell>
          <cell r="E1102" t="str">
            <v>Pacific　Northwest</v>
          </cell>
          <cell r="F1102" t="str">
            <v>CO</v>
          </cell>
          <cell r="G1102" t="str">
            <v>INTERSTATE HARDWARE INC.</v>
          </cell>
          <cell r="H1102" t="str">
            <v>SW814</v>
          </cell>
          <cell r="I1102" t="str">
            <v>SW814#01</v>
          </cell>
          <cell r="J1102" t="str">
            <v>SW814</v>
          </cell>
          <cell r="K1102">
            <v>2</v>
          </cell>
        </row>
        <row r="1103">
          <cell r="A1103" t="str">
            <v>SO</v>
          </cell>
          <cell r="B1103" t="str">
            <v>1998/07</v>
          </cell>
          <cell r="C1103">
            <v>1998</v>
          </cell>
          <cell r="D1103" t="str">
            <v>West</v>
          </cell>
          <cell r="E1103" t="str">
            <v>Pacific　Northwest</v>
          </cell>
          <cell r="F1103" t="str">
            <v>CO</v>
          </cell>
          <cell r="G1103" t="str">
            <v>MCGUCKIN HARDWARE INC.</v>
          </cell>
          <cell r="H1103" t="str">
            <v>SW803</v>
          </cell>
          <cell r="I1103" t="str">
            <v>SW803#01</v>
          </cell>
          <cell r="J1103" t="str">
            <v>SW803</v>
          </cell>
          <cell r="K1103">
            <v>1</v>
          </cell>
        </row>
        <row r="1104">
          <cell r="A1104" t="str">
            <v>SO</v>
          </cell>
          <cell r="B1104" t="str">
            <v>1998/07</v>
          </cell>
          <cell r="C1104">
            <v>1998</v>
          </cell>
          <cell r="D1104" t="str">
            <v>West</v>
          </cell>
          <cell r="E1104" t="str">
            <v>Pacific　Northwest</v>
          </cell>
          <cell r="F1104" t="str">
            <v>CO</v>
          </cell>
          <cell r="G1104" t="str">
            <v>MCGUCKIN HARDWARE INC.</v>
          </cell>
          <cell r="H1104" t="str">
            <v>SW804</v>
          </cell>
          <cell r="I1104" t="str">
            <v>SW804#01</v>
          </cell>
          <cell r="J1104" t="str">
            <v>SW804</v>
          </cell>
          <cell r="K1104">
            <v>1</v>
          </cell>
        </row>
        <row r="1105">
          <cell r="A1105" t="str">
            <v>SO</v>
          </cell>
          <cell r="B1105" t="str">
            <v>1998/07</v>
          </cell>
          <cell r="C1105">
            <v>1998</v>
          </cell>
          <cell r="D1105" t="str">
            <v>West</v>
          </cell>
          <cell r="E1105" t="str">
            <v>Pacific　Northwest</v>
          </cell>
          <cell r="F1105" t="str">
            <v>CO</v>
          </cell>
          <cell r="G1105" t="str">
            <v>MCGUCKIN HARDWARE INC.</v>
          </cell>
          <cell r="H1105" t="str">
            <v>SW814</v>
          </cell>
          <cell r="I1105" t="str">
            <v>SW814#01</v>
          </cell>
          <cell r="J1105" t="str">
            <v>SW814</v>
          </cell>
          <cell r="K1105">
            <v>1</v>
          </cell>
        </row>
        <row r="1106">
          <cell r="A1106" t="str">
            <v>SO</v>
          </cell>
          <cell r="B1106" t="str">
            <v>1998/07</v>
          </cell>
          <cell r="C1106">
            <v>1998</v>
          </cell>
          <cell r="D1106" t="str">
            <v>West</v>
          </cell>
          <cell r="E1106" t="str">
            <v>Pacific　Northwest</v>
          </cell>
          <cell r="F1106" t="str">
            <v>CO</v>
          </cell>
          <cell r="G1106" t="str">
            <v>RAMPART PLUMBING &amp; HEATING SUPPLY, INC.</v>
          </cell>
          <cell r="H1106" t="str">
            <v>SW814</v>
          </cell>
          <cell r="I1106" t="str">
            <v>SW814#01</v>
          </cell>
          <cell r="J1106" t="str">
            <v>SW814</v>
          </cell>
          <cell r="K1106">
            <v>5</v>
          </cell>
        </row>
        <row r="1107">
          <cell r="A1107" t="str">
            <v>SO</v>
          </cell>
          <cell r="B1107" t="str">
            <v>1998/07</v>
          </cell>
          <cell r="C1107">
            <v>1998</v>
          </cell>
          <cell r="D1107" t="str">
            <v>West</v>
          </cell>
          <cell r="E1107" t="str">
            <v>Pacific　Northwest</v>
          </cell>
          <cell r="F1107" t="str">
            <v>CO</v>
          </cell>
          <cell r="G1107" t="str">
            <v>RAMPART PLUMBING &amp; HEATING SUPPLY, INC.</v>
          </cell>
          <cell r="H1107" t="str">
            <v>SW814</v>
          </cell>
          <cell r="I1107" t="str">
            <v>SW814#02</v>
          </cell>
          <cell r="J1107" t="str">
            <v>SW814</v>
          </cell>
          <cell r="K1107">
            <v>3</v>
          </cell>
        </row>
        <row r="1108">
          <cell r="A1108" t="str">
            <v>SO</v>
          </cell>
          <cell r="B1108" t="str">
            <v>1998/07</v>
          </cell>
          <cell r="C1108">
            <v>1998</v>
          </cell>
          <cell r="D1108" t="str">
            <v>West</v>
          </cell>
          <cell r="E1108" t="str">
            <v>Pacific　Northwest</v>
          </cell>
          <cell r="F1108" t="str">
            <v>ID</v>
          </cell>
          <cell r="G1108" t="str">
            <v>FAMILIAN NW/BOISE</v>
          </cell>
          <cell r="H1108" t="str">
            <v>SW814</v>
          </cell>
          <cell r="I1108" t="str">
            <v>SW814#02</v>
          </cell>
          <cell r="J1108" t="str">
            <v>SW814</v>
          </cell>
          <cell r="K1108">
            <v>1</v>
          </cell>
        </row>
        <row r="1109">
          <cell r="A1109" t="str">
            <v>SO</v>
          </cell>
          <cell r="B1109" t="str">
            <v>1998/07</v>
          </cell>
          <cell r="C1109">
            <v>1998</v>
          </cell>
          <cell r="D1109" t="str">
            <v>West</v>
          </cell>
          <cell r="E1109" t="str">
            <v>Pacific　Northwest</v>
          </cell>
          <cell r="F1109" t="str">
            <v>OR</v>
          </cell>
          <cell r="G1109" t="str">
            <v>FAMILIAN NW/ SALEM</v>
          </cell>
          <cell r="H1109" t="str">
            <v>SW814</v>
          </cell>
          <cell r="I1109" t="str">
            <v>SW814#01</v>
          </cell>
          <cell r="J1109" t="str">
            <v>SW814</v>
          </cell>
          <cell r="K1109">
            <v>1</v>
          </cell>
        </row>
        <row r="1110">
          <cell r="A1110" t="str">
            <v>CI</v>
          </cell>
          <cell r="B1110" t="str">
            <v>1998/08</v>
          </cell>
          <cell r="C1110">
            <v>1998</v>
          </cell>
          <cell r="D1110" t="str">
            <v>East</v>
          </cell>
          <cell r="E1110" t="str">
            <v>East　Canada</v>
          </cell>
          <cell r="F1110" t="str">
            <v>ON</v>
          </cell>
          <cell r="G1110" t="str">
            <v>KLEIN INTERNATIONAL LTD.</v>
          </cell>
          <cell r="H1110" t="str">
            <v>SW814</v>
          </cell>
          <cell r="I1110" t="str">
            <v>SW814#01</v>
          </cell>
          <cell r="J1110" t="str">
            <v>SW814</v>
          </cell>
          <cell r="K1110">
            <v>0</v>
          </cell>
        </row>
        <row r="1111">
          <cell r="A1111" t="str">
            <v>CI</v>
          </cell>
          <cell r="B1111" t="str">
            <v>1998/08</v>
          </cell>
          <cell r="C1111">
            <v>1998</v>
          </cell>
          <cell r="D1111" t="str">
            <v>West</v>
          </cell>
          <cell r="E1111" t="str">
            <v>Pacific　Northwest</v>
          </cell>
          <cell r="F1111" t="str">
            <v>BC</v>
          </cell>
          <cell r="G1111" t="str">
            <v>ANDREW SHERET PURCHASING LTD.</v>
          </cell>
          <cell r="H1111" t="str">
            <v>SW804</v>
          </cell>
          <cell r="I1111" t="str">
            <v>SW804#01</v>
          </cell>
          <cell r="J1111" t="str">
            <v>SW804</v>
          </cell>
          <cell r="K1111">
            <v>0</v>
          </cell>
        </row>
        <row r="1112">
          <cell r="A1112" t="str">
            <v>CI</v>
          </cell>
          <cell r="B1112" t="str">
            <v>1998/08</v>
          </cell>
          <cell r="C1112">
            <v>1998</v>
          </cell>
          <cell r="D1112" t="str">
            <v>West</v>
          </cell>
          <cell r="E1112" t="str">
            <v>Pacific　Northwest</v>
          </cell>
          <cell r="F1112" t="str">
            <v>BC</v>
          </cell>
          <cell r="G1112" t="str">
            <v>SANITEC TRADING, INC.</v>
          </cell>
          <cell r="H1112" t="str">
            <v>SW804</v>
          </cell>
          <cell r="I1112" t="str">
            <v>SW804#01</v>
          </cell>
          <cell r="J1112" t="str">
            <v>SW804</v>
          </cell>
          <cell r="K1112">
            <v>0</v>
          </cell>
        </row>
        <row r="1113">
          <cell r="A1113" t="str">
            <v>CO</v>
          </cell>
          <cell r="B1113" t="str">
            <v>1998/08</v>
          </cell>
          <cell r="C1113">
            <v>1998</v>
          </cell>
          <cell r="D1113" t="str">
            <v>East</v>
          </cell>
          <cell r="E1113" t="str">
            <v>Midwest</v>
          </cell>
          <cell r="F1113" t="str">
            <v>MN</v>
          </cell>
          <cell r="G1113" t="str">
            <v>D C SALES COMPANY, INC.</v>
          </cell>
          <cell r="H1113" t="str">
            <v>SW814</v>
          </cell>
          <cell r="I1113" t="str">
            <v>SW814#01</v>
          </cell>
          <cell r="J1113" t="str">
            <v>SW814</v>
          </cell>
          <cell r="K1113">
            <v>-1</v>
          </cell>
        </row>
        <row r="1114">
          <cell r="A1114" t="str">
            <v>CO</v>
          </cell>
          <cell r="B1114" t="str">
            <v>1998/08</v>
          </cell>
          <cell r="C1114">
            <v>1998</v>
          </cell>
          <cell r="D1114" t="str">
            <v>East</v>
          </cell>
          <cell r="E1114" t="str">
            <v>Mid-Atlantic</v>
          </cell>
          <cell r="F1114" t="str">
            <v>MD</v>
          </cell>
          <cell r="G1114" t="str">
            <v>NOLAND COMPANY/HAGERSTOWN</v>
          </cell>
          <cell r="H1114" t="str">
            <v>SW814</v>
          </cell>
          <cell r="I1114" t="str">
            <v>SW814#01</v>
          </cell>
          <cell r="J1114" t="str">
            <v>SW814</v>
          </cell>
          <cell r="K1114">
            <v>-2</v>
          </cell>
        </row>
        <row r="1115">
          <cell r="A1115" t="str">
            <v>CO</v>
          </cell>
          <cell r="B1115" t="str">
            <v>1998/08</v>
          </cell>
          <cell r="C1115">
            <v>1998</v>
          </cell>
          <cell r="D1115" t="str">
            <v>West</v>
          </cell>
          <cell r="E1115" t="str">
            <v>Pacific　Northwest</v>
          </cell>
          <cell r="F1115" t="str">
            <v>BC</v>
          </cell>
          <cell r="G1115" t="str">
            <v>SANITEC TRADING, INC.</v>
          </cell>
          <cell r="H1115" t="str">
            <v>SW814</v>
          </cell>
          <cell r="I1115" t="str">
            <v>SW814#01</v>
          </cell>
          <cell r="J1115" t="str">
            <v>SW814</v>
          </cell>
          <cell r="K1115">
            <v>-1</v>
          </cell>
        </row>
        <row r="1116">
          <cell r="A1116" t="str">
            <v>CO</v>
          </cell>
          <cell r="B1116" t="str">
            <v>1998/08</v>
          </cell>
          <cell r="C1116">
            <v>1998</v>
          </cell>
          <cell r="D1116" t="str">
            <v>West</v>
          </cell>
          <cell r="E1116" t="str">
            <v>South CA</v>
          </cell>
          <cell r="F1116" t="str">
            <v>CA</v>
          </cell>
          <cell r="G1116" t="str">
            <v>SMARDAN HATCHER/SANTA BARBARA</v>
          </cell>
          <cell r="H1116" t="str">
            <v>SW804</v>
          </cell>
          <cell r="I1116" t="str">
            <v>SW804#01</v>
          </cell>
          <cell r="J1116" t="str">
            <v>SW804</v>
          </cell>
          <cell r="K1116">
            <v>-1</v>
          </cell>
        </row>
        <row r="1117">
          <cell r="A1117" t="str">
            <v>CO</v>
          </cell>
          <cell r="B1117" t="str">
            <v>1998/08</v>
          </cell>
          <cell r="C1117">
            <v>1998</v>
          </cell>
          <cell r="D1117" t="str">
            <v>West</v>
          </cell>
          <cell r="E1117" t="str">
            <v>Pacific　Northwest</v>
          </cell>
          <cell r="F1117" t="str">
            <v>CO</v>
          </cell>
          <cell r="G1117" t="str">
            <v>DAHL/COLORADO SPRINGS</v>
          </cell>
          <cell r="H1117" t="str">
            <v>SW803</v>
          </cell>
          <cell r="I1117" t="str">
            <v>SW803#01</v>
          </cell>
          <cell r="J1117" t="str">
            <v>SW803</v>
          </cell>
          <cell r="K1117">
            <v>-1</v>
          </cell>
        </row>
        <row r="1118">
          <cell r="A1118" t="str">
            <v>CO</v>
          </cell>
          <cell r="B1118" t="str">
            <v>1998/08</v>
          </cell>
          <cell r="C1118">
            <v>1998</v>
          </cell>
          <cell r="D1118" t="str">
            <v>West</v>
          </cell>
          <cell r="E1118" t="str">
            <v>South　CA</v>
          </cell>
          <cell r="F1118" t="str">
            <v>NM</v>
          </cell>
          <cell r="G1118" t="str">
            <v>WINNELSON/ALBUQUERQUE</v>
          </cell>
          <cell r="H1118" t="str">
            <v>SW814</v>
          </cell>
          <cell r="I1118" t="str">
            <v>SW814#01</v>
          </cell>
          <cell r="J1118" t="str">
            <v>SW814</v>
          </cell>
          <cell r="K1118">
            <v>-1</v>
          </cell>
        </row>
        <row r="1119">
          <cell r="A1119" t="str">
            <v>SA</v>
          </cell>
          <cell r="B1119" t="str">
            <v>1998/08</v>
          </cell>
          <cell r="C1119">
            <v>1998</v>
          </cell>
          <cell r="D1119" t="str">
            <v>Central</v>
          </cell>
          <cell r="E1119" t="str">
            <v>Florida</v>
          </cell>
          <cell r="F1119" t="str">
            <v>FL</v>
          </cell>
          <cell r="G1119" t="str">
            <v>Billue, Scott</v>
          </cell>
          <cell r="H1119" t="str">
            <v>SW804</v>
          </cell>
          <cell r="I1119" t="str">
            <v>SW804#51</v>
          </cell>
          <cell r="J1119" t="str">
            <v>SW804</v>
          </cell>
          <cell r="K1119">
            <v>1</v>
          </cell>
        </row>
        <row r="1120">
          <cell r="A1120" t="str">
            <v>SA</v>
          </cell>
          <cell r="B1120" t="str">
            <v>1998/08</v>
          </cell>
          <cell r="C1120">
            <v>1998</v>
          </cell>
          <cell r="D1120" t="str">
            <v>Central</v>
          </cell>
          <cell r="E1120" t="str">
            <v>Florida</v>
          </cell>
          <cell r="F1120" t="str">
            <v>FL</v>
          </cell>
          <cell r="G1120" t="str">
            <v>PINNACLE SALES GROUP</v>
          </cell>
          <cell r="H1120" t="str">
            <v>SW804</v>
          </cell>
          <cell r="I1120" t="str">
            <v>SW804#01</v>
          </cell>
          <cell r="J1120" t="str">
            <v>SW804</v>
          </cell>
          <cell r="K1120">
            <v>3</v>
          </cell>
        </row>
        <row r="1121">
          <cell r="A1121" t="str">
            <v>SA</v>
          </cell>
          <cell r="B1121" t="str">
            <v>1998/08</v>
          </cell>
          <cell r="C1121">
            <v>1998</v>
          </cell>
          <cell r="D1121" t="str">
            <v>Central</v>
          </cell>
          <cell r="E1121" t="str">
            <v>Southeast</v>
          </cell>
          <cell r="F1121" t="str">
            <v>MS</v>
          </cell>
          <cell r="G1121" t="str">
            <v>HUGHES SUPPLY/PASCAGOULA</v>
          </cell>
          <cell r="H1121" t="str">
            <v>SW814</v>
          </cell>
          <cell r="I1121" t="str">
            <v>SW814#01</v>
          </cell>
          <cell r="J1121" t="str">
            <v>SW814</v>
          </cell>
          <cell r="K1121">
            <v>1</v>
          </cell>
        </row>
        <row r="1122">
          <cell r="A1122" t="str">
            <v>SA</v>
          </cell>
          <cell r="B1122" t="str">
            <v>1998/08</v>
          </cell>
          <cell r="C1122">
            <v>1998</v>
          </cell>
          <cell r="D1122" t="str">
            <v>Central</v>
          </cell>
          <cell r="E1122" t="str">
            <v>Southeast</v>
          </cell>
          <cell r="F1122" t="str">
            <v>GA</v>
          </cell>
          <cell r="G1122" t="str">
            <v>OLDE WORLD JOINERY, INC.</v>
          </cell>
          <cell r="H1122" t="str">
            <v>SW804</v>
          </cell>
          <cell r="I1122" t="str">
            <v>SW804#03</v>
          </cell>
          <cell r="J1122" t="str">
            <v>SW804</v>
          </cell>
          <cell r="K1122">
            <v>1</v>
          </cell>
        </row>
        <row r="1123">
          <cell r="A1123" t="str">
            <v>SA</v>
          </cell>
          <cell r="B1123" t="str">
            <v>1998/08</v>
          </cell>
          <cell r="C1123">
            <v>1998</v>
          </cell>
          <cell r="D1123" t="str">
            <v>East</v>
          </cell>
          <cell r="E1123" t="str">
            <v>East　Canada</v>
          </cell>
          <cell r="F1123" t="str">
            <v>ON</v>
          </cell>
          <cell r="G1123" t="str">
            <v>KLEIN INTERNATIONAL LTD.</v>
          </cell>
          <cell r="H1123" t="str">
            <v>SW814</v>
          </cell>
          <cell r="I1123" t="str">
            <v>SW814#01</v>
          </cell>
          <cell r="J1123" t="str">
            <v>SW814</v>
          </cell>
          <cell r="K1123">
            <v>1</v>
          </cell>
        </row>
        <row r="1124">
          <cell r="A1124" t="str">
            <v>SA</v>
          </cell>
          <cell r="B1124" t="str">
            <v>1998/08</v>
          </cell>
          <cell r="C1124">
            <v>1998</v>
          </cell>
          <cell r="D1124" t="str">
            <v>East</v>
          </cell>
          <cell r="E1124" t="str">
            <v>Midwest</v>
          </cell>
          <cell r="F1124" t="str">
            <v>IL</v>
          </cell>
          <cell r="G1124" t="str">
            <v>Tungett, Dan</v>
          </cell>
          <cell r="H1124" t="str">
            <v>SW814</v>
          </cell>
          <cell r="I1124" t="str">
            <v>SW814#01</v>
          </cell>
          <cell r="J1124" t="str">
            <v>SW814</v>
          </cell>
          <cell r="K1124">
            <v>1</v>
          </cell>
        </row>
        <row r="1125">
          <cell r="A1125" t="str">
            <v>SA</v>
          </cell>
          <cell r="B1125" t="str">
            <v>1998/08</v>
          </cell>
          <cell r="C1125">
            <v>1998</v>
          </cell>
          <cell r="D1125" t="str">
            <v>East</v>
          </cell>
          <cell r="E1125" t="str">
            <v>Midwest</v>
          </cell>
          <cell r="F1125" t="str">
            <v>MI</v>
          </cell>
          <cell r="G1125" t="str">
            <v>ADVANCE PLUMBING &amp; HEATING</v>
          </cell>
          <cell r="H1125" t="str">
            <v>SW814</v>
          </cell>
          <cell r="I1125" t="str">
            <v>SW814#01</v>
          </cell>
          <cell r="J1125" t="str">
            <v>SW814</v>
          </cell>
          <cell r="K1125">
            <v>1</v>
          </cell>
        </row>
        <row r="1126">
          <cell r="A1126" t="str">
            <v>SA</v>
          </cell>
          <cell r="B1126" t="str">
            <v>1998/08</v>
          </cell>
          <cell r="C1126">
            <v>1998</v>
          </cell>
          <cell r="D1126" t="str">
            <v>East</v>
          </cell>
          <cell r="E1126" t="str">
            <v>New　England</v>
          </cell>
          <cell r="F1126" t="str">
            <v>MA</v>
          </cell>
          <cell r="G1126" t="str">
            <v>FOTIADES, MICHAEL</v>
          </cell>
          <cell r="H1126" t="str">
            <v>SW814</v>
          </cell>
          <cell r="I1126" t="str">
            <v>SW814#01</v>
          </cell>
          <cell r="J1126" t="str">
            <v>SW814</v>
          </cell>
          <cell r="K1126">
            <v>1</v>
          </cell>
        </row>
        <row r="1127">
          <cell r="A1127" t="str">
            <v>SA</v>
          </cell>
          <cell r="B1127" t="str">
            <v>1998/08</v>
          </cell>
          <cell r="C1127">
            <v>1998</v>
          </cell>
          <cell r="D1127" t="str">
            <v>East</v>
          </cell>
          <cell r="E1127" t="str">
            <v>New　England</v>
          </cell>
          <cell r="F1127" t="str">
            <v>MA</v>
          </cell>
          <cell r="G1127" t="str">
            <v>URELL INC.</v>
          </cell>
          <cell r="H1127" t="str">
            <v>SW814</v>
          </cell>
          <cell r="I1127" t="str">
            <v>SW814#01</v>
          </cell>
          <cell r="J1127" t="str">
            <v>SW814</v>
          </cell>
          <cell r="K1127">
            <v>1</v>
          </cell>
        </row>
        <row r="1128">
          <cell r="A1128" t="str">
            <v>SA</v>
          </cell>
          <cell r="B1128" t="str">
            <v>1998/08</v>
          </cell>
          <cell r="C1128">
            <v>1998</v>
          </cell>
          <cell r="D1128" t="str">
            <v>East</v>
          </cell>
          <cell r="E1128" t="str">
            <v>NJ,　PA　</v>
          </cell>
          <cell r="F1128" t="str">
            <v>NJ</v>
          </cell>
          <cell r="G1128" t="str">
            <v>Lechner, Bob</v>
          </cell>
          <cell r="H1128" t="str">
            <v>SW814</v>
          </cell>
          <cell r="I1128" t="str">
            <v>SW814#01</v>
          </cell>
          <cell r="J1128" t="str">
            <v>SW814</v>
          </cell>
          <cell r="K1128">
            <v>1</v>
          </cell>
        </row>
        <row r="1129">
          <cell r="A1129" t="str">
            <v>SA</v>
          </cell>
          <cell r="B1129" t="str">
            <v>1998/08</v>
          </cell>
          <cell r="C1129">
            <v>1998</v>
          </cell>
          <cell r="D1129" t="str">
            <v>Central</v>
          </cell>
          <cell r="E1129" t="str">
            <v>Southeast</v>
          </cell>
          <cell r="F1129" t="str">
            <v>GA</v>
          </cell>
          <cell r="G1129" t="str">
            <v>TOTO KIKI U.S.A., INC.</v>
          </cell>
          <cell r="H1129" t="str">
            <v>SW804</v>
          </cell>
          <cell r="I1129" t="str">
            <v>SW804#01</v>
          </cell>
          <cell r="J1129" t="str">
            <v>SW804</v>
          </cell>
          <cell r="K1129">
            <v>1</v>
          </cell>
        </row>
        <row r="1130">
          <cell r="A1130" t="str">
            <v>SA</v>
          </cell>
          <cell r="B1130" t="str">
            <v>1998/08</v>
          </cell>
          <cell r="C1130">
            <v>1998</v>
          </cell>
          <cell r="D1130" t="str">
            <v>West</v>
          </cell>
          <cell r="E1130" t="str">
            <v>North CA</v>
          </cell>
          <cell r="F1130" t="str">
            <v>CA</v>
          </cell>
          <cell r="G1130" t="str">
            <v>GAYLE SONNTAG</v>
          </cell>
          <cell r="H1130" t="str">
            <v>SW804</v>
          </cell>
          <cell r="I1130" t="str">
            <v>SW804#01</v>
          </cell>
          <cell r="J1130" t="str">
            <v>SW804</v>
          </cell>
          <cell r="K1130">
            <v>1</v>
          </cell>
        </row>
        <row r="1131">
          <cell r="A1131" t="str">
            <v>SA</v>
          </cell>
          <cell r="B1131" t="str">
            <v>1998/08</v>
          </cell>
          <cell r="C1131">
            <v>1998</v>
          </cell>
          <cell r="D1131" t="str">
            <v>West</v>
          </cell>
          <cell r="E1131" t="str">
            <v>South CA</v>
          </cell>
          <cell r="F1131" t="str">
            <v>CA</v>
          </cell>
          <cell r="G1131" t="str">
            <v>STANDARDS OF EXCELLENCE</v>
          </cell>
          <cell r="H1131" t="str">
            <v>SW814</v>
          </cell>
          <cell r="I1131" t="str">
            <v>SW814#01</v>
          </cell>
          <cell r="J1131" t="str">
            <v>SW814</v>
          </cell>
          <cell r="K1131">
            <v>1</v>
          </cell>
        </row>
        <row r="1132">
          <cell r="A1132" t="str">
            <v>SA</v>
          </cell>
          <cell r="B1132" t="str">
            <v>1998/08</v>
          </cell>
          <cell r="C1132">
            <v>1998</v>
          </cell>
          <cell r="D1132" t="str">
            <v>West</v>
          </cell>
          <cell r="E1132" t="str">
            <v>Pacific　Northwest</v>
          </cell>
          <cell r="F1132" t="str">
            <v>CO</v>
          </cell>
          <cell r="G1132" t="str">
            <v>FINISH HARDWARE DISTRIBUTING</v>
          </cell>
          <cell r="H1132" t="str">
            <v>SW804</v>
          </cell>
          <cell r="I1132" t="str">
            <v>SW804#01</v>
          </cell>
          <cell r="J1132" t="str">
            <v>SW804</v>
          </cell>
          <cell r="K1132">
            <v>1</v>
          </cell>
        </row>
        <row r="1133">
          <cell r="A1133" t="str">
            <v>SA</v>
          </cell>
          <cell r="B1133" t="str">
            <v>1998/08</v>
          </cell>
          <cell r="C1133">
            <v>1998</v>
          </cell>
          <cell r="D1133" t="str">
            <v>West</v>
          </cell>
          <cell r="E1133" t="str">
            <v>Pacific　Northwest</v>
          </cell>
          <cell r="F1133" t="str">
            <v>WA</v>
          </cell>
          <cell r="G1133" t="str">
            <v>DAHLQUIST RUSH SALES/RENTON</v>
          </cell>
          <cell r="H1133" t="str">
            <v>SW814</v>
          </cell>
          <cell r="I1133" t="str">
            <v>SW814#03</v>
          </cell>
          <cell r="J1133" t="str">
            <v>SW814</v>
          </cell>
          <cell r="K1133">
            <v>1</v>
          </cell>
        </row>
        <row r="1134">
          <cell r="A1134" t="str">
            <v>SL</v>
          </cell>
          <cell r="B1134" t="str">
            <v>1998/08</v>
          </cell>
          <cell r="C1134">
            <v>1998</v>
          </cell>
          <cell r="D1134" t="str">
            <v>East</v>
          </cell>
          <cell r="E1134" t="str">
            <v>East　Canada</v>
          </cell>
          <cell r="F1134" t="str">
            <v>ON</v>
          </cell>
          <cell r="G1134" t="str">
            <v>KLEIN INTERNATIONAL LTD.</v>
          </cell>
          <cell r="H1134" t="str">
            <v>SW814</v>
          </cell>
          <cell r="I1134" t="str">
            <v>SW814#01</v>
          </cell>
          <cell r="J1134" t="str">
            <v>SW814</v>
          </cell>
          <cell r="K1134">
            <v>0</v>
          </cell>
        </row>
        <row r="1135">
          <cell r="A1135" t="str">
            <v>SL</v>
          </cell>
          <cell r="B1135" t="str">
            <v>1998/08</v>
          </cell>
          <cell r="C1135">
            <v>1998</v>
          </cell>
          <cell r="D1135" t="str">
            <v>East</v>
          </cell>
          <cell r="E1135" t="str">
            <v>New　England</v>
          </cell>
          <cell r="F1135" t="str">
            <v>MA</v>
          </cell>
          <cell r="G1135" t="str">
            <v>F.W. WEBB CO.</v>
          </cell>
          <cell r="H1135" t="str">
            <v>SW814</v>
          </cell>
          <cell r="I1135" t="str">
            <v>SW814#01</v>
          </cell>
          <cell r="J1135" t="str">
            <v>SW814</v>
          </cell>
          <cell r="K1135">
            <v>0</v>
          </cell>
        </row>
        <row r="1136">
          <cell r="A1136" t="str">
            <v>SO</v>
          </cell>
          <cell r="B1136" t="str">
            <v>1998/08</v>
          </cell>
          <cell r="C1136">
            <v>1998</v>
          </cell>
          <cell r="D1136" t="str">
            <v>Central</v>
          </cell>
          <cell r="E1136" t="str">
            <v>Florida</v>
          </cell>
          <cell r="F1136" t="str">
            <v>FL</v>
          </cell>
          <cell r="G1136" t="str">
            <v>FARREYS</v>
          </cell>
          <cell r="H1136" t="str">
            <v>SW804</v>
          </cell>
          <cell r="I1136" t="str">
            <v>SW804#01</v>
          </cell>
          <cell r="J1136" t="str">
            <v>SW804</v>
          </cell>
          <cell r="K1136">
            <v>2</v>
          </cell>
        </row>
        <row r="1137">
          <cell r="A1137" t="str">
            <v>SO</v>
          </cell>
          <cell r="B1137" t="str">
            <v>1998/08</v>
          </cell>
          <cell r="C1137">
            <v>1998</v>
          </cell>
          <cell r="D1137" t="str">
            <v>Central</v>
          </cell>
          <cell r="E1137" t="str">
            <v>Florida</v>
          </cell>
          <cell r="F1137" t="str">
            <v>FL</v>
          </cell>
          <cell r="G1137" t="str">
            <v>PINNACLE SALES GROUP</v>
          </cell>
          <cell r="H1137" t="str">
            <v>SW804</v>
          </cell>
          <cell r="I1137" t="str">
            <v>SW804#01</v>
          </cell>
          <cell r="J1137" t="str">
            <v>SW804</v>
          </cell>
          <cell r="K1137">
            <v>22</v>
          </cell>
        </row>
        <row r="1138">
          <cell r="A1138" t="str">
            <v>SO</v>
          </cell>
          <cell r="B1138" t="str">
            <v>1998/08</v>
          </cell>
          <cell r="C1138">
            <v>1998</v>
          </cell>
          <cell r="D1138" t="str">
            <v>Central</v>
          </cell>
          <cell r="E1138" t="str">
            <v>Florida</v>
          </cell>
          <cell r="F1138" t="str">
            <v>FL</v>
          </cell>
          <cell r="G1138" t="str">
            <v>PINNACLE SALES GROUP</v>
          </cell>
          <cell r="H1138" t="str">
            <v>SW804</v>
          </cell>
          <cell r="I1138" t="str">
            <v>SW804#02</v>
          </cell>
          <cell r="J1138" t="str">
            <v>SW804</v>
          </cell>
          <cell r="K1138">
            <v>1</v>
          </cell>
        </row>
        <row r="1139">
          <cell r="A1139" t="str">
            <v>SO</v>
          </cell>
          <cell r="B1139" t="str">
            <v>1998/08</v>
          </cell>
          <cell r="C1139">
            <v>1998</v>
          </cell>
          <cell r="D1139" t="str">
            <v>Central</v>
          </cell>
          <cell r="E1139" t="str">
            <v>Florida</v>
          </cell>
          <cell r="F1139" t="str">
            <v>FL</v>
          </cell>
          <cell r="G1139" t="str">
            <v>PINNACLE SALES GROUP</v>
          </cell>
          <cell r="H1139" t="str">
            <v>SW804</v>
          </cell>
          <cell r="I1139" t="str">
            <v>SW804#51</v>
          </cell>
          <cell r="J1139" t="str">
            <v>SW804</v>
          </cell>
          <cell r="K1139">
            <v>5</v>
          </cell>
        </row>
        <row r="1140">
          <cell r="A1140" t="str">
            <v>SO</v>
          </cell>
          <cell r="B1140" t="str">
            <v>1998/08</v>
          </cell>
          <cell r="C1140">
            <v>1998</v>
          </cell>
          <cell r="D1140" t="str">
            <v>Central</v>
          </cell>
          <cell r="E1140" t="str">
            <v>Florida</v>
          </cell>
          <cell r="F1140" t="str">
            <v>FL</v>
          </cell>
          <cell r="G1140" t="str">
            <v>PINNACLE SALES GROUP</v>
          </cell>
          <cell r="H1140" t="str">
            <v>SW814</v>
          </cell>
          <cell r="I1140" t="str">
            <v>SW814#01</v>
          </cell>
          <cell r="J1140" t="str">
            <v>SW814</v>
          </cell>
          <cell r="K1140">
            <v>3</v>
          </cell>
        </row>
        <row r="1141">
          <cell r="A1141" t="str">
            <v>SO</v>
          </cell>
          <cell r="B1141" t="str">
            <v>1998/08</v>
          </cell>
          <cell r="C1141">
            <v>1998</v>
          </cell>
          <cell r="D1141" t="str">
            <v>Central</v>
          </cell>
          <cell r="E1141" t="str">
            <v>Florida</v>
          </cell>
          <cell r="F1141" t="str">
            <v>FL</v>
          </cell>
          <cell r="G1141" t="str">
            <v>PINNACLE SALES GROUP</v>
          </cell>
          <cell r="H1141" t="str">
            <v>SW814</v>
          </cell>
          <cell r="I1141" t="str">
            <v>SW814#03</v>
          </cell>
          <cell r="J1141" t="str">
            <v>SW814</v>
          </cell>
          <cell r="K1141">
            <v>1</v>
          </cell>
        </row>
        <row r="1142">
          <cell r="A1142" t="str">
            <v>SO</v>
          </cell>
          <cell r="B1142" t="str">
            <v>1998/08</v>
          </cell>
          <cell r="C1142">
            <v>1998</v>
          </cell>
          <cell r="D1142" t="str">
            <v>Central</v>
          </cell>
          <cell r="E1142" t="str">
            <v>Florida</v>
          </cell>
          <cell r="F1142" t="str">
            <v>FL</v>
          </cell>
          <cell r="G1142" t="str">
            <v>PINNACLE SALES GROUP</v>
          </cell>
          <cell r="H1142" t="str">
            <v>SW814</v>
          </cell>
          <cell r="I1142" t="str">
            <v>SW814#51</v>
          </cell>
          <cell r="J1142" t="str">
            <v>SW814</v>
          </cell>
          <cell r="K1142">
            <v>1</v>
          </cell>
        </row>
        <row r="1143">
          <cell r="A1143" t="str">
            <v>SO</v>
          </cell>
          <cell r="B1143" t="str">
            <v>1998/08</v>
          </cell>
          <cell r="C1143">
            <v>1998</v>
          </cell>
          <cell r="D1143" t="str">
            <v>Central</v>
          </cell>
          <cell r="E1143" t="str">
            <v>Southeast</v>
          </cell>
          <cell r="F1143" t="str">
            <v>AL</v>
          </cell>
          <cell r="G1143" t="str">
            <v>HUGHES SUPPLY/BIRMINGHAM</v>
          </cell>
          <cell r="H1143" t="str">
            <v>SW803</v>
          </cell>
          <cell r="I1143" t="str">
            <v>SW803#02</v>
          </cell>
          <cell r="J1143" t="str">
            <v>SW803</v>
          </cell>
          <cell r="K1143">
            <v>1</v>
          </cell>
        </row>
        <row r="1144">
          <cell r="A1144" t="str">
            <v>SO</v>
          </cell>
          <cell r="B1144" t="str">
            <v>1998/08</v>
          </cell>
          <cell r="C1144">
            <v>1998</v>
          </cell>
          <cell r="D1144" t="str">
            <v>Central</v>
          </cell>
          <cell r="E1144" t="str">
            <v>Southeast</v>
          </cell>
          <cell r="F1144" t="str">
            <v>AL</v>
          </cell>
          <cell r="G1144" t="str">
            <v>HUGHES SUPPLY/BIRMINGHAM</v>
          </cell>
          <cell r="H1144" t="str">
            <v>SW804</v>
          </cell>
          <cell r="I1144" t="str">
            <v>SW804#03</v>
          </cell>
          <cell r="J1144" t="str">
            <v>SW804</v>
          </cell>
          <cell r="K1144">
            <v>1</v>
          </cell>
        </row>
        <row r="1145">
          <cell r="A1145" t="str">
            <v>SO</v>
          </cell>
          <cell r="B1145" t="str">
            <v>1998/08</v>
          </cell>
          <cell r="C1145">
            <v>1998</v>
          </cell>
          <cell r="D1145" t="str">
            <v>Central</v>
          </cell>
          <cell r="E1145" t="str">
            <v>Southeast</v>
          </cell>
          <cell r="F1145" t="str">
            <v>AL</v>
          </cell>
          <cell r="G1145" t="str">
            <v>HUGHES SUPPLY/HUNTSVILLE</v>
          </cell>
          <cell r="H1145" t="str">
            <v>SW804</v>
          </cell>
          <cell r="I1145" t="str">
            <v>SW804#01</v>
          </cell>
          <cell r="J1145" t="str">
            <v>SW804</v>
          </cell>
          <cell r="K1145">
            <v>5</v>
          </cell>
        </row>
        <row r="1146">
          <cell r="A1146" t="str">
            <v>SO</v>
          </cell>
          <cell r="B1146" t="str">
            <v>1998/08</v>
          </cell>
          <cell r="C1146">
            <v>1998</v>
          </cell>
          <cell r="D1146" t="str">
            <v>Central</v>
          </cell>
          <cell r="E1146" t="str">
            <v>Southeast</v>
          </cell>
          <cell r="F1146" t="str">
            <v>AL</v>
          </cell>
          <cell r="G1146" t="str">
            <v>HUGHES SUPPLY/HUNTSVILLE</v>
          </cell>
          <cell r="H1146" t="str">
            <v>SW804</v>
          </cell>
          <cell r="I1146" t="str">
            <v>SW804#03</v>
          </cell>
          <cell r="J1146" t="str">
            <v>SW804</v>
          </cell>
          <cell r="K1146">
            <v>1</v>
          </cell>
        </row>
        <row r="1147">
          <cell r="A1147" t="str">
            <v>SO</v>
          </cell>
          <cell r="B1147" t="str">
            <v>1998/08</v>
          </cell>
          <cell r="C1147">
            <v>1998</v>
          </cell>
          <cell r="D1147" t="str">
            <v>Central</v>
          </cell>
          <cell r="E1147" t="str">
            <v>Southeast</v>
          </cell>
          <cell r="F1147" t="str">
            <v>AL</v>
          </cell>
          <cell r="G1147" t="str">
            <v>HUGHES SUPPLY/MOBILE</v>
          </cell>
          <cell r="H1147" t="str">
            <v>SW804</v>
          </cell>
          <cell r="I1147" t="str">
            <v>SW804#01</v>
          </cell>
          <cell r="J1147" t="str">
            <v>SW804</v>
          </cell>
          <cell r="K1147">
            <v>1</v>
          </cell>
        </row>
        <row r="1148">
          <cell r="A1148" t="str">
            <v>SO</v>
          </cell>
          <cell r="B1148" t="str">
            <v>1998/08</v>
          </cell>
          <cell r="C1148">
            <v>1998</v>
          </cell>
          <cell r="D1148" t="str">
            <v>Central</v>
          </cell>
          <cell r="E1148" t="str">
            <v>Southeast</v>
          </cell>
          <cell r="F1148" t="str">
            <v>AL</v>
          </cell>
          <cell r="G1148" t="str">
            <v>THOMPSON SUPPLY</v>
          </cell>
          <cell r="H1148" t="str">
            <v>SW804</v>
          </cell>
          <cell r="I1148" t="str">
            <v>SW804#01</v>
          </cell>
          <cell r="J1148" t="str">
            <v>SW804</v>
          </cell>
          <cell r="K1148">
            <v>1</v>
          </cell>
        </row>
        <row r="1149">
          <cell r="A1149" t="str">
            <v>SO</v>
          </cell>
          <cell r="B1149" t="str">
            <v>1998/08</v>
          </cell>
          <cell r="C1149">
            <v>1998</v>
          </cell>
          <cell r="D1149" t="str">
            <v>Central</v>
          </cell>
          <cell r="E1149" t="str">
            <v>Southeast</v>
          </cell>
          <cell r="F1149" t="str">
            <v>GA</v>
          </cell>
          <cell r="G1149" t="str">
            <v>HOME DEPOT U.S.A., INC. (EAST)</v>
          </cell>
          <cell r="H1149" t="str">
            <v>SW804</v>
          </cell>
          <cell r="I1149" t="str">
            <v>SW804#01</v>
          </cell>
          <cell r="J1149" t="str">
            <v>SW804</v>
          </cell>
          <cell r="K1149">
            <v>1</v>
          </cell>
        </row>
        <row r="1150">
          <cell r="A1150" t="str">
            <v>SO</v>
          </cell>
          <cell r="B1150" t="str">
            <v>1998/08</v>
          </cell>
          <cell r="C1150">
            <v>1998</v>
          </cell>
          <cell r="D1150" t="str">
            <v>Central</v>
          </cell>
          <cell r="E1150" t="str">
            <v>Southeast</v>
          </cell>
          <cell r="F1150" t="str">
            <v>GA</v>
          </cell>
          <cell r="G1150" t="str">
            <v>HOME DEPOT U.S.A., INC. (EAST)</v>
          </cell>
          <cell r="H1150" t="str">
            <v>SW804</v>
          </cell>
          <cell r="I1150" t="str">
            <v>SW804#03</v>
          </cell>
          <cell r="J1150" t="str">
            <v>SW804</v>
          </cell>
          <cell r="K1150">
            <v>1</v>
          </cell>
        </row>
        <row r="1151">
          <cell r="A1151" t="str">
            <v>SO</v>
          </cell>
          <cell r="B1151" t="str">
            <v>1998/08</v>
          </cell>
          <cell r="C1151">
            <v>1998</v>
          </cell>
          <cell r="D1151" t="str">
            <v>Central</v>
          </cell>
          <cell r="E1151" t="str">
            <v>Southeast</v>
          </cell>
          <cell r="F1151" t="str">
            <v>GA</v>
          </cell>
          <cell r="G1151" t="str">
            <v>LINDSTROM &amp; MORALES, INC.</v>
          </cell>
          <cell r="H1151" t="str">
            <v>SW804</v>
          </cell>
          <cell r="I1151" t="str">
            <v>SW804#01</v>
          </cell>
          <cell r="J1151" t="str">
            <v>SW804</v>
          </cell>
          <cell r="K1151">
            <v>2</v>
          </cell>
        </row>
        <row r="1152">
          <cell r="A1152" t="str">
            <v>SO</v>
          </cell>
          <cell r="B1152" t="str">
            <v>1998/08</v>
          </cell>
          <cell r="C1152">
            <v>1998</v>
          </cell>
          <cell r="D1152" t="str">
            <v>Central</v>
          </cell>
          <cell r="E1152" t="str">
            <v>Southeast</v>
          </cell>
          <cell r="F1152" t="str">
            <v>GA</v>
          </cell>
          <cell r="G1152" t="str">
            <v>LINDSTROM &amp; MORALES, INC.</v>
          </cell>
          <cell r="H1152" t="str">
            <v>SW814</v>
          </cell>
          <cell r="I1152" t="str">
            <v>SW814#01</v>
          </cell>
          <cell r="J1152" t="str">
            <v>SW814</v>
          </cell>
          <cell r="K1152">
            <v>4</v>
          </cell>
        </row>
        <row r="1153">
          <cell r="A1153" t="str">
            <v>SO</v>
          </cell>
          <cell r="B1153" t="str">
            <v>1998/08</v>
          </cell>
          <cell r="C1153">
            <v>1998</v>
          </cell>
          <cell r="D1153" t="str">
            <v>Central</v>
          </cell>
          <cell r="E1153" t="str">
            <v>Southeast</v>
          </cell>
          <cell r="F1153" t="str">
            <v>MS</v>
          </cell>
          <cell r="G1153" t="str">
            <v>MISSISSIPPI COAST SUPPLY</v>
          </cell>
          <cell r="H1153" t="str">
            <v>SW804</v>
          </cell>
          <cell r="I1153" t="str">
            <v>SW804#01</v>
          </cell>
          <cell r="J1153" t="str">
            <v>SW804</v>
          </cell>
          <cell r="K1153">
            <v>1</v>
          </cell>
        </row>
        <row r="1154">
          <cell r="A1154" t="str">
            <v>SO</v>
          </cell>
          <cell r="B1154" t="str">
            <v>1998/08</v>
          </cell>
          <cell r="C1154">
            <v>1998</v>
          </cell>
          <cell r="D1154" t="str">
            <v>Central</v>
          </cell>
          <cell r="E1154" t="str">
            <v>Southern</v>
          </cell>
          <cell r="F1154" t="str">
            <v>TX</v>
          </cell>
          <cell r="G1154" t="str">
            <v>Chumley &amp; Associates</v>
          </cell>
          <cell r="H1154" t="str">
            <v>SW814</v>
          </cell>
          <cell r="I1154" t="str">
            <v>SW814#01</v>
          </cell>
          <cell r="J1154" t="str">
            <v>SW814</v>
          </cell>
          <cell r="K1154">
            <v>3</v>
          </cell>
        </row>
        <row r="1155">
          <cell r="A1155" t="str">
            <v>SO</v>
          </cell>
          <cell r="B1155" t="str">
            <v>1998/08</v>
          </cell>
          <cell r="C1155">
            <v>1998</v>
          </cell>
          <cell r="D1155" t="str">
            <v>Central</v>
          </cell>
          <cell r="E1155" t="str">
            <v>Southern</v>
          </cell>
          <cell r="F1155" t="str">
            <v>TX</v>
          </cell>
          <cell r="G1155" t="str">
            <v>COBURN SUPPLY/BEAUMONT</v>
          </cell>
          <cell r="H1155" t="str">
            <v>SW804</v>
          </cell>
          <cell r="I1155" t="str">
            <v>SW804#01</v>
          </cell>
          <cell r="J1155" t="str">
            <v>SW804</v>
          </cell>
          <cell r="K1155">
            <v>2</v>
          </cell>
        </row>
        <row r="1156">
          <cell r="A1156" t="str">
            <v>SO</v>
          </cell>
          <cell r="B1156" t="str">
            <v>1998/08</v>
          </cell>
          <cell r="C1156">
            <v>1998</v>
          </cell>
          <cell r="D1156" t="str">
            <v>Central</v>
          </cell>
          <cell r="E1156" t="str">
            <v>Southern</v>
          </cell>
          <cell r="F1156" t="str">
            <v>TX</v>
          </cell>
          <cell r="G1156" t="str">
            <v>COBURN SUPPLY/BEAUMONT</v>
          </cell>
          <cell r="H1156" t="str">
            <v>SW814</v>
          </cell>
          <cell r="I1156" t="str">
            <v>SW814#01</v>
          </cell>
          <cell r="J1156" t="str">
            <v>SW814</v>
          </cell>
          <cell r="K1156">
            <v>1</v>
          </cell>
        </row>
        <row r="1157">
          <cell r="A1157" t="str">
            <v>SO</v>
          </cell>
          <cell r="B1157" t="str">
            <v>1998/08</v>
          </cell>
          <cell r="C1157">
            <v>1998</v>
          </cell>
          <cell r="D1157" t="str">
            <v>Central</v>
          </cell>
          <cell r="E1157" t="str">
            <v>Southern</v>
          </cell>
          <cell r="F1157" t="str">
            <v>TX</v>
          </cell>
          <cell r="G1157" t="str">
            <v>COBURN SUPPLY/BEAUMONT</v>
          </cell>
          <cell r="H1157" t="str">
            <v>SW814</v>
          </cell>
          <cell r="I1157" t="str">
            <v>SW814#03</v>
          </cell>
          <cell r="J1157" t="str">
            <v>SW814</v>
          </cell>
          <cell r="K1157">
            <v>1</v>
          </cell>
        </row>
        <row r="1158">
          <cell r="A1158" t="str">
            <v>SO</v>
          </cell>
          <cell r="B1158" t="str">
            <v>1998/08</v>
          </cell>
          <cell r="C1158">
            <v>1998</v>
          </cell>
          <cell r="D1158" t="str">
            <v>Central</v>
          </cell>
          <cell r="E1158" t="str">
            <v>Southern</v>
          </cell>
          <cell r="F1158" t="str">
            <v>TX</v>
          </cell>
          <cell r="G1158" t="str">
            <v>ECONOMY SUPPLY COMPANY/FORTH WORTH</v>
          </cell>
          <cell r="H1158" t="str">
            <v>SW804</v>
          </cell>
          <cell r="I1158" t="str">
            <v>SW804#01</v>
          </cell>
          <cell r="J1158" t="str">
            <v>SW804</v>
          </cell>
          <cell r="K1158">
            <v>6</v>
          </cell>
        </row>
        <row r="1159">
          <cell r="A1159" t="str">
            <v>SO</v>
          </cell>
          <cell r="B1159" t="str">
            <v>1998/08</v>
          </cell>
          <cell r="C1159">
            <v>1998</v>
          </cell>
          <cell r="D1159" t="str">
            <v>Central</v>
          </cell>
          <cell r="E1159" t="str">
            <v>Southern</v>
          </cell>
          <cell r="F1159" t="str">
            <v>TX</v>
          </cell>
          <cell r="G1159" t="str">
            <v>ELEGANT ADDITIONS, INC.</v>
          </cell>
          <cell r="H1159" t="str">
            <v>SW804</v>
          </cell>
          <cell r="I1159" t="str">
            <v>SW804#01</v>
          </cell>
          <cell r="J1159" t="str">
            <v>SW804</v>
          </cell>
          <cell r="K1159">
            <v>1</v>
          </cell>
        </row>
        <row r="1160">
          <cell r="A1160" t="str">
            <v>SO</v>
          </cell>
          <cell r="B1160" t="str">
            <v>1998/08</v>
          </cell>
          <cell r="C1160">
            <v>1998</v>
          </cell>
          <cell r="D1160" t="str">
            <v>Central</v>
          </cell>
          <cell r="E1160" t="str">
            <v>Southern</v>
          </cell>
          <cell r="F1160" t="str">
            <v>TX</v>
          </cell>
          <cell r="G1160" t="str">
            <v>MOORE SUPPLY CO./BRANCH #119</v>
          </cell>
          <cell r="H1160" t="str">
            <v>SW804</v>
          </cell>
          <cell r="I1160" t="str">
            <v>SW804#01</v>
          </cell>
          <cell r="J1160" t="str">
            <v>SW804</v>
          </cell>
          <cell r="K1160">
            <v>1</v>
          </cell>
        </row>
        <row r="1161">
          <cell r="A1161" t="str">
            <v>SO</v>
          </cell>
          <cell r="B1161" t="str">
            <v>1998/08</v>
          </cell>
          <cell r="C1161">
            <v>1998</v>
          </cell>
          <cell r="D1161" t="str">
            <v>Central</v>
          </cell>
          <cell r="E1161" t="str">
            <v>Southern</v>
          </cell>
          <cell r="F1161" t="str">
            <v>TX</v>
          </cell>
          <cell r="G1161" t="str">
            <v>WESTHEIMER PLUMBING &amp; HARDWARE(WAREHOUSE</v>
          </cell>
          <cell r="H1161" t="str">
            <v>SW814</v>
          </cell>
          <cell r="I1161" t="str">
            <v>SW814#02</v>
          </cell>
          <cell r="J1161" t="str">
            <v>SW814</v>
          </cell>
          <cell r="K1161">
            <v>1</v>
          </cell>
        </row>
        <row r="1162">
          <cell r="A1162" t="str">
            <v>SO</v>
          </cell>
          <cell r="B1162" t="str">
            <v>1998/08</v>
          </cell>
          <cell r="C1162">
            <v>1998</v>
          </cell>
          <cell r="D1162" t="str">
            <v>Central</v>
          </cell>
          <cell r="E1162" t="str">
            <v>Southern</v>
          </cell>
          <cell r="F1162" t="str">
            <v>TX</v>
          </cell>
          <cell r="G1162" t="str">
            <v>WESTHEIMER PLUMBING &amp; HARDWARE(WAREHOUSE</v>
          </cell>
          <cell r="H1162" t="str">
            <v>SW814</v>
          </cell>
          <cell r="I1162" t="str">
            <v>SW814#03</v>
          </cell>
          <cell r="J1162" t="str">
            <v>SW814</v>
          </cell>
          <cell r="K1162">
            <v>1</v>
          </cell>
        </row>
        <row r="1163">
          <cell r="A1163" t="str">
            <v>SO</v>
          </cell>
          <cell r="B1163" t="str">
            <v>1998/08</v>
          </cell>
          <cell r="C1163">
            <v>1998</v>
          </cell>
          <cell r="D1163" t="str">
            <v>Central</v>
          </cell>
          <cell r="E1163" t="str">
            <v>Southeast</v>
          </cell>
          <cell r="F1163" t="str">
            <v>NC</v>
          </cell>
          <cell r="G1163" t="str">
            <v>W.B. AND ASSOCIATES</v>
          </cell>
          <cell r="H1163" t="str">
            <v>SW814</v>
          </cell>
          <cell r="I1163" t="str">
            <v>SW814#51</v>
          </cell>
          <cell r="J1163" t="str">
            <v>SW814</v>
          </cell>
          <cell r="K1163">
            <v>1</v>
          </cell>
        </row>
        <row r="1164">
          <cell r="A1164" t="str">
            <v>SO</v>
          </cell>
          <cell r="B1164" t="str">
            <v>1998/08</v>
          </cell>
          <cell r="C1164">
            <v>1998</v>
          </cell>
          <cell r="D1164" t="str">
            <v>Central</v>
          </cell>
          <cell r="E1164" t="str">
            <v>Southeast</v>
          </cell>
          <cell r="F1164" t="str">
            <v>TN</v>
          </cell>
          <cell r="G1164" t="str">
            <v>DESIGNER BATHS &amp; KITCHENS</v>
          </cell>
          <cell r="H1164" t="str">
            <v>SW804</v>
          </cell>
          <cell r="I1164" t="str">
            <v>SW804#03</v>
          </cell>
          <cell r="J1164" t="str">
            <v>SW804</v>
          </cell>
          <cell r="K1164">
            <v>1</v>
          </cell>
        </row>
        <row r="1165">
          <cell r="A1165" t="str">
            <v>SO</v>
          </cell>
          <cell r="B1165" t="str">
            <v>1998/08</v>
          </cell>
          <cell r="C1165">
            <v>1998</v>
          </cell>
          <cell r="D1165" t="str">
            <v>East</v>
          </cell>
          <cell r="E1165" t="str">
            <v>Mid-Atlantic</v>
          </cell>
          <cell r="F1165" t="str">
            <v>DC</v>
          </cell>
          <cell r="G1165" t="str">
            <v>W.T WEAVER &amp; SONS, INC.</v>
          </cell>
          <cell r="H1165" t="str">
            <v>SW814</v>
          </cell>
          <cell r="I1165" t="str">
            <v>SW814#01</v>
          </cell>
          <cell r="J1165" t="str">
            <v>SW814</v>
          </cell>
          <cell r="K1165">
            <v>1</v>
          </cell>
        </row>
        <row r="1166">
          <cell r="A1166" t="str">
            <v>SO</v>
          </cell>
          <cell r="B1166" t="str">
            <v>1998/08</v>
          </cell>
          <cell r="C1166">
            <v>1998</v>
          </cell>
          <cell r="D1166" t="str">
            <v>East</v>
          </cell>
          <cell r="E1166" t="str">
            <v>Mid-Atlantic</v>
          </cell>
          <cell r="F1166" t="str">
            <v>MD</v>
          </cell>
          <cell r="G1166" t="str">
            <v>AKAD INC.</v>
          </cell>
          <cell r="H1166" t="str">
            <v>SW804</v>
          </cell>
          <cell r="I1166" t="str">
            <v>SW804#01</v>
          </cell>
          <cell r="J1166" t="str">
            <v>SW804</v>
          </cell>
          <cell r="K1166">
            <v>1</v>
          </cell>
        </row>
        <row r="1167">
          <cell r="A1167" t="str">
            <v>SO</v>
          </cell>
          <cell r="B1167" t="str">
            <v>1998/08</v>
          </cell>
          <cell r="C1167">
            <v>1998</v>
          </cell>
          <cell r="D1167" t="str">
            <v>East</v>
          </cell>
          <cell r="E1167" t="str">
            <v>Mid-Atlantic</v>
          </cell>
          <cell r="F1167" t="str">
            <v>MD</v>
          </cell>
          <cell r="G1167" t="str">
            <v>DURA-BILT INC.</v>
          </cell>
          <cell r="H1167" t="str">
            <v>SW814</v>
          </cell>
          <cell r="I1167" t="str">
            <v>SW814#01</v>
          </cell>
          <cell r="J1167" t="str">
            <v>SW814</v>
          </cell>
          <cell r="K1167">
            <v>2</v>
          </cell>
        </row>
        <row r="1168">
          <cell r="A1168" t="str">
            <v>SO</v>
          </cell>
          <cell r="B1168" t="str">
            <v>1998/08</v>
          </cell>
          <cell r="C1168">
            <v>1998</v>
          </cell>
          <cell r="D1168" t="str">
            <v>East</v>
          </cell>
          <cell r="E1168" t="str">
            <v>Mid-Atlantic</v>
          </cell>
          <cell r="F1168" t="str">
            <v>MD</v>
          </cell>
          <cell r="G1168" t="str">
            <v>NORTHEASTERN SUPPLY COM. INC./BALTIMORE</v>
          </cell>
          <cell r="H1168" t="str">
            <v>SW803</v>
          </cell>
          <cell r="I1168" t="str">
            <v>SW803#01</v>
          </cell>
          <cell r="J1168" t="str">
            <v>SW803</v>
          </cell>
          <cell r="K1168">
            <v>1</v>
          </cell>
        </row>
        <row r="1169">
          <cell r="A1169" t="str">
            <v>SO</v>
          </cell>
          <cell r="B1169" t="str">
            <v>1998/08</v>
          </cell>
          <cell r="C1169">
            <v>1998</v>
          </cell>
          <cell r="D1169" t="str">
            <v>East</v>
          </cell>
          <cell r="E1169" t="str">
            <v>Mid-Atlantic</v>
          </cell>
          <cell r="F1169" t="str">
            <v>MD</v>
          </cell>
          <cell r="G1169" t="str">
            <v>NORTHEASTERN SUPPLY COM. INC./BALTIMORE</v>
          </cell>
          <cell r="H1169" t="str">
            <v>SW814</v>
          </cell>
          <cell r="I1169" t="str">
            <v>SW814#03</v>
          </cell>
          <cell r="J1169" t="str">
            <v>SW814</v>
          </cell>
          <cell r="K1169">
            <v>1</v>
          </cell>
        </row>
        <row r="1170">
          <cell r="A1170" t="str">
            <v>SO</v>
          </cell>
          <cell r="B1170" t="str">
            <v>1998/08</v>
          </cell>
          <cell r="C1170">
            <v>1998</v>
          </cell>
          <cell r="D1170" t="str">
            <v>East</v>
          </cell>
          <cell r="E1170" t="str">
            <v>Midwest</v>
          </cell>
          <cell r="F1170" t="str">
            <v>IA</v>
          </cell>
          <cell r="G1170" t="str">
            <v>CITY SUPPLY CORP.</v>
          </cell>
          <cell r="H1170" t="str">
            <v>SW804</v>
          </cell>
          <cell r="I1170" t="str">
            <v>SW804#01</v>
          </cell>
          <cell r="J1170" t="str">
            <v>SW804</v>
          </cell>
          <cell r="K1170">
            <v>1</v>
          </cell>
        </row>
        <row r="1171">
          <cell r="A1171" t="str">
            <v>SO</v>
          </cell>
          <cell r="B1171" t="str">
            <v>1998/08</v>
          </cell>
          <cell r="C1171">
            <v>1998</v>
          </cell>
          <cell r="D1171" t="str">
            <v>East</v>
          </cell>
          <cell r="E1171" t="str">
            <v>Midwest</v>
          </cell>
          <cell r="F1171" t="str">
            <v>IL</v>
          </cell>
          <cell r="G1171" t="str">
            <v>UNIVERSAL PLUMBING &amp; HEATING</v>
          </cell>
          <cell r="H1171" t="str">
            <v>SW804</v>
          </cell>
          <cell r="I1171" t="str">
            <v>SW804#02</v>
          </cell>
          <cell r="J1171" t="str">
            <v>SW804</v>
          </cell>
          <cell r="K1171">
            <v>1</v>
          </cell>
        </row>
        <row r="1172">
          <cell r="A1172" t="str">
            <v>SO</v>
          </cell>
          <cell r="B1172" t="str">
            <v>1998/08</v>
          </cell>
          <cell r="C1172">
            <v>1998</v>
          </cell>
          <cell r="D1172" t="str">
            <v>East</v>
          </cell>
          <cell r="E1172" t="str">
            <v>New　England</v>
          </cell>
          <cell r="F1172" t="str">
            <v>MA</v>
          </cell>
          <cell r="G1172" t="str">
            <v>R.B. CORCORAN CO.</v>
          </cell>
          <cell r="H1172" t="str">
            <v>SW804</v>
          </cell>
          <cell r="I1172" t="str">
            <v>SW804#01</v>
          </cell>
          <cell r="J1172" t="str">
            <v>SW804</v>
          </cell>
          <cell r="K1172">
            <v>1</v>
          </cell>
        </row>
        <row r="1173">
          <cell r="A1173" t="str">
            <v>SO</v>
          </cell>
          <cell r="B1173" t="str">
            <v>1998/08</v>
          </cell>
          <cell r="C1173">
            <v>1998</v>
          </cell>
          <cell r="D1173" t="str">
            <v>East</v>
          </cell>
          <cell r="E1173" t="str">
            <v>New　York</v>
          </cell>
          <cell r="F1173" t="str">
            <v>NY</v>
          </cell>
          <cell r="G1173" t="str">
            <v>W W &amp; W PLUMBING SUPPLY CORP.</v>
          </cell>
          <cell r="H1173" t="str">
            <v>SW804</v>
          </cell>
          <cell r="I1173" t="str">
            <v>SW804#01</v>
          </cell>
          <cell r="J1173" t="str">
            <v>SW804</v>
          </cell>
          <cell r="K1173">
            <v>1</v>
          </cell>
        </row>
        <row r="1174">
          <cell r="A1174" t="str">
            <v>SO</v>
          </cell>
          <cell r="B1174" t="str">
            <v>1998/08</v>
          </cell>
          <cell r="C1174">
            <v>1998</v>
          </cell>
          <cell r="D1174" t="str">
            <v>East</v>
          </cell>
          <cell r="E1174" t="str">
            <v>New　York</v>
          </cell>
          <cell r="F1174" t="str">
            <v>NY</v>
          </cell>
          <cell r="G1174" t="str">
            <v>W W &amp; W PLUMBING SUPPLY CORP.</v>
          </cell>
          <cell r="H1174" t="str">
            <v>SW814</v>
          </cell>
          <cell r="I1174" t="str">
            <v>SW814#01</v>
          </cell>
          <cell r="J1174" t="str">
            <v>SW814</v>
          </cell>
          <cell r="K1174">
            <v>4</v>
          </cell>
        </row>
        <row r="1175">
          <cell r="A1175" t="str">
            <v>SO</v>
          </cell>
          <cell r="B1175" t="str">
            <v>1998/08</v>
          </cell>
          <cell r="C1175">
            <v>1998</v>
          </cell>
          <cell r="D1175" t="str">
            <v>East</v>
          </cell>
          <cell r="E1175" t="str">
            <v>NJ,　PA　</v>
          </cell>
          <cell r="F1175" t="str">
            <v>NJ</v>
          </cell>
          <cell r="G1175" t="str">
            <v>AF SUPPLY/HARRISON</v>
          </cell>
          <cell r="H1175" t="str">
            <v>SW803</v>
          </cell>
          <cell r="I1175" t="str">
            <v>SW803#01</v>
          </cell>
          <cell r="J1175" t="str">
            <v>SW803</v>
          </cell>
          <cell r="K1175">
            <v>2</v>
          </cell>
        </row>
        <row r="1176">
          <cell r="A1176" t="str">
            <v>SO</v>
          </cell>
          <cell r="B1176" t="str">
            <v>1998/08</v>
          </cell>
          <cell r="C1176">
            <v>1998</v>
          </cell>
          <cell r="D1176" t="str">
            <v>East</v>
          </cell>
          <cell r="E1176" t="str">
            <v>NJ,　PA　</v>
          </cell>
          <cell r="F1176" t="str">
            <v>NJ</v>
          </cell>
          <cell r="G1176" t="str">
            <v>DAVIDSON SUPPLY CORP.</v>
          </cell>
          <cell r="H1176" t="str">
            <v>SW803</v>
          </cell>
          <cell r="I1176" t="str">
            <v>SW803#01</v>
          </cell>
          <cell r="J1176" t="str">
            <v>SW803</v>
          </cell>
          <cell r="K1176">
            <v>1</v>
          </cell>
        </row>
        <row r="1177">
          <cell r="A1177" t="str">
            <v>SO</v>
          </cell>
          <cell r="B1177" t="str">
            <v>1998/08</v>
          </cell>
          <cell r="C1177">
            <v>1998</v>
          </cell>
          <cell r="D1177" t="str">
            <v>Central</v>
          </cell>
          <cell r="E1177" t="str">
            <v>Southeast</v>
          </cell>
          <cell r="F1177" t="str">
            <v>GA</v>
          </cell>
          <cell r="G1177" t="str">
            <v>"EMPLOYEE CASH PURCHASES"</v>
          </cell>
          <cell r="H1177" t="str">
            <v>SW814</v>
          </cell>
          <cell r="I1177" t="str">
            <v>SW814#01</v>
          </cell>
          <cell r="J1177" t="str">
            <v>SW814</v>
          </cell>
          <cell r="K1177">
            <v>3</v>
          </cell>
        </row>
        <row r="1178">
          <cell r="A1178" t="str">
            <v>SO</v>
          </cell>
          <cell r="B1178" t="str">
            <v>1998/08</v>
          </cell>
          <cell r="C1178">
            <v>1998</v>
          </cell>
          <cell r="D1178" t="str">
            <v>Central</v>
          </cell>
          <cell r="E1178" t="str">
            <v>Southeast</v>
          </cell>
          <cell r="F1178" t="str">
            <v>GA</v>
          </cell>
          <cell r="G1178" t="str">
            <v>"EMPLOYEE CASH PURCHASES"</v>
          </cell>
          <cell r="H1178" t="str">
            <v>SW814</v>
          </cell>
          <cell r="I1178" t="str">
            <v>SW814#03</v>
          </cell>
          <cell r="J1178" t="str">
            <v>SW814</v>
          </cell>
          <cell r="K1178">
            <v>1</v>
          </cell>
        </row>
        <row r="1179">
          <cell r="A1179" t="str">
            <v>SO</v>
          </cell>
          <cell r="B1179" t="str">
            <v>1998/08</v>
          </cell>
          <cell r="C1179">
            <v>1998</v>
          </cell>
          <cell r="D1179" t="str">
            <v>Central</v>
          </cell>
          <cell r="E1179" t="str">
            <v>Southeast</v>
          </cell>
          <cell r="F1179" t="str">
            <v>GA</v>
          </cell>
          <cell r="G1179" t="str">
            <v>TOTO KIKI U.S.A., INC.</v>
          </cell>
          <cell r="H1179" t="str">
            <v>SW804</v>
          </cell>
          <cell r="I1179" t="str">
            <v>SW804#01</v>
          </cell>
          <cell r="J1179" t="str">
            <v>SW804</v>
          </cell>
          <cell r="K1179">
            <v>5</v>
          </cell>
        </row>
        <row r="1180">
          <cell r="A1180" t="str">
            <v>SO</v>
          </cell>
          <cell r="B1180" t="str">
            <v>1998/08</v>
          </cell>
          <cell r="C1180">
            <v>1998</v>
          </cell>
          <cell r="D1180" t="str">
            <v>Central</v>
          </cell>
          <cell r="E1180" t="str">
            <v>Southeast</v>
          </cell>
          <cell r="F1180" t="str">
            <v>GA</v>
          </cell>
          <cell r="G1180" t="str">
            <v>TOTO KIKI U.S.A., INC.</v>
          </cell>
          <cell r="H1180" t="str">
            <v>SW804</v>
          </cell>
          <cell r="I1180" t="str">
            <v>SW804#51</v>
          </cell>
          <cell r="J1180" t="str">
            <v>SW804</v>
          </cell>
          <cell r="K1180">
            <v>1</v>
          </cell>
        </row>
        <row r="1181">
          <cell r="A1181" t="str">
            <v>SO</v>
          </cell>
          <cell r="B1181" t="str">
            <v>1998/08</v>
          </cell>
          <cell r="C1181">
            <v>1998</v>
          </cell>
          <cell r="D1181" t="str">
            <v>West</v>
          </cell>
          <cell r="E1181" t="str">
            <v>South CA</v>
          </cell>
          <cell r="F1181" t="str">
            <v>CA</v>
          </cell>
          <cell r="G1181" t="str">
            <v>B &amp; C CUSTOM HARDWARE &amp; BATH</v>
          </cell>
          <cell r="H1181" t="str">
            <v>SW804</v>
          </cell>
          <cell r="I1181" t="str">
            <v>SW804#01</v>
          </cell>
          <cell r="J1181" t="str">
            <v>SW804</v>
          </cell>
          <cell r="K1181">
            <v>3</v>
          </cell>
        </row>
        <row r="1182">
          <cell r="A1182" t="str">
            <v>SO</v>
          </cell>
          <cell r="B1182" t="str">
            <v>1998/08</v>
          </cell>
          <cell r="C1182">
            <v>1998</v>
          </cell>
          <cell r="D1182" t="str">
            <v>West</v>
          </cell>
          <cell r="E1182" t="str">
            <v>South CA</v>
          </cell>
          <cell r="F1182" t="str">
            <v>CA</v>
          </cell>
          <cell r="G1182" t="str">
            <v>B &amp; C CUSTOM HARDWARE &amp; BATH</v>
          </cell>
          <cell r="H1182" t="str">
            <v>SW814</v>
          </cell>
          <cell r="I1182" t="str">
            <v>SW814#01</v>
          </cell>
          <cell r="J1182" t="str">
            <v>SW814</v>
          </cell>
          <cell r="K1182">
            <v>3</v>
          </cell>
        </row>
        <row r="1183">
          <cell r="A1183" t="str">
            <v>SO</v>
          </cell>
          <cell r="B1183" t="str">
            <v>1998/08</v>
          </cell>
          <cell r="C1183">
            <v>1998</v>
          </cell>
          <cell r="D1183" t="str">
            <v>West</v>
          </cell>
          <cell r="E1183" t="str">
            <v>North CA</v>
          </cell>
          <cell r="F1183" t="str">
            <v>CA</v>
          </cell>
          <cell r="G1183" t="str">
            <v>COULTER DISTRIBUTING</v>
          </cell>
          <cell r="H1183" t="str">
            <v>SW803</v>
          </cell>
          <cell r="I1183" t="str">
            <v>SW803#01</v>
          </cell>
          <cell r="J1183" t="str">
            <v>SW803</v>
          </cell>
          <cell r="K1183">
            <v>1</v>
          </cell>
        </row>
        <row r="1184">
          <cell r="A1184" t="str">
            <v>SO</v>
          </cell>
          <cell r="B1184" t="str">
            <v>1998/08</v>
          </cell>
          <cell r="C1184">
            <v>1998</v>
          </cell>
          <cell r="D1184" t="str">
            <v>West</v>
          </cell>
          <cell r="E1184" t="str">
            <v>South CA</v>
          </cell>
          <cell r="F1184" t="str">
            <v>CA</v>
          </cell>
          <cell r="G1184" t="str">
            <v>ECONOMY SUPPLY CO./SANTA BARBARA</v>
          </cell>
          <cell r="H1184" t="str">
            <v>SW814</v>
          </cell>
          <cell r="I1184" t="str">
            <v>SW814#01</v>
          </cell>
          <cell r="J1184" t="str">
            <v>SW814</v>
          </cell>
          <cell r="K1184">
            <v>1</v>
          </cell>
        </row>
        <row r="1185">
          <cell r="A1185" t="str">
            <v>SO</v>
          </cell>
          <cell r="B1185" t="str">
            <v>1998/08</v>
          </cell>
          <cell r="C1185">
            <v>1998</v>
          </cell>
          <cell r="D1185" t="str">
            <v>West</v>
          </cell>
          <cell r="E1185" t="str">
            <v>South CA</v>
          </cell>
          <cell r="F1185" t="str">
            <v>CA</v>
          </cell>
          <cell r="G1185" t="str">
            <v>FAMILIAN/PALM SPRINGS #11</v>
          </cell>
          <cell r="H1185" t="str">
            <v>SW814</v>
          </cell>
          <cell r="I1185" t="str">
            <v>SW814#01</v>
          </cell>
          <cell r="J1185" t="str">
            <v>SW814</v>
          </cell>
          <cell r="K1185">
            <v>3</v>
          </cell>
        </row>
        <row r="1186">
          <cell r="A1186" t="str">
            <v>SO</v>
          </cell>
          <cell r="B1186" t="str">
            <v>1998/08</v>
          </cell>
          <cell r="C1186">
            <v>1998</v>
          </cell>
          <cell r="D1186" t="str">
            <v>West</v>
          </cell>
          <cell r="E1186" t="str">
            <v>North CA</v>
          </cell>
          <cell r="F1186" t="str">
            <v>CA</v>
          </cell>
          <cell r="G1186" t="str">
            <v>GENERAL PLUMBING SUPPLY/LIVERMORE</v>
          </cell>
          <cell r="H1186" t="str">
            <v>SW804</v>
          </cell>
          <cell r="I1186" t="str">
            <v>SW804#01</v>
          </cell>
          <cell r="J1186" t="str">
            <v>SW804</v>
          </cell>
          <cell r="K1186">
            <v>4</v>
          </cell>
        </row>
        <row r="1187">
          <cell r="A1187" t="str">
            <v>SO</v>
          </cell>
          <cell r="B1187" t="str">
            <v>1998/08</v>
          </cell>
          <cell r="C1187">
            <v>1998</v>
          </cell>
          <cell r="D1187" t="str">
            <v>West</v>
          </cell>
          <cell r="E1187" t="str">
            <v>North CA</v>
          </cell>
          <cell r="F1187" t="str">
            <v>CA</v>
          </cell>
          <cell r="G1187" t="str">
            <v>GENERAL PLUMBING SUPPLY/LIVERMORE</v>
          </cell>
          <cell r="H1187" t="str">
            <v>SW814</v>
          </cell>
          <cell r="I1187" t="str">
            <v>SW814#01</v>
          </cell>
          <cell r="J1187" t="str">
            <v>SW814</v>
          </cell>
          <cell r="K1187">
            <v>3</v>
          </cell>
        </row>
        <row r="1188">
          <cell r="A1188" t="str">
            <v>SO</v>
          </cell>
          <cell r="B1188" t="str">
            <v>1998/08</v>
          </cell>
          <cell r="C1188">
            <v>1998</v>
          </cell>
          <cell r="D1188" t="str">
            <v>West</v>
          </cell>
          <cell r="E1188" t="str">
            <v>North CA</v>
          </cell>
          <cell r="F1188" t="str">
            <v>CA</v>
          </cell>
          <cell r="G1188" t="str">
            <v>GENERAL PLUMBING SUPPLY/LIVERMORE</v>
          </cell>
          <cell r="H1188" t="str">
            <v>SW814</v>
          </cell>
          <cell r="I1188" t="str">
            <v>SW814#03</v>
          </cell>
          <cell r="J1188" t="str">
            <v>SW814</v>
          </cell>
          <cell r="K1188">
            <v>1</v>
          </cell>
        </row>
        <row r="1189">
          <cell r="A1189" t="str">
            <v>SO</v>
          </cell>
          <cell r="B1189" t="str">
            <v>1998/08</v>
          </cell>
          <cell r="C1189">
            <v>1998</v>
          </cell>
          <cell r="D1189" t="str">
            <v>West</v>
          </cell>
          <cell r="E1189" t="str">
            <v>South CA</v>
          </cell>
          <cell r="F1189" t="str">
            <v>CA</v>
          </cell>
          <cell r="G1189" t="str">
            <v>REBACK'S PLUMBING N' THINGS</v>
          </cell>
          <cell r="H1189" t="str">
            <v>SW804</v>
          </cell>
          <cell r="I1189" t="str">
            <v>SW804#02</v>
          </cell>
          <cell r="J1189" t="str">
            <v>SW804</v>
          </cell>
          <cell r="K1189">
            <v>1</v>
          </cell>
        </row>
        <row r="1190">
          <cell r="A1190" t="str">
            <v>SO</v>
          </cell>
          <cell r="B1190" t="str">
            <v>1998/08</v>
          </cell>
          <cell r="C1190">
            <v>1998</v>
          </cell>
          <cell r="D1190" t="str">
            <v>West</v>
          </cell>
          <cell r="E1190" t="str">
            <v>North CA</v>
          </cell>
          <cell r="F1190" t="str">
            <v>CA</v>
          </cell>
          <cell r="G1190" t="str">
            <v>SOLE CONVENIENCE INC.</v>
          </cell>
          <cell r="H1190" t="str">
            <v>SW814</v>
          </cell>
          <cell r="I1190" t="str">
            <v>SW814#01</v>
          </cell>
          <cell r="J1190" t="str">
            <v>SW814</v>
          </cell>
          <cell r="K1190">
            <v>1</v>
          </cell>
        </row>
        <row r="1191">
          <cell r="A1191" t="str">
            <v>SO</v>
          </cell>
          <cell r="B1191" t="str">
            <v>1998/08</v>
          </cell>
          <cell r="C1191">
            <v>1998</v>
          </cell>
          <cell r="D1191" t="str">
            <v>West</v>
          </cell>
          <cell r="E1191" t="str">
            <v>South CA</v>
          </cell>
          <cell r="F1191" t="str">
            <v>CA</v>
          </cell>
          <cell r="G1191" t="str">
            <v>STANDARDS OF EXCELLENCE</v>
          </cell>
          <cell r="H1191" t="str">
            <v>SW804</v>
          </cell>
          <cell r="I1191" t="str">
            <v>SW804#01</v>
          </cell>
          <cell r="J1191" t="str">
            <v>SW804</v>
          </cell>
          <cell r="K1191">
            <v>1</v>
          </cell>
        </row>
        <row r="1192">
          <cell r="A1192" t="str">
            <v>SO</v>
          </cell>
          <cell r="B1192" t="str">
            <v>1998/08</v>
          </cell>
          <cell r="C1192">
            <v>1998</v>
          </cell>
          <cell r="D1192" t="str">
            <v>West</v>
          </cell>
          <cell r="E1192" t="str">
            <v>South CA</v>
          </cell>
          <cell r="F1192" t="str">
            <v>CA</v>
          </cell>
          <cell r="G1192" t="str">
            <v>STANDARDS OF EXCELLENCE</v>
          </cell>
          <cell r="H1192" t="str">
            <v>SW804</v>
          </cell>
          <cell r="I1192" t="str">
            <v>SW804#03</v>
          </cell>
          <cell r="J1192" t="str">
            <v>SW804</v>
          </cell>
          <cell r="K1192">
            <v>3</v>
          </cell>
        </row>
        <row r="1193">
          <cell r="A1193" t="str">
            <v>SO</v>
          </cell>
          <cell r="B1193" t="str">
            <v>1998/08</v>
          </cell>
          <cell r="C1193">
            <v>1998</v>
          </cell>
          <cell r="D1193" t="str">
            <v>West</v>
          </cell>
          <cell r="E1193" t="str">
            <v>North　CA</v>
          </cell>
          <cell r="F1193" t="str">
            <v>HI</v>
          </cell>
          <cell r="G1193" t="str">
            <v>SANI SYSTEMS, INC.</v>
          </cell>
          <cell r="H1193" t="str">
            <v>SW804</v>
          </cell>
          <cell r="I1193" t="str">
            <v>SW804#01</v>
          </cell>
          <cell r="J1193" t="str">
            <v>SW804</v>
          </cell>
          <cell r="K1193">
            <v>20</v>
          </cell>
        </row>
        <row r="1194">
          <cell r="A1194" t="str">
            <v>SO</v>
          </cell>
          <cell r="B1194" t="str">
            <v>1998/08</v>
          </cell>
          <cell r="C1194">
            <v>1998</v>
          </cell>
          <cell r="D1194" t="str">
            <v>West</v>
          </cell>
          <cell r="E1194" t="str">
            <v>Pacific　Northwest</v>
          </cell>
          <cell r="F1194" t="str">
            <v>BC</v>
          </cell>
          <cell r="G1194" t="str">
            <v>SANITEC TRADING, INC.</v>
          </cell>
          <cell r="H1194" t="str">
            <v>SW803</v>
          </cell>
          <cell r="I1194" t="str">
            <v>SW803#01</v>
          </cell>
          <cell r="J1194" t="str">
            <v>SW803</v>
          </cell>
          <cell r="K1194">
            <v>7</v>
          </cell>
        </row>
        <row r="1195">
          <cell r="A1195" t="str">
            <v>SO</v>
          </cell>
          <cell r="B1195" t="str">
            <v>1998/08</v>
          </cell>
          <cell r="C1195">
            <v>1998</v>
          </cell>
          <cell r="D1195" t="str">
            <v>West</v>
          </cell>
          <cell r="E1195" t="str">
            <v>Pacific　Northwest</v>
          </cell>
          <cell r="F1195" t="str">
            <v>BC</v>
          </cell>
          <cell r="G1195" t="str">
            <v>SANITEC TRADING, INC.</v>
          </cell>
          <cell r="H1195" t="str">
            <v>SW803</v>
          </cell>
          <cell r="I1195" t="str">
            <v>SW803#02</v>
          </cell>
          <cell r="J1195" t="str">
            <v>SW803</v>
          </cell>
          <cell r="K1195">
            <v>1</v>
          </cell>
        </row>
        <row r="1196">
          <cell r="A1196" t="str">
            <v>SO</v>
          </cell>
          <cell r="B1196" t="str">
            <v>1998/08</v>
          </cell>
          <cell r="C1196">
            <v>1998</v>
          </cell>
          <cell r="D1196" t="str">
            <v>West</v>
          </cell>
          <cell r="E1196" t="str">
            <v>Pacific　Northwest</v>
          </cell>
          <cell r="F1196" t="str">
            <v>BC</v>
          </cell>
          <cell r="G1196" t="str">
            <v>SANITEC TRADING, INC.</v>
          </cell>
          <cell r="H1196" t="str">
            <v>SW814</v>
          </cell>
          <cell r="I1196" t="str">
            <v>SW814#01</v>
          </cell>
          <cell r="J1196" t="str">
            <v>SW814</v>
          </cell>
          <cell r="K1196">
            <v>2</v>
          </cell>
        </row>
        <row r="1197">
          <cell r="A1197" t="str">
            <v>SO</v>
          </cell>
          <cell r="B1197" t="str">
            <v>1998/08</v>
          </cell>
          <cell r="C1197">
            <v>1998</v>
          </cell>
          <cell r="D1197" t="str">
            <v>West</v>
          </cell>
          <cell r="E1197" t="str">
            <v>Pacific　Northwest</v>
          </cell>
          <cell r="F1197" t="str">
            <v>OR</v>
          </cell>
          <cell r="G1197" t="str">
            <v>FAMILIAN NW/EUGENE</v>
          </cell>
          <cell r="H1197" t="str">
            <v>SW814</v>
          </cell>
          <cell r="I1197" t="str">
            <v>SW814#01</v>
          </cell>
          <cell r="J1197" t="str">
            <v>SW814</v>
          </cell>
          <cell r="K1197">
            <v>1</v>
          </cell>
        </row>
        <row r="1198">
          <cell r="A1198" t="str">
            <v>SO</v>
          </cell>
          <cell r="B1198" t="str">
            <v>1998/08</v>
          </cell>
          <cell r="C1198">
            <v>1998</v>
          </cell>
          <cell r="D1198" t="str">
            <v>West</v>
          </cell>
          <cell r="E1198" t="str">
            <v>Pacific　Northwest</v>
          </cell>
          <cell r="F1198" t="str">
            <v>WA</v>
          </cell>
          <cell r="G1198" t="str">
            <v>FAMILIAN NW/BELLEVUE</v>
          </cell>
          <cell r="H1198" t="str">
            <v>SW814</v>
          </cell>
          <cell r="I1198" t="str">
            <v>SW814#01</v>
          </cell>
          <cell r="J1198" t="str">
            <v>SW814</v>
          </cell>
          <cell r="K1198">
            <v>1</v>
          </cell>
        </row>
        <row r="1199">
          <cell r="A1199" t="str">
            <v>SO</v>
          </cell>
          <cell r="B1199" t="str">
            <v>1998/08</v>
          </cell>
          <cell r="C1199">
            <v>1998</v>
          </cell>
          <cell r="D1199" t="str">
            <v>West</v>
          </cell>
          <cell r="E1199" t="str">
            <v>South　CA</v>
          </cell>
          <cell r="F1199" t="str">
            <v>AZ</v>
          </cell>
          <cell r="G1199" t="str">
            <v>HUGHES SUPPLY/GILBERT</v>
          </cell>
          <cell r="H1199" t="str">
            <v>SW804</v>
          </cell>
          <cell r="I1199" t="str">
            <v>SW804#01</v>
          </cell>
          <cell r="J1199" t="str">
            <v>SW804</v>
          </cell>
          <cell r="K1199">
            <v>2</v>
          </cell>
        </row>
        <row r="1200">
          <cell r="A1200" t="str">
            <v>SO</v>
          </cell>
          <cell r="B1200" t="str">
            <v>1998/08</v>
          </cell>
          <cell r="C1200">
            <v>1998</v>
          </cell>
          <cell r="D1200" t="str">
            <v>West</v>
          </cell>
          <cell r="E1200" t="str">
            <v>UT　NV</v>
          </cell>
          <cell r="F1200" t="str">
            <v>NV</v>
          </cell>
          <cell r="G1200" t="str">
            <v>O'DAY LARRY</v>
          </cell>
          <cell r="H1200" t="str">
            <v>SW804</v>
          </cell>
          <cell r="I1200" t="str">
            <v>SW804#01</v>
          </cell>
          <cell r="J1200" t="str">
            <v>SW804</v>
          </cell>
          <cell r="K1200">
            <v>3</v>
          </cell>
        </row>
        <row r="1201">
          <cell r="A1201" t="str">
            <v>SO</v>
          </cell>
          <cell r="B1201" t="str">
            <v>1998/08</v>
          </cell>
          <cell r="C1201">
            <v>1998</v>
          </cell>
          <cell r="D1201" t="str">
            <v>West</v>
          </cell>
          <cell r="E1201" t="str">
            <v>UT　NV</v>
          </cell>
          <cell r="F1201" t="str">
            <v>NV</v>
          </cell>
          <cell r="G1201" t="str">
            <v>O'DAY LARRY</v>
          </cell>
          <cell r="H1201" t="str">
            <v>SW804</v>
          </cell>
          <cell r="I1201" t="str">
            <v>SW804#02</v>
          </cell>
          <cell r="J1201" t="str">
            <v>SW804</v>
          </cell>
          <cell r="K1201">
            <v>1</v>
          </cell>
        </row>
        <row r="1202">
          <cell r="A1202" t="str">
            <v>SO</v>
          </cell>
          <cell r="B1202" t="str">
            <v>1998/08</v>
          </cell>
          <cell r="C1202">
            <v>1998</v>
          </cell>
          <cell r="D1202" t="str">
            <v>West</v>
          </cell>
          <cell r="E1202" t="str">
            <v>UT　NV</v>
          </cell>
          <cell r="F1202" t="str">
            <v>UT</v>
          </cell>
          <cell r="G1202" t="str">
            <v>STUDIO IL BAGNO</v>
          </cell>
          <cell r="H1202" t="str">
            <v>SW814</v>
          </cell>
          <cell r="I1202" t="str">
            <v>SW814#01</v>
          </cell>
          <cell r="J1202" t="str">
            <v>SW814</v>
          </cell>
          <cell r="K1202">
            <v>1</v>
          </cell>
        </row>
        <row r="1203">
          <cell r="A1203" t="str">
            <v>SO</v>
          </cell>
          <cell r="B1203" t="str">
            <v>1998/08</v>
          </cell>
          <cell r="C1203">
            <v>1998</v>
          </cell>
          <cell r="D1203" t="str">
            <v>West</v>
          </cell>
          <cell r="E1203" t="str">
            <v>UT　NV</v>
          </cell>
          <cell r="F1203" t="str">
            <v>UT</v>
          </cell>
          <cell r="G1203" t="str">
            <v>STUDIO IL BAGNO</v>
          </cell>
          <cell r="H1203" t="str">
            <v>SW814</v>
          </cell>
          <cell r="I1203" t="str">
            <v>SW814#02</v>
          </cell>
          <cell r="J1203" t="str">
            <v>SW814</v>
          </cell>
          <cell r="K1203">
            <v>1</v>
          </cell>
        </row>
        <row r="1204">
          <cell r="A1204" t="str">
            <v>CI</v>
          </cell>
          <cell r="B1204" t="str">
            <v>1998/09</v>
          </cell>
          <cell r="C1204">
            <v>1998</v>
          </cell>
          <cell r="D1204" t="str">
            <v>Central</v>
          </cell>
          <cell r="E1204" t="str">
            <v>Florida</v>
          </cell>
          <cell r="F1204" t="str">
            <v>FL</v>
          </cell>
          <cell r="G1204" t="str">
            <v>THE PLUMBING PLACE</v>
          </cell>
          <cell r="H1204" t="str">
            <v>SW804</v>
          </cell>
          <cell r="I1204" t="str">
            <v>SW804#01</v>
          </cell>
          <cell r="J1204" t="str">
            <v>SW804</v>
          </cell>
          <cell r="K1204">
            <v>0</v>
          </cell>
        </row>
        <row r="1205">
          <cell r="A1205" t="str">
            <v>CI</v>
          </cell>
          <cell r="B1205" t="str">
            <v>1998/09</v>
          </cell>
          <cell r="C1205">
            <v>1998</v>
          </cell>
          <cell r="D1205" t="str">
            <v>East</v>
          </cell>
          <cell r="E1205" t="str">
            <v>NJ,　PA　</v>
          </cell>
          <cell r="F1205" t="str">
            <v>NJ</v>
          </cell>
          <cell r="G1205" t="str">
            <v>HARDWARE DESIGN INC.</v>
          </cell>
          <cell r="H1205" t="str">
            <v>SW804</v>
          </cell>
          <cell r="I1205" t="str">
            <v>SW804#01</v>
          </cell>
          <cell r="J1205" t="str">
            <v>SW804</v>
          </cell>
          <cell r="K1205">
            <v>0</v>
          </cell>
        </row>
        <row r="1206">
          <cell r="A1206" t="str">
            <v>CI</v>
          </cell>
          <cell r="B1206" t="str">
            <v>1998/09</v>
          </cell>
          <cell r="C1206">
            <v>1998</v>
          </cell>
          <cell r="D1206" t="str">
            <v>West</v>
          </cell>
          <cell r="E1206" t="str">
            <v>South CA</v>
          </cell>
          <cell r="F1206" t="str">
            <v>CA</v>
          </cell>
          <cell r="G1206" t="str">
            <v>SNYDER DIAMOND CORP</v>
          </cell>
          <cell r="H1206" t="str">
            <v>SW804</v>
          </cell>
          <cell r="I1206" t="str">
            <v>SW804#02</v>
          </cell>
          <cell r="J1206" t="str">
            <v>SW804</v>
          </cell>
          <cell r="K1206">
            <v>0</v>
          </cell>
        </row>
        <row r="1207">
          <cell r="A1207" t="str">
            <v>CI</v>
          </cell>
          <cell r="B1207" t="str">
            <v>1998/09</v>
          </cell>
          <cell r="C1207">
            <v>1998</v>
          </cell>
          <cell r="D1207" t="str">
            <v>West</v>
          </cell>
          <cell r="E1207" t="str">
            <v>North　CA</v>
          </cell>
          <cell r="F1207" t="str">
            <v>HI</v>
          </cell>
          <cell r="G1207" t="str">
            <v>SANI SYSTEMS, INC.</v>
          </cell>
          <cell r="H1207" t="str">
            <v>SW804</v>
          </cell>
          <cell r="I1207" t="str">
            <v>SW804#01</v>
          </cell>
          <cell r="J1207" t="str">
            <v>SW804</v>
          </cell>
          <cell r="K1207">
            <v>0</v>
          </cell>
        </row>
        <row r="1208">
          <cell r="A1208" t="str">
            <v>CI</v>
          </cell>
          <cell r="B1208" t="str">
            <v>1998/09</v>
          </cell>
          <cell r="C1208">
            <v>1998</v>
          </cell>
          <cell r="D1208" t="str">
            <v>West</v>
          </cell>
          <cell r="E1208" t="str">
            <v>Pacific　Northwest</v>
          </cell>
          <cell r="F1208" t="str">
            <v>BC</v>
          </cell>
          <cell r="G1208" t="str">
            <v>ANDREW SHERET PURCHASING LTD.</v>
          </cell>
          <cell r="H1208" t="str">
            <v>SW804</v>
          </cell>
          <cell r="I1208" t="str">
            <v>SW804#01</v>
          </cell>
          <cell r="J1208" t="str">
            <v>SW804</v>
          </cell>
          <cell r="K1208">
            <v>0</v>
          </cell>
        </row>
        <row r="1209">
          <cell r="A1209" t="str">
            <v>CI</v>
          </cell>
          <cell r="B1209" t="str">
            <v>1998/09</v>
          </cell>
          <cell r="C1209">
            <v>1998</v>
          </cell>
          <cell r="D1209" t="str">
            <v>West</v>
          </cell>
          <cell r="E1209" t="str">
            <v>Pacific　Northwest</v>
          </cell>
          <cell r="F1209" t="str">
            <v>BC</v>
          </cell>
          <cell r="G1209" t="str">
            <v>SANITEC TRADING, INC.</v>
          </cell>
          <cell r="H1209" t="str">
            <v>SW804</v>
          </cell>
          <cell r="I1209" t="str">
            <v>SW804#01</v>
          </cell>
          <cell r="J1209" t="str">
            <v>SW804</v>
          </cell>
          <cell r="K1209">
            <v>0</v>
          </cell>
        </row>
        <row r="1210">
          <cell r="A1210" t="str">
            <v>CI</v>
          </cell>
          <cell r="B1210" t="str">
            <v>1998/09</v>
          </cell>
          <cell r="C1210">
            <v>1998</v>
          </cell>
          <cell r="D1210" t="str">
            <v>West</v>
          </cell>
          <cell r="E1210" t="str">
            <v>Pacific　Northwest</v>
          </cell>
          <cell r="F1210" t="str">
            <v>BC</v>
          </cell>
          <cell r="G1210" t="str">
            <v>SANITEC TRADING, INC.</v>
          </cell>
          <cell r="H1210" t="str">
            <v>SW814</v>
          </cell>
          <cell r="I1210" t="str">
            <v>SW814#01</v>
          </cell>
          <cell r="J1210" t="str">
            <v>SW814</v>
          </cell>
          <cell r="K1210">
            <v>0</v>
          </cell>
        </row>
        <row r="1211">
          <cell r="A1211" t="str">
            <v>CO</v>
          </cell>
          <cell r="B1211" t="str">
            <v>1998/09</v>
          </cell>
          <cell r="C1211">
            <v>1998</v>
          </cell>
          <cell r="D1211" t="str">
            <v>East</v>
          </cell>
          <cell r="E1211" t="str">
            <v>Midwest</v>
          </cell>
          <cell r="F1211" t="str">
            <v>IN</v>
          </cell>
          <cell r="G1211" t="str">
            <v>CENTRAL SUPPLY CO., INC.</v>
          </cell>
          <cell r="H1211" t="str">
            <v>SW814</v>
          </cell>
          <cell r="I1211" t="str">
            <v>SW814#01</v>
          </cell>
          <cell r="J1211" t="str">
            <v>SW814</v>
          </cell>
          <cell r="K1211">
            <v>-1</v>
          </cell>
        </row>
        <row r="1212">
          <cell r="A1212" t="str">
            <v>CO</v>
          </cell>
          <cell r="B1212" t="str">
            <v>1998/09</v>
          </cell>
          <cell r="C1212">
            <v>1998</v>
          </cell>
          <cell r="D1212" t="str">
            <v>West</v>
          </cell>
          <cell r="E1212" t="str">
            <v>South CA</v>
          </cell>
          <cell r="F1212" t="str">
            <v>CA</v>
          </cell>
          <cell r="G1212" t="str">
            <v>B &amp; C CUSTOM HARDWARE &amp; BATH</v>
          </cell>
          <cell r="H1212" t="str">
            <v>SW814</v>
          </cell>
          <cell r="I1212" t="str">
            <v>SW814#01</v>
          </cell>
          <cell r="J1212" t="str">
            <v>SW814</v>
          </cell>
          <cell r="K1212">
            <v>-1</v>
          </cell>
        </row>
        <row r="1213">
          <cell r="A1213" t="str">
            <v>CO</v>
          </cell>
          <cell r="B1213" t="str">
            <v>1998/09</v>
          </cell>
          <cell r="C1213">
            <v>1998</v>
          </cell>
          <cell r="D1213" t="str">
            <v>West</v>
          </cell>
          <cell r="E1213" t="str">
            <v>South CA</v>
          </cell>
          <cell r="F1213" t="str">
            <v>CA</v>
          </cell>
          <cell r="G1213" t="str">
            <v>HOME DEPOT EXPO/SAN DIEGO</v>
          </cell>
          <cell r="H1213" t="str">
            <v>SW804</v>
          </cell>
          <cell r="I1213" t="str">
            <v>SW804#01</v>
          </cell>
          <cell r="J1213" t="str">
            <v>SW804</v>
          </cell>
          <cell r="K1213">
            <v>-1</v>
          </cell>
        </row>
        <row r="1214">
          <cell r="A1214" t="str">
            <v>CO</v>
          </cell>
          <cell r="B1214" t="str">
            <v>1998/09</v>
          </cell>
          <cell r="C1214">
            <v>1998</v>
          </cell>
          <cell r="D1214" t="str">
            <v>West</v>
          </cell>
          <cell r="E1214" t="str">
            <v>South CA</v>
          </cell>
          <cell r="F1214" t="str">
            <v>CA</v>
          </cell>
          <cell r="G1214" t="str">
            <v>REBACK'S PLUMBING N' THINGS</v>
          </cell>
          <cell r="H1214" t="str">
            <v>SW814</v>
          </cell>
          <cell r="I1214" t="str">
            <v>SW814#01</v>
          </cell>
          <cell r="J1214" t="str">
            <v>SW814</v>
          </cell>
          <cell r="K1214">
            <v>-1</v>
          </cell>
        </row>
        <row r="1215">
          <cell r="A1215" t="str">
            <v>CO</v>
          </cell>
          <cell r="B1215" t="str">
            <v>1998/09</v>
          </cell>
          <cell r="C1215">
            <v>1998</v>
          </cell>
          <cell r="D1215" t="str">
            <v>West</v>
          </cell>
          <cell r="E1215" t="str">
            <v>North CA</v>
          </cell>
          <cell r="F1215" t="str">
            <v>CA</v>
          </cell>
          <cell r="G1215" t="str">
            <v>SOLE CONVENIENCE INC.</v>
          </cell>
          <cell r="H1215" t="str">
            <v>SW814</v>
          </cell>
          <cell r="I1215" t="str">
            <v>SW814#01</v>
          </cell>
          <cell r="J1215" t="str">
            <v>SW814</v>
          </cell>
          <cell r="K1215">
            <v>-1</v>
          </cell>
        </row>
        <row r="1216">
          <cell r="A1216" t="str">
            <v>CO</v>
          </cell>
          <cell r="B1216" t="str">
            <v>1998/09</v>
          </cell>
          <cell r="C1216">
            <v>1998</v>
          </cell>
          <cell r="D1216" t="str">
            <v>West</v>
          </cell>
          <cell r="E1216" t="str">
            <v>North　CA</v>
          </cell>
          <cell r="F1216" t="str">
            <v>HI</v>
          </cell>
          <cell r="G1216" t="str">
            <v>SANI SYSTEMS, INC.</v>
          </cell>
          <cell r="H1216" t="str">
            <v>SW804</v>
          </cell>
          <cell r="I1216" t="str">
            <v>SW804#01</v>
          </cell>
          <cell r="J1216" t="str">
            <v>SW804</v>
          </cell>
          <cell r="K1216">
            <v>-1</v>
          </cell>
        </row>
        <row r="1217">
          <cell r="A1217" t="str">
            <v>CO</v>
          </cell>
          <cell r="B1217" t="str">
            <v>1998/09</v>
          </cell>
          <cell r="C1217">
            <v>1998</v>
          </cell>
          <cell r="D1217" t="str">
            <v>West</v>
          </cell>
          <cell r="E1217" t="str">
            <v>Pacific　Northwest</v>
          </cell>
          <cell r="F1217" t="str">
            <v>CO</v>
          </cell>
          <cell r="G1217" t="str">
            <v>EUROBATH &amp; TILE/DENVER</v>
          </cell>
          <cell r="H1217" t="str">
            <v>SW814</v>
          </cell>
          <cell r="I1217" t="str">
            <v>SW814#01</v>
          </cell>
          <cell r="J1217" t="str">
            <v>SW814</v>
          </cell>
          <cell r="K1217">
            <v>-1</v>
          </cell>
        </row>
        <row r="1218">
          <cell r="A1218" t="str">
            <v>CO</v>
          </cell>
          <cell r="B1218" t="str">
            <v>1998/09</v>
          </cell>
          <cell r="C1218">
            <v>1998</v>
          </cell>
          <cell r="D1218" t="str">
            <v>West</v>
          </cell>
          <cell r="E1218" t="str">
            <v>Pacific　Northwest</v>
          </cell>
          <cell r="F1218" t="str">
            <v>CO</v>
          </cell>
          <cell r="G1218" t="str">
            <v>MC MILLAN SALES CORP.</v>
          </cell>
          <cell r="H1218" t="str">
            <v>SW804</v>
          </cell>
          <cell r="I1218" t="str">
            <v>SW804#03</v>
          </cell>
          <cell r="J1218" t="str">
            <v>SW804</v>
          </cell>
          <cell r="K1218">
            <v>1</v>
          </cell>
        </row>
        <row r="1219">
          <cell r="A1219" t="str">
            <v>CO</v>
          </cell>
          <cell r="B1219" t="str">
            <v>1998/09</v>
          </cell>
          <cell r="C1219">
            <v>1998</v>
          </cell>
          <cell r="D1219" t="str">
            <v>West</v>
          </cell>
          <cell r="E1219" t="str">
            <v>Pacific　Northwest</v>
          </cell>
          <cell r="F1219" t="str">
            <v>CO</v>
          </cell>
          <cell r="G1219" t="str">
            <v>RAMPART PLUMBING &amp; HEATING SUPPLY, INC.</v>
          </cell>
          <cell r="H1219" t="str">
            <v>SW814</v>
          </cell>
          <cell r="I1219" t="str">
            <v>SW814#01</v>
          </cell>
          <cell r="J1219" t="str">
            <v>SW814</v>
          </cell>
          <cell r="K1219">
            <v>-1</v>
          </cell>
        </row>
        <row r="1220">
          <cell r="A1220" t="str">
            <v>CO</v>
          </cell>
          <cell r="B1220" t="str">
            <v>1998/09</v>
          </cell>
          <cell r="C1220">
            <v>1998</v>
          </cell>
          <cell r="D1220" t="str">
            <v>West</v>
          </cell>
          <cell r="E1220" t="str">
            <v>Pacific　Northwest</v>
          </cell>
          <cell r="F1220" t="str">
            <v>OR</v>
          </cell>
          <cell r="G1220" t="str">
            <v>DAHLQUIST RUSH SALES, INC.</v>
          </cell>
          <cell r="H1220" t="str">
            <v>SW814</v>
          </cell>
          <cell r="I1220" t="str">
            <v>SW814#01</v>
          </cell>
          <cell r="J1220" t="str">
            <v>SW814</v>
          </cell>
          <cell r="K1220">
            <v>-1</v>
          </cell>
        </row>
        <row r="1221">
          <cell r="A1221" t="str">
            <v>CO</v>
          </cell>
          <cell r="B1221" t="str">
            <v>1998/09</v>
          </cell>
          <cell r="C1221">
            <v>1998</v>
          </cell>
          <cell r="D1221" t="str">
            <v>West</v>
          </cell>
          <cell r="E1221" t="str">
            <v>South　CA</v>
          </cell>
          <cell r="F1221" t="str">
            <v>NM</v>
          </cell>
          <cell r="G1221" t="str">
            <v>WINNELSON/ALBUQUERQUE</v>
          </cell>
          <cell r="H1221" t="str">
            <v>SW814</v>
          </cell>
          <cell r="I1221" t="str">
            <v>SW814#03</v>
          </cell>
          <cell r="J1221" t="str">
            <v>SW814</v>
          </cell>
          <cell r="K1221">
            <v>-2</v>
          </cell>
        </row>
        <row r="1222">
          <cell r="A1222" t="str">
            <v>SA</v>
          </cell>
          <cell r="B1222" t="str">
            <v>1998/09</v>
          </cell>
          <cell r="C1222">
            <v>1998</v>
          </cell>
          <cell r="D1222" t="str">
            <v>Central</v>
          </cell>
          <cell r="E1222" t="str">
            <v>Florida</v>
          </cell>
          <cell r="F1222" t="str">
            <v>FL</v>
          </cell>
          <cell r="G1222" t="str">
            <v>Billue, Scott</v>
          </cell>
          <cell r="H1222" t="str">
            <v>SW804</v>
          </cell>
          <cell r="I1222" t="str">
            <v>SW804#51</v>
          </cell>
          <cell r="J1222" t="str">
            <v>SW804</v>
          </cell>
          <cell r="K1222">
            <v>1</v>
          </cell>
        </row>
        <row r="1223">
          <cell r="A1223" t="str">
            <v>SA</v>
          </cell>
          <cell r="B1223" t="str">
            <v>1998/09</v>
          </cell>
          <cell r="C1223">
            <v>1998</v>
          </cell>
          <cell r="D1223" t="str">
            <v>Central</v>
          </cell>
          <cell r="E1223" t="str">
            <v>Florida</v>
          </cell>
          <cell r="F1223" t="str">
            <v>FL</v>
          </cell>
          <cell r="G1223" t="str">
            <v>CASTLE SUPPLY CO. INC.</v>
          </cell>
          <cell r="H1223" t="str">
            <v>SW804</v>
          </cell>
          <cell r="I1223" t="str">
            <v>SW804#51</v>
          </cell>
          <cell r="J1223" t="str">
            <v>SW804</v>
          </cell>
          <cell r="K1223">
            <v>2</v>
          </cell>
        </row>
        <row r="1224">
          <cell r="A1224" t="str">
            <v>SA</v>
          </cell>
          <cell r="B1224" t="str">
            <v>1998/09</v>
          </cell>
          <cell r="C1224">
            <v>1998</v>
          </cell>
          <cell r="D1224" t="str">
            <v>Central</v>
          </cell>
          <cell r="E1224" t="str">
            <v>Florida</v>
          </cell>
          <cell r="F1224" t="str">
            <v>FL</v>
          </cell>
          <cell r="G1224" t="str">
            <v>HUGHES SUPPLY/MIAMI</v>
          </cell>
          <cell r="H1224" t="str">
            <v>SW804</v>
          </cell>
          <cell r="I1224" t="str">
            <v>SW804#01</v>
          </cell>
          <cell r="J1224" t="str">
            <v>SW804</v>
          </cell>
          <cell r="K1224">
            <v>1</v>
          </cell>
        </row>
        <row r="1225">
          <cell r="A1225" t="str">
            <v>SA</v>
          </cell>
          <cell r="B1225" t="str">
            <v>1998/09</v>
          </cell>
          <cell r="C1225">
            <v>1998</v>
          </cell>
          <cell r="D1225" t="str">
            <v>Central</v>
          </cell>
          <cell r="E1225" t="str">
            <v>Florida</v>
          </cell>
          <cell r="F1225" t="str">
            <v>FL</v>
          </cell>
          <cell r="G1225" t="str">
            <v>PINNACLE SALES GROUP</v>
          </cell>
          <cell r="H1225" t="str">
            <v>SW804</v>
          </cell>
          <cell r="I1225" t="str">
            <v>SW804#01</v>
          </cell>
          <cell r="J1225" t="str">
            <v>SW804</v>
          </cell>
          <cell r="K1225">
            <v>1</v>
          </cell>
        </row>
        <row r="1226">
          <cell r="A1226" t="str">
            <v>SA</v>
          </cell>
          <cell r="B1226" t="str">
            <v>1998/09</v>
          </cell>
          <cell r="C1226">
            <v>1998</v>
          </cell>
          <cell r="D1226" t="str">
            <v>Central</v>
          </cell>
          <cell r="E1226" t="str">
            <v>Florida</v>
          </cell>
          <cell r="F1226" t="str">
            <v>FL</v>
          </cell>
          <cell r="G1226" t="str">
            <v>PINNACLE SALES GROUP</v>
          </cell>
          <cell r="H1226" t="str">
            <v>SW814</v>
          </cell>
          <cell r="I1226" t="str">
            <v>SW814#02</v>
          </cell>
          <cell r="J1226" t="str">
            <v>SW814</v>
          </cell>
          <cell r="K1226">
            <v>1</v>
          </cell>
        </row>
        <row r="1227">
          <cell r="A1227" t="str">
            <v>SA</v>
          </cell>
          <cell r="B1227" t="str">
            <v>1998/09</v>
          </cell>
          <cell r="C1227">
            <v>1998</v>
          </cell>
          <cell r="D1227" t="str">
            <v>Central</v>
          </cell>
          <cell r="E1227" t="str">
            <v>Florida</v>
          </cell>
          <cell r="F1227" t="str">
            <v>FL</v>
          </cell>
          <cell r="G1227" t="str">
            <v>PINNACLE SALES GROUP</v>
          </cell>
          <cell r="H1227" t="str">
            <v>SW814</v>
          </cell>
          <cell r="I1227" t="str">
            <v>SW814#51</v>
          </cell>
          <cell r="J1227" t="str">
            <v>SW814</v>
          </cell>
          <cell r="K1227">
            <v>1</v>
          </cell>
        </row>
        <row r="1228">
          <cell r="A1228" t="str">
            <v>SA</v>
          </cell>
          <cell r="B1228" t="str">
            <v>1998/09</v>
          </cell>
          <cell r="C1228">
            <v>1998</v>
          </cell>
          <cell r="D1228" t="str">
            <v>Central</v>
          </cell>
          <cell r="E1228" t="str">
            <v>Florida</v>
          </cell>
          <cell r="F1228" t="str">
            <v>FL</v>
          </cell>
          <cell r="G1228" t="str">
            <v>THE PLUMBING PLACE</v>
          </cell>
          <cell r="H1228" t="str">
            <v>SW804</v>
          </cell>
          <cell r="I1228" t="str">
            <v>SW804#51</v>
          </cell>
          <cell r="J1228" t="str">
            <v>SW804</v>
          </cell>
          <cell r="K1228">
            <v>1</v>
          </cell>
        </row>
        <row r="1229">
          <cell r="A1229" t="str">
            <v>SA</v>
          </cell>
          <cell r="B1229" t="str">
            <v>1998/09</v>
          </cell>
          <cell r="C1229">
            <v>1998</v>
          </cell>
          <cell r="D1229" t="str">
            <v>Central</v>
          </cell>
          <cell r="E1229" t="str">
            <v>Southeast</v>
          </cell>
          <cell r="F1229" t="str">
            <v>AL</v>
          </cell>
          <cell r="G1229" t="str">
            <v>HUGHES SUPPLY/BIRMINGHAM</v>
          </cell>
          <cell r="H1229" t="str">
            <v>SW814</v>
          </cell>
          <cell r="I1229" t="str">
            <v>SW814#01</v>
          </cell>
          <cell r="J1229" t="str">
            <v>SW814</v>
          </cell>
          <cell r="K1229">
            <v>1</v>
          </cell>
        </row>
        <row r="1230">
          <cell r="A1230" t="str">
            <v>SA</v>
          </cell>
          <cell r="B1230" t="str">
            <v>1998/09</v>
          </cell>
          <cell r="C1230">
            <v>1998</v>
          </cell>
          <cell r="D1230" t="str">
            <v>Central</v>
          </cell>
          <cell r="E1230" t="str">
            <v>Southeast</v>
          </cell>
          <cell r="F1230" t="str">
            <v>AL</v>
          </cell>
          <cell r="G1230" t="str">
            <v>TIM MORALES &amp; ASSOCIATES, INC</v>
          </cell>
          <cell r="H1230" t="str">
            <v>SW814</v>
          </cell>
          <cell r="I1230" t="str">
            <v>SW814#01</v>
          </cell>
          <cell r="J1230" t="str">
            <v>SW814</v>
          </cell>
          <cell r="K1230">
            <v>1</v>
          </cell>
        </row>
        <row r="1231">
          <cell r="A1231" t="str">
            <v>SA</v>
          </cell>
          <cell r="B1231" t="str">
            <v>1998/09</v>
          </cell>
          <cell r="C1231">
            <v>1998</v>
          </cell>
          <cell r="D1231" t="str">
            <v>Central</v>
          </cell>
          <cell r="E1231" t="str">
            <v>Southeast</v>
          </cell>
          <cell r="F1231" t="str">
            <v>GA</v>
          </cell>
          <cell r="G1231" t="str">
            <v>LINDSTROM &amp; MORALES, INC.</v>
          </cell>
          <cell r="H1231" t="str">
            <v>SW804</v>
          </cell>
          <cell r="I1231" t="str">
            <v>SW804#01</v>
          </cell>
          <cell r="J1231" t="str">
            <v>SW804</v>
          </cell>
          <cell r="K1231">
            <v>1</v>
          </cell>
        </row>
        <row r="1232">
          <cell r="A1232" t="str">
            <v>SA</v>
          </cell>
          <cell r="B1232" t="str">
            <v>1998/09</v>
          </cell>
          <cell r="C1232">
            <v>1998</v>
          </cell>
          <cell r="D1232" t="str">
            <v>Central</v>
          </cell>
          <cell r="E1232" t="str">
            <v>Southeast</v>
          </cell>
          <cell r="F1232" t="str">
            <v>TN</v>
          </cell>
          <cell r="G1232" t="str">
            <v>GRAY - HODGES CORPORATION</v>
          </cell>
          <cell r="H1232" t="str">
            <v>SW804</v>
          </cell>
          <cell r="I1232" t="str">
            <v>SW804#01</v>
          </cell>
          <cell r="J1232" t="str">
            <v>SW804</v>
          </cell>
          <cell r="K1232">
            <v>1</v>
          </cell>
        </row>
        <row r="1233">
          <cell r="A1233" t="str">
            <v>SA</v>
          </cell>
          <cell r="B1233" t="str">
            <v>1998/09</v>
          </cell>
          <cell r="C1233">
            <v>1998</v>
          </cell>
          <cell r="D1233" t="str">
            <v>Central</v>
          </cell>
          <cell r="E1233" t="str">
            <v>Southern</v>
          </cell>
          <cell r="F1233" t="str">
            <v>OK</v>
          </cell>
          <cell r="G1233" t="str">
            <v>Austin Sales Company</v>
          </cell>
          <cell r="H1233" t="str">
            <v>SW804</v>
          </cell>
          <cell r="I1233" t="str">
            <v>SW804#01</v>
          </cell>
          <cell r="J1233" t="str">
            <v>SW804</v>
          </cell>
          <cell r="K1233">
            <v>1</v>
          </cell>
        </row>
        <row r="1234">
          <cell r="A1234" t="str">
            <v>SA</v>
          </cell>
          <cell r="B1234" t="str">
            <v>1998/09</v>
          </cell>
          <cell r="C1234">
            <v>1998</v>
          </cell>
          <cell r="D1234" t="str">
            <v>Central</v>
          </cell>
          <cell r="E1234" t="str">
            <v>Southern</v>
          </cell>
          <cell r="F1234" t="str">
            <v>TX</v>
          </cell>
          <cell r="G1234" t="str">
            <v>Steve Mechler &amp; Associates, Inc.</v>
          </cell>
          <cell r="H1234" t="str">
            <v>SW814</v>
          </cell>
          <cell r="I1234" t="str">
            <v>SW814#01</v>
          </cell>
          <cell r="J1234" t="str">
            <v>SW814</v>
          </cell>
          <cell r="K1234">
            <v>2</v>
          </cell>
        </row>
        <row r="1235">
          <cell r="A1235" t="str">
            <v>SA</v>
          </cell>
          <cell r="B1235" t="str">
            <v>1998/09</v>
          </cell>
          <cell r="C1235">
            <v>1998</v>
          </cell>
          <cell r="D1235" t="str">
            <v>East</v>
          </cell>
          <cell r="E1235" t="str">
            <v>Midwest</v>
          </cell>
          <cell r="F1235" t="str">
            <v>MI</v>
          </cell>
          <cell r="G1235" t="str">
            <v>BERTSCH SUPPLY COMPANY/KALAMAZOO</v>
          </cell>
          <cell r="H1235" t="str">
            <v>SW814</v>
          </cell>
          <cell r="I1235" t="str">
            <v>SW814#01</v>
          </cell>
          <cell r="J1235" t="str">
            <v>SW814</v>
          </cell>
          <cell r="K1235">
            <v>1</v>
          </cell>
        </row>
        <row r="1236">
          <cell r="A1236" t="str">
            <v>SA</v>
          </cell>
          <cell r="B1236" t="str">
            <v>1998/09</v>
          </cell>
          <cell r="C1236">
            <v>1998</v>
          </cell>
          <cell r="D1236" t="str">
            <v>East</v>
          </cell>
          <cell r="E1236" t="str">
            <v>New　York</v>
          </cell>
          <cell r="F1236" t="str">
            <v>NY</v>
          </cell>
          <cell r="G1236" t="str">
            <v>WALLY PLUMBING SUPPLY</v>
          </cell>
          <cell r="H1236" t="str">
            <v>SW804</v>
          </cell>
          <cell r="I1236" t="str">
            <v>SW804#01</v>
          </cell>
          <cell r="J1236" t="str">
            <v>SW804</v>
          </cell>
          <cell r="K1236">
            <v>1</v>
          </cell>
        </row>
        <row r="1237">
          <cell r="A1237" t="str">
            <v>SA</v>
          </cell>
          <cell r="B1237" t="str">
            <v>1998/09</v>
          </cell>
          <cell r="C1237">
            <v>1998</v>
          </cell>
          <cell r="D1237" t="str">
            <v>East</v>
          </cell>
          <cell r="E1237" t="str">
            <v>NJ,　PA　</v>
          </cell>
          <cell r="F1237" t="str">
            <v>PA</v>
          </cell>
          <cell r="G1237" t="str">
            <v>WEINSTEIN SUPPLY CORP.</v>
          </cell>
          <cell r="H1237" t="str">
            <v>SW814</v>
          </cell>
          <cell r="I1237" t="str">
            <v>SW814#01</v>
          </cell>
          <cell r="J1237" t="str">
            <v>SW814</v>
          </cell>
          <cell r="K1237">
            <v>1</v>
          </cell>
        </row>
        <row r="1238">
          <cell r="A1238" t="str">
            <v>SA</v>
          </cell>
          <cell r="B1238" t="str">
            <v>1998/09</v>
          </cell>
          <cell r="C1238">
            <v>1998</v>
          </cell>
          <cell r="D1238" t="str">
            <v>West</v>
          </cell>
          <cell r="E1238" t="str">
            <v>North CA</v>
          </cell>
          <cell r="F1238" t="str">
            <v>CA</v>
          </cell>
          <cell r="G1238" t="str">
            <v>GAYLE SONNTAG</v>
          </cell>
          <cell r="H1238" t="str">
            <v>SW814</v>
          </cell>
          <cell r="I1238" t="str">
            <v>SW814#03</v>
          </cell>
          <cell r="J1238" t="str">
            <v>SW814</v>
          </cell>
          <cell r="K1238">
            <v>1</v>
          </cell>
        </row>
        <row r="1239">
          <cell r="A1239" t="str">
            <v>SA</v>
          </cell>
          <cell r="B1239" t="str">
            <v>1998/09</v>
          </cell>
          <cell r="C1239">
            <v>1998</v>
          </cell>
          <cell r="D1239" t="str">
            <v>Central</v>
          </cell>
          <cell r="E1239" t="str">
            <v>Export</v>
          </cell>
          <cell r="F1239" t="str">
            <v>Mexico</v>
          </cell>
          <cell r="G1239" t="str">
            <v>TOYO TOKI DE MEXICO, SA DE CV</v>
          </cell>
          <cell r="H1239" t="str">
            <v>SW804</v>
          </cell>
          <cell r="I1239" t="str">
            <v>SW804#01</v>
          </cell>
          <cell r="J1239" t="str">
            <v>SW804</v>
          </cell>
          <cell r="K1239">
            <v>2</v>
          </cell>
        </row>
        <row r="1240">
          <cell r="A1240" t="str">
            <v>SA</v>
          </cell>
          <cell r="B1240" t="str">
            <v>1998/09</v>
          </cell>
          <cell r="C1240">
            <v>1998</v>
          </cell>
          <cell r="D1240" t="str">
            <v>Central</v>
          </cell>
          <cell r="E1240" t="str">
            <v>Southeast</v>
          </cell>
          <cell r="F1240" t="str">
            <v>GA</v>
          </cell>
          <cell r="G1240" t="str">
            <v>TOTO KIKI U.S.A., INC.</v>
          </cell>
          <cell r="H1240" t="str">
            <v>SW804</v>
          </cell>
          <cell r="I1240" t="str">
            <v>SW804#51</v>
          </cell>
          <cell r="J1240" t="str">
            <v>SW804</v>
          </cell>
          <cell r="K1240">
            <v>1</v>
          </cell>
        </row>
        <row r="1241">
          <cell r="A1241" t="str">
            <v>SA</v>
          </cell>
          <cell r="B1241" t="str">
            <v>1998/09</v>
          </cell>
          <cell r="C1241">
            <v>1998</v>
          </cell>
          <cell r="D1241" t="str">
            <v>Central</v>
          </cell>
          <cell r="E1241" t="str">
            <v>Southeast</v>
          </cell>
          <cell r="F1241" t="str">
            <v>GA</v>
          </cell>
          <cell r="G1241" t="str">
            <v>TOTO KIKI U.S.A., INC.</v>
          </cell>
          <cell r="H1241" t="str">
            <v>SW814</v>
          </cell>
          <cell r="I1241" t="str">
            <v>SW814#01</v>
          </cell>
          <cell r="J1241" t="str">
            <v>SW814</v>
          </cell>
          <cell r="K1241">
            <v>1</v>
          </cell>
        </row>
        <row r="1242">
          <cell r="A1242" t="str">
            <v>SA</v>
          </cell>
          <cell r="B1242" t="str">
            <v>1998/09</v>
          </cell>
          <cell r="C1242">
            <v>1998</v>
          </cell>
          <cell r="D1242" t="str">
            <v>Other</v>
          </cell>
          <cell r="E1242" t="str">
            <v>Other</v>
          </cell>
          <cell r="F1242" t="str">
            <v>CA</v>
          </cell>
          <cell r="G1242" t="str">
            <v>DGWB</v>
          </cell>
          <cell r="H1242" t="str">
            <v>SW814</v>
          </cell>
          <cell r="I1242" t="str">
            <v>SW814#01</v>
          </cell>
          <cell r="J1242" t="str">
            <v>SW814</v>
          </cell>
          <cell r="K1242">
            <v>1</v>
          </cell>
        </row>
        <row r="1243">
          <cell r="A1243" t="str">
            <v>SA</v>
          </cell>
          <cell r="B1243" t="str">
            <v>1998/09</v>
          </cell>
          <cell r="C1243">
            <v>1998</v>
          </cell>
          <cell r="D1243" t="str">
            <v>Central</v>
          </cell>
          <cell r="E1243" t="str">
            <v>Florida</v>
          </cell>
          <cell r="F1243" t="str">
            <v>FL</v>
          </cell>
          <cell r="G1243" t="str">
            <v>UNITED ENERGY ASSOCIATES, INC.</v>
          </cell>
          <cell r="H1243" t="str">
            <v>SW814</v>
          </cell>
          <cell r="I1243" t="str">
            <v>SW814#01</v>
          </cell>
          <cell r="J1243" t="str">
            <v>SW814</v>
          </cell>
          <cell r="K1243">
            <v>6</v>
          </cell>
        </row>
        <row r="1244">
          <cell r="A1244" t="str">
            <v>SA</v>
          </cell>
          <cell r="B1244" t="str">
            <v>1998/09</v>
          </cell>
          <cell r="C1244">
            <v>1998</v>
          </cell>
          <cell r="D1244" t="str">
            <v>West</v>
          </cell>
          <cell r="E1244" t="str">
            <v>North CA</v>
          </cell>
          <cell r="F1244" t="str">
            <v>CA</v>
          </cell>
          <cell r="G1244" t="str">
            <v>GENERAL PLUMBING SUPPLY/LIVERMORE</v>
          </cell>
          <cell r="H1244" t="str">
            <v>SW803</v>
          </cell>
          <cell r="I1244" t="str">
            <v>SW803#01</v>
          </cell>
          <cell r="J1244" t="str">
            <v>SW803</v>
          </cell>
          <cell r="K1244">
            <v>2</v>
          </cell>
        </row>
        <row r="1245">
          <cell r="A1245" t="str">
            <v>SA</v>
          </cell>
          <cell r="B1245" t="str">
            <v>1998/09</v>
          </cell>
          <cell r="C1245">
            <v>1998</v>
          </cell>
          <cell r="D1245" t="str">
            <v>West</v>
          </cell>
          <cell r="E1245" t="str">
            <v>North CA</v>
          </cell>
          <cell r="F1245" t="str">
            <v>CA</v>
          </cell>
          <cell r="G1245" t="str">
            <v>GENERAL PLUMBING SUPPLY/LIVERMORE</v>
          </cell>
          <cell r="H1245" t="str">
            <v>SW803</v>
          </cell>
          <cell r="I1245" t="str">
            <v>SW803#02</v>
          </cell>
          <cell r="J1245" t="str">
            <v>SW803</v>
          </cell>
          <cell r="K1245">
            <v>1</v>
          </cell>
        </row>
        <row r="1246">
          <cell r="A1246" t="str">
            <v>SA</v>
          </cell>
          <cell r="B1246" t="str">
            <v>1998/09</v>
          </cell>
          <cell r="C1246">
            <v>1998</v>
          </cell>
          <cell r="D1246" t="str">
            <v>West</v>
          </cell>
          <cell r="E1246" t="str">
            <v>North CA</v>
          </cell>
          <cell r="F1246" t="str">
            <v>CA</v>
          </cell>
          <cell r="G1246" t="str">
            <v>GENERAL PLUMBING SUPPLY/LIVERMORE</v>
          </cell>
          <cell r="H1246" t="str">
            <v>SW804</v>
          </cell>
          <cell r="I1246" t="str">
            <v>SW804#01</v>
          </cell>
          <cell r="J1246" t="str">
            <v>SW804</v>
          </cell>
          <cell r="K1246">
            <v>1</v>
          </cell>
        </row>
        <row r="1247">
          <cell r="A1247" t="str">
            <v>SA</v>
          </cell>
          <cell r="B1247" t="str">
            <v>1998/09</v>
          </cell>
          <cell r="C1247">
            <v>1998</v>
          </cell>
          <cell r="D1247" t="str">
            <v>West</v>
          </cell>
          <cell r="E1247" t="str">
            <v>North CA</v>
          </cell>
          <cell r="F1247" t="str">
            <v>CA</v>
          </cell>
          <cell r="G1247" t="str">
            <v>GENERAL PLUMBING SUPPLY/WALNUT CREEK</v>
          </cell>
          <cell r="H1247" t="str">
            <v>SW804</v>
          </cell>
          <cell r="I1247" t="str">
            <v>SW804#01</v>
          </cell>
          <cell r="J1247" t="str">
            <v>SW804</v>
          </cell>
          <cell r="K1247">
            <v>1</v>
          </cell>
        </row>
        <row r="1248">
          <cell r="A1248" t="str">
            <v>SA</v>
          </cell>
          <cell r="B1248" t="str">
            <v>1998/09</v>
          </cell>
          <cell r="C1248">
            <v>1998</v>
          </cell>
          <cell r="D1248" t="str">
            <v>West</v>
          </cell>
          <cell r="E1248" t="str">
            <v>North CA</v>
          </cell>
          <cell r="F1248" t="str">
            <v>CA</v>
          </cell>
          <cell r="G1248" t="str">
            <v>MISSION VALLEY PIPE &amp; SPPLY</v>
          </cell>
          <cell r="H1248" t="str">
            <v>SW814</v>
          </cell>
          <cell r="I1248" t="str">
            <v>SW814#01</v>
          </cell>
          <cell r="J1248" t="str">
            <v>SW814</v>
          </cell>
          <cell r="K1248">
            <v>1</v>
          </cell>
        </row>
        <row r="1249">
          <cell r="A1249" t="str">
            <v>SA</v>
          </cell>
          <cell r="B1249" t="str">
            <v>1998/09</v>
          </cell>
          <cell r="C1249">
            <v>1998</v>
          </cell>
          <cell r="D1249" t="str">
            <v>West</v>
          </cell>
          <cell r="E1249" t="str">
            <v>Pacific　Northwest</v>
          </cell>
          <cell r="F1249" t="str">
            <v>CO</v>
          </cell>
          <cell r="G1249" t="str">
            <v>RAMPART PLUMBING &amp; HEATING SUPPLY, INC.</v>
          </cell>
          <cell r="H1249" t="str">
            <v>SW814</v>
          </cell>
          <cell r="I1249" t="str">
            <v>SW814#51</v>
          </cell>
          <cell r="J1249" t="str">
            <v>SW814</v>
          </cell>
          <cell r="K1249">
            <v>1</v>
          </cell>
        </row>
        <row r="1250">
          <cell r="A1250" t="str">
            <v>SA</v>
          </cell>
          <cell r="B1250" t="str">
            <v>1998/09</v>
          </cell>
          <cell r="C1250">
            <v>1998</v>
          </cell>
          <cell r="D1250" t="str">
            <v>West</v>
          </cell>
          <cell r="E1250" t="str">
            <v>UT　NV</v>
          </cell>
          <cell r="F1250" t="str">
            <v>NV</v>
          </cell>
          <cell r="G1250" t="str">
            <v>SAVAGE AND SON, INC.</v>
          </cell>
          <cell r="H1250" t="str">
            <v>SW804</v>
          </cell>
          <cell r="I1250" t="str">
            <v>SW804#01</v>
          </cell>
          <cell r="J1250" t="str">
            <v>SW804</v>
          </cell>
          <cell r="K1250">
            <v>1</v>
          </cell>
        </row>
        <row r="1251">
          <cell r="A1251" t="str">
            <v>SL</v>
          </cell>
          <cell r="B1251" t="str">
            <v>1998/09</v>
          </cell>
          <cell r="C1251">
            <v>1998</v>
          </cell>
          <cell r="D1251" t="str">
            <v>East</v>
          </cell>
          <cell r="E1251" t="str">
            <v>NJ,　PA　</v>
          </cell>
          <cell r="F1251" t="str">
            <v>NJ</v>
          </cell>
          <cell r="G1251" t="str">
            <v>TSU-TECH CORPORATION</v>
          </cell>
          <cell r="H1251" t="str">
            <v>SW804</v>
          </cell>
          <cell r="I1251" t="str">
            <v>SW804#01</v>
          </cell>
          <cell r="J1251" t="str">
            <v>SW804</v>
          </cell>
          <cell r="K1251">
            <v>0</v>
          </cell>
        </row>
        <row r="1252">
          <cell r="A1252" t="str">
            <v>SO</v>
          </cell>
          <cell r="B1252" t="str">
            <v>1998/09</v>
          </cell>
          <cell r="C1252">
            <v>1998</v>
          </cell>
          <cell r="D1252" t="str">
            <v>Central</v>
          </cell>
          <cell r="E1252" t="str">
            <v>Florida</v>
          </cell>
          <cell r="F1252" t="str">
            <v>FL</v>
          </cell>
          <cell r="G1252" t="str">
            <v>CASTLE SUPPLY CO. INC.</v>
          </cell>
          <cell r="H1252" t="str">
            <v>SW804</v>
          </cell>
          <cell r="I1252" t="str">
            <v>SW804#01</v>
          </cell>
          <cell r="J1252" t="str">
            <v>SW804</v>
          </cell>
          <cell r="K1252">
            <v>4</v>
          </cell>
        </row>
        <row r="1253">
          <cell r="A1253" t="str">
            <v>SO</v>
          </cell>
          <cell r="B1253" t="str">
            <v>1998/09</v>
          </cell>
          <cell r="C1253">
            <v>1998</v>
          </cell>
          <cell r="D1253" t="str">
            <v>Central</v>
          </cell>
          <cell r="E1253" t="str">
            <v>Florida</v>
          </cell>
          <cell r="F1253" t="str">
            <v>FL</v>
          </cell>
          <cell r="G1253" t="str">
            <v>PINNACLE SALES GROUP</v>
          </cell>
          <cell r="H1253" t="str">
            <v>SW804</v>
          </cell>
          <cell r="I1253" t="str">
            <v>SW804#01</v>
          </cell>
          <cell r="J1253" t="str">
            <v>SW804</v>
          </cell>
          <cell r="K1253">
            <v>18</v>
          </cell>
        </row>
        <row r="1254">
          <cell r="A1254" t="str">
            <v>SO</v>
          </cell>
          <cell r="B1254" t="str">
            <v>1998/09</v>
          </cell>
          <cell r="C1254">
            <v>1998</v>
          </cell>
          <cell r="D1254" t="str">
            <v>Central</v>
          </cell>
          <cell r="E1254" t="str">
            <v>Florida</v>
          </cell>
          <cell r="F1254" t="str">
            <v>FL</v>
          </cell>
          <cell r="G1254" t="str">
            <v>PINNACLE SALES GROUP</v>
          </cell>
          <cell r="H1254" t="str">
            <v>SW804</v>
          </cell>
          <cell r="I1254" t="str">
            <v>SW804#02</v>
          </cell>
          <cell r="J1254" t="str">
            <v>SW804</v>
          </cell>
          <cell r="K1254">
            <v>17</v>
          </cell>
        </row>
        <row r="1255">
          <cell r="A1255" t="str">
            <v>SO</v>
          </cell>
          <cell r="B1255" t="str">
            <v>1998/09</v>
          </cell>
          <cell r="C1255">
            <v>1998</v>
          </cell>
          <cell r="D1255" t="str">
            <v>Central</v>
          </cell>
          <cell r="E1255" t="str">
            <v>Florida</v>
          </cell>
          <cell r="F1255" t="str">
            <v>FL</v>
          </cell>
          <cell r="G1255" t="str">
            <v>PINNACLE SALES GROUP</v>
          </cell>
          <cell r="H1255" t="str">
            <v>SW804</v>
          </cell>
          <cell r="I1255" t="str">
            <v>SW804#03</v>
          </cell>
          <cell r="J1255" t="str">
            <v>SW804</v>
          </cell>
          <cell r="K1255">
            <v>2</v>
          </cell>
        </row>
        <row r="1256">
          <cell r="A1256" t="str">
            <v>SO</v>
          </cell>
          <cell r="B1256" t="str">
            <v>1998/09</v>
          </cell>
          <cell r="C1256">
            <v>1998</v>
          </cell>
          <cell r="D1256" t="str">
            <v>Central</v>
          </cell>
          <cell r="E1256" t="str">
            <v>Florida</v>
          </cell>
          <cell r="F1256" t="str">
            <v>FL</v>
          </cell>
          <cell r="G1256" t="str">
            <v>PINNACLE SALES GROUP</v>
          </cell>
          <cell r="H1256" t="str">
            <v>SW814</v>
          </cell>
          <cell r="I1256" t="str">
            <v>SW814#01</v>
          </cell>
          <cell r="J1256" t="str">
            <v>SW814</v>
          </cell>
          <cell r="K1256">
            <v>1</v>
          </cell>
        </row>
        <row r="1257">
          <cell r="A1257" t="str">
            <v>SO</v>
          </cell>
          <cell r="B1257" t="str">
            <v>1998/09</v>
          </cell>
          <cell r="C1257">
            <v>1998</v>
          </cell>
          <cell r="D1257" t="str">
            <v>Central</v>
          </cell>
          <cell r="E1257" t="str">
            <v>Florida</v>
          </cell>
          <cell r="F1257" t="str">
            <v>FL</v>
          </cell>
          <cell r="G1257" t="str">
            <v>PINNACLE SALES GROUP</v>
          </cell>
          <cell r="H1257" t="str">
            <v>SW814</v>
          </cell>
          <cell r="I1257" t="str">
            <v>SW814#02</v>
          </cell>
          <cell r="J1257" t="str">
            <v>SW814</v>
          </cell>
          <cell r="K1257">
            <v>2</v>
          </cell>
        </row>
        <row r="1258">
          <cell r="A1258" t="str">
            <v>SO</v>
          </cell>
          <cell r="B1258" t="str">
            <v>1998/09</v>
          </cell>
          <cell r="C1258">
            <v>1998</v>
          </cell>
          <cell r="D1258" t="str">
            <v>Central</v>
          </cell>
          <cell r="E1258" t="str">
            <v>Southeast</v>
          </cell>
          <cell r="F1258" t="str">
            <v>GA</v>
          </cell>
          <cell r="G1258" t="str">
            <v>COWAN SUPPLY (HAJOCA)</v>
          </cell>
          <cell r="H1258" t="str">
            <v>SW814</v>
          </cell>
          <cell r="I1258" t="str">
            <v>SW814#03</v>
          </cell>
          <cell r="J1258" t="str">
            <v>SW814</v>
          </cell>
          <cell r="K1258">
            <v>1</v>
          </cell>
        </row>
        <row r="1259">
          <cell r="A1259" t="str">
            <v>SO</v>
          </cell>
          <cell r="B1259" t="str">
            <v>1998/09</v>
          </cell>
          <cell r="C1259">
            <v>1998</v>
          </cell>
          <cell r="D1259" t="str">
            <v>Central</v>
          </cell>
          <cell r="E1259" t="str">
            <v>Southeast</v>
          </cell>
          <cell r="F1259" t="str">
            <v>GA</v>
          </cell>
          <cell r="G1259" t="str">
            <v>HOME DEPOT U.S.A., INC. (EAST)</v>
          </cell>
          <cell r="H1259" t="str">
            <v>SW804</v>
          </cell>
          <cell r="I1259" t="str">
            <v>SW804#01</v>
          </cell>
          <cell r="J1259" t="str">
            <v>SW804</v>
          </cell>
          <cell r="K1259">
            <v>2</v>
          </cell>
        </row>
        <row r="1260">
          <cell r="A1260" t="str">
            <v>SO</v>
          </cell>
          <cell r="B1260" t="str">
            <v>1998/09</v>
          </cell>
          <cell r="C1260">
            <v>1998</v>
          </cell>
          <cell r="D1260" t="str">
            <v>Central</v>
          </cell>
          <cell r="E1260" t="str">
            <v>Southeast</v>
          </cell>
          <cell r="F1260" t="str">
            <v>GA</v>
          </cell>
          <cell r="G1260" t="str">
            <v>LINDSTROM &amp; MORALES, INC.</v>
          </cell>
          <cell r="H1260" t="str">
            <v>SW803</v>
          </cell>
          <cell r="I1260" t="str">
            <v>SW803#01</v>
          </cell>
          <cell r="J1260" t="str">
            <v>SW803</v>
          </cell>
          <cell r="K1260">
            <v>1</v>
          </cell>
        </row>
        <row r="1261">
          <cell r="A1261" t="str">
            <v>SO</v>
          </cell>
          <cell r="B1261" t="str">
            <v>1998/09</v>
          </cell>
          <cell r="C1261">
            <v>1998</v>
          </cell>
          <cell r="D1261" t="str">
            <v>Central</v>
          </cell>
          <cell r="E1261" t="str">
            <v>Southeast</v>
          </cell>
          <cell r="F1261" t="str">
            <v>MS</v>
          </cell>
          <cell r="G1261" t="str">
            <v>HUGHES SUPPLY/TUPELO</v>
          </cell>
          <cell r="H1261" t="str">
            <v>SW814</v>
          </cell>
          <cell r="I1261" t="str">
            <v>SW814#01</v>
          </cell>
          <cell r="J1261" t="str">
            <v>SW814</v>
          </cell>
          <cell r="K1261">
            <v>1</v>
          </cell>
        </row>
        <row r="1262">
          <cell r="A1262" t="str">
            <v>SO</v>
          </cell>
          <cell r="B1262" t="str">
            <v>1998/09</v>
          </cell>
          <cell r="C1262">
            <v>1998</v>
          </cell>
          <cell r="D1262" t="str">
            <v>Central</v>
          </cell>
          <cell r="E1262" t="str">
            <v>Southern</v>
          </cell>
          <cell r="F1262" t="str">
            <v>TX</v>
          </cell>
          <cell r="G1262" t="str">
            <v>COBURN SUPPLY/CORPORATE</v>
          </cell>
          <cell r="H1262" t="str">
            <v>SW814</v>
          </cell>
          <cell r="I1262" t="str">
            <v>SW814#02</v>
          </cell>
          <cell r="J1262" t="str">
            <v>SW814</v>
          </cell>
          <cell r="K1262">
            <v>1</v>
          </cell>
        </row>
        <row r="1263">
          <cell r="A1263" t="str">
            <v>SO</v>
          </cell>
          <cell r="B1263" t="str">
            <v>1998/09</v>
          </cell>
          <cell r="C1263">
            <v>1998</v>
          </cell>
          <cell r="D1263" t="str">
            <v>Central</v>
          </cell>
          <cell r="E1263" t="str">
            <v>Southern</v>
          </cell>
          <cell r="F1263" t="str">
            <v>TX</v>
          </cell>
          <cell r="G1263" t="str">
            <v>ECONOMY SUPPLY COMPANY/ROUND ROCK</v>
          </cell>
          <cell r="H1263" t="str">
            <v>SW804</v>
          </cell>
          <cell r="I1263" t="str">
            <v>SW804#01</v>
          </cell>
          <cell r="J1263" t="str">
            <v>SW804</v>
          </cell>
          <cell r="K1263">
            <v>1</v>
          </cell>
        </row>
        <row r="1264">
          <cell r="A1264" t="str">
            <v>SO</v>
          </cell>
          <cell r="B1264" t="str">
            <v>1998/09</v>
          </cell>
          <cell r="C1264">
            <v>1998</v>
          </cell>
          <cell r="D1264" t="str">
            <v>Central</v>
          </cell>
          <cell r="E1264" t="str">
            <v>Southern</v>
          </cell>
          <cell r="F1264" t="str">
            <v>TX</v>
          </cell>
          <cell r="G1264" t="str">
            <v>FERGUSON/AUSTIN</v>
          </cell>
          <cell r="H1264" t="str">
            <v>SW804</v>
          </cell>
          <cell r="I1264" t="str">
            <v>SW804#01</v>
          </cell>
          <cell r="J1264" t="str">
            <v>SW804</v>
          </cell>
          <cell r="K1264">
            <v>1</v>
          </cell>
        </row>
        <row r="1265">
          <cell r="A1265" t="str">
            <v>SO</v>
          </cell>
          <cell r="B1265" t="str">
            <v>1998/09</v>
          </cell>
          <cell r="C1265">
            <v>1998</v>
          </cell>
          <cell r="D1265" t="str">
            <v>Central</v>
          </cell>
          <cell r="E1265" t="str">
            <v>Southern</v>
          </cell>
          <cell r="F1265" t="str">
            <v>TX</v>
          </cell>
          <cell r="G1265" t="str">
            <v>HUGHES/INTERNATIONAL SUPPLY/AUSTIN</v>
          </cell>
          <cell r="H1265" t="str">
            <v>SW804</v>
          </cell>
          <cell r="I1265" t="str">
            <v>SW804#01</v>
          </cell>
          <cell r="J1265" t="str">
            <v>SW804</v>
          </cell>
          <cell r="K1265">
            <v>2</v>
          </cell>
        </row>
        <row r="1266">
          <cell r="A1266" t="str">
            <v>SO</v>
          </cell>
          <cell r="B1266" t="str">
            <v>1998/09</v>
          </cell>
          <cell r="C1266">
            <v>1998</v>
          </cell>
          <cell r="D1266" t="str">
            <v>Central</v>
          </cell>
          <cell r="E1266" t="str">
            <v>Southern</v>
          </cell>
          <cell r="F1266" t="str">
            <v>TX</v>
          </cell>
          <cell r="G1266" t="str">
            <v>HUGHES/INTERNATIONAL SUPPLY/AUSTIN</v>
          </cell>
          <cell r="H1266" t="str">
            <v>SW804</v>
          </cell>
          <cell r="I1266" t="str">
            <v>SW804#02</v>
          </cell>
          <cell r="J1266" t="str">
            <v>SW804</v>
          </cell>
          <cell r="K1266">
            <v>1</v>
          </cell>
        </row>
        <row r="1267">
          <cell r="A1267" t="str">
            <v>SO</v>
          </cell>
          <cell r="B1267" t="str">
            <v>1998/09</v>
          </cell>
          <cell r="C1267">
            <v>1998</v>
          </cell>
          <cell r="D1267" t="str">
            <v>Central</v>
          </cell>
          <cell r="E1267" t="str">
            <v>Southern</v>
          </cell>
          <cell r="F1267" t="str">
            <v>TX</v>
          </cell>
          <cell r="G1267" t="str">
            <v>NORTHSIDE PLUMBING SUPPLY</v>
          </cell>
          <cell r="H1267" t="str">
            <v>SW804</v>
          </cell>
          <cell r="I1267" t="str">
            <v>SW804#03</v>
          </cell>
          <cell r="J1267" t="str">
            <v>SW804</v>
          </cell>
          <cell r="K1267">
            <v>1</v>
          </cell>
        </row>
        <row r="1268">
          <cell r="A1268" t="str">
            <v>SO</v>
          </cell>
          <cell r="B1268" t="str">
            <v>1998/09</v>
          </cell>
          <cell r="C1268">
            <v>1998</v>
          </cell>
          <cell r="D1268" t="str">
            <v>Central</v>
          </cell>
          <cell r="E1268" t="str">
            <v>Southern</v>
          </cell>
          <cell r="F1268" t="str">
            <v>TX</v>
          </cell>
          <cell r="G1268" t="str">
            <v>NORTHSIDE PLUMBING SUPPLY</v>
          </cell>
          <cell r="H1268" t="str">
            <v>SW814</v>
          </cell>
          <cell r="I1268" t="str">
            <v>SW814#01</v>
          </cell>
          <cell r="J1268" t="str">
            <v>SW814</v>
          </cell>
          <cell r="K1268">
            <v>1</v>
          </cell>
        </row>
        <row r="1269">
          <cell r="A1269" t="str">
            <v>SO</v>
          </cell>
          <cell r="B1269" t="str">
            <v>1998/09</v>
          </cell>
          <cell r="C1269">
            <v>1998</v>
          </cell>
          <cell r="D1269" t="str">
            <v>Central</v>
          </cell>
          <cell r="E1269" t="str">
            <v>Southern</v>
          </cell>
          <cell r="F1269" t="str">
            <v>TX</v>
          </cell>
          <cell r="G1269" t="str">
            <v>P.H. Acquisition, Inc.</v>
          </cell>
          <cell r="H1269" t="str">
            <v>SW804</v>
          </cell>
          <cell r="I1269" t="str">
            <v>SW804#02</v>
          </cell>
          <cell r="J1269" t="str">
            <v>SW804</v>
          </cell>
          <cell r="K1269">
            <v>5</v>
          </cell>
        </row>
        <row r="1270">
          <cell r="A1270" t="str">
            <v>SO</v>
          </cell>
          <cell r="B1270" t="str">
            <v>1998/09</v>
          </cell>
          <cell r="C1270">
            <v>1998</v>
          </cell>
          <cell r="D1270" t="str">
            <v>Central</v>
          </cell>
          <cell r="E1270" t="str">
            <v>Southern</v>
          </cell>
          <cell r="F1270" t="str">
            <v>TX</v>
          </cell>
          <cell r="G1270" t="str">
            <v>WESTHEIMER PLUMBING &amp; HARDWARE(WAREHOUSE</v>
          </cell>
          <cell r="H1270" t="str">
            <v>SW804</v>
          </cell>
          <cell r="I1270" t="str">
            <v>SW804#01</v>
          </cell>
          <cell r="J1270" t="str">
            <v>SW804</v>
          </cell>
          <cell r="K1270">
            <v>2</v>
          </cell>
        </row>
        <row r="1271">
          <cell r="A1271" t="str">
            <v>SO</v>
          </cell>
          <cell r="B1271" t="str">
            <v>1998/09</v>
          </cell>
          <cell r="C1271">
            <v>1998</v>
          </cell>
          <cell r="D1271" t="str">
            <v>Central</v>
          </cell>
          <cell r="E1271" t="str">
            <v>Southeast</v>
          </cell>
          <cell r="F1271" t="str">
            <v>NC</v>
          </cell>
          <cell r="G1271" t="str">
            <v>W.B. AND ASSOCIATES</v>
          </cell>
          <cell r="H1271" t="str">
            <v>SW814</v>
          </cell>
          <cell r="I1271" t="str">
            <v>SW814#51</v>
          </cell>
          <cell r="J1271" t="str">
            <v>SW814</v>
          </cell>
          <cell r="K1271">
            <v>2</v>
          </cell>
        </row>
        <row r="1272">
          <cell r="A1272" t="str">
            <v>SO</v>
          </cell>
          <cell r="B1272" t="str">
            <v>1998/09</v>
          </cell>
          <cell r="C1272">
            <v>1998</v>
          </cell>
          <cell r="D1272" t="str">
            <v>East</v>
          </cell>
          <cell r="E1272" t="str">
            <v>East　Canada</v>
          </cell>
          <cell r="F1272" t="str">
            <v>CN</v>
          </cell>
          <cell r="G1272" t="str">
            <v>B.A ROBINSON CO. LTD/BRANDON</v>
          </cell>
          <cell r="H1272" t="str">
            <v>SW814</v>
          </cell>
          <cell r="I1272" t="str">
            <v>SW814#01</v>
          </cell>
          <cell r="J1272" t="str">
            <v>SW814</v>
          </cell>
          <cell r="K1272">
            <v>1</v>
          </cell>
        </row>
        <row r="1273">
          <cell r="A1273" t="str">
            <v>SO</v>
          </cell>
          <cell r="B1273" t="str">
            <v>1998/09</v>
          </cell>
          <cell r="C1273">
            <v>1998</v>
          </cell>
          <cell r="D1273" t="str">
            <v>East</v>
          </cell>
          <cell r="E1273" t="str">
            <v>Mid-Atlantic</v>
          </cell>
          <cell r="F1273" t="str">
            <v>MD</v>
          </cell>
          <cell r="G1273" t="str">
            <v>DURA-BILT INC.</v>
          </cell>
          <cell r="H1273" t="str">
            <v>SW814</v>
          </cell>
          <cell r="I1273" t="str">
            <v>SW814#01</v>
          </cell>
          <cell r="J1273" t="str">
            <v>SW814</v>
          </cell>
          <cell r="K1273">
            <v>1</v>
          </cell>
        </row>
        <row r="1274">
          <cell r="A1274" t="str">
            <v>SO</v>
          </cell>
          <cell r="B1274" t="str">
            <v>1998/09</v>
          </cell>
          <cell r="C1274">
            <v>1998</v>
          </cell>
          <cell r="D1274" t="str">
            <v>East</v>
          </cell>
          <cell r="E1274" t="str">
            <v>Mid-Atlantic</v>
          </cell>
          <cell r="F1274" t="str">
            <v>MD</v>
          </cell>
          <cell r="G1274" t="str">
            <v>FERGUSON/BALTIMORE</v>
          </cell>
          <cell r="H1274" t="str">
            <v>SW814</v>
          </cell>
          <cell r="I1274" t="str">
            <v>SW814#01</v>
          </cell>
          <cell r="J1274" t="str">
            <v>SW814</v>
          </cell>
          <cell r="K1274">
            <v>1</v>
          </cell>
        </row>
        <row r="1275">
          <cell r="A1275" t="str">
            <v>SO</v>
          </cell>
          <cell r="B1275" t="str">
            <v>1998/09</v>
          </cell>
          <cell r="C1275">
            <v>1998</v>
          </cell>
          <cell r="D1275" t="str">
            <v>East</v>
          </cell>
          <cell r="E1275" t="str">
            <v>Mid-Atlantic</v>
          </cell>
          <cell r="F1275" t="str">
            <v>VA</v>
          </cell>
          <cell r="G1275" t="str">
            <v>FERGUSON/FOREST</v>
          </cell>
          <cell r="H1275" t="str">
            <v>SW804</v>
          </cell>
          <cell r="I1275" t="str">
            <v>SW804#03</v>
          </cell>
          <cell r="J1275" t="str">
            <v>SW804</v>
          </cell>
          <cell r="K1275">
            <v>1</v>
          </cell>
        </row>
        <row r="1276">
          <cell r="A1276" t="str">
            <v>SO</v>
          </cell>
          <cell r="B1276" t="str">
            <v>1998/09</v>
          </cell>
          <cell r="C1276">
            <v>1998</v>
          </cell>
          <cell r="D1276" t="str">
            <v>East</v>
          </cell>
          <cell r="E1276" t="str">
            <v>Mid-Atlantic</v>
          </cell>
          <cell r="F1276" t="str">
            <v>VA</v>
          </cell>
          <cell r="G1276" t="str">
            <v>FERGUSON/SUFFOLK</v>
          </cell>
          <cell r="H1276" t="str">
            <v>SW814</v>
          </cell>
          <cell r="I1276" t="str">
            <v>SW814#01</v>
          </cell>
          <cell r="J1276" t="str">
            <v>SW814</v>
          </cell>
          <cell r="K1276">
            <v>1</v>
          </cell>
        </row>
        <row r="1277">
          <cell r="A1277" t="str">
            <v>SO</v>
          </cell>
          <cell r="B1277" t="str">
            <v>1998/09</v>
          </cell>
          <cell r="C1277">
            <v>1998</v>
          </cell>
          <cell r="D1277" t="str">
            <v>East</v>
          </cell>
          <cell r="E1277" t="str">
            <v>Midwest</v>
          </cell>
          <cell r="F1277" t="str">
            <v>IN</v>
          </cell>
          <cell r="G1277" t="str">
            <v>WINNELSON/INDIANAPOLIS</v>
          </cell>
          <cell r="H1277" t="str">
            <v>SW814</v>
          </cell>
          <cell r="I1277" t="str">
            <v>SW814#01</v>
          </cell>
          <cell r="J1277" t="str">
            <v>SW814</v>
          </cell>
          <cell r="K1277">
            <v>1</v>
          </cell>
        </row>
        <row r="1278">
          <cell r="A1278" t="str">
            <v>SO</v>
          </cell>
          <cell r="B1278" t="str">
            <v>1998/09</v>
          </cell>
          <cell r="C1278">
            <v>1998</v>
          </cell>
          <cell r="D1278" t="str">
            <v>East</v>
          </cell>
          <cell r="E1278" t="str">
            <v>Midwest</v>
          </cell>
          <cell r="F1278" t="str">
            <v>MI</v>
          </cell>
          <cell r="G1278" t="str">
            <v>BERTSCH SUPPLY COMPANY/KALAMAZOO</v>
          </cell>
          <cell r="H1278" t="str">
            <v>SW803</v>
          </cell>
          <cell r="I1278" t="str">
            <v>SW803#02</v>
          </cell>
          <cell r="J1278" t="str">
            <v>SW803</v>
          </cell>
          <cell r="K1278">
            <v>1</v>
          </cell>
        </row>
        <row r="1279">
          <cell r="A1279" t="str">
            <v>SO</v>
          </cell>
          <cell r="B1279" t="str">
            <v>1998/09</v>
          </cell>
          <cell r="C1279">
            <v>1998</v>
          </cell>
          <cell r="D1279" t="str">
            <v>East</v>
          </cell>
          <cell r="E1279" t="str">
            <v>Midwest</v>
          </cell>
          <cell r="F1279" t="str">
            <v>OH</v>
          </cell>
          <cell r="G1279" t="str">
            <v>JEFFERSON SALES</v>
          </cell>
          <cell r="H1279" t="str">
            <v>SW804</v>
          </cell>
          <cell r="I1279" t="str">
            <v>SW804#03</v>
          </cell>
          <cell r="J1279" t="str">
            <v>SW804</v>
          </cell>
          <cell r="K1279">
            <v>1</v>
          </cell>
        </row>
        <row r="1280">
          <cell r="A1280" t="str">
            <v>SO</v>
          </cell>
          <cell r="B1280" t="str">
            <v>1998/09</v>
          </cell>
          <cell r="C1280">
            <v>1998</v>
          </cell>
          <cell r="D1280" t="str">
            <v>East</v>
          </cell>
          <cell r="E1280" t="str">
            <v>New　England</v>
          </cell>
          <cell r="F1280" t="str">
            <v>CT</v>
          </cell>
          <cell r="G1280" t="str">
            <v>KLAFF'S, INC.</v>
          </cell>
          <cell r="H1280" t="str">
            <v>SW804</v>
          </cell>
          <cell r="I1280" t="str">
            <v>SW804#03</v>
          </cell>
          <cell r="J1280" t="str">
            <v>SW804</v>
          </cell>
          <cell r="K1280">
            <v>1</v>
          </cell>
        </row>
        <row r="1281">
          <cell r="A1281" t="str">
            <v>SO</v>
          </cell>
          <cell r="B1281" t="str">
            <v>1998/09</v>
          </cell>
          <cell r="C1281">
            <v>1998</v>
          </cell>
          <cell r="D1281" t="str">
            <v>East</v>
          </cell>
          <cell r="E1281" t="str">
            <v>New　England</v>
          </cell>
          <cell r="F1281" t="str">
            <v>MA</v>
          </cell>
          <cell r="G1281" t="str">
            <v>BOSTON BASINS, INC.</v>
          </cell>
          <cell r="H1281" t="str">
            <v>SW803</v>
          </cell>
          <cell r="I1281" t="str">
            <v>SW803#01</v>
          </cell>
          <cell r="J1281" t="str">
            <v>SW803</v>
          </cell>
          <cell r="K1281">
            <v>1</v>
          </cell>
        </row>
        <row r="1282">
          <cell r="A1282" t="str">
            <v>SO</v>
          </cell>
          <cell r="B1282" t="str">
            <v>1998/09</v>
          </cell>
          <cell r="C1282">
            <v>1998</v>
          </cell>
          <cell r="D1282" t="str">
            <v>East</v>
          </cell>
          <cell r="E1282" t="str">
            <v>New　England</v>
          </cell>
          <cell r="F1282" t="str">
            <v>MA</v>
          </cell>
          <cell r="G1282" t="str">
            <v>BOSTON BASINS, INC.</v>
          </cell>
          <cell r="H1282" t="str">
            <v>SW804</v>
          </cell>
          <cell r="I1282" t="str">
            <v>SW804#02</v>
          </cell>
          <cell r="J1282" t="str">
            <v>SW804</v>
          </cell>
          <cell r="K1282">
            <v>1</v>
          </cell>
        </row>
        <row r="1283">
          <cell r="A1283" t="str">
            <v>SO</v>
          </cell>
          <cell r="B1283" t="str">
            <v>1998/09</v>
          </cell>
          <cell r="C1283">
            <v>1998</v>
          </cell>
          <cell r="D1283" t="str">
            <v>East</v>
          </cell>
          <cell r="E1283" t="str">
            <v>New　England</v>
          </cell>
          <cell r="F1283" t="str">
            <v>MA</v>
          </cell>
          <cell r="G1283" t="str">
            <v>SALEM PLUMBING SUPPLY</v>
          </cell>
          <cell r="H1283" t="str">
            <v>SW814</v>
          </cell>
          <cell r="I1283" t="str">
            <v>SW814#01</v>
          </cell>
          <cell r="J1283" t="str">
            <v>SW814</v>
          </cell>
          <cell r="K1283">
            <v>1</v>
          </cell>
        </row>
        <row r="1284">
          <cell r="A1284" t="str">
            <v>SO</v>
          </cell>
          <cell r="B1284" t="str">
            <v>1998/09</v>
          </cell>
          <cell r="C1284">
            <v>1998</v>
          </cell>
          <cell r="D1284" t="str">
            <v>East</v>
          </cell>
          <cell r="E1284" t="str">
            <v>New　England</v>
          </cell>
          <cell r="F1284" t="str">
            <v>NH</v>
          </cell>
          <cell r="G1284" t="str">
            <v>STANDARD PLUMBING &amp; HTG SPLY</v>
          </cell>
          <cell r="H1284" t="str">
            <v>SW804</v>
          </cell>
          <cell r="I1284" t="str">
            <v>SW804#01</v>
          </cell>
          <cell r="J1284" t="str">
            <v>SW804</v>
          </cell>
          <cell r="K1284">
            <v>2</v>
          </cell>
        </row>
        <row r="1285">
          <cell r="A1285" t="str">
            <v>SO</v>
          </cell>
          <cell r="B1285" t="str">
            <v>1998/09</v>
          </cell>
          <cell r="C1285">
            <v>1998</v>
          </cell>
          <cell r="D1285" t="str">
            <v>East</v>
          </cell>
          <cell r="E1285" t="str">
            <v>New　England</v>
          </cell>
          <cell r="F1285" t="str">
            <v>RI</v>
          </cell>
          <cell r="G1285" t="str">
            <v>ARDENTE SUPPLY CO. INC.</v>
          </cell>
          <cell r="H1285" t="str">
            <v>SW814</v>
          </cell>
          <cell r="I1285" t="str">
            <v>SW814#02</v>
          </cell>
          <cell r="J1285" t="str">
            <v>SW814</v>
          </cell>
          <cell r="K1285">
            <v>1</v>
          </cell>
        </row>
        <row r="1286">
          <cell r="A1286" t="str">
            <v>SO</v>
          </cell>
          <cell r="B1286" t="str">
            <v>1998/09</v>
          </cell>
          <cell r="C1286">
            <v>1998</v>
          </cell>
          <cell r="D1286" t="str">
            <v>East</v>
          </cell>
          <cell r="E1286" t="str">
            <v>New　York</v>
          </cell>
          <cell r="F1286" t="str">
            <v>NY</v>
          </cell>
          <cell r="G1286" t="str">
            <v>A.F. SUPPLY CORP./NEW YORK</v>
          </cell>
          <cell r="H1286" t="str">
            <v>SW804</v>
          </cell>
          <cell r="I1286" t="str">
            <v>SW804#03</v>
          </cell>
          <cell r="J1286" t="str">
            <v>SW804</v>
          </cell>
          <cell r="K1286">
            <v>1</v>
          </cell>
        </row>
        <row r="1287">
          <cell r="A1287" t="str">
            <v>SO</v>
          </cell>
          <cell r="B1287" t="str">
            <v>1998/09</v>
          </cell>
          <cell r="C1287">
            <v>1998</v>
          </cell>
          <cell r="D1287" t="str">
            <v>East</v>
          </cell>
          <cell r="E1287" t="str">
            <v>New　York</v>
          </cell>
          <cell r="F1287" t="str">
            <v>NY</v>
          </cell>
          <cell r="G1287" t="str">
            <v>EIGEN SUPPLY COMPANY</v>
          </cell>
          <cell r="H1287" t="str">
            <v>SW814</v>
          </cell>
          <cell r="I1287" t="str">
            <v>SW814#01</v>
          </cell>
          <cell r="J1287" t="str">
            <v>SW814</v>
          </cell>
          <cell r="K1287">
            <v>1</v>
          </cell>
        </row>
        <row r="1288">
          <cell r="A1288" t="str">
            <v>SO</v>
          </cell>
          <cell r="B1288" t="str">
            <v>1998/09</v>
          </cell>
          <cell r="C1288">
            <v>1998</v>
          </cell>
          <cell r="D1288" t="str">
            <v>East</v>
          </cell>
          <cell r="E1288" t="str">
            <v>New　York</v>
          </cell>
          <cell r="F1288" t="str">
            <v>NY</v>
          </cell>
          <cell r="G1288" t="str">
            <v>Nomura T&amp;T Construction, Inc.</v>
          </cell>
          <cell r="H1288" t="str">
            <v>SW814</v>
          </cell>
          <cell r="I1288" t="str">
            <v>SW814#01</v>
          </cell>
          <cell r="J1288" t="str">
            <v>SW814</v>
          </cell>
          <cell r="K1288">
            <v>1</v>
          </cell>
        </row>
        <row r="1289">
          <cell r="A1289" t="str">
            <v>SO</v>
          </cell>
          <cell r="B1289" t="str">
            <v>1998/09</v>
          </cell>
          <cell r="C1289">
            <v>1998</v>
          </cell>
          <cell r="D1289" t="str">
            <v>East</v>
          </cell>
          <cell r="E1289" t="str">
            <v>New　York</v>
          </cell>
          <cell r="F1289" t="str">
            <v>NY</v>
          </cell>
          <cell r="G1289" t="str">
            <v>RICHMOND CERAMIC TILE DIST.INC</v>
          </cell>
          <cell r="H1289" t="str">
            <v>SW804</v>
          </cell>
          <cell r="I1289" t="str">
            <v>SW804#01</v>
          </cell>
          <cell r="J1289" t="str">
            <v>SW804</v>
          </cell>
          <cell r="K1289">
            <v>2</v>
          </cell>
        </row>
        <row r="1290">
          <cell r="A1290" t="str">
            <v>SO</v>
          </cell>
          <cell r="B1290" t="str">
            <v>1998/09</v>
          </cell>
          <cell r="C1290">
            <v>1998</v>
          </cell>
          <cell r="D1290" t="str">
            <v>East</v>
          </cell>
          <cell r="E1290" t="str">
            <v>New　York</v>
          </cell>
          <cell r="F1290" t="str">
            <v>NY</v>
          </cell>
          <cell r="G1290" t="str">
            <v>RICHMOND CERAMIC TILE DIST.INC</v>
          </cell>
          <cell r="H1290" t="str">
            <v>SW814</v>
          </cell>
          <cell r="I1290" t="str">
            <v>SW814#01</v>
          </cell>
          <cell r="J1290" t="str">
            <v>SW814</v>
          </cell>
          <cell r="K1290">
            <v>1</v>
          </cell>
        </row>
        <row r="1291">
          <cell r="A1291" t="str">
            <v>SO</v>
          </cell>
          <cell r="B1291" t="str">
            <v>1998/09</v>
          </cell>
          <cell r="C1291">
            <v>1998</v>
          </cell>
          <cell r="D1291" t="str">
            <v>East</v>
          </cell>
          <cell r="E1291" t="str">
            <v>New　York</v>
          </cell>
          <cell r="F1291" t="str">
            <v>NY</v>
          </cell>
          <cell r="G1291" t="str">
            <v>W W &amp; W PLUMBING SUPPLY CORP.</v>
          </cell>
          <cell r="H1291" t="str">
            <v>SW804</v>
          </cell>
          <cell r="I1291" t="str">
            <v>SW804#01</v>
          </cell>
          <cell r="J1291" t="str">
            <v>SW804</v>
          </cell>
          <cell r="K1291">
            <v>5</v>
          </cell>
        </row>
        <row r="1292">
          <cell r="A1292" t="str">
            <v>SO</v>
          </cell>
          <cell r="B1292" t="str">
            <v>1998/09</v>
          </cell>
          <cell r="C1292">
            <v>1998</v>
          </cell>
          <cell r="D1292" t="str">
            <v>East</v>
          </cell>
          <cell r="E1292" t="str">
            <v>New　York</v>
          </cell>
          <cell r="F1292" t="str">
            <v>NY</v>
          </cell>
          <cell r="G1292" t="str">
            <v>W W &amp; W PLUMBING SUPPLY CORP.</v>
          </cell>
          <cell r="H1292" t="str">
            <v>SW804</v>
          </cell>
          <cell r="I1292" t="str">
            <v>SW804#02</v>
          </cell>
          <cell r="J1292" t="str">
            <v>SW804</v>
          </cell>
          <cell r="K1292">
            <v>2</v>
          </cell>
        </row>
        <row r="1293">
          <cell r="A1293" t="str">
            <v>SO</v>
          </cell>
          <cell r="B1293" t="str">
            <v>1998/09</v>
          </cell>
          <cell r="C1293">
            <v>1998</v>
          </cell>
          <cell r="D1293" t="str">
            <v>East</v>
          </cell>
          <cell r="E1293" t="str">
            <v>New　York</v>
          </cell>
          <cell r="F1293" t="str">
            <v>NY</v>
          </cell>
          <cell r="G1293" t="str">
            <v>W W &amp; W PLUMBING SUPPLY CORP.</v>
          </cell>
          <cell r="H1293" t="str">
            <v>SW804</v>
          </cell>
          <cell r="I1293" t="str">
            <v>SW804#03</v>
          </cell>
          <cell r="J1293" t="str">
            <v>SW804</v>
          </cell>
          <cell r="K1293">
            <v>1</v>
          </cell>
        </row>
        <row r="1294">
          <cell r="A1294" t="str">
            <v>SO</v>
          </cell>
          <cell r="B1294" t="str">
            <v>1998/09</v>
          </cell>
          <cell r="C1294">
            <v>1998</v>
          </cell>
          <cell r="D1294" t="str">
            <v>East</v>
          </cell>
          <cell r="E1294" t="str">
            <v>New　York</v>
          </cell>
          <cell r="F1294" t="str">
            <v>NY</v>
          </cell>
          <cell r="G1294" t="str">
            <v>W W &amp; W PLUMBING SUPPLY CORP.</v>
          </cell>
          <cell r="H1294" t="str">
            <v>SW814</v>
          </cell>
          <cell r="I1294" t="str">
            <v>SW814#02</v>
          </cell>
          <cell r="J1294" t="str">
            <v>SW814</v>
          </cell>
          <cell r="K1294">
            <v>2</v>
          </cell>
        </row>
        <row r="1295">
          <cell r="A1295" t="str">
            <v>SO</v>
          </cell>
          <cell r="B1295" t="str">
            <v>1998/09</v>
          </cell>
          <cell r="C1295">
            <v>1998</v>
          </cell>
          <cell r="D1295" t="str">
            <v>East</v>
          </cell>
          <cell r="E1295" t="str">
            <v>NJ,　PA　</v>
          </cell>
          <cell r="F1295" t="str">
            <v>NJ</v>
          </cell>
          <cell r="G1295" t="str">
            <v>AF SUPPLY/HARRISON</v>
          </cell>
          <cell r="H1295" t="str">
            <v>SW803</v>
          </cell>
          <cell r="I1295" t="str">
            <v>SW803#02</v>
          </cell>
          <cell r="J1295" t="str">
            <v>SW803</v>
          </cell>
          <cell r="K1295">
            <v>2</v>
          </cell>
        </row>
        <row r="1296">
          <cell r="A1296" t="str">
            <v>SO</v>
          </cell>
          <cell r="B1296" t="str">
            <v>1998/09</v>
          </cell>
          <cell r="C1296">
            <v>1998</v>
          </cell>
          <cell r="D1296" t="str">
            <v>East</v>
          </cell>
          <cell r="E1296" t="str">
            <v>NJ,　PA　</v>
          </cell>
          <cell r="F1296" t="str">
            <v>NJ</v>
          </cell>
          <cell r="G1296" t="str">
            <v>AF SUPPLY/HARRISON</v>
          </cell>
          <cell r="H1296" t="str">
            <v>SW804</v>
          </cell>
          <cell r="I1296" t="str">
            <v>SW804#01</v>
          </cell>
          <cell r="J1296" t="str">
            <v>SW804</v>
          </cell>
          <cell r="K1296">
            <v>1</v>
          </cell>
        </row>
        <row r="1297">
          <cell r="A1297" t="str">
            <v>SO</v>
          </cell>
          <cell r="B1297" t="str">
            <v>1998/09</v>
          </cell>
          <cell r="C1297">
            <v>1998</v>
          </cell>
          <cell r="D1297" t="str">
            <v>East</v>
          </cell>
          <cell r="E1297" t="str">
            <v>NJ,　PA　</v>
          </cell>
          <cell r="F1297" t="str">
            <v>NJ</v>
          </cell>
          <cell r="G1297" t="str">
            <v>AF SUPPLY/HARRISON</v>
          </cell>
          <cell r="H1297" t="str">
            <v>SW804</v>
          </cell>
          <cell r="I1297" t="str">
            <v>SW804#03</v>
          </cell>
          <cell r="J1297" t="str">
            <v>SW804</v>
          </cell>
          <cell r="K1297">
            <v>1</v>
          </cell>
        </row>
        <row r="1298">
          <cell r="A1298" t="str">
            <v>SO</v>
          </cell>
          <cell r="B1298" t="str">
            <v>1998/09</v>
          </cell>
          <cell r="C1298">
            <v>1998</v>
          </cell>
          <cell r="D1298" t="str">
            <v>East</v>
          </cell>
          <cell r="E1298" t="str">
            <v>NJ,　PA　</v>
          </cell>
          <cell r="F1298" t="str">
            <v>NJ</v>
          </cell>
          <cell r="G1298" t="str">
            <v>AF SUPPLY/HARRISON</v>
          </cell>
          <cell r="H1298" t="str">
            <v>SW814</v>
          </cell>
          <cell r="I1298" t="str">
            <v>SW814#01</v>
          </cell>
          <cell r="J1298" t="str">
            <v>SW814</v>
          </cell>
          <cell r="K1298">
            <v>4</v>
          </cell>
        </row>
        <row r="1299">
          <cell r="A1299" t="str">
            <v>SO</v>
          </cell>
          <cell r="B1299" t="str">
            <v>1998/09</v>
          </cell>
          <cell r="C1299">
            <v>1998</v>
          </cell>
          <cell r="D1299" t="str">
            <v>East</v>
          </cell>
          <cell r="E1299" t="str">
            <v>NJ,　PA　</v>
          </cell>
          <cell r="F1299" t="str">
            <v>NJ</v>
          </cell>
          <cell r="G1299" t="str">
            <v>HARDWARE DESIGN INC.</v>
          </cell>
          <cell r="H1299" t="str">
            <v>SW814</v>
          </cell>
          <cell r="I1299" t="str">
            <v>SW814#01</v>
          </cell>
          <cell r="J1299" t="str">
            <v>SW814</v>
          </cell>
          <cell r="K1299">
            <v>1</v>
          </cell>
        </row>
        <row r="1300">
          <cell r="A1300" t="str">
            <v>SO</v>
          </cell>
          <cell r="B1300" t="str">
            <v>1998/09</v>
          </cell>
          <cell r="C1300">
            <v>1998</v>
          </cell>
          <cell r="D1300" t="str">
            <v>East</v>
          </cell>
          <cell r="E1300" t="str">
            <v>NJ,　PA　</v>
          </cell>
          <cell r="F1300" t="str">
            <v>NJ</v>
          </cell>
          <cell r="G1300" t="str">
            <v>HUTCHINSON INCORPORATED</v>
          </cell>
          <cell r="H1300" t="str">
            <v>SW814</v>
          </cell>
          <cell r="I1300" t="str">
            <v>SW814#01</v>
          </cell>
          <cell r="J1300" t="str">
            <v>SW814</v>
          </cell>
          <cell r="K1300">
            <v>1</v>
          </cell>
        </row>
        <row r="1301">
          <cell r="A1301" t="str">
            <v>SO</v>
          </cell>
          <cell r="B1301" t="str">
            <v>1998/09</v>
          </cell>
          <cell r="C1301">
            <v>1998</v>
          </cell>
          <cell r="D1301" t="str">
            <v>East</v>
          </cell>
          <cell r="E1301" t="str">
            <v>NJ,　PA　</v>
          </cell>
          <cell r="F1301" t="str">
            <v>NJ</v>
          </cell>
          <cell r="G1301" t="str">
            <v>IMAGINATIVE DESIGN CENTER, INC.</v>
          </cell>
          <cell r="H1301" t="str">
            <v>SW814</v>
          </cell>
          <cell r="I1301" t="str">
            <v>SW814#03</v>
          </cell>
          <cell r="J1301" t="str">
            <v>SW814</v>
          </cell>
          <cell r="K1301">
            <v>1</v>
          </cell>
        </row>
        <row r="1302">
          <cell r="A1302" t="str">
            <v>SO</v>
          </cell>
          <cell r="B1302" t="str">
            <v>1998/09</v>
          </cell>
          <cell r="C1302">
            <v>1998</v>
          </cell>
          <cell r="D1302" t="str">
            <v>East</v>
          </cell>
          <cell r="E1302" t="str">
            <v>NJ,　PA　</v>
          </cell>
          <cell r="F1302" t="str">
            <v>PA</v>
          </cell>
          <cell r="G1302" t="str">
            <v>MON VALLEY PLBG-SUPPLY/CS</v>
          </cell>
          <cell r="H1302" t="str">
            <v>SW804</v>
          </cell>
          <cell r="I1302" t="str">
            <v>SW804#01</v>
          </cell>
          <cell r="J1302" t="str">
            <v>SW804</v>
          </cell>
          <cell r="K1302">
            <v>2</v>
          </cell>
        </row>
        <row r="1303">
          <cell r="A1303" t="str">
            <v>SO</v>
          </cell>
          <cell r="B1303" t="str">
            <v>1998/09</v>
          </cell>
          <cell r="C1303">
            <v>1998</v>
          </cell>
          <cell r="D1303" t="str">
            <v>Central</v>
          </cell>
          <cell r="E1303" t="str">
            <v>Southeast</v>
          </cell>
          <cell r="F1303" t="str">
            <v>GA</v>
          </cell>
          <cell r="G1303" t="str">
            <v>"EMPLOYEE CASH PURCHASES"</v>
          </cell>
          <cell r="H1303" t="str">
            <v>SW803</v>
          </cell>
          <cell r="I1303" t="str">
            <v>SW803#02</v>
          </cell>
          <cell r="J1303" t="str">
            <v>SW803</v>
          </cell>
          <cell r="K1303">
            <v>1</v>
          </cell>
        </row>
        <row r="1304">
          <cell r="A1304" t="str">
            <v>SO</v>
          </cell>
          <cell r="B1304" t="str">
            <v>1998/09</v>
          </cell>
          <cell r="C1304">
            <v>1998</v>
          </cell>
          <cell r="D1304" t="str">
            <v>Central</v>
          </cell>
          <cell r="E1304" t="str">
            <v>Southeast</v>
          </cell>
          <cell r="F1304" t="str">
            <v>GA</v>
          </cell>
          <cell r="G1304" t="str">
            <v>"EMPLOYEE CASH PURCHASES"</v>
          </cell>
          <cell r="H1304" t="str">
            <v>SW814</v>
          </cell>
          <cell r="I1304" t="str">
            <v>SW814#01</v>
          </cell>
          <cell r="J1304" t="str">
            <v>SW814</v>
          </cell>
          <cell r="K1304">
            <v>3</v>
          </cell>
        </row>
        <row r="1305">
          <cell r="A1305" t="str">
            <v>SO</v>
          </cell>
          <cell r="B1305" t="str">
            <v>1998/09</v>
          </cell>
          <cell r="C1305">
            <v>1998</v>
          </cell>
          <cell r="D1305" t="str">
            <v>Central</v>
          </cell>
          <cell r="E1305" t="str">
            <v>Southeast</v>
          </cell>
          <cell r="F1305" t="str">
            <v>GA</v>
          </cell>
          <cell r="G1305" t="str">
            <v>TOTO KIKI U.S.A., INC.</v>
          </cell>
          <cell r="H1305" t="str">
            <v>SW803</v>
          </cell>
          <cell r="I1305" t="str">
            <v>SW803#01</v>
          </cell>
          <cell r="J1305" t="str">
            <v>SW803</v>
          </cell>
          <cell r="K1305">
            <v>1</v>
          </cell>
        </row>
        <row r="1306">
          <cell r="A1306" t="str">
            <v>SO</v>
          </cell>
          <cell r="B1306" t="str">
            <v>1998/09</v>
          </cell>
          <cell r="C1306">
            <v>1998</v>
          </cell>
          <cell r="D1306" t="str">
            <v>Central</v>
          </cell>
          <cell r="E1306" t="str">
            <v>Southeast</v>
          </cell>
          <cell r="F1306" t="str">
            <v>GA</v>
          </cell>
          <cell r="G1306" t="str">
            <v>TOTO KIKI U.S.A., INC.</v>
          </cell>
          <cell r="H1306" t="str">
            <v>SW804</v>
          </cell>
          <cell r="I1306" t="str">
            <v>SW804#01</v>
          </cell>
          <cell r="J1306" t="str">
            <v>SW804</v>
          </cell>
          <cell r="K1306">
            <v>1</v>
          </cell>
        </row>
        <row r="1307">
          <cell r="A1307" t="str">
            <v>SO</v>
          </cell>
          <cell r="B1307" t="str">
            <v>1998/09</v>
          </cell>
          <cell r="C1307">
            <v>1998</v>
          </cell>
          <cell r="D1307" t="str">
            <v>Central</v>
          </cell>
          <cell r="E1307" t="str">
            <v>Southeast</v>
          </cell>
          <cell r="F1307" t="str">
            <v>GA</v>
          </cell>
          <cell r="G1307" t="str">
            <v>TOTO KIKI U.S.A., INC.</v>
          </cell>
          <cell r="H1307" t="str">
            <v>SW814</v>
          </cell>
          <cell r="I1307" t="str">
            <v>SW814#02</v>
          </cell>
          <cell r="J1307" t="str">
            <v>SW814</v>
          </cell>
          <cell r="K1307">
            <v>2</v>
          </cell>
        </row>
        <row r="1308">
          <cell r="A1308" t="str">
            <v>SO</v>
          </cell>
          <cell r="B1308" t="str">
            <v>1998/09</v>
          </cell>
          <cell r="C1308">
            <v>1998</v>
          </cell>
          <cell r="D1308" t="str">
            <v>Central</v>
          </cell>
          <cell r="E1308" t="str">
            <v>Southern</v>
          </cell>
          <cell r="F1308" t="str">
            <v>TX</v>
          </cell>
          <cell r="G1308" t="str">
            <v>COBURN SUPPLY/GALVESTON</v>
          </cell>
          <cell r="H1308" t="str">
            <v>SW814</v>
          </cell>
          <cell r="I1308" t="str">
            <v>SW814#01</v>
          </cell>
          <cell r="J1308" t="str">
            <v>SW814</v>
          </cell>
          <cell r="K1308">
            <v>3</v>
          </cell>
        </row>
        <row r="1309">
          <cell r="A1309" t="str">
            <v>SO</v>
          </cell>
          <cell r="B1309" t="str">
            <v>1998/09</v>
          </cell>
          <cell r="C1309">
            <v>1998</v>
          </cell>
          <cell r="D1309" t="str">
            <v>West</v>
          </cell>
          <cell r="E1309" t="str">
            <v>South CA</v>
          </cell>
          <cell r="F1309" t="str">
            <v>CA</v>
          </cell>
          <cell r="G1309" t="str">
            <v>B &amp; C CUSTOM HARDWARE &amp; BATH</v>
          </cell>
          <cell r="H1309" t="str">
            <v>SW814</v>
          </cell>
          <cell r="I1309" t="str">
            <v>SW814#01</v>
          </cell>
          <cell r="J1309" t="str">
            <v>SW814</v>
          </cell>
          <cell r="K1309">
            <v>4</v>
          </cell>
        </row>
        <row r="1310">
          <cell r="A1310" t="str">
            <v>SO</v>
          </cell>
          <cell r="B1310" t="str">
            <v>1998/09</v>
          </cell>
          <cell r="C1310">
            <v>1998</v>
          </cell>
          <cell r="D1310" t="str">
            <v>West</v>
          </cell>
          <cell r="E1310" t="str">
            <v>North CA</v>
          </cell>
          <cell r="F1310" t="str">
            <v>CA</v>
          </cell>
          <cell r="G1310" t="str">
            <v>F 'N F WHOLESALE PLUMBING</v>
          </cell>
          <cell r="H1310" t="str">
            <v>SW814</v>
          </cell>
          <cell r="I1310" t="str">
            <v>SW814#01</v>
          </cell>
          <cell r="J1310" t="str">
            <v>SW814</v>
          </cell>
          <cell r="K1310">
            <v>1</v>
          </cell>
        </row>
        <row r="1311">
          <cell r="A1311" t="str">
            <v>SO</v>
          </cell>
          <cell r="B1311" t="str">
            <v>1998/09</v>
          </cell>
          <cell r="C1311">
            <v>1998</v>
          </cell>
          <cell r="D1311" t="str">
            <v>West</v>
          </cell>
          <cell r="E1311" t="str">
            <v>South CA</v>
          </cell>
          <cell r="F1311" t="str">
            <v>CA</v>
          </cell>
          <cell r="G1311" t="str">
            <v>FAMILIAN/W. HOLLYWOOD #61</v>
          </cell>
          <cell r="H1311" t="str">
            <v>SW803</v>
          </cell>
          <cell r="I1311" t="str">
            <v>SW803#01</v>
          </cell>
          <cell r="J1311" t="str">
            <v>SW803</v>
          </cell>
          <cell r="K1311">
            <v>1</v>
          </cell>
        </row>
        <row r="1312">
          <cell r="A1312" t="str">
            <v>SO</v>
          </cell>
          <cell r="B1312" t="str">
            <v>1998/09</v>
          </cell>
          <cell r="C1312">
            <v>1998</v>
          </cell>
          <cell r="D1312" t="str">
            <v>West</v>
          </cell>
          <cell r="E1312" t="str">
            <v>North CA</v>
          </cell>
          <cell r="F1312" t="str">
            <v>CA</v>
          </cell>
          <cell r="G1312" t="str">
            <v>GENERAL PLUMBING SUPPLY/LIVERMORE</v>
          </cell>
          <cell r="H1312" t="str">
            <v>SW814</v>
          </cell>
          <cell r="I1312" t="str">
            <v>SW814#01</v>
          </cell>
          <cell r="J1312" t="str">
            <v>SW814</v>
          </cell>
          <cell r="K1312">
            <v>10</v>
          </cell>
        </row>
        <row r="1313">
          <cell r="A1313" t="str">
            <v>SO</v>
          </cell>
          <cell r="B1313" t="str">
            <v>1998/09</v>
          </cell>
          <cell r="C1313">
            <v>1998</v>
          </cell>
          <cell r="D1313" t="str">
            <v>West</v>
          </cell>
          <cell r="E1313" t="str">
            <v>North CA</v>
          </cell>
          <cell r="F1313" t="str">
            <v>CA</v>
          </cell>
          <cell r="G1313" t="str">
            <v>GENERAL PLUMBING SUPPLY/LIVERMORE</v>
          </cell>
          <cell r="H1313" t="str">
            <v>SW814</v>
          </cell>
          <cell r="I1313" t="str">
            <v>SW814#02</v>
          </cell>
          <cell r="J1313" t="str">
            <v>SW814</v>
          </cell>
          <cell r="K1313">
            <v>5</v>
          </cell>
        </row>
        <row r="1314">
          <cell r="A1314" t="str">
            <v>SO</v>
          </cell>
          <cell r="B1314" t="str">
            <v>1998/09</v>
          </cell>
          <cell r="C1314">
            <v>1998</v>
          </cell>
          <cell r="D1314" t="str">
            <v>West</v>
          </cell>
          <cell r="E1314" t="str">
            <v>South CA</v>
          </cell>
          <cell r="F1314" t="str">
            <v>CA</v>
          </cell>
          <cell r="G1314" t="str">
            <v>HOME DEPOT EXPO/SAN DIEGO</v>
          </cell>
          <cell r="H1314" t="str">
            <v>SW804</v>
          </cell>
          <cell r="I1314" t="str">
            <v>SW804#01</v>
          </cell>
          <cell r="J1314" t="str">
            <v>SW804</v>
          </cell>
          <cell r="K1314">
            <v>1</v>
          </cell>
        </row>
        <row r="1315">
          <cell r="A1315" t="str">
            <v>SO</v>
          </cell>
          <cell r="B1315" t="str">
            <v>1998/09</v>
          </cell>
          <cell r="C1315">
            <v>1998</v>
          </cell>
          <cell r="D1315" t="str">
            <v>West</v>
          </cell>
          <cell r="E1315" t="str">
            <v>South CA</v>
          </cell>
          <cell r="F1315" t="str">
            <v>CA</v>
          </cell>
          <cell r="G1315" t="str">
            <v>INTERNATIONAL BATH &amp; TILE</v>
          </cell>
          <cell r="H1315" t="str">
            <v>SW804</v>
          </cell>
          <cell r="I1315" t="str">
            <v>SW804#01</v>
          </cell>
          <cell r="J1315" t="str">
            <v>SW804</v>
          </cell>
          <cell r="K1315">
            <v>1</v>
          </cell>
        </row>
        <row r="1316">
          <cell r="A1316" t="str">
            <v>SO</v>
          </cell>
          <cell r="B1316" t="str">
            <v>1998/09</v>
          </cell>
          <cell r="C1316">
            <v>1998</v>
          </cell>
          <cell r="D1316" t="str">
            <v>West</v>
          </cell>
          <cell r="E1316" t="str">
            <v>South CA</v>
          </cell>
          <cell r="F1316" t="str">
            <v>CA</v>
          </cell>
          <cell r="G1316" t="str">
            <v>JAYGEE SUPPLY INC.</v>
          </cell>
          <cell r="H1316" t="str">
            <v>SW803</v>
          </cell>
          <cell r="I1316" t="str">
            <v>SW803#01</v>
          </cell>
          <cell r="J1316" t="str">
            <v>SW803</v>
          </cell>
          <cell r="K1316">
            <v>3</v>
          </cell>
        </row>
        <row r="1317">
          <cell r="A1317" t="str">
            <v>SO</v>
          </cell>
          <cell r="B1317" t="str">
            <v>1998/09</v>
          </cell>
          <cell r="C1317">
            <v>1998</v>
          </cell>
          <cell r="D1317" t="str">
            <v>West</v>
          </cell>
          <cell r="E1317" t="str">
            <v>South CA</v>
          </cell>
          <cell r="F1317" t="str">
            <v>CA</v>
          </cell>
          <cell r="G1317" t="str">
            <v>JAYGEE SUPPLY INC.</v>
          </cell>
          <cell r="H1317" t="str">
            <v>SW804</v>
          </cell>
          <cell r="I1317" t="str">
            <v>SW804#01</v>
          </cell>
          <cell r="J1317" t="str">
            <v>SW804</v>
          </cell>
          <cell r="K1317">
            <v>6</v>
          </cell>
        </row>
        <row r="1318">
          <cell r="A1318" t="str">
            <v>SO</v>
          </cell>
          <cell r="B1318" t="str">
            <v>1998/09</v>
          </cell>
          <cell r="C1318">
            <v>1998</v>
          </cell>
          <cell r="D1318" t="str">
            <v>West</v>
          </cell>
          <cell r="E1318" t="str">
            <v>South CA</v>
          </cell>
          <cell r="F1318" t="str">
            <v>CA</v>
          </cell>
          <cell r="G1318" t="str">
            <v>JAYGEE SUPPLY INC.</v>
          </cell>
          <cell r="H1318" t="str">
            <v>SW804</v>
          </cell>
          <cell r="I1318" t="str">
            <v>SW804#02</v>
          </cell>
          <cell r="J1318" t="str">
            <v>SW804</v>
          </cell>
          <cell r="K1318">
            <v>1</v>
          </cell>
        </row>
        <row r="1319">
          <cell r="A1319" t="str">
            <v>SO</v>
          </cell>
          <cell r="B1319" t="str">
            <v>1998/09</v>
          </cell>
          <cell r="C1319">
            <v>1998</v>
          </cell>
          <cell r="D1319" t="str">
            <v>West</v>
          </cell>
          <cell r="E1319" t="str">
            <v>South CA</v>
          </cell>
          <cell r="F1319" t="str">
            <v>CA</v>
          </cell>
          <cell r="G1319" t="str">
            <v>JAYGEE SUPPLY INC.</v>
          </cell>
          <cell r="H1319" t="str">
            <v>SW804</v>
          </cell>
          <cell r="I1319" t="str">
            <v>SW804#03</v>
          </cell>
          <cell r="J1319" t="str">
            <v>SW804</v>
          </cell>
          <cell r="K1319">
            <v>1</v>
          </cell>
        </row>
        <row r="1320">
          <cell r="A1320" t="str">
            <v>SO</v>
          </cell>
          <cell r="B1320" t="str">
            <v>1998/09</v>
          </cell>
          <cell r="C1320">
            <v>1998</v>
          </cell>
          <cell r="D1320" t="str">
            <v>West</v>
          </cell>
          <cell r="E1320" t="str">
            <v>South CA</v>
          </cell>
          <cell r="F1320" t="str">
            <v>CA</v>
          </cell>
          <cell r="G1320" t="str">
            <v>JAYGEE SUPPLY INC.</v>
          </cell>
          <cell r="H1320" t="str">
            <v>SW814</v>
          </cell>
          <cell r="I1320" t="str">
            <v>SW814#01</v>
          </cell>
          <cell r="J1320" t="str">
            <v>SW814</v>
          </cell>
          <cell r="K1320">
            <v>3</v>
          </cell>
        </row>
        <row r="1321">
          <cell r="A1321" t="str">
            <v>SO</v>
          </cell>
          <cell r="B1321" t="str">
            <v>1998/09</v>
          </cell>
          <cell r="C1321">
            <v>1998</v>
          </cell>
          <cell r="D1321" t="str">
            <v>West</v>
          </cell>
          <cell r="E1321" t="str">
            <v>South CA</v>
          </cell>
          <cell r="F1321" t="str">
            <v>CA</v>
          </cell>
          <cell r="G1321" t="str">
            <v>LARRY &amp; JOE'S</v>
          </cell>
          <cell r="H1321" t="str">
            <v>SW804</v>
          </cell>
          <cell r="I1321" t="str">
            <v>SW804#51</v>
          </cell>
          <cell r="J1321" t="str">
            <v>SW804</v>
          </cell>
          <cell r="K1321">
            <v>1</v>
          </cell>
        </row>
        <row r="1322">
          <cell r="A1322" t="str">
            <v>SO</v>
          </cell>
          <cell r="B1322" t="str">
            <v>1998/09</v>
          </cell>
          <cell r="C1322">
            <v>1998</v>
          </cell>
          <cell r="D1322" t="str">
            <v>West</v>
          </cell>
          <cell r="E1322" t="str">
            <v>South CA</v>
          </cell>
          <cell r="F1322" t="str">
            <v>CA</v>
          </cell>
          <cell r="G1322" t="str">
            <v>LSW</v>
          </cell>
          <cell r="H1322" t="str">
            <v>SW804</v>
          </cell>
          <cell r="I1322" t="str">
            <v>SW804#03</v>
          </cell>
          <cell r="J1322" t="str">
            <v>SW804</v>
          </cell>
          <cell r="K1322">
            <v>2</v>
          </cell>
        </row>
        <row r="1323">
          <cell r="A1323" t="str">
            <v>SO</v>
          </cell>
          <cell r="B1323" t="str">
            <v>1998/09</v>
          </cell>
          <cell r="C1323">
            <v>1998</v>
          </cell>
          <cell r="D1323" t="str">
            <v>West</v>
          </cell>
          <cell r="E1323" t="str">
            <v>North CA</v>
          </cell>
          <cell r="F1323" t="str">
            <v>CA</v>
          </cell>
          <cell r="G1323" t="str">
            <v>MISSION VALLEY PIPE &amp; SPPLY</v>
          </cell>
          <cell r="H1323" t="str">
            <v>SW804</v>
          </cell>
          <cell r="I1323" t="str">
            <v>SW804#01</v>
          </cell>
          <cell r="J1323" t="str">
            <v>SW804</v>
          </cell>
          <cell r="K1323">
            <v>2</v>
          </cell>
        </row>
        <row r="1324">
          <cell r="A1324" t="str">
            <v>SO</v>
          </cell>
          <cell r="B1324" t="str">
            <v>1998/09</v>
          </cell>
          <cell r="C1324">
            <v>1998</v>
          </cell>
          <cell r="D1324" t="str">
            <v>West</v>
          </cell>
          <cell r="E1324" t="str">
            <v>South CA</v>
          </cell>
          <cell r="F1324" t="str">
            <v>CA</v>
          </cell>
          <cell r="G1324" t="str">
            <v>TODD PIPE / HAWTHORNE</v>
          </cell>
          <cell r="H1324" t="str">
            <v>SW814</v>
          </cell>
          <cell r="I1324" t="str">
            <v>SW814#51</v>
          </cell>
          <cell r="J1324" t="str">
            <v>SW814</v>
          </cell>
          <cell r="K1324">
            <v>1</v>
          </cell>
        </row>
        <row r="1325">
          <cell r="A1325" t="str">
            <v>SO</v>
          </cell>
          <cell r="B1325" t="str">
            <v>1998/09</v>
          </cell>
          <cell r="C1325">
            <v>1998</v>
          </cell>
          <cell r="D1325" t="str">
            <v>West</v>
          </cell>
          <cell r="E1325" t="str">
            <v>South CA</v>
          </cell>
          <cell r="F1325" t="str">
            <v>CA</v>
          </cell>
          <cell r="G1325" t="str">
            <v>WESTBURNE SUPPLY/GARDEN GROVE</v>
          </cell>
          <cell r="H1325" t="str">
            <v>SW814</v>
          </cell>
          <cell r="I1325" t="str">
            <v>SW814#01</v>
          </cell>
          <cell r="J1325" t="str">
            <v>SW814</v>
          </cell>
          <cell r="K1325">
            <v>1</v>
          </cell>
        </row>
        <row r="1326">
          <cell r="A1326" t="str">
            <v>SO</v>
          </cell>
          <cell r="B1326" t="str">
            <v>1998/09</v>
          </cell>
          <cell r="C1326">
            <v>1998</v>
          </cell>
          <cell r="D1326" t="str">
            <v>West</v>
          </cell>
          <cell r="E1326" t="str">
            <v>North　CA</v>
          </cell>
          <cell r="F1326" t="str">
            <v>HI</v>
          </cell>
          <cell r="G1326" t="str">
            <v>SANI SYSTEMS, INC.</v>
          </cell>
          <cell r="H1326" t="str">
            <v>SW803</v>
          </cell>
          <cell r="I1326" t="str">
            <v>SW803#01</v>
          </cell>
          <cell r="J1326" t="str">
            <v>SW803</v>
          </cell>
          <cell r="K1326">
            <v>1</v>
          </cell>
        </row>
        <row r="1327">
          <cell r="A1327" t="str">
            <v>SO</v>
          </cell>
          <cell r="B1327" t="str">
            <v>1998/09</v>
          </cell>
          <cell r="C1327">
            <v>1998</v>
          </cell>
          <cell r="D1327" t="str">
            <v>West</v>
          </cell>
          <cell r="E1327" t="str">
            <v>Pacific　Northwest</v>
          </cell>
          <cell r="F1327" t="str">
            <v>BC</v>
          </cell>
          <cell r="G1327" t="str">
            <v>ANDREW SHERET PURCHASING LTD.</v>
          </cell>
          <cell r="H1327" t="str">
            <v>SW804</v>
          </cell>
          <cell r="I1327" t="str">
            <v>SW804#01</v>
          </cell>
          <cell r="J1327" t="str">
            <v>SW804</v>
          </cell>
          <cell r="K1327">
            <v>1</v>
          </cell>
        </row>
        <row r="1328">
          <cell r="A1328" t="str">
            <v>SO</v>
          </cell>
          <cell r="B1328" t="str">
            <v>1998/09</v>
          </cell>
          <cell r="C1328">
            <v>1998</v>
          </cell>
          <cell r="D1328" t="str">
            <v>West</v>
          </cell>
          <cell r="E1328" t="str">
            <v>Pacific　Northwest</v>
          </cell>
          <cell r="F1328" t="str">
            <v>BC</v>
          </cell>
          <cell r="G1328" t="str">
            <v>ANDREW SHERET PURCHASING LTD.</v>
          </cell>
          <cell r="H1328" t="str">
            <v>SW804</v>
          </cell>
          <cell r="I1328" t="str">
            <v>SW804#03</v>
          </cell>
          <cell r="J1328" t="str">
            <v>SW804</v>
          </cell>
          <cell r="K1328">
            <v>1</v>
          </cell>
        </row>
        <row r="1329">
          <cell r="A1329" t="str">
            <v>SO</v>
          </cell>
          <cell r="B1329" t="str">
            <v>1998/09</v>
          </cell>
          <cell r="C1329">
            <v>1998</v>
          </cell>
          <cell r="D1329" t="str">
            <v>West</v>
          </cell>
          <cell r="E1329" t="str">
            <v>Pacific　Northwest</v>
          </cell>
          <cell r="F1329" t="str">
            <v>CO</v>
          </cell>
          <cell r="G1329" t="str">
            <v>FINISH HARDWARE DISTRIBUTING</v>
          </cell>
          <cell r="H1329" t="str">
            <v>SW814</v>
          </cell>
          <cell r="I1329" t="str">
            <v>SW814#02</v>
          </cell>
          <cell r="J1329" t="str">
            <v>SW814</v>
          </cell>
          <cell r="K1329">
            <v>1</v>
          </cell>
        </row>
        <row r="1330">
          <cell r="A1330" t="str">
            <v>SO</v>
          </cell>
          <cell r="B1330" t="str">
            <v>1998/09</v>
          </cell>
          <cell r="C1330">
            <v>1998</v>
          </cell>
          <cell r="D1330" t="str">
            <v>West</v>
          </cell>
          <cell r="E1330" t="str">
            <v>Pacific　Northwest</v>
          </cell>
          <cell r="F1330" t="str">
            <v>CO</v>
          </cell>
          <cell r="G1330" t="str">
            <v>RAMPART PLUMBING &amp; HEATING SUPPLY, INC.</v>
          </cell>
          <cell r="H1330" t="str">
            <v>SW814</v>
          </cell>
          <cell r="I1330" t="str">
            <v>SW814#01</v>
          </cell>
          <cell r="J1330" t="str">
            <v>SW814</v>
          </cell>
          <cell r="K1330">
            <v>2</v>
          </cell>
        </row>
        <row r="1331">
          <cell r="A1331" t="str">
            <v>SO</v>
          </cell>
          <cell r="B1331" t="str">
            <v>1998/09</v>
          </cell>
          <cell r="C1331">
            <v>1998</v>
          </cell>
          <cell r="D1331" t="str">
            <v>West</v>
          </cell>
          <cell r="E1331" t="str">
            <v>Pacific　Northwest</v>
          </cell>
          <cell r="F1331" t="str">
            <v>WA</v>
          </cell>
          <cell r="G1331" t="str">
            <v>KELLER SUPPLY COMPANY</v>
          </cell>
          <cell r="H1331" t="str">
            <v>SW814</v>
          </cell>
          <cell r="I1331" t="str">
            <v>SW814#01</v>
          </cell>
          <cell r="J1331" t="str">
            <v>SW814</v>
          </cell>
          <cell r="K1331">
            <v>1</v>
          </cell>
        </row>
        <row r="1332">
          <cell r="A1332" t="str">
            <v>SO</v>
          </cell>
          <cell r="B1332" t="str">
            <v>1998/09</v>
          </cell>
          <cell r="C1332">
            <v>1998</v>
          </cell>
          <cell r="D1332" t="str">
            <v>West</v>
          </cell>
          <cell r="E1332" t="str">
            <v>South　CA</v>
          </cell>
          <cell r="F1332" t="str">
            <v>AZ</v>
          </cell>
          <cell r="G1332" t="str">
            <v>CENTRAL ARIZONA SUPPLY</v>
          </cell>
          <cell r="H1332" t="str">
            <v>SW804</v>
          </cell>
          <cell r="I1332" t="str">
            <v>SW804#01</v>
          </cell>
          <cell r="J1332" t="str">
            <v>SW804</v>
          </cell>
          <cell r="K1332">
            <v>4</v>
          </cell>
        </row>
        <row r="1333">
          <cell r="A1333" t="str">
            <v>SO</v>
          </cell>
          <cell r="B1333" t="str">
            <v>1998/09</v>
          </cell>
          <cell r="C1333">
            <v>1998</v>
          </cell>
          <cell r="D1333" t="str">
            <v>West</v>
          </cell>
          <cell r="E1333" t="str">
            <v>South　CA</v>
          </cell>
          <cell r="F1333" t="str">
            <v>AZ</v>
          </cell>
          <cell r="G1333" t="str">
            <v>CENTRAL ARIZONA SUPPLY</v>
          </cell>
          <cell r="H1333" t="str">
            <v>SW814</v>
          </cell>
          <cell r="I1333" t="str">
            <v>SW814#01</v>
          </cell>
          <cell r="J1333" t="str">
            <v>SW814</v>
          </cell>
          <cell r="K1333">
            <v>2</v>
          </cell>
        </row>
        <row r="1334">
          <cell r="A1334" t="str">
            <v>SO</v>
          </cell>
          <cell r="B1334" t="str">
            <v>1998/09</v>
          </cell>
          <cell r="C1334">
            <v>1998</v>
          </cell>
          <cell r="D1334" t="str">
            <v>West</v>
          </cell>
          <cell r="E1334" t="str">
            <v>South　CA</v>
          </cell>
          <cell r="F1334" t="str">
            <v>AZ</v>
          </cell>
          <cell r="G1334" t="str">
            <v>CENTRAL ARIZONA SUPPLY</v>
          </cell>
          <cell r="H1334" t="str">
            <v>SW814</v>
          </cell>
          <cell r="I1334" t="str">
            <v>SW814#03</v>
          </cell>
          <cell r="J1334" t="str">
            <v>SW814</v>
          </cell>
          <cell r="K1334">
            <v>1</v>
          </cell>
        </row>
        <row r="1335">
          <cell r="A1335" t="str">
            <v>SO</v>
          </cell>
          <cell r="B1335" t="str">
            <v>1998/09</v>
          </cell>
          <cell r="C1335">
            <v>1998</v>
          </cell>
          <cell r="D1335" t="str">
            <v>West</v>
          </cell>
          <cell r="E1335" t="str">
            <v>South　CA</v>
          </cell>
          <cell r="F1335" t="str">
            <v>AZ</v>
          </cell>
          <cell r="G1335" t="str">
            <v>CLYDE HARDWARE CO, INC.</v>
          </cell>
          <cell r="H1335" t="str">
            <v>SW804</v>
          </cell>
          <cell r="I1335" t="str">
            <v>SW804#02</v>
          </cell>
          <cell r="J1335" t="str">
            <v>SW804</v>
          </cell>
          <cell r="K1335">
            <v>1</v>
          </cell>
        </row>
        <row r="1336">
          <cell r="A1336" t="str">
            <v>SO</v>
          </cell>
          <cell r="B1336" t="str">
            <v>1998/09</v>
          </cell>
          <cell r="C1336">
            <v>1998</v>
          </cell>
          <cell r="D1336" t="str">
            <v>West</v>
          </cell>
          <cell r="E1336" t="str">
            <v>UT　NV</v>
          </cell>
          <cell r="F1336" t="str">
            <v>NV</v>
          </cell>
          <cell r="G1336" t="str">
            <v>MORALLY WHOLESALE INC./LAS VEGAS</v>
          </cell>
          <cell r="H1336" t="str">
            <v>SW803</v>
          </cell>
          <cell r="I1336" t="str">
            <v>SW803#01</v>
          </cell>
          <cell r="J1336" t="str">
            <v>SW803</v>
          </cell>
          <cell r="K1336">
            <v>2</v>
          </cell>
        </row>
        <row r="1337">
          <cell r="A1337" t="str">
            <v>SO</v>
          </cell>
          <cell r="B1337" t="str">
            <v>1998/09</v>
          </cell>
          <cell r="C1337">
            <v>1998</v>
          </cell>
          <cell r="D1337" t="str">
            <v>West</v>
          </cell>
          <cell r="E1337" t="str">
            <v>UT　NV</v>
          </cell>
          <cell r="F1337" t="str">
            <v>NV</v>
          </cell>
          <cell r="G1337" t="str">
            <v>MORALLY WHOLESALE INC./LAS VEGAS</v>
          </cell>
          <cell r="H1337" t="str">
            <v>SW814</v>
          </cell>
          <cell r="I1337" t="str">
            <v>SW814#01</v>
          </cell>
          <cell r="J1337" t="str">
            <v>SW814</v>
          </cell>
          <cell r="K1337">
            <v>1</v>
          </cell>
        </row>
        <row r="1338">
          <cell r="A1338" t="str">
            <v>CO</v>
          </cell>
          <cell r="B1338" t="str">
            <v>1998/10</v>
          </cell>
          <cell r="C1338">
            <v>1998</v>
          </cell>
          <cell r="D1338" t="str">
            <v>East</v>
          </cell>
          <cell r="E1338" t="str">
            <v>East　Canada</v>
          </cell>
          <cell r="F1338" t="str">
            <v>ON</v>
          </cell>
          <cell r="G1338" t="str">
            <v>KLEIN INTERNATIONAL LTD.</v>
          </cell>
          <cell r="H1338" t="str">
            <v>SW814</v>
          </cell>
          <cell r="I1338" t="str">
            <v>SW814#01</v>
          </cell>
          <cell r="J1338" t="str">
            <v>SW814</v>
          </cell>
          <cell r="K1338">
            <v>-1</v>
          </cell>
        </row>
        <row r="1339">
          <cell r="A1339" t="str">
            <v>CO</v>
          </cell>
          <cell r="B1339" t="str">
            <v>1998/10</v>
          </cell>
          <cell r="C1339">
            <v>1998</v>
          </cell>
          <cell r="D1339" t="str">
            <v>East</v>
          </cell>
          <cell r="E1339" t="str">
            <v>Midwest</v>
          </cell>
          <cell r="F1339" t="str">
            <v>MI</v>
          </cell>
          <cell r="G1339" t="str">
            <v>HERALD WHOLESALE, INC. &amp; HARDWARE BATH</v>
          </cell>
          <cell r="H1339" t="str">
            <v>SW804</v>
          </cell>
          <cell r="I1339" t="str">
            <v>SW804#01</v>
          </cell>
          <cell r="J1339" t="str">
            <v>SW804</v>
          </cell>
          <cell r="K1339">
            <v>-1</v>
          </cell>
        </row>
        <row r="1340">
          <cell r="A1340" t="str">
            <v>CO</v>
          </cell>
          <cell r="B1340" t="str">
            <v>1998/10</v>
          </cell>
          <cell r="C1340">
            <v>1998</v>
          </cell>
          <cell r="D1340" t="str">
            <v>East</v>
          </cell>
          <cell r="E1340" t="str">
            <v>NJ,　PA　</v>
          </cell>
          <cell r="F1340" t="str">
            <v>NJ</v>
          </cell>
          <cell r="G1340" t="str">
            <v>AF SUPPLY/HARRISON</v>
          </cell>
          <cell r="H1340" t="str">
            <v>SW803</v>
          </cell>
          <cell r="I1340" t="str">
            <v>SW803#01</v>
          </cell>
          <cell r="J1340" t="str">
            <v>SW803</v>
          </cell>
          <cell r="K1340">
            <v>-2</v>
          </cell>
        </row>
        <row r="1341">
          <cell r="A1341" t="str">
            <v>CO</v>
          </cell>
          <cell r="B1341" t="str">
            <v>1998/10</v>
          </cell>
          <cell r="C1341">
            <v>1998</v>
          </cell>
          <cell r="D1341" t="str">
            <v>East</v>
          </cell>
          <cell r="E1341" t="str">
            <v>NJ,　PA　</v>
          </cell>
          <cell r="F1341" t="str">
            <v>NJ</v>
          </cell>
          <cell r="G1341" t="str">
            <v>AF SUPPLY/HARRISON</v>
          </cell>
          <cell r="H1341" t="str">
            <v>SW804</v>
          </cell>
          <cell r="I1341" t="str">
            <v>SW804#01</v>
          </cell>
          <cell r="J1341" t="str">
            <v>SW804</v>
          </cell>
          <cell r="K1341">
            <v>-4</v>
          </cell>
        </row>
        <row r="1342">
          <cell r="A1342" t="str">
            <v>CO</v>
          </cell>
          <cell r="B1342" t="str">
            <v>1998/10</v>
          </cell>
          <cell r="C1342">
            <v>1998</v>
          </cell>
          <cell r="D1342" t="str">
            <v>East</v>
          </cell>
          <cell r="E1342" t="str">
            <v>NJ,　PA　</v>
          </cell>
          <cell r="F1342" t="str">
            <v>NJ</v>
          </cell>
          <cell r="G1342" t="str">
            <v>AF SUPPLY/HARRISON</v>
          </cell>
          <cell r="H1342" t="str">
            <v>SW804</v>
          </cell>
          <cell r="I1342" t="str">
            <v>SW804#51</v>
          </cell>
          <cell r="J1342" t="str">
            <v>SW804</v>
          </cell>
          <cell r="K1342">
            <v>-1</v>
          </cell>
        </row>
        <row r="1343">
          <cell r="A1343" t="str">
            <v>CO</v>
          </cell>
          <cell r="B1343" t="str">
            <v>1998/10</v>
          </cell>
          <cell r="C1343">
            <v>1998</v>
          </cell>
          <cell r="D1343" t="str">
            <v>West</v>
          </cell>
          <cell r="E1343" t="str">
            <v>Pacific　Northwest</v>
          </cell>
          <cell r="F1343" t="str">
            <v>CO</v>
          </cell>
          <cell r="G1343" t="str">
            <v>MC MILLAN SALES CORP.</v>
          </cell>
          <cell r="H1343" t="str">
            <v>SW804</v>
          </cell>
          <cell r="I1343" t="str">
            <v>SW804#03</v>
          </cell>
          <cell r="J1343" t="str">
            <v>SW804</v>
          </cell>
          <cell r="K1343">
            <v>-2</v>
          </cell>
        </row>
        <row r="1344">
          <cell r="A1344" t="str">
            <v>SA</v>
          </cell>
          <cell r="B1344" t="str">
            <v>1998/10</v>
          </cell>
          <cell r="C1344">
            <v>1998</v>
          </cell>
          <cell r="D1344" t="str">
            <v>Central</v>
          </cell>
          <cell r="E1344" t="str">
            <v>Florida</v>
          </cell>
          <cell r="F1344" t="str">
            <v>FL</v>
          </cell>
          <cell r="G1344" t="str">
            <v>HAJOCA/GORMAN-HOLLY HILL</v>
          </cell>
          <cell r="H1344" t="str">
            <v>SW804</v>
          </cell>
          <cell r="I1344" t="str">
            <v>SW804#03</v>
          </cell>
          <cell r="J1344" t="str">
            <v>SW804</v>
          </cell>
          <cell r="K1344">
            <v>1</v>
          </cell>
        </row>
        <row r="1345">
          <cell r="A1345" t="str">
            <v>SA</v>
          </cell>
          <cell r="B1345" t="str">
            <v>1998/10</v>
          </cell>
          <cell r="C1345">
            <v>1998</v>
          </cell>
          <cell r="D1345" t="str">
            <v>Central</v>
          </cell>
          <cell r="E1345" t="str">
            <v>Florida</v>
          </cell>
          <cell r="F1345" t="str">
            <v>FL</v>
          </cell>
          <cell r="G1345" t="str">
            <v>PINNACLE SALES GROUP</v>
          </cell>
          <cell r="H1345" t="str">
            <v>SW804</v>
          </cell>
          <cell r="I1345" t="str">
            <v>SW804#01</v>
          </cell>
          <cell r="J1345" t="str">
            <v>SW804</v>
          </cell>
          <cell r="K1345">
            <v>1</v>
          </cell>
        </row>
        <row r="1346">
          <cell r="A1346" t="str">
            <v>SA</v>
          </cell>
          <cell r="B1346" t="str">
            <v>1998/10</v>
          </cell>
          <cell r="C1346">
            <v>1998</v>
          </cell>
          <cell r="D1346" t="str">
            <v>Central</v>
          </cell>
          <cell r="E1346" t="str">
            <v>Florida</v>
          </cell>
          <cell r="F1346" t="str">
            <v>FL</v>
          </cell>
          <cell r="G1346" t="str">
            <v>PINNACLE SALES GROUP</v>
          </cell>
          <cell r="H1346" t="str">
            <v>SW804</v>
          </cell>
          <cell r="I1346" t="str">
            <v>SW804#51</v>
          </cell>
          <cell r="J1346" t="str">
            <v>SW804</v>
          </cell>
          <cell r="K1346">
            <v>1</v>
          </cell>
        </row>
        <row r="1347">
          <cell r="A1347" t="str">
            <v>SA</v>
          </cell>
          <cell r="B1347" t="str">
            <v>1998/10</v>
          </cell>
          <cell r="C1347">
            <v>1998</v>
          </cell>
          <cell r="D1347" t="str">
            <v>Central</v>
          </cell>
          <cell r="E1347" t="str">
            <v>Southeast</v>
          </cell>
          <cell r="F1347" t="str">
            <v>AL</v>
          </cell>
          <cell r="G1347" t="str">
            <v>TIM MORALES &amp; ASSOCIATES, INC</v>
          </cell>
          <cell r="H1347" t="str">
            <v>SW804</v>
          </cell>
          <cell r="I1347" t="str">
            <v>SW804#03</v>
          </cell>
          <cell r="J1347" t="str">
            <v>SW804</v>
          </cell>
          <cell r="K1347">
            <v>1</v>
          </cell>
        </row>
        <row r="1348">
          <cell r="A1348" t="str">
            <v>SA</v>
          </cell>
          <cell r="B1348" t="str">
            <v>1998/10</v>
          </cell>
          <cell r="C1348">
            <v>1998</v>
          </cell>
          <cell r="D1348" t="str">
            <v>Central</v>
          </cell>
          <cell r="E1348" t="str">
            <v>Southeast</v>
          </cell>
          <cell r="F1348" t="str">
            <v>MS</v>
          </cell>
          <cell r="G1348" t="str">
            <v>WESTBROOKS INC.,DBA KITCHENS,BATH &amp; CLOS</v>
          </cell>
          <cell r="H1348" t="str">
            <v>SW814</v>
          </cell>
          <cell r="I1348" t="str">
            <v>SW814#01</v>
          </cell>
          <cell r="J1348" t="str">
            <v>SW814</v>
          </cell>
          <cell r="K1348">
            <v>1</v>
          </cell>
        </row>
        <row r="1349">
          <cell r="A1349" t="str">
            <v>SA</v>
          </cell>
          <cell r="B1349" t="str">
            <v>1998/10</v>
          </cell>
          <cell r="C1349">
            <v>1998</v>
          </cell>
          <cell r="D1349" t="str">
            <v>Central</v>
          </cell>
          <cell r="E1349" t="str">
            <v>Southern</v>
          </cell>
          <cell r="F1349" t="str">
            <v>OK</v>
          </cell>
          <cell r="G1349" t="str">
            <v>Austin Sales Company</v>
          </cell>
          <cell r="H1349" t="str">
            <v>SW814</v>
          </cell>
          <cell r="I1349" t="str">
            <v>SW814#51</v>
          </cell>
          <cell r="J1349" t="str">
            <v>SW814</v>
          </cell>
          <cell r="K1349">
            <v>1</v>
          </cell>
        </row>
        <row r="1350">
          <cell r="A1350" t="str">
            <v>SA</v>
          </cell>
          <cell r="B1350" t="str">
            <v>1998/10</v>
          </cell>
          <cell r="C1350">
            <v>1998</v>
          </cell>
          <cell r="D1350" t="str">
            <v>Central</v>
          </cell>
          <cell r="E1350" t="str">
            <v>Southern</v>
          </cell>
          <cell r="F1350" t="str">
            <v>TX</v>
          </cell>
          <cell r="G1350" t="str">
            <v>PRO STAR MARKETING, INC.</v>
          </cell>
          <cell r="H1350" t="str">
            <v>SW804</v>
          </cell>
          <cell r="I1350" t="str">
            <v>SW804#02</v>
          </cell>
          <cell r="J1350" t="str">
            <v>SW804</v>
          </cell>
          <cell r="K1350">
            <v>1</v>
          </cell>
        </row>
        <row r="1351">
          <cell r="A1351" t="str">
            <v>SA</v>
          </cell>
          <cell r="B1351" t="str">
            <v>1998/10</v>
          </cell>
          <cell r="C1351">
            <v>1998</v>
          </cell>
          <cell r="D1351" t="str">
            <v>East</v>
          </cell>
          <cell r="E1351" t="str">
            <v>Mid-Atlantic</v>
          </cell>
          <cell r="F1351" t="str">
            <v>MD</v>
          </cell>
          <cell r="G1351" t="str">
            <v>RG Marketing Company</v>
          </cell>
          <cell r="H1351" t="str">
            <v>SW804</v>
          </cell>
          <cell r="I1351" t="str">
            <v>SW804#03</v>
          </cell>
          <cell r="J1351" t="str">
            <v>SW804</v>
          </cell>
          <cell r="K1351">
            <v>1</v>
          </cell>
        </row>
        <row r="1352">
          <cell r="A1352" t="str">
            <v>SA</v>
          </cell>
          <cell r="B1352" t="str">
            <v>1998/10</v>
          </cell>
          <cell r="C1352">
            <v>1998</v>
          </cell>
          <cell r="D1352" t="str">
            <v>East</v>
          </cell>
          <cell r="E1352" t="str">
            <v>Mid-Atlantic</v>
          </cell>
          <cell r="F1352" t="str">
            <v>MD</v>
          </cell>
          <cell r="G1352" t="str">
            <v>RG Marketing Company</v>
          </cell>
          <cell r="H1352" t="str">
            <v>SW814</v>
          </cell>
          <cell r="I1352" t="str">
            <v>SW814#03</v>
          </cell>
          <cell r="J1352" t="str">
            <v>SW814</v>
          </cell>
          <cell r="K1352">
            <v>1</v>
          </cell>
        </row>
        <row r="1353">
          <cell r="A1353" t="str">
            <v>SA</v>
          </cell>
          <cell r="B1353" t="str">
            <v>1998/10</v>
          </cell>
          <cell r="C1353">
            <v>1998</v>
          </cell>
          <cell r="D1353" t="str">
            <v>East</v>
          </cell>
          <cell r="E1353" t="str">
            <v>New　York</v>
          </cell>
          <cell r="F1353" t="str">
            <v>NY</v>
          </cell>
          <cell r="G1353" t="str">
            <v>BRUCE SUPPLY CORP.</v>
          </cell>
          <cell r="H1353" t="str">
            <v>SW804</v>
          </cell>
          <cell r="I1353" t="str">
            <v>SW804#03</v>
          </cell>
          <cell r="J1353" t="str">
            <v>SW804</v>
          </cell>
          <cell r="K1353">
            <v>1</v>
          </cell>
        </row>
        <row r="1354">
          <cell r="A1354" t="str">
            <v>SA</v>
          </cell>
          <cell r="B1354" t="str">
            <v>1998/10</v>
          </cell>
          <cell r="C1354">
            <v>1998</v>
          </cell>
          <cell r="D1354" t="str">
            <v>East</v>
          </cell>
          <cell r="E1354" t="str">
            <v>New　England</v>
          </cell>
          <cell r="F1354" t="str">
            <v>MA</v>
          </cell>
          <cell r="G1354" t="str">
            <v>FOTIADES, MICHAEL</v>
          </cell>
          <cell r="H1354" t="str">
            <v>SW814</v>
          </cell>
          <cell r="I1354" t="str">
            <v>SW814#01</v>
          </cell>
          <cell r="J1354" t="str">
            <v>SW814</v>
          </cell>
          <cell r="K1354">
            <v>1</v>
          </cell>
        </row>
        <row r="1355">
          <cell r="A1355" t="str">
            <v>SA</v>
          </cell>
          <cell r="B1355" t="str">
            <v>1998/10</v>
          </cell>
          <cell r="C1355">
            <v>1998</v>
          </cell>
          <cell r="D1355" t="str">
            <v>East</v>
          </cell>
          <cell r="E1355" t="str">
            <v>New　England</v>
          </cell>
          <cell r="F1355" t="str">
            <v>MA</v>
          </cell>
          <cell r="G1355" t="str">
            <v>FOTIADES, MICHAEL</v>
          </cell>
          <cell r="H1355" t="str">
            <v>SW814</v>
          </cell>
          <cell r="I1355" t="str">
            <v>SW814#02</v>
          </cell>
          <cell r="J1355" t="str">
            <v>SW814</v>
          </cell>
          <cell r="K1355">
            <v>1</v>
          </cell>
        </row>
        <row r="1356">
          <cell r="A1356" t="str">
            <v>SA</v>
          </cell>
          <cell r="B1356" t="str">
            <v>1998/10</v>
          </cell>
          <cell r="C1356">
            <v>1998</v>
          </cell>
          <cell r="D1356" t="str">
            <v>East</v>
          </cell>
          <cell r="E1356" t="str">
            <v>NJ,　PA　</v>
          </cell>
          <cell r="F1356" t="str">
            <v>NJ</v>
          </cell>
          <cell r="G1356" t="str">
            <v>Lechner, Bob</v>
          </cell>
          <cell r="H1356" t="str">
            <v>SW814</v>
          </cell>
          <cell r="I1356" t="str">
            <v>SW814#01</v>
          </cell>
          <cell r="J1356" t="str">
            <v>SW814</v>
          </cell>
          <cell r="K1356">
            <v>1</v>
          </cell>
        </row>
        <row r="1357">
          <cell r="A1357" t="str">
            <v>SA</v>
          </cell>
          <cell r="B1357" t="str">
            <v>1998/10</v>
          </cell>
          <cell r="C1357">
            <v>1998</v>
          </cell>
          <cell r="D1357" t="str">
            <v>Other</v>
          </cell>
          <cell r="E1357" t="str">
            <v>Other</v>
          </cell>
          <cell r="F1357" t="str">
            <v>CA</v>
          </cell>
          <cell r="G1357" t="str">
            <v>DGWB</v>
          </cell>
          <cell r="H1357" t="str">
            <v>SW814</v>
          </cell>
          <cell r="I1357" t="str">
            <v>SW814#01</v>
          </cell>
          <cell r="J1357" t="str">
            <v>SW814</v>
          </cell>
          <cell r="K1357">
            <v>1</v>
          </cell>
        </row>
        <row r="1358">
          <cell r="A1358" t="str">
            <v>SA</v>
          </cell>
          <cell r="B1358" t="str">
            <v>1998/10</v>
          </cell>
          <cell r="C1358">
            <v>1998</v>
          </cell>
          <cell r="D1358" t="str">
            <v>West</v>
          </cell>
          <cell r="E1358" t="str">
            <v>South CA</v>
          </cell>
          <cell r="F1358" t="str">
            <v>CA</v>
          </cell>
          <cell r="G1358" t="str">
            <v>DIXIELINE LUMBER COMPANY</v>
          </cell>
          <cell r="H1358" t="str">
            <v>SW804</v>
          </cell>
          <cell r="I1358" t="str">
            <v>SW804#01</v>
          </cell>
          <cell r="J1358" t="str">
            <v>SW804</v>
          </cell>
          <cell r="K1358">
            <v>1</v>
          </cell>
        </row>
        <row r="1359">
          <cell r="A1359" t="str">
            <v>SA</v>
          </cell>
          <cell r="B1359" t="str">
            <v>1998/10</v>
          </cell>
          <cell r="C1359">
            <v>1998</v>
          </cell>
          <cell r="D1359" t="str">
            <v>West</v>
          </cell>
          <cell r="E1359" t="str">
            <v>South CA</v>
          </cell>
          <cell r="F1359" t="str">
            <v>CA</v>
          </cell>
          <cell r="G1359" t="str">
            <v>EUROCONCEPTS INC.</v>
          </cell>
          <cell r="H1359" t="str">
            <v>SW814</v>
          </cell>
          <cell r="I1359" t="str">
            <v>SW814#01</v>
          </cell>
          <cell r="J1359" t="str">
            <v>SW814</v>
          </cell>
          <cell r="K1359">
            <v>1</v>
          </cell>
        </row>
        <row r="1360">
          <cell r="A1360" t="str">
            <v>SA</v>
          </cell>
          <cell r="B1360" t="str">
            <v>1998/10</v>
          </cell>
          <cell r="C1360">
            <v>1998</v>
          </cell>
          <cell r="D1360" t="str">
            <v>West</v>
          </cell>
          <cell r="E1360" t="str">
            <v>North CA</v>
          </cell>
          <cell r="F1360" t="str">
            <v>CA</v>
          </cell>
          <cell r="G1360" t="str">
            <v>GENERAL PLUMBING SUPPLY/WALNUT CREEK</v>
          </cell>
          <cell r="H1360" t="str">
            <v>SW804</v>
          </cell>
          <cell r="I1360" t="str">
            <v>SW804#01</v>
          </cell>
          <cell r="J1360" t="str">
            <v>SW804</v>
          </cell>
          <cell r="K1360">
            <v>1</v>
          </cell>
        </row>
        <row r="1361">
          <cell r="A1361" t="str">
            <v>SA</v>
          </cell>
          <cell r="B1361" t="str">
            <v>1998/10</v>
          </cell>
          <cell r="C1361">
            <v>1998</v>
          </cell>
          <cell r="D1361" t="str">
            <v>West</v>
          </cell>
          <cell r="E1361" t="str">
            <v>South CA</v>
          </cell>
          <cell r="F1361" t="str">
            <v>CA</v>
          </cell>
          <cell r="G1361" t="str">
            <v>JAYGEE SUPPLY INC.</v>
          </cell>
          <cell r="H1361" t="str">
            <v>SW814</v>
          </cell>
          <cell r="I1361" t="str">
            <v>SW814#01</v>
          </cell>
          <cell r="J1361" t="str">
            <v>SW814</v>
          </cell>
          <cell r="K1361">
            <v>3</v>
          </cell>
        </row>
        <row r="1362">
          <cell r="A1362" t="str">
            <v>SA</v>
          </cell>
          <cell r="B1362" t="str">
            <v>1998/10</v>
          </cell>
          <cell r="C1362">
            <v>1998</v>
          </cell>
          <cell r="D1362" t="str">
            <v>West</v>
          </cell>
          <cell r="E1362" t="str">
            <v>South CA</v>
          </cell>
          <cell r="F1362" t="str">
            <v>CA</v>
          </cell>
          <cell r="G1362" t="str">
            <v>LSW</v>
          </cell>
          <cell r="H1362" t="str">
            <v>SW814</v>
          </cell>
          <cell r="I1362" t="str">
            <v>SW814#01</v>
          </cell>
          <cell r="J1362" t="str">
            <v>SW814</v>
          </cell>
          <cell r="K1362">
            <v>2</v>
          </cell>
        </row>
        <row r="1363">
          <cell r="A1363" t="str">
            <v>SA</v>
          </cell>
          <cell r="B1363" t="str">
            <v>1998/10</v>
          </cell>
          <cell r="C1363">
            <v>1998</v>
          </cell>
          <cell r="D1363" t="str">
            <v>West</v>
          </cell>
          <cell r="E1363" t="str">
            <v>South CA</v>
          </cell>
          <cell r="F1363" t="str">
            <v>CA</v>
          </cell>
          <cell r="G1363" t="str">
            <v>REBACK'S PLUMBING N' THINGS</v>
          </cell>
          <cell r="H1363" t="str">
            <v>SW804</v>
          </cell>
          <cell r="I1363" t="str">
            <v>SW804#01</v>
          </cell>
          <cell r="J1363" t="str">
            <v>SW804</v>
          </cell>
          <cell r="K1363">
            <v>1</v>
          </cell>
        </row>
        <row r="1364">
          <cell r="A1364" t="str">
            <v>SA</v>
          </cell>
          <cell r="B1364" t="str">
            <v>1998/10</v>
          </cell>
          <cell r="C1364">
            <v>1998</v>
          </cell>
          <cell r="D1364" t="str">
            <v>West</v>
          </cell>
          <cell r="E1364" t="str">
            <v>South CA</v>
          </cell>
          <cell r="F1364" t="str">
            <v>CA</v>
          </cell>
          <cell r="G1364" t="str">
            <v>THE BATH COMPANY</v>
          </cell>
          <cell r="H1364" t="str">
            <v>SW814</v>
          </cell>
          <cell r="I1364" t="str">
            <v>SW814#01</v>
          </cell>
          <cell r="J1364" t="str">
            <v>SW814</v>
          </cell>
          <cell r="K1364">
            <v>1</v>
          </cell>
        </row>
        <row r="1365">
          <cell r="A1365" t="str">
            <v>SA</v>
          </cell>
          <cell r="B1365" t="str">
            <v>1998/10</v>
          </cell>
          <cell r="C1365">
            <v>1998</v>
          </cell>
          <cell r="D1365" t="str">
            <v>West</v>
          </cell>
          <cell r="E1365" t="str">
            <v>South CA</v>
          </cell>
          <cell r="F1365" t="str">
            <v>CA</v>
          </cell>
          <cell r="G1365" t="str">
            <v>WESTBURNE SUPPLY/PALM SPRINGS</v>
          </cell>
          <cell r="H1365" t="str">
            <v>SW814</v>
          </cell>
          <cell r="I1365" t="str">
            <v>SW814#01</v>
          </cell>
          <cell r="J1365" t="str">
            <v>SW814</v>
          </cell>
          <cell r="K1365">
            <v>1</v>
          </cell>
        </row>
        <row r="1366">
          <cell r="A1366" t="str">
            <v>SA</v>
          </cell>
          <cell r="B1366" t="str">
            <v>1998/10</v>
          </cell>
          <cell r="C1366">
            <v>1998</v>
          </cell>
          <cell r="D1366" t="str">
            <v>West</v>
          </cell>
          <cell r="E1366" t="str">
            <v>Pacific　Northwest</v>
          </cell>
          <cell r="F1366" t="str">
            <v>OR</v>
          </cell>
          <cell r="G1366" t="str">
            <v>GEORGE MORLAN PLUMBING</v>
          </cell>
          <cell r="H1366" t="str">
            <v>SW804</v>
          </cell>
          <cell r="I1366" t="str">
            <v>SW804#01</v>
          </cell>
          <cell r="J1366" t="str">
            <v>SW804</v>
          </cell>
          <cell r="K1366">
            <v>3</v>
          </cell>
        </row>
        <row r="1367">
          <cell r="A1367" t="str">
            <v>SA</v>
          </cell>
          <cell r="B1367" t="str">
            <v>1998/10</v>
          </cell>
          <cell r="C1367">
            <v>1998</v>
          </cell>
          <cell r="D1367" t="str">
            <v>West</v>
          </cell>
          <cell r="E1367" t="str">
            <v>UT　NV</v>
          </cell>
          <cell r="F1367" t="str">
            <v>NV</v>
          </cell>
          <cell r="G1367" t="str">
            <v>FAMILIAN/LAS VEGAS #75</v>
          </cell>
          <cell r="H1367" t="str">
            <v>SW804</v>
          </cell>
          <cell r="I1367" t="str">
            <v>SW804#02</v>
          </cell>
          <cell r="J1367" t="str">
            <v>SW804</v>
          </cell>
          <cell r="K1367">
            <v>1</v>
          </cell>
        </row>
        <row r="1368">
          <cell r="A1368" t="str">
            <v>SA</v>
          </cell>
          <cell r="B1368" t="str">
            <v>1998/10</v>
          </cell>
          <cell r="C1368">
            <v>1998</v>
          </cell>
          <cell r="D1368" t="str">
            <v>West</v>
          </cell>
          <cell r="E1368" t="str">
            <v>UT　NV</v>
          </cell>
          <cell r="F1368" t="str">
            <v>NV</v>
          </cell>
          <cell r="G1368" t="str">
            <v>FAMILIAN/LAS VEGAS #75</v>
          </cell>
          <cell r="H1368" t="str">
            <v>SW814</v>
          </cell>
          <cell r="I1368" t="str">
            <v>SW814#03</v>
          </cell>
          <cell r="J1368" t="str">
            <v>SW814</v>
          </cell>
          <cell r="K1368">
            <v>1</v>
          </cell>
        </row>
        <row r="1369">
          <cell r="A1369" t="str">
            <v>SA</v>
          </cell>
          <cell r="B1369" t="str">
            <v>1998/10</v>
          </cell>
          <cell r="C1369">
            <v>1998</v>
          </cell>
          <cell r="D1369" t="str">
            <v>West</v>
          </cell>
          <cell r="E1369" t="str">
            <v>UT　NV</v>
          </cell>
          <cell r="F1369" t="str">
            <v>NV</v>
          </cell>
          <cell r="G1369" t="str">
            <v>SAVAGE AND SON, INC.</v>
          </cell>
          <cell r="H1369" t="str">
            <v>SW814</v>
          </cell>
          <cell r="I1369" t="str">
            <v>SW814#02</v>
          </cell>
          <cell r="J1369" t="str">
            <v>SW814</v>
          </cell>
          <cell r="K1369">
            <v>1</v>
          </cell>
        </row>
        <row r="1370">
          <cell r="A1370" t="str">
            <v>SO</v>
          </cell>
          <cell r="B1370" t="str">
            <v>1998/10</v>
          </cell>
          <cell r="C1370">
            <v>1998</v>
          </cell>
          <cell r="D1370" t="str">
            <v>Central</v>
          </cell>
          <cell r="E1370" t="str">
            <v>Florida</v>
          </cell>
          <cell r="F1370" t="str">
            <v>FL</v>
          </cell>
          <cell r="G1370" t="str">
            <v>CASTLE SUPPLY CO. INC.</v>
          </cell>
          <cell r="H1370" t="str">
            <v>SW804</v>
          </cell>
          <cell r="I1370" t="str">
            <v>SW804#02</v>
          </cell>
          <cell r="J1370" t="str">
            <v>SW804</v>
          </cell>
          <cell r="K1370">
            <v>2</v>
          </cell>
        </row>
        <row r="1371">
          <cell r="A1371" t="str">
            <v>SO</v>
          </cell>
          <cell r="B1371" t="str">
            <v>1998/10</v>
          </cell>
          <cell r="C1371">
            <v>1998</v>
          </cell>
          <cell r="D1371" t="str">
            <v>Central</v>
          </cell>
          <cell r="E1371" t="str">
            <v>Florida</v>
          </cell>
          <cell r="F1371" t="str">
            <v>FL</v>
          </cell>
          <cell r="G1371" t="str">
            <v>HUGHES SUPPLY/FT. MYERS</v>
          </cell>
          <cell r="H1371" t="str">
            <v>SW804</v>
          </cell>
          <cell r="I1371" t="str">
            <v>SW804#01</v>
          </cell>
          <cell r="J1371" t="str">
            <v>SW804</v>
          </cell>
          <cell r="K1371">
            <v>2</v>
          </cell>
        </row>
        <row r="1372">
          <cell r="A1372" t="str">
            <v>SO</v>
          </cell>
          <cell r="B1372" t="str">
            <v>1998/10</v>
          </cell>
          <cell r="C1372">
            <v>1998</v>
          </cell>
          <cell r="D1372" t="str">
            <v>Central</v>
          </cell>
          <cell r="E1372" t="str">
            <v>Florida</v>
          </cell>
          <cell r="F1372" t="str">
            <v>FL</v>
          </cell>
          <cell r="G1372" t="str">
            <v>WORLD OF BATHS, INC.</v>
          </cell>
          <cell r="H1372" t="str">
            <v>SW804</v>
          </cell>
          <cell r="I1372" t="str">
            <v>SW804#01</v>
          </cell>
          <cell r="J1372" t="str">
            <v>SW804</v>
          </cell>
          <cell r="K1372">
            <v>1</v>
          </cell>
        </row>
        <row r="1373">
          <cell r="A1373" t="str">
            <v>SO</v>
          </cell>
          <cell r="B1373" t="str">
            <v>1998/10</v>
          </cell>
          <cell r="C1373">
            <v>1998</v>
          </cell>
          <cell r="D1373" t="str">
            <v>Central</v>
          </cell>
          <cell r="E1373" t="str">
            <v>Southeast</v>
          </cell>
          <cell r="F1373" t="str">
            <v>GA</v>
          </cell>
          <cell r="G1373" t="str">
            <v>COWAN SUPPLY (HAJOCA)</v>
          </cell>
          <cell r="H1373" t="str">
            <v>SW803</v>
          </cell>
          <cell r="I1373" t="str">
            <v>SW803#01</v>
          </cell>
          <cell r="J1373" t="str">
            <v>SW803</v>
          </cell>
          <cell r="K1373">
            <v>1</v>
          </cell>
        </row>
        <row r="1374">
          <cell r="A1374" t="str">
            <v>SO</v>
          </cell>
          <cell r="B1374" t="str">
            <v>1998/10</v>
          </cell>
          <cell r="C1374">
            <v>1998</v>
          </cell>
          <cell r="D1374" t="str">
            <v>Central</v>
          </cell>
          <cell r="E1374" t="str">
            <v>Southeast</v>
          </cell>
          <cell r="F1374" t="str">
            <v>GA</v>
          </cell>
          <cell r="G1374" t="str">
            <v>HUGHES SUPPLY/DORAVILLE</v>
          </cell>
          <cell r="H1374" t="str">
            <v>SW804</v>
          </cell>
          <cell r="I1374" t="str">
            <v>SW804#01</v>
          </cell>
          <cell r="J1374" t="str">
            <v>SW804</v>
          </cell>
          <cell r="K1374">
            <v>1</v>
          </cell>
        </row>
        <row r="1375">
          <cell r="A1375" t="str">
            <v>SO</v>
          </cell>
          <cell r="B1375" t="str">
            <v>1998/10</v>
          </cell>
          <cell r="C1375">
            <v>1998</v>
          </cell>
          <cell r="D1375" t="str">
            <v>Central</v>
          </cell>
          <cell r="E1375" t="str">
            <v>Southeast</v>
          </cell>
          <cell r="F1375" t="str">
            <v>GA</v>
          </cell>
          <cell r="G1375" t="str">
            <v>HUGHES SUPPLY/DORAVILLE</v>
          </cell>
          <cell r="H1375" t="str">
            <v>SW814</v>
          </cell>
          <cell r="I1375" t="str">
            <v>SW814#01</v>
          </cell>
          <cell r="J1375" t="str">
            <v>SW814</v>
          </cell>
          <cell r="K1375">
            <v>1</v>
          </cell>
        </row>
        <row r="1376">
          <cell r="A1376" t="str">
            <v>SO</v>
          </cell>
          <cell r="B1376" t="str">
            <v>1998/10</v>
          </cell>
          <cell r="C1376">
            <v>1998</v>
          </cell>
          <cell r="D1376" t="str">
            <v>Central</v>
          </cell>
          <cell r="E1376" t="str">
            <v>Southeast</v>
          </cell>
          <cell r="F1376" t="str">
            <v>TN</v>
          </cell>
          <cell r="G1376" t="str">
            <v>APEX SUPPLY CO./COOKEVILLE</v>
          </cell>
          <cell r="H1376" t="str">
            <v>SW804</v>
          </cell>
          <cell r="I1376" t="str">
            <v>SW804#01</v>
          </cell>
          <cell r="J1376" t="str">
            <v>SW804</v>
          </cell>
          <cell r="K1376">
            <v>3</v>
          </cell>
        </row>
        <row r="1377">
          <cell r="A1377" t="str">
            <v>SO</v>
          </cell>
          <cell r="B1377" t="str">
            <v>1998/10</v>
          </cell>
          <cell r="C1377">
            <v>1998</v>
          </cell>
          <cell r="D1377" t="str">
            <v>Central</v>
          </cell>
          <cell r="E1377" t="str">
            <v>Southeast</v>
          </cell>
          <cell r="F1377" t="str">
            <v>TN</v>
          </cell>
          <cell r="G1377" t="str">
            <v>FERGUSON/MEMPHIS</v>
          </cell>
          <cell r="H1377" t="str">
            <v>SW814</v>
          </cell>
          <cell r="I1377" t="str">
            <v>SW814#02</v>
          </cell>
          <cell r="J1377" t="str">
            <v>SW814</v>
          </cell>
          <cell r="K1377">
            <v>1</v>
          </cell>
        </row>
        <row r="1378">
          <cell r="A1378" t="str">
            <v>SO</v>
          </cell>
          <cell r="B1378" t="str">
            <v>1998/10</v>
          </cell>
          <cell r="C1378">
            <v>1998</v>
          </cell>
          <cell r="D1378" t="str">
            <v>Central</v>
          </cell>
          <cell r="E1378" t="str">
            <v>Southeast</v>
          </cell>
          <cell r="F1378" t="str">
            <v>TN</v>
          </cell>
          <cell r="G1378" t="str">
            <v>FERGUSON/NASHVILLE</v>
          </cell>
          <cell r="H1378" t="str">
            <v>SW814</v>
          </cell>
          <cell r="I1378" t="str">
            <v>SW814#03</v>
          </cell>
          <cell r="J1378" t="str">
            <v>SW814</v>
          </cell>
          <cell r="K1378">
            <v>1</v>
          </cell>
        </row>
        <row r="1379">
          <cell r="A1379" t="str">
            <v>SO</v>
          </cell>
          <cell r="B1379" t="str">
            <v>1998/10</v>
          </cell>
          <cell r="C1379">
            <v>1998</v>
          </cell>
          <cell r="D1379" t="str">
            <v>Central</v>
          </cell>
          <cell r="E1379" t="str">
            <v>Southeast</v>
          </cell>
          <cell r="F1379" t="str">
            <v>TN</v>
          </cell>
          <cell r="G1379" t="str">
            <v>GRAY - HODGES CORPORATION</v>
          </cell>
          <cell r="H1379" t="str">
            <v>SW804</v>
          </cell>
          <cell r="I1379" t="str">
            <v>SW804#01</v>
          </cell>
          <cell r="J1379" t="str">
            <v>SW804</v>
          </cell>
          <cell r="K1379">
            <v>2</v>
          </cell>
        </row>
        <row r="1380">
          <cell r="A1380" t="str">
            <v>SO</v>
          </cell>
          <cell r="B1380" t="str">
            <v>1998/10</v>
          </cell>
          <cell r="C1380">
            <v>1998</v>
          </cell>
          <cell r="D1380" t="str">
            <v>Central</v>
          </cell>
          <cell r="E1380" t="str">
            <v>Southern</v>
          </cell>
          <cell r="F1380" t="str">
            <v>AR</v>
          </cell>
          <cell r="G1380" t="str">
            <v>DESIGNER HARDWARE OF ARKANSAS</v>
          </cell>
          <cell r="H1380" t="str">
            <v>SW814</v>
          </cell>
          <cell r="I1380" t="str">
            <v>SW814#01</v>
          </cell>
          <cell r="J1380" t="str">
            <v>SW814</v>
          </cell>
          <cell r="K1380">
            <v>2</v>
          </cell>
        </row>
        <row r="1381">
          <cell r="A1381" t="str">
            <v>SO</v>
          </cell>
          <cell r="B1381" t="str">
            <v>1998/10</v>
          </cell>
          <cell r="C1381">
            <v>1998</v>
          </cell>
          <cell r="D1381" t="str">
            <v>Central</v>
          </cell>
          <cell r="E1381" t="str">
            <v>Southern</v>
          </cell>
          <cell r="F1381" t="str">
            <v>KS</v>
          </cell>
          <cell r="G1381" t="str">
            <v>MID-AMERICA FITTINGS, INC</v>
          </cell>
          <cell r="H1381" t="str">
            <v>SW804</v>
          </cell>
          <cell r="I1381" t="str">
            <v>SW804#01</v>
          </cell>
          <cell r="J1381" t="str">
            <v>SW804</v>
          </cell>
          <cell r="K1381">
            <v>3</v>
          </cell>
        </row>
        <row r="1382">
          <cell r="A1382" t="str">
            <v>SO</v>
          </cell>
          <cell r="B1382" t="str">
            <v>1998/10</v>
          </cell>
          <cell r="C1382">
            <v>1998</v>
          </cell>
          <cell r="D1382" t="str">
            <v>Central</v>
          </cell>
          <cell r="E1382" t="str">
            <v>Southern</v>
          </cell>
          <cell r="F1382" t="str">
            <v>LA</v>
          </cell>
          <cell r="G1382" t="str">
            <v>Lamatt Agency, Inc.</v>
          </cell>
          <cell r="H1382" t="str">
            <v>SW803</v>
          </cell>
          <cell r="I1382" t="str">
            <v>SW803#01</v>
          </cell>
          <cell r="J1382" t="str">
            <v>SW803</v>
          </cell>
          <cell r="K1382">
            <v>1</v>
          </cell>
        </row>
        <row r="1383">
          <cell r="A1383" t="str">
            <v>SO</v>
          </cell>
          <cell r="B1383" t="str">
            <v>1998/10</v>
          </cell>
          <cell r="C1383">
            <v>1998</v>
          </cell>
          <cell r="D1383" t="str">
            <v>Central</v>
          </cell>
          <cell r="E1383" t="str">
            <v>Southern</v>
          </cell>
          <cell r="F1383" t="str">
            <v>TX</v>
          </cell>
          <cell r="G1383" t="str">
            <v>COBURN SUPPLY/GALVESTON</v>
          </cell>
          <cell r="H1383" t="str">
            <v>SW804</v>
          </cell>
          <cell r="I1383" t="str">
            <v>SW804#02</v>
          </cell>
          <cell r="J1383" t="str">
            <v>SW804</v>
          </cell>
          <cell r="K1383">
            <v>1</v>
          </cell>
        </row>
        <row r="1384">
          <cell r="A1384" t="str">
            <v>SO</v>
          </cell>
          <cell r="B1384" t="str">
            <v>1998/10</v>
          </cell>
          <cell r="C1384">
            <v>1998</v>
          </cell>
          <cell r="D1384" t="str">
            <v>Central</v>
          </cell>
          <cell r="E1384" t="str">
            <v>Southern</v>
          </cell>
          <cell r="F1384" t="str">
            <v>TX</v>
          </cell>
          <cell r="G1384" t="str">
            <v>COBURN SUPPLY/GALVESTON</v>
          </cell>
          <cell r="H1384" t="str">
            <v>SW804</v>
          </cell>
          <cell r="I1384" t="str">
            <v>SW804#03</v>
          </cell>
          <cell r="J1384" t="str">
            <v>SW804</v>
          </cell>
          <cell r="K1384">
            <v>1</v>
          </cell>
        </row>
        <row r="1385">
          <cell r="A1385" t="str">
            <v>SO</v>
          </cell>
          <cell r="B1385" t="str">
            <v>1998/10</v>
          </cell>
          <cell r="C1385">
            <v>1998</v>
          </cell>
          <cell r="D1385" t="str">
            <v>Central</v>
          </cell>
          <cell r="E1385" t="str">
            <v>Southern</v>
          </cell>
          <cell r="F1385" t="str">
            <v>TX</v>
          </cell>
          <cell r="G1385" t="str">
            <v>EASTER &amp; SONS SUPPLY</v>
          </cell>
          <cell r="H1385" t="str">
            <v>SW804</v>
          </cell>
          <cell r="I1385" t="str">
            <v>SW804#01</v>
          </cell>
          <cell r="J1385" t="str">
            <v>SW804</v>
          </cell>
          <cell r="K1385">
            <v>1</v>
          </cell>
        </row>
        <row r="1386">
          <cell r="A1386" t="str">
            <v>SO</v>
          </cell>
          <cell r="B1386" t="str">
            <v>1998/10</v>
          </cell>
          <cell r="C1386">
            <v>1998</v>
          </cell>
          <cell r="D1386" t="str">
            <v>Central</v>
          </cell>
          <cell r="E1386" t="str">
            <v>Southern</v>
          </cell>
          <cell r="F1386" t="str">
            <v>TX</v>
          </cell>
          <cell r="G1386" t="str">
            <v>MORRISON SUPL/DALLAS</v>
          </cell>
          <cell r="H1386" t="str">
            <v>SW804</v>
          </cell>
          <cell r="I1386" t="str">
            <v>SW804#02</v>
          </cell>
          <cell r="J1386" t="str">
            <v>SW804</v>
          </cell>
          <cell r="K1386">
            <v>1</v>
          </cell>
        </row>
        <row r="1387">
          <cell r="A1387" t="str">
            <v>SO</v>
          </cell>
          <cell r="B1387" t="str">
            <v>1998/10</v>
          </cell>
          <cell r="C1387">
            <v>1998</v>
          </cell>
          <cell r="D1387" t="str">
            <v>Central</v>
          </cell>
          <cell r="E1387" t="str">
            <v>Southern</v>
          </cell>
          <cell r="F1387" t="str">
            <v>TX</v>
          </cell>
          <cell r="G1387" t="str">
            <v>NOB HILL DECORATIVE /PLANO</v>
          </cell>
          <cell r="H1387" t="str">
            <v>SW814</v>
          </cell>
          <cell r="I1387" t="str">
            <v>SW814#02</v>
          </cell>
          <cell r="J1387" t="str">
            <v>SW814</v>
          </cell>
          <cell r="K1387">
            <v>1</v>
          </cell>
        </row>
        <row r="1388">
          <cell r="A1388" t="str">
            <v>SO</v>
          </cell>
          <cell r="B1388" t="str">
            <v>1998/10</v>
          </cell>
          <cell r="C1388">
            <v>1998</v>
          </cell>
          <cell r="D1388" t="str">
            <v>Central</v>
          </cell>
          <cell r="E1388" t="str">
            <v>Southern</v>
          </cell>
          <cell r="F1388" t="str">
            <v>TX</v>
          </cell>
          <cell r="G1388" t="str">
            <v>NOB HILL DECORATIVE HARDWARE</v>
          </cell>
          <cell r="H1388" t="str">
            <v>SW804</v>
          </cell>
          <cell r="I1388" t="str">
            <v>SW804#03</v>
          </cell>
          <cell r="J1388" t="str">
            <v>SW804</v>
          </cell>
          <cell r="K1388">
            <v>2</v>
          </cell>
        </row>
        <row r="1389">
          <cell r="A1389" t="str">
            <v>SO</v>
          </cell>
          <cell r="B1389" t="str">
            <v>1998/10</v>
          </cell>
          <cell r="C1389">
            <v>1998</v>
          </cell>
          <cell r="D1389" t="str">
            <v>Central</v>
          </cell>
          <cell r="E1389" t="str">
            <v>Southeast</v>
          </cell>
          <cell r="F1389" t="str">
            <v>NC</v>
          </cell>
          <cell r="G1389" t="str">
            <v>W.B. AND ASSOCIATES</v>
          </cell>
          <cell r="H1389" t="str">
            <v>SW804</v>
          </cell>
          <cell r="I1389" t="str">
            <v>SW804#01</v>
          </cell>
          <cell r="J1389" t="str">
            <v>SW804</v>
          </cell>
          <cell r="K1389">
            <v>10</v>
          </cell>
        </row>
        <row r="1390">
          <cell r="A1390" t="str">
            <v>SO</v>
          </cell>
          <cell r="B1390" t="str">
            <v>1998/10</v>
          </cell>
          <cell r="C1390">
            <v>1998</v>
          </cell>
          <cell r="D1390" t="str">
            <v>Central</v>
          </cell>
          <cell r="E1390" t="str">
            <v>Southeast</v>
          </cell>
          <cell r="F1390" t="str">
            <v>NC</v>
          </cell>
          <cell r="G1390" t="str">
            <v>W.B. AND ASSOCIATES</v>
          </cell>
          <cell r="H1390" t="str">
            <v>SW804</v>
          </cell>
          <cell r="I1390" t="str">
            <v>SW804#02</v>
          </cell>
          <cell r="J1390" t="str">
            <v>SW804</v>
          </cell>
          <cell r="K1390">
            <v>1</v>
          </cell>
        </row>
        <row r="1391">
          <cell r="A1391" t="str">
            <v>SO</v>
          </cell>
          <cell r="B1391" t="str">
            <v>1998/10</v>
          </cell>
          <cell r="C1391">
            <v>1998</v>
          </cell>
          <cell r="D1391" t="str">
            <v>Central</v>
          </cell>
          <cell r="E1391" t="str">
            <v>Southeast</v>
          </cell>
          <cell r="F1391" t="str">
            <v>NC</v>
          </cell>
          <cell r="G1391" t="str">
            <v>W.B. AND ASSOCIATES</v>
          </cell>
          <cell r="H1391" t="str">
            <v>SW804</v>
          </cell>
          <cell r="I1391" t="str">
            <v>SW804#03</v>
          </cell>
          <cell r="J1391" t="str">
            <v>SW804</v>
          </cell>
          <cell r="K1391">
            <v>1</v>
          </cell>
        </row>
        <row r="1392">
          <cell r="A1392" t="str">
            <v>SO</v>
          </cell>
          <cell r="B1392" t="str">
            <v>1998/10</v>
          </cell>
          <cell r="C1392">
            <v>1998</v>
          </cell>
          <cell r="D1392" t="str">
            <v>Central</v>
          </cell>
          <cell r="E1392" t="str">
            <v>Southeast</v>
          </cell>
          <cell r="F1392" t="str">
            <v>NC</v>
          </cell>
          <cell r="G1392" t="str">
            <v>W.B. AND ASSOCIATES</v>
          </cell>
          <cell r="H1392" t="str">
            <v>SW814</v>
          </cell>
          <cell r="I1392" t="str">
            <v>SW814#01</v>
          </cell>
          <cell r="J1392" t="str">
            <v>SW814</v>
          </cell>
          <cell r="K1392">
            <v>6</v>
          </cell>
        </row>
        <row r="1393">
          <cell r="A1393" t="str">
            <v>SO</v>
          </cell>
          <cell r="B1393" t="str">
            <v>1998/10</v>
          </cell>
          <cell r="C1393">
            <v>1998</v>
          </cell>
          <cell r="D1393" t="str">
            <v>Central</v>
          </cell>
          <cell r="E1393" t="str">
            <v>Southeast</v>
          </cell>
          <cell r="F1393" t="str">
            <v>NC</v>
          </cell>
          <cell r="G1393" t="str">
            <v>W.B. AND ASSOCIATES</v>
          </cell>
          <cell r="H1393" t="str">
            <v>SW814</v>
          </cell>
          <cell r="I1393" t="str">
            <v>SW814#02</v>
          </cell>
          <cell r="J1393" t="str">
            <v>SW814</v>
          </cell>
          <cell r="K1393">
            <v>1</v>
          </cell>
        </row>
        <row r="1394">
          <cell r="A1394" t="str">
            <v>SO</v>
          </cell>
          <cell r="B1394" t="str">
            <v>1998/10</v>
          </cell>
          <cell r="C1394">
            <v>1998</v>
          </cell>
          <cell r="D1394" t="str">
            <v>Central</v>
          </cell>
          <cell r="E1394" t="str">
            <v>Southeast</v>
          </cell>
          <cell r="F1394" t="str">
            <v>NC</v>
          </cell>
          <cell r="G1394" t="str">
            <v>W.B. AND ASSOCIATES</v>
          </cell>
          <cell r="H1394" t="str">
            <v>SW814</v>
          </cell>
          <cell r="I1394" t="str">
            <v>SW814#51</v>
          </cell>
          <cell r="J1394" t="str">
            <v>SW814</v>
          </cell>
          <cell r="K1394">
            <v>1</v>
          </cell>
        </row>
        <row r="1395">
          <cell r="A1395" t="str">
            <v>SO</v>
          </cell>
          <cell r="B1395" t="str">
            <v>1998/10</v>
          </cell>
          <cell r="C1395">
            <v>1998</v>
          </cell>
          <cell r="D1395" t="str">
            <v>Central</v>
          </cell>
          <cell r="E1395" t="str">
            <v>Southeast</v>
          </cell>
          <cell r="F1395" t="str">
            <v>NC</v>
          </cell>
          <cell r="G1395" t="str">
            <v>WILKINSON SUPPLY CO./RALEIGH</v>
          </cell>
          <cell r="H1395" t="str">
            <v>SW804</v>
          </cell>
          <cell r="I1395" t="str">
            <v>SW804#01</v>
          </cell>
          <cell r="J1395" t="str">
            <v>SW804</v>
          </cell>
          <cell r="K1395">
            <v>2</v>
          </cell>
        </row>
        <row r="1396">
          <cell r="A1396" t="str">
            <v>SO</v>
          </cell>
          <cell r="B1396" t="str">
            <v>1998/10</v>
          </cell>
          <cell r="C1396">
            <v>1998</v>
          </cell>
          <cell r="D1396" t="str">
            <v>East</v>
          </cell>
          <cell r="E1396" t="str">
            <v>East　Canada</v>
          </cell>
          <cell r="F1396" t="str">
            <v>ON</v>
          </cell>
          <cell r="G1396" t="str">
            <v>KLEIN INTERNATIONAL LTD.</v>
          </cell>
          <cell r="H1396" t="str">
            <v>SW804</v>
          </cell>
          <cell r="I1396" t="str">
            <v>SW804#01</v>
          </cell>
          <cell r="J1396" t="str">
            <v>SW804</v>
          </cell>
          <cell r="K1396">
            <v>8</v>
          </cell>
        </row>
        <row r="1397">
          <cell r="A1397" t="str">
            <v>SO</v>
          </cell>
          <cell r="B1397" t="str">
            <v>1998/10</v>
          </cell>
          <cell r="C1397">
            <v>1998</v>
          </cell>
          <cell r="D1397" t="str">
            <v>East</v>
          </cell>
          <cell r="E1397" t="str">
            <v>East　Canada</v>
          </cell>
          <cell r="F1397" t="str">
            <v>ON</v>
          </cell>
          <cell r="G1397" t="str">
            <v>KLEIN INTERNATIONAL LTD.</v>
          </cell>
          <cell r="H1397" t="str">
            <v>SW814</v>
          </cell>
          <cell r="I1397" t="str">
            <v>SW814#01</v>
          </cell>
          <cell r="J1397" t="str">
            <v>SW814</v>
          </cell>
          <cell r="K1397">
            <v>2</v>
          </cell>
        </row>
        <row r="1398">
          <cell r="A1398" t="str">
            <v>SO</v>
          </cell>
          <cell r="B1398" t="str">
            <v>1998/10</v>
          </cell>
          <cell r="C1398">
            <v>1998</v>
          </cell>
          <cell r="D1398" t="str">
            <v>East</v>
          </cell>
          <cell r="E1398" t="str">
            <v>Mid-Atlantic</v>
          </cell>
          <cell r="F1398" t="str">
            <v>MD</v>
          </cell>
          <cell r="G1398" t="str">
            <v>DURA-BILT INC.</v>
          </cell>
          <cell r="H1398" t="str">
            <v>SW804</v>
          </cell>
          <cell r="I1398" t="str">
            <v>SW804#01</v>
          </cell>
          <cell r="J1398" t="str">
            <v>SW804</v>
          </cell>
          <cell r="K1398">
            <v>2</v>
          </cell>
        </row>
        <row r="1399">
          <cell r="A1399" t="str">
            <v>SO</v>
          </cell>
          <cell r="B1399" t="str">
            <v>1998/10</v>
          </cell>
          <cell r="C1399">
            <v>1998</v>
          </cell>
          <cell r="D1399" t="str">
            <v>East</v>
          </cell>
          <cell r="E1399" t="str">
            <v>Mid-Atlantic</v>
          </cell>
          <cell r="F1399" t="str">
            <v>MD</v>
          </cell>
          <cell r="G1399" t="str">
            <v>NORTHEASTERN SUPPLY COM. INC./BALTIMORE</v>
          </cell>
          <cell r="H1399" t="str">
            <v>SW814</v>
          </cell>
          <cell r="I1399" t="str">
            <v>SW814#01</v>
          </cell>
          <cell r="J1399" t="str">
            <v>SW814</v>
          </cell>
          <cell r="K1399">
            <v>1</v>
          </cell>
        </row>
        <row r="1400">
          <cell r="A1400" t="str">
            <v>SO</v>
          </cell>
          <cell r="B1400" t="str">
            <v>1998/10</v>
          </cell>
          <cell r="C1400">
            <v>1998</v>
          </cell>
          <cell r="D1400" t="str">
            <v>East</v>
          </cell>
          <cell r="E1400" t="str">
            <v>Mid-Atlantic</v>
          </cell>
          <cell r="F1400" t="str">
            <v>MD</v>
          </cell>
          <cell r="G1400" t="str">
            <v>SHORE DISTRIBUTORS, INC</v>
          </cell>
          <cell r="H1400" t="str">
            <v>SW814</v>
          </cell>
          <cell r="I1400" t="str">
            <v>SW814#02</v>
          </cell>
          <cell r="J1400" t="str">
            <v>SW814</v>
          </cell>
          <cell r="K1400">
            <v>1</v>
          </cell>
        </row>
        <row r="1401">
          <cell r="A1401" t="str">
            <v>SO</v>
          </cell>
          <cell r="B1401" t="str">
            <v>1998/10</v>
          </cell>
          <cell r="C1401">
            <v>1998</v>
          </cell>
          <cell r="D1401" t="str">
            <v>East</v>
          </cell>
          <cell r="E1401" t="str">
            <v>Midwest</v>
          </cell>
          <cell r="F1401" t="str">
            <v>IL</v>
          </cell>
          <cell r="G1401" t="str">
            <v>COMMUNITY HOME SUPPLY</v>
          </cell>
          <cell r="H1401" t="str">
            <v>SW803</v>
          </cell>
          <cell r="I1401" t="str">
            <v>SW803#01</v>
          </cell>
          <cell r="J1401" t="str">
            <v>SW803</v>
          </cell>
          <cell r="K1401">
            <v>2</v>
          </cell>
        </row>
        <row r="1402">
          <cell r="A1402" t="str">
            <v>SO</v>
          </cell>
          <cell r="B1402" t="str">
            <v>1998/10</v>
          </cell>
          <cell r="C1402">
            <v>1998</v>
          </cell>
          <cell r="D1402" t="str">
            <v>East</v>
          </cell>
          <cell r="E1402" t="str">
            <v>Midwest</v>
          </cell>
          <cell r="F1402" t="str">
            <v>IL</v>
          </cell>
          <cell r="G1402" t="str">
            <v>COMMUNITY HOME SUPPLY</v>
          </cell>
          <cell r="H1402" t="str">
            <v>SW804</v>
          </cell>
          <cell r="I1402" t="str">
            <v>SW804#01</v>
          </cell>
          <cell r="J1402" t="str">
            <v>SW804</v>
          </cell>
          <cell r="K1402">
            <v>5</v>
          </cell>
        </row>
        <row r="1403">
          <cell r="A1403" t="str">
            <v>SO</v>
          </cell>
          <cell r="B1403" t="str">
            <v>1998/10</v>
          </cell>
          <cell r="C1403">
            <v>1998</v>
          </cell>
          <cell r="D1403" t="str">
            <v>East</v>
          </cell>
          <cell r="E1403" t="str">
            <v>Midwest</v>
          </cell>
          <cell r="F1403" t="str">
            <v>IL</v>
          </cell>
          <cell r="G1403" t="str">
            <v>COMMUNITY HOME SUPPLY</v>
          </cell>
          <cell r="H1403" t="str">
            <v>SW804</v>
          </cell>
          <cell r="I1403" t="str">
            <v>SW804#02</v>
          </cell>
          <cell r="J1403" t="str">
            <v>SW804</v>
          </cell>
          <cell r="K1403">
            <v>3</v>
          </cell>
        </row>
        <row r="1404">
          <cell r="A1404" t="str">
            <v>SO</v>
          </cell>
          <cell r="B1404" t="str">
            <v>1998/10</v>
          </cell>
          <cell r="C1404">
            <v>1998</v>
          </cell>
          <cell r="D1404" t="str">
            <v>East</v>
          </cell>
          <cell r="E1404" t="str">
            <v>Midwest</v>
          </cell>
          <cell r="F1404" t="str">
            <v>IL</v>
          </cell>
          <cell r="G1404" t="str">
            <v>COMMUNITY HOME SUPPLY</v>
          </cell>
          <cell r="H1404" t="str">
            <v>SW814</v>
          </cell>
          <cell r="I1404" t="str">
            <v>SW814#01</v>
          </cell>
          <cell r="J1404" t="str">
            <v>SW814</v>
          </cell>
          <cell r="K1404">
            <v>2</v>
          </cell>
        </row>
        <row r="1405">
          <cell r="A1405" t="str">
            <v>SO</v>
          </cell>
          <cell r="B1405" t="str">
            <v>1998/10</v>
          </cell>
          <cell r="C1405">
            <v>1998</v>
          </cell>
          <cell r="D1405" t="str">
            <v>East</v>
          </cell>
          <cell r="E1405" t="str">
            <v>Midwest</v>
          </cell>
          <cell r="F1405" t="str">
            <v>IL</v>
          </cell>
          <cell r="G1405" t="str">
            <v>COMMUNITY HOME SUPPLY</v>
          </cell>
          <cell r="H1405" t="str">
            <v>SW814</v>
          </cell>
          <cell r="I1405" t="str">
            <v>SW814#02</v>
          </cell>
          <cell r="J1405" t="str">
            <v>SW814</v>
          </cell>
          <cell r="K1405">
            <v>1</v>
          </cell>
        </row>
        <row r="1406">
          <cell r="A1406" t="str">
            <v>SO</v>
          </cell>
          <cell r="B1406" t="str">
            <v>1998/10</v>
          </cell>
          <cell r="C1406">
            <v>1998</v>
          </cell>
          <cell r="D1406" t="str">
            <v>East</v>
          </cell>
          <cell r="E1406" t="str">
            <v>Midwest</v>
          </cell>
          <cell r="F1406" t="str">
            <v>IL</v>
          </cell>
          <cell r="G1406" t="str">
            <v>WAUKEGAN PLBG. &amp; HTG. SUPPLY</v>
          </cell>
          <cell r="H1406" t="str">
            <v>SW814</v>
          </cell>
          <cell r="I1406" t="str">
            <v>SW814#01</v>
          </cell>
          <cell r="J1406" t="str">
            <v>SW814</v>
          </cell>
          <cell r="K1406">
            <v>1</v>
          </cell>
        </row>
        <row r="1407">
          <cell r="A1407" t="str">
            <v>SO</v>
          </cell>
          <cell r="B1407" t="str">
            <v>1998/10</v>
          </cell>
          <cell r="C1407">
            <v>1998</v>
          </cell>
          <cell r="D1407" t="str">
            <v>East</v>
          </cell>
          <cell r="E1407" t="str">
            <v>Midwest</v>
          </cell>
          <cell r="F1407" t="str">
            <v>IN</v>
          </cell>
          <cell r="G1407" t="str">
            <v>ASHWORTH-TRAIN AND ASSOC.,INC.</v>
          </cell>
          <cell r="H1407" t="str">
            <v>SW804</v>
          </cell>
          <cell r="I1407" t="str">
            <v>SW804#02</v>
          </cell>
          <cell r="J1407" t="str">
            <v>SW804</v>
          </cell>
          <cell r="K1407">
            <v>1</v>
          </cell>
        </row>
        <row r="1408">
          <cell r="A1408" t="str">
            <v>SO</v>
          </cell>
          <cell r="B1408" t="str">
            <v>1998/10</v>
          </cell>
          <cell r="C1408">
            <v>1998</v>
          </cell>
          <cell r="D1408" t="str">
            <v>East</v>
          </cell>
          <cell r="E1408" t="str">
            <v>Midwest</v>
          </cell>
          <cell r="F1408" t="str">
            <v>MI</v>
          </cell>
          <cell r="G1408" t="str">
            <v>BERTSCH SUPPLY COMPANY/GRAND RAPIDS</v>
          </cell>
          <cell r="H1408" t="str">
            <v>SW803</v>
          </cell>
          <cell r="I1408" t="str">
            <v>SW803#02</v>
          </cell>
          <cell r="J1408" t="str">
            <v>SW803</v>
          </cell>
          <cell r="K1408">
            <v>1</v>
          </cell>
        </row>
        <row r="1409">
          <cell r="A1409" t="str">
            <v>SO</v>
          </cell>
          <cell r="B1409" t="str">
            <v>1998/10</v>
          </cell>
          <cell r="C1409">
            <v>1998</v>
          </cell>
          <cell r="D1409" t="str">
            <v>East</v>
          </cell>
          <cell r="E1409" t="str">
            <v>Midwest</v>
          </cell>
          <cell r="F1409" t="str">
            <v>MI</v>
          </cell>
          <cell r="G1409" t="str">
            <v>BERTSCH SUPPLY COMPANY/KALAMAZOO</v>
          </cell>
          <cell r="H1409" t="str">
            <v>SW804</v>
          </cell>
          <cell r="I1409" t="str">
            <v>SW804#01</v>
          </cell>
          <cell r="J1409" t="str">
            <v>SW804</v>
          </cell>
          <cell r="K1409">
            <v>1</v>
          </cell>
        </row>
        <row r="1410">
          <cell r="A1410" t="str">
            <v>SO</v>
          </cell>
          <cell r="B1410" t="str">
            <v>1998/10</v>
          </cell>
          <cell r="C1410">
            <v>1998</v>
          </cell>
          <cell r="D1410" t="str">
            <v>East</v>
          </cell>
          <cell r="E1410" t="str">
            <v>Midwest</v>
          </cell>
          <cell r="F1410" t="str">
            <v>MI</v>
          </cell>
          <cell r="G1410" t="str">
            <v>BERTSCH SUPPLY COMPANY/KALAMAZOO</v>
          </cell>
          <cell r="H1410" t="str">
            <v>SW814</v>
          </cell>
          <cell r="I1410" t="str">
            <v>SW814#01</v>
          </cell>
          <cell r="J1410" t="str">
            <v>SW814</v>
          </cell>
          <cell r="K1410">
            <v>1</v>
          </cell>
        </row>
        <row r="1411">
          <cell r="A1411" t="str">
            <v>SO</v>
          </cell>
          <cell r="B1411" t="str">
            <v>1998/10</v>
          </cell>
          <cell r="C1411">
            <v>1998</v>
          </cell>
          <cell r="D1411" t="str">
            <v>East</v>
          </cell>
          <cell r="E1411" t="str">
            <v>Midwest</v>
          </cell>
          <cell r="F1411" t="str">
            <v>MN</v>
          </cell>
          <cell r="G1411" t="str">
            <v>D C SALES COMPANY, INC.</v>
          </cell>
          <cell r="H1411" t="str">
            <v>SW804</v>
          </cell>
          <cell r="I1411" t="str">
            <v>SW804#01</v>
          </cell>
          <cell r="J1411" t="str">
            <v>SW804</v>
          </cell>
          <cell r="K1411">
            <v>2</v>
          </cell>
        </row>
        <row r="1412">
          <cell r="A1412" t="str">
            <v>SO</v>
          </cell>
          <cell r="B1412" t="str">
            <v>1998/10</v>
          </cell>
          <cell r="C1412">
            <v>1998</v>
          </cell>
          <cell r="D1412" t="str">
            <v>East</v>
          </cell>
          <cell r="E1412" t="str">
            <v>Midwest</v>
          </cell>
          <cell r="F1412" t="str">
            <v>OH</v>
          </cell>
          <cell r="G1412" t="str">
            <v>OHIO SANITARY SUPPLY</v>
          </cell>
          <cell r="H1412" t="str">
            <v>SW804</v>
          </cell>
          <cell r="I1412" t="str">
            <v>SW804#02</v>
          </cell>
          <cell r="J1412" t="str">
            <v>SW804</v>
          </cell>
          <cell r="K1412">
            <v>1</v>
          </cell>
        </row>
        <row r="1413">
          <cell r="A1413" t="str">
            <v>SO</v>
          </cell>
          <cell r="B1413" t="str">
            <v>1998/10</v>
          </cell>
          <cell r="C1413">
            <v>1998</v>
          </cell>
          <cell r="D1413" t="str">
            <v>East</v>
          </cell>
          <cell r="E1413" t="str">
            <v>Midwest</v>
          </cell>
          <cell r="F1413" t="str">
            <v>WI</v>
          </cell>
          <cell r="G1413" t="str">
            <v>Water Provisions</v>
          </cell>
          <cell r="H1413" t="str">
            <v>SW814</v>
          </cell>
          <cell r="I1413" t="str">
            <v>SW814#01</v>
          </cell>
          <cell r="J1413" t="str">
            <v>SW814</v>
          </cell>
          <cell r="K1413">
            <v>6</v>
          </cell>
        </row>
        <row r="1414">
          <cell r="A1414" t="str">
            <v>SO</v>
          </cell>
          <cell r="B1414" t="str">
            <v>1998/10</v>
          </cell>
          <cell r="C1414">
            <v>1998</v>
          </cell>
          <cell r="D1414" t="str">
            <v>East</v>
          </cell>
          <cell r="E1414" t="str">
            <v>Midwest</v>
          </cell>
          <cell r="F1414" t="str">
            <v>WI</v>
          </cell>
          <cell r="G1414" t="str">
            <v>Water Provisions</v>
          </cell>
          <cell r="H1414" t="str">
            <v>SW814</v>
          </cell>
          <cell r="I1414" t="str">
            <v>SW814#02</v>
          </cell>
          <cell r="J1414" t="str">
            <v>SW814</v>
          </cell>
          <cell r="K1414">
            <v>4</v>
          </cell>
        </row>
        <row r="1415">
          <cell r="A1415" t="str">
            <v>SO</v>
          </cell>
          <cell r="B1415" t="str">
            <v>1998/10</v>
          </cell>
          <cell r="C1415">
            <v>1998</v>
          </cell>
          <cell r="D1415" t="str">
            <v>East</v>
          </cell>
          <cell r="E1415" t="str">
            <v>Midwest</v>
          </cell>
          <cell r="F1415" t="str">
            <v>WI</v>
          </cell>
          <cell r="G1415" t="str">
            <v>Water Provisions</v>
          </cell>
          <cell r="H1415" t="str">
            <v>SW814</v>
          </cell>
          <cell r="I1415" t="str">
            <v>SW814#03</v>
          </cell>
          <cell r="J1415" t="str">
            <v>SW814</v>
          </cell>
          <cell r="K1415">
            <v>2</v>
          </cell>
        </row>
        <row r="1416">
          <cell r="A1416" t="str">
            <v>SO</v>
          </cell>
          <cell r="B1416" t="str">
            <v>1998/10</v>
          </cell>
          <cell r="C1416">
            <v>1998</v>
          </cell>
          <cell r="D1416" t="str">
            <v>East</v>
          </cell>
          <cell r="E1416" t="str">
            <v>Midwest</v>
          </cell>
          <cell r="F1416" t="str">
            <v>WI</v>
          </cell>
          <cell r="G1416" t="str">
            <v>Water Provisions</v>
          </cell>
          <cell r="H1416" t="str">
            <v>SW814</v>
          </cell>
          <cell r="I1416" t="str">
            <v>SW814#51</v>
          </cell>
          <cell r="J1416" t="str">
            <v>SW814</v>
          </cell>
          <cell r="K1416">
            <v>1</v>
          </cell>
        </row>
        <row r="1417">
          <cell r="A1417" t="str">
            <v>SO</v>
          </cell>
          <cell r="B1417" t="str">
            <v>1998/10</v>
          </cell>
          <cell r="C1417">
            <v>1998</v>
          </cell>
          <cell r="D1417" t="str">
            <v>East</v>
          </cell>
          <cell r="E1417" t="str">
            <v>New　York</v>
          </cell>
          <cell r="F1417" t="str">
            <v>NY</v>
          </cell>
          <cell r="G1417" t="str">
            <v>LONG ISLAND FABRICATIONS</v>
          </cell>
          <cell r="H1417" t="str">
            <v>SW804</v>
          </cell>
          <cell r="I1417" t="str">
            <v>SW804#03</v>
          </cell>
          <cell r="J1417" t="str">
            <v>SW804</v>
          </cell>
          <cell r="K1417">
            <v>1</v>
          </cell>
        </row>
        <row r="1418">
          <cell r="A1418" t="str">
            <v>SO</v>
          </cell>
          <cell r="B1418" t="str">
            <v>1998/10</v>
          </cell>
          <cell r="C1418">
            <v>1998</v>
          </cell>
          <cell r="D1418" t="str">
            <v>East</v>
          </cell>
          <cell r="E1418" t="str">
            <v>New　York</v>
          </cell>
          <cell r="F1418" t="str">
            <v>NY</v>
          </cell>
          <cell r="G1418" t="str">
            <v>Nomura T&amp;T Construction, Inc.</v>
          </cell>
          <cell r="H1418" t="str">
            <v>SW814</v>
          </cell>
          <cell r="I1418" t="str">
            <v>SW814#01</v>
          </cell>
          <cell r="J1418" t="str">
            <v>SW814</v>
          </cell>
          <cell r="K1418">
            <v>1</v>
          </cell>
        </row>
        <row r="1419">
          <cell r="A1419" t="str">
            <v>SO</v>
          </cell>
          <cell r="B1419" t="str">
            <v>1998/10</v>
          </cell>
          <cell r="C1419">
            <v>1998</v>
          </cell>
          <cell r="D1419" t="str">
            <v>East</v>
          </cell>
          <cell r="E1419" t="str">
            <v>New　York</v>
          </cell>
          <cell r="F1419" t="str">
            <v>NY</v>
          </cell>
          <cell r="G1419" t="str">
            <v>ROBERT SHWAB ASSOCIATES</v>
          </cell>
          <cell r="H1419" t="str">
            <v>SW803</v>
          </cell>
          <cell r="I1419" t="str">
            <v>SW803#01</v>
          </cell>
          <cell r="J1419" t="str">
            <v>SW803</v>
          </cell>
          <cell r="K1419">
            <v>2</v>
          </cell>
        </row>
        <row r="1420">
          <cell r="A1420" t="str">
            <v>SO</v>
          </cell>
          <cell r="B1420" t="str">
            <v>1998/10</v>
          </cell>
          <cell r="C1420">
            <v>1998</v>
          </cell>
          <cell r="D1420" t="str">
            <v>East</v>
          </cell>
          <cell r="E1420" t="str">
            <v>New　York</v>
          </cell>
          <cell r="F1420" t="str">
            <v>NY</v>
          </cell>
          <cell r="G1420" t="str">
            <v>ROBERT SHWAB ASSOCIATES</v>
          </cell>
          <cell r="H1420" t="str">
            <v>SW804</v>
          </cell>
          <cell r="I1420" t="str">
            <v>SW804#01</v>
          </cell>
          <cell r="J1420" t="str">
            <v>SW804</v>
          </cell>
          <cell r="K1420">
            <v>9</v>
          </cell>
        </row>
        <row r="1421">
          <cell r="A1421" t="str">
            <v>SO</v>
          </cell>
          <cell r="B1421" t="str">
            <v>1998/10</v>
          </cell>
          <cell r="C1421">
            <v>1998</v>
          </cell>
          <cell r="D1421" t="str">
            <v>East</v>
          </cell>
          <cell r="E1421" t="str">
            <v>New　York</v>
          </cell>
          <cell r="F1421" t="str">
            <v>NY</v>
          </cell>
          <cell r="G1421" t="str">
            <v>ROBERT SHWAB ASSOCIATES</v>
          </cell>
          <cell r="H1421" t="str">
            <v>SW804</v>
          </cell>
          <cell r="I1421" t="str">
            <v>SW804#02</v>
          </cell>
          <cell r="J1421" t="str">
            <v>SW804</v>
          </cell>
          <cell r="K1421">
            <v>2</v>
          </cell>
        </row>
        <row r="1422">
          <cell r="A1422" t="str">
            <v>SO</v>
          </cell>
          <cell r="B1422" t="str">
            <v>1998/10</v>
          </cell>
          <cell r="C1422">
            <v>1998</v>
          </cell>
          <cell r="D1422" t="str">
            <v>East</v>
          </cell>
          <cell r="E1422" t="str">
            <v>New　York</v>
          </cell>
          <cell r="F1422" t="str">
            <v>NY</v>
          </cell>
          <cell r="G1422" t="str">
            <v>ROBERT SHWAB ASSOCIATES</v>
          </cell>
          <cell r="H1422" t="str">
            <v>SW814</v>
          </cell>
          <cell r="I1422" t="str">
            <v>SW814#01</v>
          </cell>
          <cell r="J1422" t="str">
            <v>SW814</v>
          </cell>
          <cell r="K1422">
            <v>5</v>
          </cell>
        </row>
        <row r="1423">
          <cell r="A1423" t="str">
            <v>SO</v>
          </cell>
          <cell r="B1423" t="str">
            <v>1998/10</v>
          </cell>
          <cell r="C1423">
            <v>1998</v>
          </cell>
          <cell r="D1423" t="str">
            <v>East</v>
          </cell>
          <cell r="E1423" t="str">
            <v>New　York</v>
          </cell>
          <cell r="F1423" t="str">
            <v>NY</v>
          </cell>
          <cell r="G1423" t="str">
            <v>ROBERT SHWAB ASSOCIATES</v>
          </cell>
          <cell r="H1423" t="str">
            <v>SW814</v>
          </cell>
          <cell r="I1423" t="str">
            <v>SW814#02</v>
          </cell>
          <cell r="J1423" t="str">
            <v>SW814</v>
          </cell>
          <cell r="K1423">
            <v>2</v>
          </cell>
        </row>
        <row r="1424">
          <cell r="A1424" t="str">
            <v>SO</v>
          </cell>
          <cell r="B1424" t="str">
            <v>1998/10</v>
          </cell>
          <cell r="C1424">
            <v>1998</v>
          </cell>
          <cell r="D1424" t="str">
            <v>East</v>
          </cell>
          <cell r="E1424" t="str">
            <v>NJ,　PA　</v>
          </cell>
          <cell r="F1424" t="str">
            <v>NJ</v>
          </cell>
          <cell r="G1424" t="str">
            <v>AF SUPPLY/HARRISON</v>
          </cell>
          <cell r="H1424" t="str">
            <v>SW803</v>
          </cell>
          <cell r="I1424" t="str">
            <v>SW803#01</v>
          </cell>
          <cell r="J1424" t="str">
            <v>SW803</v>
          </cell>
          <cell r="K1424">
            <v>5</v>
          </cell>
        </row>
        <row r="1425">
          <cell r="A1425" t="str">
            <v>SO</v>
          </cell>
          <cell r="B1425" t="str">
            <v>1998/10</v>
          </cell>
          <cell r="C1425">
            <v>1998</v>
          </cell>
          <cell r="D1425" t="str">
            <v>East</v>
          </cell>
          <cell r="E1425" t="str">
            <v>NJ,　PA　</v>
          </cell>
          <cell r="F1425" t="str">
            <v>NJ</v>
          </cell>
          <cell r="G1425" t="str">
            <v>AF SUPPLY/HARRISON</v>
          </cell>
          <cell r="H1425" t="str">
            <v>SW804</v>
          </cell>
          <cell r="I1425" t="str">
            <v>SW804#01</v>
          </cell>
          <cell r="J1425" t="str">
            <v>SW804</v>
          </cell>
          <cell r="K1425">
            <v>12</v>
          </cell>
        </row>
        <row r="1426">
          <cell r="A1426" t="str">
            <v>SO</v>
          </cell>
          <cell r="B1426" t="str">
            <v>1998/10</v>
          </cell>
          <cell r="C1426">
            <v>1998</v>
          </cell>
          <cell r="D1426" t="str">
            <v>East</v>
          </cell>
          <cell r="E1426" t="str">
            <v>NJ,　PA　</v>
          </cell>
          <cell r="F1426" t="str">
            <v>NJ</v>
          </cell>
          <cell r="G1426" t="str">
            <v>AF SUPPLY/HARRISON</v>
          </cell>
          <cell r="H1426" t="str">
            <v>SW804</v>
          </cell>
          <cell r="I1426" t="str">
            <v>SW804#02</v>
          </cell>
          <cell r="J1426" t="str">
            <v>SW804</v>
          </cell>
          <cell r="K1426">
            <v>2</v>
          </cell>
        </row>
        <row r="1427">
          <cell r="A1427" t="str">
            <v>SO</v>
          </cell>
          <cell r="B1427" t="str">
            <v>1998/10</v>
          </cell>
          <cell r="C1427">
            <v>1998</v>
          </cell>
          <cell r="D1427" t="str">
            <v>East</v>
          </cell>
          <cell r="E1427" t="str">
            <v>NJ,　PA　</v>
          </cell>
          <cell r="F1427" t="str">
            <v>NJ</v>
          </cell>
          <cell r="G1427" t="str">
            <v>AF SUPPLY/HARRISON</v>
          </cell>
          <cell r="H1427" t="str">
            <v>SW804</v>
          </cell>
          <cell r="I1427" t="str">
            <v>SW804#03</v>
          </cell>
          <cell r="J1427" t="str">
            <v>SW804</v>
          </cell>
          <cell r="K1427">
            <v>3</v>
          </cell>
        </row>
        <row r="1428">
          <cell r="A1428" t="str">
            <v>SO</v>
          </cell>
          <cell r="B1428" t="str">
            <v>1998/10</v>
          </cell>
          <cell r="C1428">
            <v>1998</v>
          </cell>
          <cell r="D1428" t="str">
            <v>East</v>
          </cell>
          <cell r="E1428" t="str">
            <v>NJ,　PA　</v>
          </cell>
          <cell r="F1428" t="str">
            <v>NJ</v>
          </cell>
          <cell r="G1428" t="str">
            <v>AF SUPPLY/HARRISON</v>
          </cell>
          <cell r="H1428" t="str">
            <v>SW804</v>
          </cell>
          <cell r="I1428" t="str">
            <v>SW804#51</v>
          </cell>
          <cell r="J1428" t="str">
            <v>SW804</v>
          </cell>
          <cell r="K1428">
            <v>2</v>
          </cell>
        </row>
        <row r="1429">
          <cell r="A1429" t="str">
            <v>SO</v>
          </cell>
          <cell r="B1429" t="str">
            <v>1998/10</v>
          </cell>
          <cell r="C1429">
            <v>1998</v>
          </cell>
          <cell r="D1429" t="str">
            <v>East</v>
          </cell>
          <cell r="E1429" t="str">
            <v>NJ,　PA　</v>
          </cell>
          <cell r="F1429" t="str">
            <v>NJ</v>
          </cell>
          <cell r="G1429" t="str">
            <v>AF SUPPLY/HARRISON</v>
          </cell>
          <cell r="H1429" t="str">
            <v>SW814</v>
          </cell>
          <cell r="I1429" t="str">
            <v>SW814#01</v>
          </cell>
          <cell r="J1429" t="str">
            <v>SW814</v>
          </cell>
          <cell r="K1429">
            <v>5</v>
          </cell>
        </row>
        <row r="1430">
          <cell r="A1430" t="str">
            <v>SO</v>
          </cell>
          <cell r="B1430" t="str">
            <v>1998/10</v>
          </cell>
          <cell r="C1430">
            <v>1998</v>
          </cell>
          <cell r="D1430" t="str">
            <v>East</v>
          </cell>
          <cell r="E1430" t="str">
            <v>NJ,　PA　</v>
          </cell>
          <cell r="F1430" t="str">
            <v>NJ</v>
          </cell>
          <cell r="G1430" t="str">
            <v>AF SUPPLY/HARRISON</v>
          </cell>
          <cell r="H1430" t="str">
            <v>SW814</v>
          </cell>
          <cell r="I1430" t="str">
            <v>SW814#02</v>
          </cell>
          <cell r="J1430" t="str">
            <v>SW814</v>
          </cell>
          <cell r="K1430">
            <v>3</v>
          </cell>
        </row>
        <row r="1431">
          <cell r="A1431" t="str">
            <v>SO</v>
          </cell>
          <cell r="B1431" t="str">
            <v>1998/10</v>
          </cell>
          <cell r="C1431">
            <v>1998</v>
          </cell>
          <cell r="D1431" t="str">
            <v>East</v>
          </cell>
          <cell r="E1431" t="str">
            <v>NJ,　PA　</v>
          </cell>
          <cell r="F1431" t="str">
            <v>NJ</v>
          </cell>
          <cell r="G1431" t="str">
            <v>AF SUPPLY/HARRISON</v>
          </cell>
          <cell r="H1431" t="str">
            <v>SW814</v>
          </cell>
          <cell r="I1431" t="str">
            <v>SW814#03</v>
          </cell>
          <cell r="J1431" t="str">
            <v>SW814</v>
          </cell>
          <cell r="K1431">
            <v>1</v>
          </cell>
        </row>
        <row r="1432">
          <cell r="A1432" t="str">
            <v>SO</v>
          </cell>
          <cell r="B1432" t="str">
            <v>1998/10</v>
          </cell>
          <cell r="C1432">
            <v>1998</v>
          </cell>
          <cell r="D1432" t="str">
            <v>East</v>
          </cell>
          <cell r="E1432" t="str">
            <v>NJ,　PA　</v>
          </cell>
          <cell r="F1432" t="str">
            <v>NJ</v>
          </cell>
          <cell r="G1432" t="str">
            <v>DAVIDSON SUPPLY CORP.</v>
          </cell>
          <cell r="H1432" t="str">
            <v>SW804</v>
          </cell>
          <cell r="I1432" t="str">
            <v>SW804#03</v>
          </cell>
          <cell r="J1432" t="str">
            <v>SW804</v>
          </cell>
          <cell r="K1432">
            <v>1</v>
          </cell>
        </row>
        <row r="1433">
          <cell r="A1433" t="str">
            <v>SO</v>
          </cell>
          <cell r="B1433" t="str">
            <v>1998/10</v>
          </cell>
          <cell r="C1433">
            <v>1998</v>
          </cell>
          <cell r="D1433" t="str">
            <v>East</v>
          </cell>
          <cell r="E1433" t="str">
            <v>NJ,　PA　</v>
          </cell>
          <cell r="F1433" t="str">
            <v>NJ</v>
          </cell>
          <cell r="G1433" t="str">
            <v>DAVIDSON SUPPLY CORP.</v>
          </cell>
          <cell r="H1433" t="str">
            <v>SW814</v>
          </cell>
          <cell r="I1433" t="str">
            <v>SW814#01</v>
          </cell>
          <cell r="J1433" t="str">
            <v>SW814</v>
          </cell>
          <cell r="K1433">
            <v>1</v>
          </cell>
        </row>
        <row r="1434">
          <cell r="A1434" t="str">
            <v>SO</v>
          </cell>
          <cell r="B1434" t="str">
            <v>1998/10</v>
          </cell>
          <cell r="C1434">
            <v>1998</v>
          </cell>
          <cell r="D1434" t="str">
            <v>Central</v>
          </cell>
          <cell r="E1434" t="str">
            <v>Southeast</v>
          </cell>
          <cell r="F1434" t="str">
            <v>GA</v>
          </cell>
          <cell r="G1434" t="str">
            <v>"EMPLOYEE CASH PURCHASES"</v>
          </cell>
          <cell r="H1434" t="str">
            <v>SW803</v>
          </cell>
          <cell r="I1434" t="str">
            <v>SW803#01</v>
          </cell>
          <cell r="J1434" t="str">
            <v>SW803</v>
          </cell>
          <cell r="K1434">
            <v>1</v>
          </cell>
        </row>
        <row r="1435">
          <cell r="A1435" t="str">
            <v>SO</v>
          </cell>
          <cell r="B1435" t="str">
            <v>1998/10</v>
          </cell>
          <cell r="C1435">
            <v>1998</v>
          </cell>
          <cell r="D1435" t="str">
            <v>Central</v>
          </cell>
          <cell r="E1435" t="str">
            <v>Southeast</v>
          </cell>
          <cell r="F1435" t="str">
            <v>GA</v>
          </cell>
          <cell r="G1435" t="str">
            <v>"EMPLOYEE CASH PURCHASES"</v>
          </cell>
          <cell r="H1435" t="str">
            <v>SW804</v>
          </cell>
          <cell r="I1435" t="str">
            <v>SW804#01</v>
          </cell>
          <cell r="J1435" t="str">
            <v>SW804</v>
          </cell>
          <cell r="K1435">
            <v>1</v>
          </cell>
        </row>
        <row r="1436">
          <cell r="A1436" t="str">
            <v>SO</v>
          </cell>
          <cell r="B1436" t="str">
            <v>1998/10</v>
          </cell>
          <cell r="C1436">
            <v>1998</v>
          </cell>
          <cell r="D1436" t="str">
            <v>Central</v>
          </cell>
          <cell r="E1436" t="str">
            <v>Southeast</v>
          </cell>
          <cell r="F1436" t="str">
            <v>GA</v>
          </cell>
          <cell r="G1436" t="str">
            <v>"EMPLOYEE CASH PURCHASES"</v>
          </cell>
          <cell r="H1436" t="str">
            <v>SW814</v>
          </cell>
          <cell r="I1436" t="str">
            <v>SW814#01</v>
          </cell>
          <cell r="J1436" t="str">
            <v>SW814</v>
          </cell>
          <cell r="K1436">
            <v>3</v>
          </cell>
        </row>
        <row r="1437">
          <cell r="A1437" t="str">
            <v>SO</v>
          </cell>
          <cell r="B1437" t="str">
            <v>1998/10</v>
          </cell>
          <cell r="C1437">
            <v>1998</v>
          </cell>
          <cell r="D1437" t="str">
            <v>Central</v>
          </cell>
          <cell r="E1437" t="str">
            <v>Southeast</v>
          </cell>
          <cell r="F1437" t="str">
            <v>GA</v>
          </cell>
          <cell r="G1437" t="str">
            <v>TOTO KIKI U.S.A., INC.</v>
          </cell>
          <cell r="H1437" t="str">
            <v>SW803</v>
          </cell>
          <cell r="I1437" t="str">
            <v>SW803#01</v>
          </cell>
          <cell r="J1437" t="str">
            <v>SW803</v>
          </cell>
          <cell r="K1437">
            <v>1</v>
          </cell>
        </row>
        <row r="1438">
          <cell r="A1438" t="str">
            <v>SO</v>
          </cell>
          <cell r="B1438" t="str">
            <v>1998/10</v>
          </cell>
          <cell r="C1438">
            <v>1998</v>
          </cell>
          <cell r="D1438" t="str">
            <v>Central</v>
          </cell>
          <cell r="E1438" t="str">
            <v>Southeast</v>
          </cell>
          <cell r="F1438" t="str">
            <v>GA</v>
          </cell>
          <cell r="G1438" t="str">
            <v>TOTO KIKI U.S.A., INC.</v>
          </cell>
          <cell r="H1438" t="str">
            <v>SW814</v>
          </cell>
          <cell r="I1438" t="str">
            <v>SW814#01</v>
          </cell>
          <cell r="J1438" t="str">
            <v>SW814</v>
          </cell>
          <cell r="K1438">
            <v>4</v>
          </cell>
        </row>
        <row r="1439">
          <cell r="A1439" t="str">
            <v>SO</v>
          </cell>
          <cell r="B1439" t="str">
            <v>1998/10</v>
          </cell>
          <cell r="C1439">
            <v>1998</v>
          </cell>
          <cell r="D1439" t="str">
            <v>Central</v>
          </cell>
          <cell r="E1439" t="str">
            <v>Southeast</v>
          </cell>
          <cell r="F1439" t="str">
            <v>GA</v>
          </cell>
          <cell r="G1439" t="str">
            <v>TOTO KIKI U.S.A., INC.</v>
          </cell>
          <cell r="H1439" t="str">
            <v>SW814</v>
          </cell>
          <cell r="I1439" t="str">
            <v>SW814#02</v>
          </cell>
          <cell r="J1439" t="str">
            <v>SW814</v>
          </cell>
          <cell r="K1439">
            <v>1</v>
          </cell>
        </row>
        <row r="1440">
          <cell r="A1440" t="str">
            <v>SO</v>
          </cell>
          <cell r="B1440" t="str">
            <v>1998/10</v>
          </cell>
          <cell r="C1440">
            <v>1998</v>
          </cell>
          <cell r="D1440" t="str">
            <v>West</v>
          </cell>
          <cell r="E1440" t="str">
            <v>South CA</v>
          </cell>
          <cell r="F1440" t="str">
            <v>CA</v>
          </cell>
          <cell r="G1440" t="str">
            <v>B &amp; C CUSTOM HARDWARE &amp; BATH</v>
          </cell>
          <cell r="H1440" t="str">
            <v>SW814</v>
          </cell>
          <cell r="I1440" t="str">
            <v>SW814#02</v>
          </cell>
          <cell r="J1440" t="str">
            <v>SW814</v>
          </cell>
          <cell r="K1440">
            <v>1</v>
          </cell>
        </row>
        <row r="1441">
          <cell r="A1441" t="str">
            <v>SO</v>
          </cell>
          <cell r="B1441" t="str">
            <v>1998/10</v>
          </cell>
          <cell r="C1441">
            <v>1998</v>
          </cell>
          <cell r="D1441" t="str">
            <v>West</v>
          </cell>
          <cell r="E1441" t="str">
            <v>South CA</v>
          </cell>
          <cell r="F1441" t="str">
            <v>CA</v>
          </cell>
          <cell r="G1441" t="str">
            <v>FAMILIAN PIPE/POMONA</v>
          </cell>
          <cell r="H1441" t="str">
            <v>SW804</v>
          </cell>
          <cell r="I1441" t="str">
            <v>SW804#01</v>
          </cell>
          <cell r="J1441" t="str">
            <v>SW804</v>
          </cell>
          <cell r="K1441">
            <v>2</v>
          </cell>
        </row>
        <row r="1442">
          <cell r="A1442" t="str">
            <v>SO</v>
          </cell>
          <cell r="B1442" t="str">
            <v>1998/10</v>
          </cell>
          <cell r="C1442">
            <v>1998</v>
          </cell>
          <cell r="D1442" t="str">
            <v>West</v>
          </cell>
          <cell r="E1442" t="str">
            <v>South CA</v>
          </cell>
          <cell r="F1442" t="str">
            <v>CA</v>
          </cell>
          <cell r="G1442" t="str">
            <v>FAMILIAN/SANTA MONICA#99</v>
          </cell>
          <cell r="H1442" t="str">
            <v>SW803</v>
          </cell>
          <cell r="I1442" t="str">
            <v>SW803#01</v>
          </cell>
          <cell r="J1442" t="str">
            <v>SW803</v>
          </cell>
          <cell r="K1442">
            <v>1</v>
          </cell>
        </row>
        <row r="1443">
          <cell r="A1443" t="str">
            <v>SO</v>
          </cell>
          <cell r="B1443" t="str">
            <v>1998/10</v>
          </cell>
          <cell r="C1443">
            <v>1998</v>
          </cell>
          <cell r="D1443" t="str">
            <v>West</v>
          </cell>
          <cell r="E1443" t="str">
            <v>North CA</v>
          </cell>
          <cell r="F1443" t="str">
            <v>CA</v>
          </cell>
          <cell r="G1443" t="str">
            <v>FAMILIAN/SUPER-SONORA</v>
          </cell>
          <cell r="H1443" t="str">
            <v>SW804</v>
          </cell>
          <cell r="I1443" t="str">
            <v>SW804#01</v>
          </cell>
          <cell r="J1443" t="str">
            <v>SW804</v>
          </cell>
          <cell r="K1443">
            <v>1</v>
          </cell>
        </row>
        <row r="1444">
          <cell r="A1444" t="str">
            <v>SO</v>
          </cell>
          <cell r="B1444" t="str">
            <v>1998/10</v>
          </cell>
          <cell r="C1444">
            <v>1998</v>
          </cell>
          <cell r="D1444" t="str">
            <v>West</v>
          </cell>
          <cell r="E1444" t="str">
            <v>North CA</v>
          </cell>
          <cell r="F1444" t="str">
            <v>CA</v>
          </cell>
          <cell r="G1444" t="str">
            <v>GENERAL PLUMBING SUPPLY/LIVERMORE</v>
          </cell>
          <cell r="H1444" t="str">
            <v>SW804</v>
          </cell>
          <cell r="I1444" t="str">
            <v>SW804#01</v>
          </cell>
          <cell r="J1444" t="str">
            <v>SW804</v>
          </cell>
          <cell r="K1444">
            <v>6</v>
          </cell>
        </row>
        <row r="1445">
          <cell r="A1445" t="str">
            <v>SO</v>
          </cell>
          <cell r="B1445" t="str">
            <v>1998/10</v>
          </cell>
          <cell r="C1445">
            <v>1998</v>
          </cell>
          <cell r="D1445" t="str">
            <v>West</v>
          </cell>
          <cell r="E1445" t="str">
            <v>North CA</v>
          </cell>
          <cell r="F1445" t="str">
            <v>CA</v>
          </cell>
          <cell r="G1445" t="str">
            <v>GENERAL PLUMBING SUPPLY/LIVERMORE</v>
          </cell>
          <cell r="H1445" t="str">
            <v>SW804</v>
          </cell>
          <cell r="I1445" t="str">
            <v>SW804#03</v>
          </cell>
          <cell r="J1445" t="str">
            <v>SW804</v>
          </cell>
          <cell r="K1445">
            <v>2</v>
          </cell>
        </row>
        <row r="1446">
          <cell r="A1446" t="str">
            <v>SO</v>
          </cell>
          <cell r="B1446" t="str">
            <v>1998/10</v>
          </cell>
          <cell r="C1446">
            <v>1998</v>
          </cell>
          <cell r="D1446" t="str">
            <v>West</v>
          </cell>
          <cell r="E1446" t="str">
            <v>South CA</v>
          </cell>
          <cell r="F1446" t="str">
            <v>CA</v>
          </cell>
          <cell r="G1446" t="str">
            <v>HIRSCH PIPE &amp; SUPPLY/SANTA MONICA</v>
          </cell>
          <cell r="H1446" t="str">
            <v>SW814</v>
          </cell>
          <cell r="I1446" t="str">
            <v>SW814#01</v>
          </cell>
          <cell r="J1446" t="str">
            <v>SW814</v>
          </cell>
          <cell r="K1446">
            <v>1</v>
          </cell>
        </row>
        <row r="1447">
          <cell r="A1447" t="str">
            <v>SO</v>
          </cell>
          <cell r="B1447" t="str">
            <v>1998/10</v>
          </cell>
          <cell r="C1447">
            <v>1998</v>
          </cell>
          <cell r="D1447" t="str">
            <v>West</v>
          </cell>
          <cell r="E1447" t="str">
            <v>South CA</v>
          </cell>
          <cell r="F1447" t="str">
            <v>CA</v>
          </cell>
          <cell r="G1447" t="str">
            <v>HOME DEPOT EXPO/SAN DIEGO</v>
          </cell>
          <cell r="H1447" t="str">
            <v>SW804</v>
          </cell>
          <cell r="I1447" t="str">
            <v>SW804#01</v>
          </cell>
          <cell r="J1447" t="str">
            <v>SW804</v>
          </cell>
          <cell r="K1447">
            <v>1</v>
          </cell>
        </row>
        <row r="1448">
          <cell r="A1448" t="str">
            <v>SO</v>
          </cell>
          <cell r="B1448" t="str">
            <v>1998/10</v>
          </cell>
          <cell r="C1448">
            <v>1998</v>
          </cell>
          <cell r="D1448" t="str">
            <v>West</v>
          </cell>
          <cell r="E1448" t="str">
            <v>South CA</v>
          </cell>
          <cell r="F1448" t="str">
            <v>CA</v>
          </cell>
          <cell r="G1448" t="str">
            <v>JAYGEE SUPPLY INC.</v>
          </cell>
          <cell r="H1448" t="str">
            <v>SW803</v>
          </cell>
          <cell r="I1448" t="str">
            <v>SW803#01</v>
          </cell>
          <cell r="J1448" t="str">
            <v>SW803</v>
          </cell>
          <cell r="K1448">
            <v>2</v>
          </cell>
        </row>
        <row r="1449">
          <cell r="A1449" t="str">
            <v>SO</v>
          </cell>
          <cell r="B1449" t="str">
            <v>1998/10</v>
          </cell>
          <cell r="C1449">
            <v>1998</v>
          </cell>
          <cell r="D1449" t="str">
            <v>West</v>
          </cell>
          <cell r="E1449" t="str">
            <v>South CA</v>
          </cell>
          <cell r="F1449" t="str">
            <v>CA</v>
          </cell>
          <cell r="G1449" t="str">
            <v>JAYGEE SUPPLY INC.</v>
          </cell>
          <cell r="H1449" t="str">
            <v>SW804</v>
          </cell>
          <cell r="I1449" t="str">
            <v>SW804#01</v>
          </cell>
          <cell r="J1449" t="str">
            <v>SW804</v>
          </cell>
          <cell r="K1449">
            <v>10</v>
          </cell>
        </row>
        <row r="1450">
          <cell r="A1450" t="str">
            <v>SO</v>
          </cell>
          <cell r="B1450" t="str">
            <v>1998/10</v>
          </cell>
          <cell r="C1450">
            <v>1998</v>
          </cell>
          <cell r="D1450" t="str">
            <v>West</v>
          </cell>
          <cell r="E1450" t="str">
            <v>South CA</v>
          </cell>
          <cell r="F1450" t="str">
            <v>CA</v>
          </cell>
          <cell r="G1450" t="str">
            <v>JAYGEE SUPPLY INC.</v>
          </cell>
          <cell r="H1450" t="str">
            <v>SW804</v>
          </cell>
          <cell r="I1450" t="str">
            <v>SW804#02</v>
          </cell>
          <cell r="J1450" t="str">
            <v>SW804</v>
          </cell>
          <cell r="K1450">
            <v>2</v>
          </cell>
        </row>
        <row r="1451">
          <cell r="A1451" t="str">
            <v>SO</v>
          </cell>
          <cell r="B1451" t="str">
            <v>1998/10</v>
          </cell>
          <cell r="C1451">
            <v>1998</v>
          </cell>
          <cell r="D1451" t="str">
            <v>West</v>
          </cell>
          <cell r="E1451" t="str">
            <v>South CA</v>
          </cell>
          <cell r="F1451" t="str">
            <v>CA</v>
          </cell>
          <cell r="G1451" t="str">
            <v>JAYGEE SUPPLY INC.</v>
          </cell>
          <cell r="H1451" t="str">
            <v>SW814</v>
          </cell>
          <cell r="I1451" t="str">
            <v>SW814#01</v>
          </cell>
          <cell r="J1451" t="str">
            <v>SW814</v>
          </cell>
          <cell r="K1451">
            <v>8</v>
          </cell>
        </row>
        <row r="1452">
          <cell r="A1452" t="str">
            <v>SO</v>
          </cell>
          <cell r="B1452" t="str">
            <v>1998/10</v>
          </cell>
          <cell r="C1452">
            <v>1998</v>
          </cell>
          <cell r="D1452" t="str">
            <v>West</v>
          </cell>
          <cell r="E1452" t="str">
            <v>South CA</v>
          </cell>
          <cell r="F1452" t="str">
            <v>CA</v>
          </cell>
          <cell r="G1452" t="str">
            <v>JAYGEE SUPPLY INC.</v>
          </cell>
          <cell r="H1452" t="str">
            <v>SW814</v>
          </cell>
          <cell r="I1452" t="str">
            <v>SW814#03</v>
          </cell>
          <cell r="J1452" t="str">
            <v>SW814</v>
          </cell>
          <cell r="K1452">
            <v>1</v>
          </cell>
        </row>
        <row r="1453">
          <cell r="A1453" t="str">
            <v>SO</v>
          </cell>
          <cell r="B1453" t="str">
            <v>1998/10</v>
          </cell>
          <cell r="C1453">
            <v>1998</v>
          </cell>
          <cell r="D1453" t="str">
            <v>West</v>
          </cell>
          <cell r="E1453" t="str">
            <v>South CA</v>
          </cell>
          <cell r="F1453" t="str">
            <v>CA</v>
          </cell>
          <cell r="G1453" t="str">
            <v>LSW</v>
          </cell>
          <cell r="H1453" t="str">
            <v>SW804</v>
          </cell>
          <cell r="I1453" t="str">
            <v>SW804#02</v>
          </cell>
          <cell r="J1453" t="str">
            <v>SW804</v>
          </cell>
          <cell r="K1453">
            <v>4</v>
          </cell>
        </row>
        <row r="1454">
          <cell r="A1454" t="str">
            <v>SO</v>
          </cell>
          <cell r="B1454" t="str">
            <v>1998/10</v>
          </cell>
          <cell r="C1454">
            <v>1998</v>
          </cell>
          <cell r="D1454" t="str">
            <v>West</v>
          </cell>
          <cell r="E1454" t="str">
            <v>South CA</v>
          </cell>
          <cell r="F1454" t="str">
            <v>CA</v>
          </cell>
          <cell r="G1454" t="str">
            <v>LSW</v>
          </cell>
          <cell r="H1454" t="str">
            <v>SW804</v>
          </cell>
          <cell r="I1454" t="str">
            <v>SW804#03</v>
          </cell>
          <cell r="J1454" t="str">
            <v>SW804</v>
          </cell>
          <cell r="K1454">
            <v>2</v>
          </cell>
        </row>
        <row r="1455">
          <cell r="A1455" t="str">
            <v>SO</v>
          </cell>
          <cell r="B1455" t="str">
            <v>1998/10</v>
          </cell>
          <cell r="C1455">
            <v>1998</v>
          </cell>
          <cell r="D1455" t="str">
            <v>West</v>
          </cell>
          <cell r="E1455" t="str">
            <v>North CA</v>
          </cell>
          <cell r="F1455" t="str">
            <v>CA</v>
          </cell>
          <cell r="G1455" t="str">
            <v>MISSION VALLEY PIPE &amp; SPPLY</v>
          </cell>
          <cell r="H1455" t="str">
            <v>SW803</v>
          </cell>
          <cell r="I1455" t="str">
            <v>SW803#01</v>
          </cell>
          <cell r="J1455" t="str">
            <v>SW803</v>
          </cell>
          <cell r="K1455">
            <v>2</v>
          </cell>
        </row>
        <row r="1456">
          <cell r="A1456" t="str">
            <v>SO</v>
          </cell>
          <cell r="B1456" t="str">
            <v>1998/10</v>
          </cell>
          <cell r="C1456">
            <v>1998</v>
          </cell>
          <cell r="D1456" t="str">
            <v>West</v>
          </cell>
          <cell r="E1456" t="str">
            <v>South CA</v>
          </cell>
          <cell r="F1456" t="str">
            <v>CA</v>
          </cell>
          <cell r="G1456" t="str">
            <v>R.S.S.A. HOME IMPROVEMENT CNTR</v>
          </cell>
          <cell r="H1456" t="str">
            <v>SW814</v>
          </cell>
          <cell r="I1456" t="str">
            <v>SW814#02</v>
          </cell>
          <cell r="J1456" t="str">
            <v>SW814</v>
          </cell>
          <cell r="K1456">
            <v>1</v>
          </cell>
        </row>
        <row r="1457">
          <cell r="A1457" t="str">
            <v>SO</v>
          </cell>
          <cell r="B1457" t="str">
            <v>1998/10</v>
          </cell>
          <cell r="C1457">
            <v>1998</v>
          </cell>
          <cell r="D1457" t="str">
            <v>West</v>
          </cell>
          <cell r="E1457" t="str">
            <v>South CA</v>
          </cell>
          <cell r="F1457" t="str">
            <v>CA</v>
          </cell>
          <cell r="G1457" t="str">
            <v>REBACK'S PLUMBING N' THINGS</v>
          </cell>
          <cell r="H1457" t="str">
            <v>SW804</v>
          </cell>
          <cell r="I1457" t="str">
            <v>SW804#01</v>
          </cell>
          <cell r="J1457" t="str">
            <v>SW804</v>
          </cell>
          <cell r="K1457">
            <v>5</v>
          </cell>
        </row>
        <row r="1458">
          <cell r="A1458" t="str">
            <v>SO</v>
          </cell>
          <cell r="B1458" t="str">
            <v>1998/10</v>
          </cell>
          <cell r="C1458">
            <v>1998</v>
          </cell>
          <cell r="D1458" t="str">
            <v>West</v>
          </cell>
          <cell r="E1458" t="str">
            <v>South CA</v>
          </cell>
          <cell r="F1458" t="str">
            <v>CA</v>
          </cell>
          <cell r="G1458" t="str">
            <v>REBACK'S PLUMBING N' THINGS</v>
          </cell>
          <cell r="H1458" t="str">
            <v>SW804</v>
          </cell>
          <cell r="I1458" t="str">
            <v>SW804#02</v>
          </cell>
          <cell r="J1458" t="str">
            <v>SW804</v>
          </cell>
          <cell r="K1458">
            <v>1</v>
          </cell>
        </row>
        <row r="1459">
          <cell r="A1459" t="str">
            <v>SO</v>
          </cell>
          <cell r="B1459" t="str">
            <v>1998/10</v>
          </cell>
          <cell r="C1459">
            <v>1998</v>
          </cell>
          <cell r="D1459" t="str">
            <v>West</v>
          </cell>
          <cell r="E1459" t="str">
            <v>South CA</v>
          </cell>
          <cell r="F1459" t="str">
            <v>CA</v>
          </cell>
          <cell r="G1459" t="str">
            <v>REBACK'S PLUMBING N' THINGS</v>
          </cell>
          <cell r="H1459" t="str">
            <v>SW804</v>
          </cell>
          <cell r="I1459" t="str">
            <v>SW804#03</v>
          </cell>
          <cell r="J1459" t="str">
            <v>SW804</v>
          </cell>
          <cell r="K1459">
            <v>1</v>
          </cell>
        </row>
        <row r="1460">
          <cell r="A1460" t="str">
            <v>SO</v>
          </cell>
          <cell r="B1460" t="str">
            <v>1998/10</v>
          </cell>
          <cell r="C1460">
            <v>1998</v>
          </cell>
          <cell r="D1460" t="str">
            <v>West</v>
          </cell>
          <cell r="E1460" t="str">
            <v>South CA</v>
          </cell>
          <cell r="F1460" t="str">
            <v>CA</v>
          </cell>
          <cell r="G1460" t="str">
            <v>REBACK'S PLUMBING N' THINGS</v>
          </cell>
          <cell r="H1460" t="str">
            <v>SW814</v>
          </cell>
          <cell r="I1460" t="str">
            <v>SW814#01</v>
          </cell>
          <cell r="J1460" t="str">
            <v>SW814</v>
          </cell>
          <cell r="K1460">
            <v>3</v>
          </cell>
        </row>
        <row r="1461">
          <cell r="A1461" t="str">
            <v>SO</v>
          </cell>
          <cell r="B1461" t="str">
            <v>1998/10</v>
          </cell>
          <cell r="C1461">
            <v>1998</v>
          </cell>
          <cell r="D1461" t="str">
            <v>West</v>
          </cell>
          <cell r="E1461" t="str">
            <v>North CA</v>
          </cell>
          <cell r="F1461" t="str">
            <v>CA</v>
          </cell>
          <cell r="G1461" t="str">
            <v>SOLE CONVENIENCE INC.</v>
          </cell>
          <cell r="H1461" t="str">
            <v>SW803</v>
          </cell>
          <cell r="I1461" t="str">
            <v>SW803#01</v>
          </cell>
          <cell r="J1461" t="str">
            <v>SW803</v>
          </cell>
          <cell r="K1461">
            <v>3</v>
          </cell>
        </row>
        <row r="1462">
          <cell r="A1462" t="str">
            <v>SO</v>
          </cell>
          <cell r="B1462" t="str">
            <v>1998/10</v>
          </cell>
          <cell r="C1462">
            <v>1998</v>
          </cell>
          <cell r="D1462" t="str">
            <v>West</v>
          </cell>
          <cell r="E1462" t="str">
            <v>North CA</v>
          </cell>
          <cell r="F1462" t="str">
            <v>CA</v>
          </cell>
          <cell r="G1462" t="str">
            <v>SOLE CONVENIENCE INC.</v>
          </cell>
          <cell r="H1462" t="str">
            <v>SW804</v>
          </cell>
          <cell r="I1462" t="str">
            <v>SW804#01</v>
          </cell>
          <cell r="J1462" t="str">
            <v>SW804</v>
          </cell>
          <cell r="K1462">
            <v>4</v>
          </cell>
        </row>
        <row r="1463">
          <cell r="A1463" t="str">
            <v>SO</v>
          </cell>
          <cell r="B1463" t="str">
            <v>1998/10</v>
          </cell>
          <cell r="C1463">
            <v>1998</v>
          </cell>
          <cell r="D1463" t="str">
            <v>West</v>
          </cell>
          <cell r="E1463" t="str">
            <v>North CA</v>
          </cell>
          <cell r="F1463" t="str">
            <v>CA</v>
          </cell>
          <cell r="G1463" t="str">
            <v>SOLE CONVENIENCE INC.</v>
          </cell>
          <cell r="H1463" t="str">
            <v>SW814</v>
          </cell>
          <cell r="I1463" t="str">
            <v>SW814#01</v>
          </cell>
          <cell r="J1463" t="str">
            <v>SW814</v>
          </cell>
          <cell r="K1463">
            <v>3</v>
          </cell>
        </row>
        <row r="1464">
          <cell r="A1464" t="str">
            <v>SO</v>
          </cell>
          <cell r="B1464" t="str">
            <v>1998/10</v>
          </cell>
          <cell r="C1464">
            <v>1998</v>
          </cell>
          <cell r="D1464" t="str">
            <v>West</v>
          </cell>
          <cell r="E1464" t="str">
            <v>North CA</v>
          </cell>
          <cell r="F1464" t="str">
            <v>CA</v>
          </cell>
          <cell r="G1464" t="str">
            <v>SOLE CONVENIENCE INC.</v>
          </cell>
          <cell r="H1464" t="str">
            <v>SW814</v>
          </cell>
          <cell r="I1464" t="str">
            <v>SW814#02</v>
          </cell>
          <cell r="J1464" t="str">
            <v>SW814</v>
          </cell>
          <cell r="K1464">
            <v>1</v>
          </cell>
        </row>
        <row r="1465">
          <cell r="A1465" t="str">
            <v>SO</v>
          </cell>
          <cell r="B1465" t="str">
            <v>1998/10</v>
          </cell>
          <cell r="C1465">
            <v>1998</v>
          </cell>
          <cell r="D1465" t="str">
            <v>West</v>
          </cell>
          <cell r="E1465" t="str">
            <v>South CA</v>
          </cell>
          <cell r="F1465" t="str">
            <v>CA</v>
          </cell>
          <cell r="G1465" t="str">
            <v>TODD PIPE / HAWTHORNE</v>
          </cell>
          <cell r="H1465" t="str">
            <v>SW804</v>
          </cell>
          <cell r="I1465" t="str">
            <v>SW804#01</v>
          </cell>
          <cell r="J1465" t="str">
            <v>SW804</v>
          </cell>
          <cell r="K1465">
            <v>1</v>
          </cell>
        </row>
        <row r="1466">
          <cell r="A1466" t="str">
            <v>SO</v>
          </cell>
          <cell r="B1466" t="str">
            <v>1998/10</v>
          </cell>
          <cell r="C1466">
            <v>1998</v>
          </cell>
          <cell r="D1466" t="str">
            <v>West</v>
          </cell>
          <cell r="E1466" t="str">
            <v>South CA</v>
          </cell>
          <cell r="F1466" t="str">
            <v>CA</v>
          </cell>
          <cell r="G1466" t="str">
            <v>TODD PIPE/GARDEN GROVE</v>
          </cell>
          <cell r="H1466" t="str">
            <v>SW814</v>
          </cell>
          <cell r="I1466" t="str">
            <v>SW814#01</v>
          </cell>
          <cell r="J1466" t="str">
            <v>SW814</v>
          </cell>
          <cell r="K1466">
            <v>1</v>
          </cell>
        </row>
        <row r="1467">
          <cell r="A1467" t="str">
            <v>SO</v>
          </cell>
          <cell r="B1467" t="str">
            <v>1998/10</v>
          </cell>
          <cell r="C1467">
            <v>1998</v>
          </cell>
          <cell r="D1467" t="str">
            <v>West</v>
          </cell>
          <cell r="E1467" t="str">
            <v>South CA</v>
          </cell>
          <cell r="F1467" t="str">
            <v>CA</v>
          </cell>
          <cell r="G1467" t="str">
            <v>WESTBURNE SUPPLY/GARDEN GROVE</v>
          </cell>
          <cell r="H1467" t="str">
            <v>SW814</v>
          </cell>
          <cell r="I1467" t="str">
            <v>SW814#01</v>
          </cell>
          <cell r="J1467" t="str">
            <v>SW814</v>
          </cell>
          <cell r="K1467">
            <v>2</v>
          </cell>
        </row>
        <row r="1468">
          <cell r="A1468" t="str">
            <v>SO</v>
          </cell>
          <cell r="B1468" t="str">
            <v>1998/10</v>
          </cell>
          <cell r="C1468">
            <v>1998</v>
          </cell>
          <cell r="D1468" t="str">
            <v>West</v>
          </cell>
          <cell r="E1468" t="str">
            <v>North　CA</v>
          </cell>
          <cell r="F1468" t="str">
            <v>HI</v>
          </cell>
          <cell r="G1468" t="str">
            <v>SANI SYSTEMS, INC.</v>
          </cell>
          <cell r="H1468" t="str">
            <v>SW803</v>
          </cell>
          <cell r="I1468" t="str">
            <v>SW803#01</v>
          </cell>
          <cell r="J1468" t="str">
            <v>SW803</v>
          </cell>
          <cell r="K1468">
            <v>2</v>
          </cell>
        </row>
        <row r="1469">
          <cell r="A1469" t="str">
            <v>SO</v>
          </cell>
          <cell r="B1469" t="str">
            <v>1998/10</v>
          </cell>
          <cell r="C1469">
            <v>1998</v>
          </cell>
          <cell r="D1469" t="str">
            <v>West</v>
          </cell>
          <cell r="E1469" t="str">
            <v>North　CA</v>
          </cell>
          <cell r="F1469" t="str">
            <v>HI</v>
          </cell>
          <cell r="G1469" t="str">
            <v>SANI SYSTEMS, INC.</v>
          </cell>
          <cell r="H1469" t="str">
            <v>SW804</v>
          </cell>
          <cell r="I1469" t="str">
            <v>SW804#01</v>
          </cell>
          <cell r="J1469" t="str">
            <v>SW804</v>
          </cell>
          <cell r="K1469">
            <v>17</v>
          </cell>
        </row>
        <row r="1470">
          <cell r="A1470" t="str">
            <v>SO</v>
          </cell>
          <cell r="B1470" t="str">
            <v>1998/10</v>
          </cell>
          <cell r="C1470">
            <v>1998</v>
          </cell>
          <cell r="D1470" t="str">
            <v>West</v>
          </cell>
          <cell r="E1470" t="str">
            <v>Pacific　Northwest</v>
          </cell>
          <cell r="F1470" t="str">
            <v>BC</v>
          </cell>
          <cell r="G1470" t="str">
            <v>ANDREW SHERET PURCHASING LTD.</v>
          </cell>
          <cell r="H1470" t="str">
            <v>SW804</v>
          </cell>
          <cell r="I1470" t="str">
            <v>SW804#01</v>
          </cell>
          <cell r="J1470" t="str">
            <v>SW804</v>
          </cell>
          <cell r="K1470">
            <v>1</v>
          </cell>
        </row>
        <row r="1471">
          <cell r="A1471" t="str">
            <v>SO</v>
          </cell>
          <cell r="B1471" t="str">
            <v>1998/10</v>
          </cell>
          <cell r="C1471">
            <v>1998</v>
          </cell>
          <cell r="D1471" t="str">
            <v>West</v>
          </cell>
          <cell r="E1471" t="str">
            <v>Pacific　Northwest</v>
          </cell>
          <cell r="F1471" t="str">
            <v>CO</v>
          </cell>
          <cell r="G1471" t="str">
            <v>DAHL/GLENWOOD SPRINGS</v>
          </cell>
          <cell r="H1471" t="str">
            <v>SW814</v>
          </cell>
          <cell r="I1471" t="str">
            <v>SW814#03</v>
          </cell>
          <cell r="J1471" t="str">
            <v>SW814</v>
          </cell>
          <cell r="K1471">
            <v>1</v>
          </cell>
        </row>
        <row r="1472">
          <cell r="A1472" t="str">
            <v>SO</v>
          </cell>
          <cell r="B1472" t="str">
            <v>1998/10</v>
          </cell>
          <cell r="C1472">
            <v>1998</v>
          </cell>
          <cell r="D1472" t="str">
            <v>West</v>
          </cell>
          <cell r="E1472" t="str">
            <v>Pacific　Northwest</v>
          </cell>
          <cell r="F1472" t="str">
            <v>CO</v>
          </cell>
          <cell r="G1472" t="str">
            <v>INTERSTATE HARDWARE INC.</v>
          </cell>
          <cell r="H1472" t="str">
            <v>SW804</v>
          </cell>
          <cell r="I1472" t="str">
            <v>SW804#02</v>
          </cell>
          <cell r="J1472" t="str">
            <v>SW804</v>
          </cell>
          <cell r="K1472">
            <v>4</v>
          </cell>
        </row>
        <row r="1473">
          <cell r="A1473" t="str">
            <v>SO</v>
          </cell>
          <cell r="B1473" t="str">
            <v>1998/10</v>
          </cell>
          <cell r="C1473">
            <v>1998</v>
          </cell>
          <cell r="D1473" t="str">
            <v>West</v>
          </cell>
          <cell r="E1473" t="str">
            <v>Pacific　Northwest</v>
          </cell>
          <cell r="F1473" t="str">
            <v>CO</v>
          </cell>
          <cell r="G1473" t="str">
            <v>INTERSTATE HARDWARE INC.</v>
          </cell>
          <cell r="H1473" t="str">
            <v>SW814</v>
          </cell>
          <cell r="I1473" t="str">
            <v>SW814#02</v>
          </cell>
          <cell r="J1473" t="str">
            <v>SW814</v>
          </cell>
          <cell r="K1473">
            <v>1</v>
          </cell>
        </row>
        <row r="1474">
          <cell r="A1474" t="str">
            <v>SO</v>
          </cell>
          <cell r="B1474" t="str">
            <v>1998/10</v>
          </cell>
          <cell r="C1474">
            <v>1998</v>
          </cell>
          <cell r="D1474" t="str">
            <v>West</v>
          </cell>
          <cell r="E1474" t="str">
            <v>Pacific　Northwest</v>
          </cell>
          <cell r="F1474" t="str">
            <v>CO</v>
          </cell>
          <cell r="G1474" t="str">
            <v>MCGUCKIN HARDWARE INC.</v>
          </cell>
          <cell r="H1474" t="str">
            <v>SW804</v>
          </cell>
          <cell r="I1474" t="str">
            <v>SW804#01</v>
          </cell>
          <cell r="J1474" t="str">
            <v>SW804</v>
          </cell>
          <cell r="K1474">
            <v>2</v>
          </cell>
        </row>
        <row r="1475">
          <cell r="A1475" t="str">
            <v>SO</v>
          </cell>
          <cell r="B1475" t="str">
            <v>1998/10</v>
          </cell>
          <cell r="C1475">
            <v>1998</v>
          </cell>
          <cell r="D1475" t="str">
            <v>West</v>
          </cell>
          <cell r="E1475" t="str">
            <v>Pacific　Northwest</v>
          </cell>
          <cell r="F1475" t="str">
            <v>CO</v>
          </cell>
          <cell r="G1475" t="str">
            <v>MCGUCKIN HARDWARE INC.</v>
          </cell>
          <cell r="H1475" t="str">
            <v>SW804</v>
          </cell>
          <cell r="I1475" t="str">
            <v>SW804#02</v>
          </cell>
          <cell r="J1475" t="str">
            <v>SW804</v>
          </cell>
          <cell r="K1475">
            <v>2</v>
          </cell>
        </row>
        <row r="1476">
          <cell r="A1476" t="str">
            <v>SO</v>
          </cell>
          <cell r="B1476" t="str">
            <v>1998/10</v>
          </cell>
          <cell r="C1476">
            <v>1998</v>
          </cell>
          <cell r="D1476" t="str">
            <v>West</v>
          </cell>
          <cell r="E1476" t="str">
            <v>Pacific　Northwest</v>
          </cell>
          <cell r="F1476" t="str">
            <v>CO</v>
          </cell>
          <cell r="G1476" t="str">
            <v>MCGUCKIN HARDWARE INC.</v>
          </cell>
          <cell r="H1476" t="str">
            <v>SW804</v>
          </cell>
          <cell r="I1476" t="str">
            <v>SW804#03</v>
          </cell>
          <cell r="J1476" t="str">
            <v>SW804</v>
          </cell>
          <cell r="K1476">
            <v>2</v>
          </cell>
        </row>
        <row r="1477">
          <cell r="A1477" t="str">
            <v>SO</v>
          </cell>
          <cell r="B1477" t="str">
            <v>1998/10</v>
          </cell>
          <cell r="C1477">
            <v>1998</v>
          </cell>
          <cell r="D1477" t="str">
            <v>West</v>
          </cell>
          <cell r="E1477" t="str">
            <v>Pacific　Northwest</v>
          </cell>
          <cell r="F1477" t="str">
            <v>CO</v>
          </cell>
          <cell r="G1477" t="str">
            <v>MCGUCKIN HARDWARE INC.</v>
          </cell>
          <cell r="H1477" t="str">
            <v>SW814</v>
          </cell>
          <cell r="I1477" t="str">
            <v>SW814#01</v>
          </cell>
          <cell r="J1477" t="str">
            <v>SW814</v>
          </cell>
          <cell r="K1477">
            <v>2</v>
          </cell>
        </row>
        <row r="1478">
          <cell r="A1478" t="str">
            <v>SO</v>
          </cell>
          <cell r="B1478" t="str">
            <v>1998/10</v>
          </cell>
          <cell r="C1478">
            <v>1998</v>
          </cell>
          <cell r="D1478" t="str">
            <v>West</v>
          </cell>
          <cell r="E1478" t="str">
            <v>Pacific　Northwest</v>
          </cell>
          <cell r="F1478" t="str">
            <v>CO</v>
          </cell>
          <cell r="G1478" t="str">
            <v>MCGUCKIN HARDWARE INC.</v>
          </cell>
          <cell r="H1478" t="str">
            <v>SW814</v>
          </cell>
          <cell r="I1478" t="str">
            <v>SW814#02</v>
          </cell>
          <cell r="J1478" t="str">
            <v>SW814</v>
          </cell>
          <cell r="K1478">
            <v>2</v>
          </cell>
        </row>
        <row r="1479">
          <cell r="A1479" t="str">
            <v>SO</v>
          </cell>
          <cell r="B1479" t="str">
            <v>1998/10</v>
          </cell>
          <cell r="C1479">
            <v>1998</v>
          </cell>
          <cell r="D1479" t="str">
            <v>West</v>
          </cell>
          <cell r="E1479" t="str">
            <v>Pacific　Northwest</v>
          </cell>
          <cell r="F1479" t="str">
            <v>CO</v>
          </cell>
          <cell r="G1479" t="str">
            <v>MCGUCKIN HARDWARE INC.</v>
          </cell>
          <cell r="H1479" t="str">
            <v>SW814</v>
          </cell>
          <cell r="I1479" t="str">
            <v>SW814#03</v>
          </cell>
          <cell r="J1479" t="str">
            <v>SW814</v>
          </cell>
          <cell r="K1479">
            <v>2</v>
          </cell>
        </row>
        <row r="1480">
          <cell r="A1480" t="str">
            <v>SO</v>
          </cell>
          <cell r="B1480" t="str">
            <v>1998/10</v>
          </cell>
          <cell r="C1480">
            <v>1998</v>
          </cell>
          <cell r="D1480" t="str">
            <v>West</v>
          </cell>
          <cell r="E1480" t="str">
            <v>Pacific　Northwest</v>
          </cell>
          <cell r="F1480" t="str">
            <v>CO</v>
          </cell>
          <cell r="G1480" t="str">
            <v>RAMPART PLUMBING &amp; HEATING SUPPLY, INC.</v>
          </cell>
          <cell r="H1480" t="str">
            <v>SW804</v>
          </cell>
          <cell r="I1480" t="str">
            <v>SW804#03</v>
          </cell>
          <cell r="J1480" t="str">
            <v>SW804</v>
          </cell>
          <cell r="K1480">
            <v>1</v>
          </cell>
        </row>
        <row r="1481">
          <cell r="A1481" t="str">
            <v>SO</v>
          </cell>
          <cell r="B1481" t="str">
            <v>1998/10</v>
          </cell>
          <cell r="C1481">
            <v>1998</v>
          </cell>
          <cell r="D1481" t="str">
            <v>West</v>
          </cell>
          <cell r="E1481" t="str">
            <v>Pacific　Northwest</v>
          </cell>
          <cell r="F1481" t="str">
            <v>CO</v>
          </cell>
          <cell r="G1481" t="str">
            <v>RAMPART PLUMBING &amp; HEATING SUPPLY, INC.</v>
          </cell>
          <cell r="H1481" t="str">
            <v>SW814</v>
          </cell>
          <cell r="I1481" t="str">
            <v>SW814#03</v>
          </cell>
          <cell r="J1481" t="str">
            <v>SW814</v>
          </cell>
          <cell r="K1481">
            <v>1</v>
          </cell>
        </row>
        <row r="1482">
          <cell r="A1482" t="str">
            <v>SO</v>
          </cell>
          <cell r="B1482" t="str">
            <v>1998/10</v>
          </cell>
          <cell r="C1482">
            <v>1998</v>
          </cell>
          <cell r="D1482" t="str">
            <v>West</v>
          </cell>
          <cell r="E1482" t="str">
            <v>Pacific　Northwest</v>
          </cell>
          <cell r="F1482" t="str">
            <v>OR</v>
          </cell>
          <cell r="G1482" t="str">
            <v>DAHLQUIST RUSH SALES, INC.</v>
          </cell>
          <cell r="H1482" t="str">
            <v>SW804</v>
          </cell>
          <cell r="I1482" t="str">
            <v>SW804#01</v>
          </cell>
          <cell r="J1482" t="str">
            <v>SW804</v>
          </cell>
          <cell r="K1482">
            <v>1</v>
          </cell>
        </row>
        <row r="1483">
          <cell r="A1483" t="str">
            <v>SO</v>
          </cell>
          <cell r="B1483" t="str">
            <v>1998/10</v>
          </cell>
          <cell r="C1483">
            <v>1998</v>
          </cell>
          <cell r="D1483" t="str">
            <v>West</v>
          </cell>
          <cell r="E1483" t="str">
            <v>Pacific　Northwest</v>
          </cell>
          <cell r="F1483" t="str">
            <v>OR</v>
          </cell>
          <cell r="G1483" t="str">
            <v>GEORGE MORLAN PLUMBING</v>
          </cell>
          <cell r="H1483" t="str">
            <v>SW804</v>
          </cell>
          <cell r="I1483" t="str">
            <v>SW804#01</v>
          </cell>
          <cell r="J1483" t="str">
            <v>SW804</v>
          </cell>
          <cell r="K1483">
            <v>3</v>
          </cell>
        </row>
        <row r="1484">
          <cell r="A1484" t="str">
            <v>SO</v>
          </cell>
          <cell r="B1484" t="str">
            <v>1998/10</v>
          </cell>
          <cell r="C1484">
            <v>1998</v>
          </cell>
          <cell r="D1484" t="str">
            <v>West</v>
          </cell>
          <cell r="E1484" t="str">
            <v>Pacific　Northwest</v>
          </cell>
          <cell r="F1484" t="str">
            <v>WA</v>
          </cell>
          <cell r="G1484" t="str">
            <v>MASTER SOURCE</v>
          </cell>
          <cell r="H1484" t="str">
            <v>SW803</v>
          </cell>
          <cell r="I1484" t="str">
            <v>SW803#01</v>
          </cell>
          <cell r="J1484" t="str">
            <v>SW803</v>
          </cell>
          <cell r="K1484">
            <v>2</v>
          </cell>
        </row>
        <row r="1485">
          <cell r="A1485" t="str">
            <v>SO</v>
          </cell>
          <cell r="B1485" t="str">
            <v>1998/10</v>
          </cell>
          <cell r="C1485">
            <v>1998</v>
          </cell>
          <cell r="D1485" t="str">
            <v>West</v>
          </cell>
          <cell r="E1485" t="str">
            <v>Pacific　Northwest</v>
          </cell>
          <cell r="F1485" t="str">
            <v>WA</v>
          </cell>
          <cell r="G1485" t="str">
            <v>MASTER SOURCE</v>
          </cell>
          <cell r="H1485" t="str">
            <v>SW803</v>
          </cell>
          <cell r="I1485" t="str">
            <v>SW803#02</v>
          </cell>
          <cell r="J1485" t="str">
            <v>SW803</v>
          </cell>
          <cell r="K1485">
            <v>2</v>
          </cell>
        </row>
        <row r="1486">
          <cell r="A1486" t="str">
            <v>SO</v>
          </cell>
          <cell r="B1486" t="str">
            <v>1998/10</v>
          </cell>
          <cell r="C1486">
            <v>1998</v>
          </cell>
          <cell r="D1486" t="str">
            <v>West</v>
          </cell>
          <cell r="E1486" t="str">
            <v>Pacific　Northwest</v>
          </cell>
          <cell r="F1486" t="str">
            <v>WA</v>
          </cell>
          <cell r="G1486" t="str">
            <v>MASTER SOURCE</v>
          </cell>
          <cell r="H1486" t="str">
            <v>SW804</v>
          </cell>
          <cell r="I1486" t="str">
            <v>SW804#01</v>
          </cell>
          <cell r="J1486" t="str">
            <v>SW804</v>
          </cell>
          <cell r="K1486">
            <v>7</v>
          </cell>
        </row>
        <row r="1487">
          <cell r="A1487" t="str">
            <v>SO</v>
          </cell>
          <cell r="B1487" t="str">
            <v>1998/10</v>
          </cell>
          <cell r="C1487">
            <v>1998</v>
          </cell>
          <cell r="D1487" t="str">
            <v>West</v>
          </cell>
          <cell r="E1487" t="str">
            <v>Pacific　Northwest</v>
          </cell>
          <cell r="F1487" t="str">
            <v>WA</v>
          </cell>
          <cell r="G1487" t="str">
            <v>MASTER SOURCE</v>
          </cell>
          <cell r="H1487" t="str">
            <v>SW804</v>
          </cell>
          <cell r="I1487" t="str">
            <v>SW804#02</v>
          </cell>
          <cell r="J1487" t="str">
            <v>SW804</v>
          </cell>
          <cell r="K1487">
            <v>4</v>
          </cell>
        </row>
        <row r="1488">
          <cell r="A1488" t="str">
            <v>SO</v>
          </cell>
          <cell r="B1488" t="str">
            <v>1998/10</v>
          </cell>
          <cell r="C1488">
            <v>1998</v>
          </cell>
          <cell r="D1488" t="str">
            <v>West</v>
          </cell>
          <cell r="E1488" t="str">
            <v>Pacific　Northwest</v>
          </cell>
          <cell r="F1488" t="str">
            <v>WA</v>
          </cell>
          <cell r="G1488" t="str">
            <v>MASTER SOURCE</v>
          </cell>
          <cell r="H1488" t="str">
            <v>SW804</v>
          </cell>
          <cell r="I1488" t="str">
            <v>SW804#03</v>
          </cell>
          <cell r="J1488" t="str">
            <v>SW804</v>
          </cell>
          <cell r="K1488">
            <v>2</v>
          </cell>
        </row>
        <row r="1489">
          <cell r="A1489" t="str">
            <v>SO</v>
          </cell>
          <cell r="B1489" t="str">
            <v>1998/10</v>
          </cell>
          <cell r="C1489">
            <v>1998</v>
          </cell>
          <cell r="D1489" t="str">
            <v>West</v>
          </cell>
          <cell r="E1489" t="str">
            <v>Pacific　Northwest</v>
          </cell>
          <cell r="F1489" t="str">
            <v>WA</v>
          </cell>
          <cell r="G1489" t="str">
            <v>MASTER SOURCE</v>
          </cell>
          <cell r="H1489" t="str">
            <v>SW814</v>
          </cell>
          <cell r="I1489" t="str">
            <v>SW814#01</v>
          </cell>
          <cell r="J1489" t="str">
            <v>SW814</v>
          </cell>
          <cell r="K1489">
            <v>6</v>
          </cell>
        </row>
        <row r="1490">
          <cell r="A1490" t="str">
            <v>SO</v>
          </cell>
          <cell r="B1490" t="str">
            <v>1998/10</v>
          </cell>
          <cell r="C1490">
            <v>1998</v>
          </cell>
          <cell r="D1490" t="str">
            <v>West</v>
          </cell>
          <cell r="E1490" t="str">
            <v>Pacific　Northwest</v>
          </cell>
          <cell r="F1490" t="str">
            <v>WA</v>
          </cell>
          <cell r="G1490" t="str">
            <v>MASTER SOURCE</v>
          </cell>
          <cell r="H1490" t="str">
            <v>SW814</v>
          </cell>
          <cell r="I1490" t="str">
            <v>SW814#02</v>
          </cell>
          <cell r="J1490" t="str">
            <v>SW814</v>
          </cell>
          <cell r="K1490">
            <v>2</v>
          </cell>
        </row>
        <row r="1491">
          <cell r="A1491" t="str">
            <v>SO</v>
          </cell>
          <cell r="B1491" t="str">
            <v>1998/10</v>
          </cell>
          <cell r="C1491">
            <v>1998</v>
          </cell>
          <cell r="D1491" t="str">
            <v>West</v>
          </cell>
          <cell r="E1491" t="str">
            <v>Pacific　Northwest</v>
          </cell>
          <cell r="F1491" t="str">
            <v>WA</v>
          </cell>
          <cell r="G1491" t="str">
            <v>MASTER SOURCE</v>
          </cell>
          <cell r="H1491" t="str">
            <v>SW814</v>
          </cell>
          <cell r="I1491" t="str">
            <v>SW814#03</v>
          </cell>
          <cell r="J1491" t="str">
            <v>SW814</v>
          </cell>
          <cell r="K1491">
            <v>3</v>
          </cell>
        </row>
        <row r="1492">
          <cell r="A1492" t="str">
            <v>SO</v>
          </cell>
          <cell r="B1492" t="str">
            <v>1998/10</v>
          </cell>
          <cell r="C1492">
            <v>1998</v>
          </cell>
          <cell r="D1492" t="str">
            <v>West</v>
          </cell>
          <cell r="E1492" t="str">
            <v>South　CA</v>
          </cell>
          <cell r="F1492" t="str">
            <v>AZ</v>
          </cell>
          <cell r="G1492" t="str">
            <v>HUGHES SUPPLY/GILBERT</v>
          </cell>
          <cell r="H1492" t="str">
            <v>SW804</v>
          </cell>
          <cell r="I1492" t="str">
            <v>SW804#03</v>
          </cell>
          <cell r="J1492" t="str">
            <v>SW804</v>
          </cell>
          <cell r="K1492">
            <v>1</v>
          </cell>
        </row>
        <row r="1493">
          <cell r="A1493" t="str">
            <v>SO</v>
          </cell>
          <cell r="B1493" t="str">
            <v>1998/10</v>
          </cell>
          <cell r="C1493">
            <v>1998</v>
          </cell>
          <cell r="D1493" t="str">
            <v>West</v>
          </cell>
          <cell r="E1493" t="str">
            <v>UT　NV</v>
          </cell>
          <cell r="F1493" t="str">
            <v>NV</v>
          </cell>
          <cell r="G1493" t="str">
            <v>MORALLY WHOLESALE INC./LAS VEGAS</v>
          </cell>
          <cell r="H1493" t="str">
            <v>SW804</v>
          </cell>
          <cell r="I1493" t="str">
            <v>SW804#01</v>
          </cell>
          <cell r="J1493" t="str">
            <v>SW804</v>
          </cell>
          <cell r="K1493">
            <v>4</v>
          </cell>
        </row>
        <row r="1494">
          <cell r="A1494" t="str">
            <v>SO</v>
          </cell>
          <cell r="B1494" t="str">
            <v>1998/10</v>
          </cell>
          <cell r="C1494">
            <v>1998</v>
          </cell>
          <cell r="D1494" t="str">
            <v>West</v>
          </cell>
          <cell r="E1494" t="str">
            <v>UT　NV</v>
          </cell>
          <cell r="F1494" t="str">
            <v>NV</v>
          </cell>
          <cell r="G1494" t="str">
            <v>MORALLY WHOLESALE INC./LAS VEGAS</v>
          </cell>
          <cell r="H1494" t="str">
            <v>SW814</v>
          </cell>
          <cell r="I1494" t="str">
            <v>SW814#01</v>
          </cell>
          <cell r="J1494" t="str">
            <v>SW814</v>
          </cell>
          <cell r="K1494">
            <v>4</v>
          </cell>
        </row>
        <row r="1495">
          <cell r="A1495" t="str">
            <v>CI</v>
          </cell>
          <cell r="B1495" t="str">
            <v>1998/11</v>
          </cell>
          <cell r="C1495">
            <v>1998</v>
          </cell>
          <cell r="D1495" t="str">
            <v>East</v>
          </cell>
          <cell r="E1495" t="str">
            <v>Mid-Atlantic</v>
          </cell>
          <cell r="F1495" t="str">
            <v>MD</v>
          </cell>
          <cell r="G1495" t="str">
            <v>DURA-BILT INC.</v>
          </cell>
          <cell r="H1495" t="str">
            <v>SW814</v>
          </cell>
          <cell r="I1495" t="str">
            <v>SW814#01</v>
          </cell>
          <cell r="J1495" t="str">
            <v>SW814</v>
          </cell>
          <cell r="K1495">
            <v>0</v>
          </cell>
        </row>
        <row r="1496">
          <cell r="A1496" t="str">
            <v>CO</v>
          </cell>
          <cell r="B1496" t="str">
            <v>1998/11</v>
          </cell>
          <cell r="C1496">
            <v>1998</v>
          </cell>
          <cell r="D1496" t="str">
            <v>Central</v>
          </cell>
          <cell r="E1496" t="str">
            <v>Florida</v>
          </cell>
          <cell r="F1496" t="str">
            <v>FL</v>
          </cell>
          <cell r="G1496" t="str">
            <v>PINNACLE SALES GROUP</v>
          </cell>
          <cell r="H1496" t="str">
            <v>SW804</v>
          </cell>
          <cell r="I1496" t="str">
            <v>SW804#51</v>
          </cell>
          <cell r="J1496" t="str">
            <v>SW804</v>
          </cell>
          <cell r="K1496">
            <v>-1</v>
          </cell>
        </row>
        <row r="1497">
          <cell r="A1497" t="str">
            <v>CO</v>
          </cell>
          <cell r="B1497" t="str">
            <v>1998/11</v>
          </cell>
          <cell r="C1497">
            <v>1998</v>
          </cell>
          <cell r="D1497" t="str">
            <v>Central</v>
          </cell>
          <cell r="E1497" t="str">
            <v>Southern</v>
          </cell>
          <cell r="F1497" t="str">
            <v>LA</v>
          </cell>
          <cell r="G1497" t="str">
            <v>LCR-M CORPORATION</v>
          </cell>
          <cell r="H1497" t="str">
            <v>SW803</v>
          </cell>
          <cell r="I1497" t="str">
            <v>SW803#01</v>
          </cell>
          <cell r="J1497" t="str">
            <v>SW803</v>
          </cell>
          <cell r="K1497">
            <v>-1</v>
          </cell>
        </row>
        <row r="1498">
          <cell r="A1498" t="str">
            <v>CO</v>
          </cell>
          <cell r="B1498" t="str">
            <v>1998/11</v>
          </cell>
          <cell r="C1498">
            <v>1998</v>
          </cell>
          <cell r="D1498" t="str">
            <v>East</v>
          </cell>
          <cell r="E1498" t="str">
            <v>East　Canada</v>
          </cell>
          <cell r="F1498" t="str">
            <v>ON</v>
          </cell>
          <cell r="G1498" t="str">
            <v>WESTBURNE SUPPLY/VAUGHAN</v>
          </cell>
          <cell r="H1498" t="str">
            <v>SW803</v>
          </cell>
          <cell r="I1498" t="str">
            <v>SW803#01</v>
          </cell>
          <cell r="J1498" t="str">
            <v>SW803</v>
          </cell>
          <cell r="K1498">
            <v>-1</v>
          </cell>
        </row>
        <row r="1499">
          <cell r="A1499" t="str">
            <v>CO</v>
          </cell>
          <cell r="B1499" t="str">
            <v>1998/11</v>
          </cell>
          <cell r="C1499">
            <v>1998</v>
          </cell>
          <cell r="D1499" t="str">
            <v>East</v>
          </cell>
          <cell r="E1499" t="str">
            <v>Midwest</v>
          </cell>
          <cell r="F1499" t="str">
            <v>IL</v>
          </cell>
          <cell r="G1499" t="str">
            <v>WAUKEGAN PLBG. &amp; HTG. SUPPLY</v>
          </cell>
          <cell r="H1499" t="str">
            <v>SW804</v>
          </cell>
          <cell r="I1499" t="str">
            <v>SW804#01</v>
          </cell>
          <cell r="J1499" t="str">
            <v>SW804</v>
          </cell>
          <cell r="K1499">
            <v>-1</v>
          </cell>
        </row>
        <row r="1500">
          <cell r="A1500" t="str">
            <v>CO</v>
          </cell>
          <cell r="B1500" t="str">
            <v>1998/11</v>
          </cell>
          <cell r="C1500">
            <v>1998</v>
          </cell>
          <cell r="D1500" t="str">
            <v>East</v>
          </cell>
          <cell r="E1500" t="str">
            <v>Midwest</v>
          </cell>
          <cell r="F1500" t="str">
            <v>OH</v>
          </cell>
          <cell r="G1500" t="str">
            <v>JEFFERSON SALES</v>
          </cell>
          <cell r="H1500" t="str">
            <v>SW814</v>
          </cell>
          <cell r="I1500" t="str">
            <v>SW814#01</v>
          </cell>
          <cell r="J1500" t="str">
            <v>SW814</v>
          </cell>
          <cell r="K1500">
            <v>-1</v>
          </cell>
        </row>
        <row r="1501">
          <cell r="A1501" t="str">
            <v>CO</v>
          </cell>
          <cell r="B1501" t="str">
            <v>1998/11</v>
          </cell>
          <cell r="C1501">
            <v>1998</v>
          </cell>
          <cell r="D1501" t="str">
            <v>East</v>
          </cell>
          <cell r="E1501" t="str">
            <v>New　York</v>
          </cell>
          <cell r="F1501" t="str">
            <v>NY</v>
          </cell>
          <cell r="G1501" t="str">
            <v>EIGEN SUPPLY COMPANY</v>
          </cell>
          <cell r="H1501" t="str">
            <v>SW814</v>
          </cell>
          <cell r="I1501" t="str">
            <v>SW814#01</v>
          </cell>
          <cell r="J1501" t="str">
            <v>SW814</v>
          </cell>
          <cell r="K1501">
            <v>-1</v>
          </cell>
        </row>
        <row r="1502">
          <cell r="A1502" t="str">
            <v>CO</v>
          </cell>
          <cell r="B1502" t="str">
            <v>1998/11</v>
          </cell>
          <cell r="C1502">
            <v>1998</v>
          </cell>
          <cell r="D1502" t="str">
            <v>East</v>
          </cell>
          <cell r="E1502" t="str">
            <v>New　York</v>
          </cell>
          <cell r="F1502" t="str">
            <v>NY</v>
          </cell>
          <cell r="G1502" t="str">
            <v>RICHMOND CERAMIC TILE DIST.INC</v>
          </cell>
          <cell r="H1502" t="str">
            <v>SW814</v>
          </cell>
          <cell r="I1502" t="str">
            <v>SW814#01</v>
          </cell>
          <cell r="J1502" t="str">
            <v>SW814</v>
          </cell>
          <cell r="K1502">
            <v>-1</v>
          </cell>
        </row>
        <row r="1503">
          <cell r="A1503" t="str">
            <v>CO</v>
          </cell>
          <cell r="B1503" t="str">
            <v>1998/11</v>
          </cell>
          <cell r="C1503">
            <v>1998</v>
          </cell>
          <cell r="D1503" t="str">
            <v>West</v>
          </cell>
          <cell r="E1503" t="str">
            <v>North　CA</v>
          </cell>
          <cell r="F1503" t="str">
            <v>HI</v>
          </cell>
          <cell r="G1503" t="str">
            <v>SANI SYSTEMS, INC.</v>
          </cell>
          <cell r="H1503" t="str">
            <v>SW804</v>
          </cell>
          <cell r="I1503" t="str">
            <v>SW804#01</v>
          </cell>
          <cell r="J1503" t="str">
            <v>SW804</v>
          </cell>
          <cell r="K1503">
            <v>-1</v>
          </cell>
        </row>
        <row r="1504">
          <cell r="A1504" t="str">
            <v>SA</v>
          </cell>
          <cell r="B1504" t="str">
            <v>1998/11</v>
          </cell>
          <cell r="C1504">
            <v>1998</v>
          </cell>
          <cell r="D1504" t="str">
            <v>Central</v>
          </cell>
          <cell r="E1504" t="str">
            <v>Florida</v>
          </cell>
          <cell r="F1504" t="str">
            <v>FL</v>
          </cell>
          <cell r="G1504" t="str">
            <v>FLORIDA PLUMBING HOME&amp; GALLERY</v>
          </cell>
          <cell r="H1504" t="str">
            <v>SW804</v>
          </cell>
          <cell r="I1504" t="str">
            <v>SW804#51</v>
          </cell>
          <cell r="J1504" t="str">
            <v>SW804</v>
          </cell>
          <cell r="K1504">
            <v>1</v>
          </cell>
        </row>
        <row r="1505">
          <cell r="A1505" t="str">
            <v>SA</v>
          </cell>
          <cell r="B1505" t="str">
            <v>1998/11</v>
          </cell>
          <cell r="C1505">
            <v>1998</v>
          </cell>
          <cell r="D1505" t="str">
            <v>Central</v>
          </cell>
          <cell r="E1505" t="str">
            <v>Florida</v>
          </cell>
          <cell r="F1505" t="str">
            <v>FL</v>
          </cell>
          <cell r="G1505" t="str">
            <v>HAJOCA/GORMAN-LAKELAND</v>
          </cell>
          <cell r="H1505" t="str">
            <v>SW804</v>
          </cell>
          <cell r="I1505" t="str">
            <v>SW804#02</v>
          </cell>
          <cell r="J1505" t="str">
            <v>SW804</v>
          </cell>
          <cell r="K1505">
            <v>1</v>
          </cell>
        </row>
        <row r="1506">
          <cell r="A1506" t="str">
            <v>SA</v>
          </cell>
          <cell r="B1506" t="str">
            <v>1998/11</v>
          </cell>
          <cell r="C1506">
            <v>1998</v>
          </cell>
          <cell r="D1506" t="str">
            <v>Central</v>
          </cell>
          <cell r="E1506" t="str">
            <v>Southeast</v>
          </cell>
          <cell r="F1506" t="str">
            <v>TN</v>
          </cell>
          <cell r="G1506" t="str">
            <v>APEX SUPPLY CO./COOKEVILLE</v>
          </cell>
          <cell r="H1506" t="str">
            <v>SW814</v>
          </cell>
          <cell r="I1506" t="str">
            <v>SW814#01</v>
          </cell>
          <cell r="J1506" t="str">
            <v>SW814</v>
          </cell>
          <cell r="K1506">
            <v>1</v>
          </cell>
        </row>
        <row r="1507">
          <cell r="A1507" t="str">
            <v>SA</v>
          </cell>
          <cell r="B1507" t="str">
            <v>1998/11</v>
          </cell>
          <cell r="C1507">
            <v>1998</v>
          </cell>
          <cell r="D1507" t="str">
            <v>Central</v>
          </cell>
          <cell r="E1507" t="str">
            <v>Southern</v>
          </cell>
          <cell r="F1507" t="str">
            <v>OK</v>
          </cell>
          <cell r="G1507" t="str">
            <v>EMPIRE PLUMBING SUPPLY, INC.</v>
          </cell>
          <cell r="H1507" t="str">
            <v>SW804</v>
          </cell>
          <cell r="I1507" t="str">
            <v>SW804#51</v>
          </cell>
          <cell r="J1507" t="str">
            <v>SW804</v>
          </cell>
          <cell r="K1507">
            <v>1</v>
          </cell>
        </row>
        <row r="1508">
          <cell r="A1508" t="str">
            <v>SA</v>
          </cell>
          <cell r="B1508" t="str">
            <v>1998/11</v>
          </cell>
          <cell r="C1508">
            <v>1998</v>
          </cell>
          <cell r="D1508" t="str">
            <v>East</v>
          </cell>
          <cell r="E1508" t="str">
            <v>New　England</v>
          </cell>
          <cell r="F1508" t="str">
            <v>MA</v>
          </cell>
          <cell r="G1508" t="str">
            <v>FOTIADES, MICHAEL</v>
          </cell>
          <cell r="H1508" t="str">
            <v>SW814</v>
          </cell>
          <cell r="I1508" t="str">
            <v>SW814#01</v>
          </cell>
          <cell r="J1508" t="str">
            <v>SW814</v>
          </cell>
          <cell r="K1508">
            <v>1</v>
          </cell>
        </row>
        <row r="1509">
          <cell r="A1509" t="str">
            <v>SA</v>
          </cell>
          <cell r="B1509" t="str">
            <v>1998/11</v>
          </cell>
          <cell r="C1509">
            <v>1998</v>
          </cell>
          <cell r="D1509" t="str">
            <v>West</v>
          </cell>
          <cell r="E1509" t="str">
            <v>South CA</v>
          </cell>
          <cell r="F1509" t="str">
            <v>CA</v>
          </cell>
          <cell r="G1509" t="str">
            <v>JAYGEE SUPPLY INC.</v>
          </cell>
          <cell r="H1509" t="str">
            <v>SW804</v>
          </cell>
          <cell r="I1509" t="str">
            <v>SW804#01</v>
          </cell>
          <cell r="J1509" t="str">
            <v>SW804</v>
          </cell>
          <cell r="K1509">
            <v>2</v>
          </cell>
        </row>
        <row r="1510">
          <cell r="A1510" t="str">
            <v>SA</v>
          </cell>
          <cell r="B1510" t="str">
            <v>1998/11</v>
          </cell>
          <cell r="C1510">
            <v>1998</v>
          </cell>
          <cell r="D1510" t="str">
            <v>West</v>
          </cell>
          <cell r="E1510" t="str">
            <v>South CA</v>
          </cell>
          <cell r="F1510" t="str">
            <v>CA</v>
          </cell>
          <cell r="G1510" t="str">
            <v>JAYGEE SUPPLY INC.</v>
          </cell>
          <cell r="H1510" t="str">
            <v>SW804</v>
          </cell>
          <cell r="I1510" t="str">
            <v>SW804#03</v>
          </cell>
          <cell r="J1510" t="str">
            <v>SW804</v>
          </cell>
          <cell r="K1510">
            <v>1</v>
          </cell>
        </row>
        <row r="1511">
          <cell r="A1511" t="str">
            <v>SA</v>
          </cell>
          <cell r="B1511" t="str">
            <v>1998/11</v>
          </cell>
          <cell r="C1511">
            <v>1998</v>
          </cell>
          <cell r="D1511" t="str">
            <v>West</v>
          </cell>
          <cell r="E1511" t="str">
            <v>South CA</v>
          </cell>
          <cell r="F1511" t="str">
            <v>CA</v>
          </cell>
          <cell r="G1511" t="str">
            <v>JAYGEE SUPPLY INC.</v>
          </cell>
          <cell r="H1511" t="str">
            <v>SW814</v>
          </cell>
          <cell r="I1511" t="str">
            <v>SW814#02</v>
          </cell>
          <cell r="J1511" t="str">
            <v>SW814</v>
          </cell>
          <cell r="K1511">
            <v>1</v>
          </cell>
        </row>
        <row r="1512">
          <cell r="A1512" t="str">
            <v>SA</v>
          </cell>
          <cell r="B1512" t="str">
            <v>1998/11</v>
          </cell>
          <cell r="C1512">
            <v>1998</v>
          </cell>
          <cell r="D1512" t="str">
            <v>West</v>
          </cell>
          <cell r="E1512" t="str">
            <v>South CA</v>
          </cell>
          <cell r="F1512" t="str">
            <v>CA</v>
          </cell>
          <cell r="G1512" t="str">
            <v>JAYGEE SUPPLY INC.</v>
          </cell>
          <cell r="H1512" t="str">
            <v>SW814</v>
          </cell>
          <cell r="I1512" t="str">
            <v>SW814#03</v>
          </cell>
          <cell r="J1512" t="str">
            <v>SW814</v>
          </cell>
          <cell r="K1512">
            <v>1</v>
          </cell>
        </row>
        <row r="1513">
          <cell r="A1513" t="str">
            <v>SA</v>
          </cell>
          <cell r="B1513" t="str">
            <v>1998/11</v>
          </cell>
          <cell r="C1513">
            <v>1998</v>
          </cell>
          <cell r="D1513" t="str">
            <v>West</v>
          </cell>
          <cell r="E1513" t="str">
            <v>North CA</v>
          </cell>
          <cell r="F1513" t="str">
            <v>CA</v>
          </cell>
          <cell r="G1513" t="str">
            <v>Kliman Sales</v>
          </cell>
          <cell r="H1513" t="str">
            <v>SW814</v>
          </cell>
          <cell r="I1513" t="str">
            <v>SW814#01</v>
          </cell>
          <cell r="J1513" t="str">
            <v>SW814</v>
          </cell>
          <cell r="K1513">
            <v>1</v>
          </cell>
        </row>
        <row r="1514">
          <cell r="A1514" t="str">
            <v>SA</v>
          </cell>
          <cell r="B1514" t="str">
            <v>1998/11</v>
          </cell>
          <cell r="C1514">
            <v>1998</v>
          </cell>
          <cell r="D1514" t="str">
            <v>West</v>
          </cell>
          <cell r="E1514" t="str">
            <v>South CA</v>
          </cell>
          <cell r="F1514" t="str">
            <v>CA</v>
          </cell>
          <cell r="G1514" t="str">
            <v>LSW</v>
          </cell>
          <cell r="H1514" t="str">
            <v>SW814</v>
          </cell>
          <cell r="I1514" t="str">
            <v>SW814#01</v>
          </cell>
          <cell r="J1514" t="str">
            <v>SW814</v>
          </cell>
          <cell r="K1514">
            <v>3</v>
          </cell>
        </row>
        <row r="1515">
          <cell r="A1515" t="str">
            <v>SA</v>
          </cell>
          <cell r="B1515" t="str">
            <v>1998/11</v>
          </cell>
          <cell r="C1515">
            <v>1998</v>
          </cell>
          <cell r="D1515" t="str">
            <v>West</v>
          </cell>
          <cell r="E1515" t="str">
            <v>South CA</v>
          </cell>
          <cell r="F1515" t="str">
            <v>CA</v>
          </cell>
          <cell r="G1515" t="str">
            <v>R.S.S.A. HOME IMPROVEMENT CNTR</v>
          </cell>
          <cell r="H1515" t="str">
            <v>SW814</v>
          </cell>
          <cell r="I1515" t="str">
            <v>SW814#01</v>
          </cell>
          <cell r="J1515" t="str">
            <v>SW814</v>
          </cell>
          <cell r="K1515">
            <v>1</v>
          </cell>
        </row>
        <row r="1516">
          <cell r="A1516" t="str">
            <v>SA</v>
          </cell>
          <cell r="B1516" t="str">
            <v>1998/11</v>
          </cell>
          <cell r="C1516">
            <v>1998</v>
          </cell>
          <cell r="D1516" t="str">
            <v>West</v>
          </cell>
          <cell r="E1516" t="str">
            <v>South CA</v>
          </cell>
          <cell r="F1516" t="str">
            <v>CA</v>
          </cell>
          <cell r="G1516" t="str">
            <v>REBACK'S PLUMBING N' THINGS</v>
          </cell>
          <cell r="H1516" t="str">
            <v>SW804</v>
          </cell>
          <cell r="I1516" t="str">
            <v>SW804#01</v>
          </cell>
          <cell r="J1516" t="str">
            <v>SW804</v>
          </cell>
          <cell r="K1516">
            <v>2</v>
          </cell>
        </row>
        <row r="1517">
          <cell r="A1517" t="str">
            <v>SA</v>
          </cell>
          <cell r="B1517" t="str">
            <v>1998/11</v>
          </cell>
          <cell r="C1517">
            <v>1998</v>
          </cell>
          <cell r="D1517" t="str">
            <v>West</v>
          </cell>
          <cell r="E1517" t="str">
            <v>South CA</v>
          </cell>
          <cell r="F1517" t="str">
            <v>CA</v>
          </cell>
          <cell r="G1517" t="str">
            <v>REBACK'S PLUMBING N' THINGS</v>
          </cell>
          <cell r="H1517" t="str">
            <v>SW814</v>
          </cell>
          <cell r="I1517" t="str">
            <v>SW814#01</v>
          </cell>
          <cell r="J1517" t="str">
            <v>SW814</v>
          </cell>
          <cell r="K1517">
            <v>2</v>
          </cell>
        </row>
        <row r="1518">
          <cell r="A1518" t="str">
            <v>SA</v>
          </cell>
          <cell r="B1518" t="str">
            <v>1998/11</v>
          </cell>
          <cell r="C1518">
            <v>1998</v>
          </cell>
          <cell r="D1518" t="str">
            <v>West</v>
          </cell>
          <cell r="E1518" t="str">
            <v>South CA</v>
          </cell>
          <cell r="F1518" t="str">
            <v>CA</v>
          </cell>
          <cell r="G1518" t="str">
            <v>STEVE'S PLUMBING</v>
          </cell>
          <cell r="H1518" t="str">
            <v>SW814</v>
          </cell>
          <cell r="I1518" t="str">
            <v>SW814#01</v>
          </cell>
          <cell r="J1518" t="str">
            <v>SW814</v>
          </cell>
          <cell r="K1518">
            <v>1</v>
          </cell>
        </row>
        <row r="1519">
          <cell r="A1519" t="str">
            <v>SA</v>
          </cell>
          <cell r="B1519" t="str">
            <v>1998/11</v>
          </cell>
          <cell r="C1519">
            <v>1998</v>
          </cell>
          <cell r="D1519" t="str">
            <v>West</v>
          </cell>
          <cell r="E1519" t="str">
            <v>Pacific　Northwest</v>
          </cell>
          <cell r="F1519" t="str">
            <v>BC</v>
          </cell>
          <cell r="G1519" t="str">
            <v>ANDREW SHERET PURCHASING LTD.</v>
          </cell>
          <cell r="H1519" t="str">
            <v>SW804</v>
          </cell>
          <cell r="I1519" t="str">
            <v>SW804#01</v>
          </cell>
          <cell r="J1519" t="str">
            <v>SW804</v>
          </cell>
          <cell r="K1519">
            <v>1</v>
          </cell>
        </row>
        <row r="1520">
          <cell r="A1520" t="str">
            <v>SA</v>
          </cell>
          <cell r="B1520" t="str">
            <v>1998/11</v>
          </cell>
          <cell r="C1520">
            <v>1998</v>
          </cell>
          <cell r="D1520" t="str">
            <v>West</v>
          </cell>
          <cell r="E1520" t="str">
            <v>UT　NV</v>
          </cell>
          <cell r="F1520" t="str">
            <v>NV</v>
          </cell>
          <cell r="G1520" t="str">
            <v>FAMILIAN/LAS VEGAS #75</v>
          </cell>
          <cell r="H1520" t="str">
            <v>SW814</v>
          </cell>
          <cell r="I1520" t="str">
            <v>SW814#01</v>
          </cell>
          <cell r="J1520" t="str">
            <v>SW814</v>
          </cell>
          <cell r="K1520">
            <v>1</v>
          </cell>
        </row>
        <row r="1521">
          <cell r="A1521" t="str">
            <v>SA</v>
          </cell>
          <cell r="B1521" t="str">
            <v>1998/11</v>
          </cell>
          <cell r="C1521">
            <v>1998</v>
          </cell>
          <cell r="D1521" t="str">
            <v>West</v>
          </cell>
          <cell r="E1521" t="str">
            <v>UT　NV</v>
          </cell>
          <cell r="F1521" t="str">
            <v>NV</v>
          </cell>
          <cell r="G1521" t="str">
            <v>FAMILIAN/LAS VEGAS #75</v>
          </cell>
          <cell r="H1521" t="str">
            <v>SW814</v>
          </cell>
          <cell r="I1521" t="str">
            <v>SW814#02</v>
          </cell>
          <cell r="J1521" t="str">
            <v>SW814</v>
          </cell>
          <cell r="K1521">
            <v>1</v>
          </cell>
        </row>
        <row r="1522">
          <cell r="A1522" t="str">
            <v>SA</v>
          </cell>
          <cell r="B1522" t="str">
            <v>1998/11</v>
          </cell>
          <cell r="C1522">
            <v>1998</v>
          </cell>
          <cell r="D1522" t="str">
            <v>West</v>
          </cell>
          <cell r="E1522" t="str">
            <v>UT　NV</v>
          </cell>
          <cell r="F1522" t="str">
            <v>NV</v>
          </cell>
          <cell r="G1522" t="str">
            <v>SAVAGE AND SON, INC.</v>
          </cell>
          <cell r="H1522" t="str">
            <v>SW804</v>
          </cell>
          <cell r="I1522" t="str">
            <v>SW804#02</v>
          </cell>
          <cell r="J1522" t="str">
            <v>SW804</v>
          </cell>
          <cell r="K1522">
            <v>1</v>
          </cell>
        </row>
        <row r="1523">
          <cell r="A1523" t="str">
            <v>SL</v>
          </cell>
          <cell r="B1523" t="str">
            <v>1998/11</v>
          </cell>
          <cell r="C1523">
            <v>1998</v>
          </cell>
          <cell r="D1523" t="str">
            <v>Central</v>
          </cell>
          <cell r="E1523" t="str">
            <v>Southeast</v>
          </cell>
          <cell r="F1523" t="str">
            <v>GA</v>
          </cell>
          <cell r="G1523" t="str">
            <v>"EMPLOYEE CASH PURCHASES"</v>
          </cell>
          <cell r="H1523" t="str">
            <v>SW803</v>
          </cell>
          <cell r="I1523" t="str">
            <v>SW803#01</v>
          </cell>
          <cell r="J1523" t="str">
            <v>SW803</v>
          </cell>
          <cell r="K1523">
            <v>0</v>
          </cell>
        </row>
        <row r="1524">
          <cell r="A1524" t="str">
            <v>SO</v>
          </cell>
          <cell r="B1524" t="str">
            <v>1998/11</v>
          </cell>
          <cell r="C1524">
            <v>1998</v>
          </cell>
          <cell r="D1524" t="str">
            <v>Central</v>
          </cell>
          <cell r="E1524" t="str">
            <v>Florida</v>
          </cell>
          <cell r="F1524" t="str">
            <v>FL</v>
          </cell>
          <cell r="G1524" t="str">
            <v>BOGAN SUPPLY CO., INC.</v>
          </cell>
          <cell r="H1524" t="str">
            <v>SW804</v>
          </cell>
          <cell r="I1524" t="str">
            <v>SW804#01</v>
          </cell>
          <cell r="J1524" t="str">
            <v>SW804</v>
          </cell>
          <cell r="K1524">
            <v>1</v>
          </cell>
        </row>
        <row r="1525">
          <cell r="A1525" t="str">
            <v>SO</v>
          </cell>
          <cell r="B1525" t="str">
            <v>1998/11</v>
          </cell>
          <cell r="C1525">
            <v>1998</v>
          </cell>
          <cell r="D1525" t="str">
            <v>Central</v>
          </cell>
          <cell r="E1525" t="str">
            <v>Florida</v>
          </cell>
          <cell r="F1525" t="str">
            <v>FL</v>
          </cell>
          <cell r="G1525" t="str">
            <v>BOGAN SUPPLY CO., INC.</v>
          </cell>
          <cell r="H1525" t="str">
            <v>SW804</v>
          </cell>
          <cell r="I1525" t="str">
            <v>SW804#03</v>
          </cell>
          <cell r="J1525" t="str">
            <v>SW804</v>
          </cell>
          <cell r="K1525">
            <v>1</v>
          </cell>
        </row>
        <row r="1526">
          <cell r="A1526" t="str">
            <v>SO</v>
          </cell>
          <cell r="B1526" t="str">
            <v>1998/11</v>
          </cell>
          <cell r="C1526">
            <v>1998</v>
          </cell>
          <cell r="D1526" t="str">
            <v>Central</v>
          </cell>
          <cell r="E1526" t="str">
            <v>Florida</v>
          </cell>
          <cell r="F1526" t="str">
            <v>FL</v>
          </cell>
          <cell r="G1526" t="str">
            <v>FARREYS</v>
          </cell>
          <cell r="H1526" t="str">
            <v>SW804</v>
          </cell>
          <cell r="I1526" t="str">
            <v>SW804#01</v>
          </cell>
          <cell r="J1526" t="str">
            <v>SW804</v>
          </cell>
          <cell r="K1526">
            <v>1</v>
          </cell>
        </row>
        <row r="1527">
          <cell r="A1527" t="str">
            <v>SO</v>
          </cell>
          <cell r="B1527" t="str">
            <v>1998/11</v>
          </cell>
          <cell r="C1527">
            <v>1998</v>
          </cell>
          <cell r="D1527" t="str">
            <v>Central</v>
          </cell>
          <cell r="E1527" t="str">
            <v>Florida</v>
          </cell>
          <cell r="F1527" t="str">
            <v>FL</v>
          </cell>
          <cell r="G1527" t="str">
            <v>PINNACLE SALES GROUP</v>
          </cell>
          <cell r="H1527" t="str">
            <v>SW804</v>
          </cell>
          <cell r="I1527" t="str">
            <v>SW804#03</v>
          </cell>
          <cell r="J1527" t="str">
            <v>SW804</v>
          </cell>
          <cell r="K1527">
            <v>2</v>
          </cell>
        </row>
        <row r="1528">
          <cell r="A1528" t="str">
            <v>SO</v>
          </cell>
          <cell r="B1528" t="str">
            <v>1998/11</v>
          </cell>
          <cell r="C1528">
            <v>1998</v>
          </cell>
          <cell r="D1528" t="str">
            <v>Central</v>
          </cell>
          <cell r="E1528" t="str">
            <v>Florida</v>
          </cell>
          <cell r="F1528" t="str">
            <v>FL</v>
          </cell>
          <cell r="G1528" t="str">
            <v>PINNACLE SALES GROUP</v>
          </cell>
          <cell r="H1528" t="str">
            <v>SW814</v>
          </cell>
          <cell r="I1528" t="str">
            <v>SW814#03</v>
          </cell>
          <cell r="J1528" t="str">
            <v>SW814</v>
          </cell>
          <cell r="K1528">
            <v>3</v>
          </cell>
        </row>
        <row r="1529">
          <cell r="A1529" t="str">
            <v>SO</v>
          </cell>
          <cell r="B1529" t="str">
            <v>1998/11</v>
          </cell>
          <cell r="C1529">
            <v>1998</v>
          </cell>
          <cell r="D1529" t="str">
            <v>Central</v>
          </cell>
          <cell r="E1529" t="str">
            <v>Southeast</v>
          </cell>
          <cell r="F1529" t="str">
            <v>AL</v>
          </cell>
          <cell r="G1529" t="str">
            <v>HUGHES SUPPLY/HUNTSVILLE</v>
          </cell>
          <cell r="H1529" t="str">
            <v>SW804</v>
          </cell>
          <cell r="I1529" t="str">
            <v>SW804#01</v>
          </cell>
          <cell r="J1529" t="str">
            <v>SW804</v>
          </cell>
          <cell r="K1529">
            <v>5</v>
          </cell>
        </row>
        <row r="1530">
          <cell r="A1530" t="str">
            <v>SO</v>
          </cell>
          <cell r="B1530" t="str">
            <v>1998/11</v>
          </cell>
          <cell r="C1530">
            <v>1998</v>
          </cell>
          <cell r="D1530" t="str">
            <v>Central</v>
          </cell>
          <cell r="E1530" t="str">
            <v>Southeast</v>
          </cell>
          <cell r="F1530" t="str">
            <v>AL</v>
          </cell>
          <cell r="G1530" t="str">
            <v>WINNELSON/PORT CITY</v>
          </cell>
          <cell r="H1530" t="str">
            <v>SW804</v>
          </cell>
          <cell r="I1530" t="str">
            <v>SW804#02</v>
          </cell>
          <cell r="J1530" t="str">
            <v>SW804</v>
          </cell>
          <cell r="K1530">
            <v>1</v>
          </cell>
        </row>
        <row r="1531">
          <cell r="A1531" t="str">
            <v>SO</v>
          </cell>
          <cell r="B1531" t="str">
            <v>1998/11</v>
          </cell>
          <cell r="C1531">
            <v>1998</v>
          </cell>
          <cell r="D1531" t="str">
            <v>Central</v>
          </cell>
          <cell r="E1531" t="str">
            <v>Southeast</v>
          </cell>
          <cell r="F1531" t="str">
            <v>GA</v>
          </cell>
          <cell r="G1531" t="str">
            <v>W.A. BRAGG</v>
          </cell>
          <cell r="H1531" t="str">
            <v>SW804</v>
          </cell>
          <cell r="I1531" t="str">
            <v>SW804#01</v>
          </cell>
          <cell r="J1531" t="str">
            <v>SW804</v>
          </cell>
          <cell r="K1531">
            <v>1</v>
          </cell>
        </row>
        <row r="1532">
          <cell r="A1532" t="str">
            <v>SO</v>
          </cell>
          <cell r="B1532" t="str">
            <v>1998/11</v>
          </cell>
          <cell r="C1532">
            <v>1998</v>
          </cell>
          <cell r="D1532" t="str">
            <v>Central</v>
          </cell>
          <cell r="E1532" t="str">
            <v>Southern</v>
          </cell>
          <cell r="F1532" t="str">
            <v>KS</v>
          </cell>
          <cell r="G1532" t="str">
            <v>MID-AMERICA FITTINGS, INC</v>
          </cell>
          <cell r="H1532" t="str">
            <v>SW804</v>
          </cell>
          <cell r="I1532" t="str">
            <v>SW804#01</v>
          </cell>
          <cell r="J1532" t="str">
            <v>SW804</v>
          </cell>
          <cell r="K1532">
            <v>5</v>
          </cell>
        </row>
        <row r="1533">
          <cell r="A1533" t="str">
            <v>SO</v>
          </cell>
          <cell r="B1533" t="str">
            <v>1998/11</v>
          </cell>
          <cell r="C1533">
            <v>1998</v>
          </cell>
          <cell r="D1533" t="str">
            <v>Central</v>
          </cell>
          <cell r="E1533" t="str">
            <v>Southern</v>
          </cell>
          <cell r="F1533" t="str">
            <v>LA</v>
          </cell>
          <cell r="G1533" t="str">
            <v>KELLER SUPPLY, INC.</v>
          </cell>
          <cell r="H1533" t="str">
            <v>SW804</v>
          </cell>
          <cell r="I1533" t="str">
            <v>SW804#01</v>
          </cell>
          <cell r="J1533" t="str">
            <v>SW804</v>
          </cell>
          <cell r="K1533">
            <v>1</v>
          </cell>
        </row>
        <row r="1534">
          <cell r="A1534" t="str">
            <v>SO</v>
          </cell>
          <cell r="B1534" t="str">
            <v>1998/11</v>
          </cell>
          <cell r="C1534">
            <v>1998</v>
          </cell>
          <cell r="D1534" t="str">
            <v>Central</v>
          </cell>
          <cell r="E1534" t="str">
            <v>Southern</v>
          </cell>
          <cell r="F1534" t="str">
            <v>LA</v>
          </cell>
          <cell r="G1534" t="str">
            <v>LCR-M CORPORATION</v>
          </cell>
          <cell r="H1534" t="str">
            <v>SW804</v>
          </cell>
          <cell r="I1534" t="str">
            <v>SW804#01</v>
          </cell>
          <cell r="J1534" t="str">
            <v>SW804</v>
          </cell>
          <cell r="K1534">
            <v>2</v>
          </cell>
        </row>
        <row r="1535">
          <cell r="A1535" t="str">
            <v>SO</v>
          </cell>
          <cell r="B1535" t="str">
            <v>1998/11</v>
          </cell>
          <cell r="C1535">
            <v>1998</v>
          </cell>
          <cell r="D1535" t="str">
            <v>Central</v>
          </cell>
          <cell r="E1535" t="str">
            <v>Southern</v>
          </cell>
          <cell r="F1535" t="str">
            <v>TX</v>
          </cell>
          <cell r="G1535" t="str">
            <v>COBURN SUPPLY/JASPER</v>
          </cell>
          <cell r="H1535" t="str">
            <v>SW804</v>
          </cell>
          <cell r="I1535" t="str">
            <v>SW804#02</v>
          </cell>
          <cell r="J1535" t="str">
            <v>SW804</v>
          </cell>
          <cell r="K1535">
            <v>1</v>
          </cell>
        </row>
        <row r="1536">
          <cell r="A1536" t="str">
            <v>SO</v>
          </cell>
          <cell r="B1536" t="str">
            <v>1998/11</v>
          </cell>
          <cell r="C1536">
            <v>1998</v>
          </cell>
          <cell r="D1536" t="str">
            <v>Central</v>
          </cell>
          <cell r="E1536" t="str">
            <v>Southern</v>
          </cell>
          <cell r="F1536" t="str">
            <v>TX</v>
          </cell>
          <cell r="G1536" t="str">
            <v>ECONOMY SUPPLY COMPANY/ROUND ROCK</v>
          </cell>
          <cell r="H1536" t="str">
            <v>SW814</v>
          </cell>
          <cell r="I1536" t="str">
            <v>SW814#01</v>
          </cell>
          <cell r="J1536" t="str">
            <v>SW814</v>
          </cell>
          <cell r="K1536">
            <v>5</v>
          </cell>
        </row>
        <row r="1537">
          <cell r="A1537" t="str">
            <v>SO</v>
          </cell>
          <cell r="B1537" t="str">
            <v>1998/11</v>
          </cell>
          <cell r="C1537">
            <v>1998</v>
          </cell>
          <cell r="D1537" t="str">
            <v>Central</v>
          </cell>
          <cell r="E1537" t="str">
            <v>Southern</v>
          </cell>
          <cell r="F1537" t="str">
            <v>TX</v>
          </cell>
          <cell r="G1537" t="str">
            <v>MOORE SUPPLY CO.</v>
          </cell>
          <cell r="H1537" t="str">
            <v>SW804</v>
          </cell>
          <cell r="I1537" t="str">
            <v>SW804#01</v>
          </cell>
          <cell r="J1537" t="str">
            <v>SW804</v>
          </cell>
          <cell r="K1537">
            <v>1</v>
          </cell>
        </row>
        <row r="1538">
          <cell r="A1538" t="str">
            <v>SO</v>
          </cell>
          <cell r="B1538" t="str">
            <v>1998/11</v>
          </cell>
          <cell r="C1538">
            <v>1998</v>
          </cell>
          <cell r="D1538" t="str">
            <v>Central</v>
          </cell>
          <cell r="E1538" t="str">
            <v>Southern</v>
          </cell>
          <cell r="F1538" t="str">
            <v>TX</v>
          </cell>
          <cell r="G1538" t="str">
            <v>P.H. Acquisition, Inc.</v>
          </cell>
          <cell r="H1538" t="str">
            <v>SW804</v>
          </cell>
          <cell r="I1538" t="str">
            <v>SW804#01</v>
          </cell>
          <cell r="J1538" t="str">
            <v>SW804</v>
          </cell>
          <cell r="K1538">
            <v>2</v>
          </cell>
        </row>
        <row r="1539">
          <cell r="A1539" t="str">
            <v>SO</v>
          </cell>
          <cell r="B1539" t="str">
            <v>1998/11</v>
          </cell>
          <cell r="C1539">
            <v>1998</v>
          </cell>
          <cell r="D1539" t="str">
            <v>Central</v>
          </cell>
          <cell r="E1539" t="str">
            <v>Southern</v>
          </cell>
          <cell r="F1539" t="str">
            <v>TX</v>
          </cell>
          <cell r="G1539" t="str">
            <v>P.H. Acquisition, Inc.</v>
          </cell>
          <cell r="H1539" t="str">
            <v>SW814</v>
          </cell>
          <cell r="I1539" t="str">
            <v>SW814#01</v>
          </cell>
          <cell r="J1539" t="str">
            <v>SW814</v>
          </cell>
          <cell r="K1539">
            <v>1</v>
          </cell>
        </row>
        <row r="1540">
          <cell r="A1540" t="str">
            <v>SO</v>
          </cell>
          <cell r="B1540" t="str">
            <v>1998/11</v>
          </cell>
          <cell r="C1540">
            <v>1998</v>
          </cell>
          <cell r="D1540" t="str">
            <v>Central</v>
          </cell>
          <cell r="E1540" t="str">
            <v>Southeast</v>
          </cell>
          <cell r="F1540" t="str">
            <v>TN</v>
          </cell>
          <cell r="G1540" t="str">
            <v>DESIGNER BATHS &amp; KITCHENS</v>
          </cell>
          <cell r="H1540" t="str">
            <v>SW803</v>
          </cell>
          <cell r="I1540" t="str">
            <v>SW803#01</v>
          </cell>
          <cell r="J1540" t="str">
            <v>SW803</v>
          </cell>
          <cell r="K1540">
            <v>1</v>
          </cell>
        </row>
        <row r="1541">
          <cell r="A1541" t="str">
            <v>SO</v>
          </cell>
          <cell r="B1541" t="str">
            <v>1998/11</v>
          </cell>
          <cell r="C1541">
            <v>1998</v>
          </cell>
          <cell r="D1541" t="str">
            <v>Central</v>
          </cell>
          <cell r="E1541" t="str">
            <v>Southern</v>
          </cell>
          <cell r="F1541" t="str">
            <v>TX</v>
          </cell>
          <cell r="G1541" t="str">
            <v>MORRISON SUPL/DALLAS</v>
          </cell>
          <cell r="H1541" t="str">
            <v>SW804</v>
          </cell>
          <cell r="I1541" t="str">
            <v>SW804#03</v>
          </cell>
          <cell r="J1541" t="str">
            <v>SW804</v>
          </cell>
          <cell r="K1541">
            <v>1</v>
          </cell>
        </row>
        <row r="1542">
          <cell r="A1542" t="str">
            <v>SO</v>
          </cell>
          <cell r="B1542" t="str">
            <v>1998/11</v>
          </cell>
          <cell r="C1542">
            <v>1998</v>
          </cell>
          <cell r="D1542" t="str">
            <v>East</v>
          </cell>
          <cell r="E1542" t="str">
            <v>East　Canada</v>
          </cell>
          <cell r="F1542" t="str">
            <v>ON</v>
          </cell>
          <cell r="G1542" t="str">
            <v>SPECIFICATION SALES/CANADA</v>
          </cell>
          <cell r="H1542" t="str">
            <v>SW803</v>
          </cell>
          <cell r="I1542" t="str">
            <v>SW803#01</v>
          </cell>
          <cell r="J1542" t="str">
            <v>SW803</v>
          </cell>
          <cell r="K1542">
            <v>1</v>
          </cell>
        </row>
        <row r="1543">
          <cell r="A1543" t="str">
            <v>SO</v>
          </cell>
          <cell r="B1543" t="str">
            <v>1998/11</v>
          </cell>
          <cell r="C1543">
            <v>1998</v>
          </cell>
          <cell r="D1543" t="str">
            <v>East</v>
          </cell>
          <cell r="E1543" t="str">
            <v>East　Canada</v>
          </cell>
          <cell r="F1543" t="str">
            <v>QU</v>
          </cell>
          <cell r="G1543" t="str">
            <v>M. FILLIAULT DIST. LTEE</v>
          </cell>
          <cell r="H1543" t="str">
            <v>SW804</v>
          </cell>
          <cell r="I1543" t="str">
            <v>SW804#01</v>
          </cell>
          <cell r="J1543" t="str">
            <v>SW804</v>
          </cell>
          <cell r="K1543">
            <v>1</v>
          </cell>
        </row>
        <row r="1544">
          <cell r="A1544" t="str">
            <v>SO</v>
          </cell>
          <cell r="B1544" t="str">
            <v>1998/11</v>
          </cell>
          <cell r="C1544">
            <v>1998</v>
          </cell>
          <cell r="D1544" t="str">
            <v>East</v>
          </cell>
          <cell r="E1544" t="str">
            <v>Mid-Atlantic</v>
          </cell>
          <cell r="F1544" t="str">
            <v>DC</v>
          </cell>
          <cell r="G1544" t="str">
            <v>UNION HARDWARE, INC.</v>
          </cell>
          <cell r="H1544" t="str">
            <v>SW803</v>
          </cell>
          <cell r="I1544" t="str">
            <v>SW803#01</v>
          </cell>
          <cell r="J1544" t="str">
            <v>SW803</v>
          </cell>
          <cell r="K1544">
            <v>1</v>
          </cell>
        </row>
        <row r="1545">
          <cell r="A1545" t="str">
            <v>SO</v>
          </cell>
          <cell r="B1545" t="str">
            <v>1998/11</v>
          </cell>
          <cell r="C1545">
            <v>1998</v>
          </cell>
          <cell r="D1545" t="str">
            <v>East</v>
          </cell>
          <cell r="E1545" t="str">
            <v>Mid-Atlantic</v>
          </cell>
          <cell r="F1545" t="str">
            <v>DC</v>
          </cell>
          <cell r="G1545" t="str">
            <v>UNION HARDWARE, INC.</v>
          </cell>
          <cell r="H1545" t="str">
            <v>SW804</v>
          </cell>
          <cell r="I1545" t="str">
            <v>SW804#01</v>
          </cell>
          <cell r="J1545" t="str">
            <v>SW804</v>
          </cell>
          <cell r="K1545">
            <v>1</v>
          </cell>
        </row>
        <row r="1546">
          <cell r="A1546" t="str">
            <v>SO</v>
          </cell>
          <cell r="B1546" t="str">
            <v>1998/11</v>
          </cell>
          <cell r="C1546">
            <v>1998</v>
          </cell>
          <cell r="D1546" t="str">
            <v>East</v>
          </cell>
          <cell r="E1546" t="str">
            <v>Mid-Atlantic</v>
          </cell>
          <cell r="F1546" t="str">
            <v>MD</v>
          </cell>
          <cell r="G1546" t="str">
            <v>Accent Kitchen &amp; Bath</v>
          </cell>
          <cell r="H1546" t="str">
            <v>SW814</v>
          </cell>
          <cell r="I1546" t="str">
            <v>SW814#02</v>
          </cell>
          <cell r="J1546" t="str">
            <v>SW814</v>
          </cell>
          <cell r="K1546">
            <v>1</v>
          </cell>
        </row>
        <row r="1547">
          <cell r="A1547" t="str">
            <v>SO</v>
          </cell>
          <cell r="B1547" t="str">
            <v>1998/11</v>
          </cell>
          <cell r="C1547">
            <v>1998</v>
          </cell>
          <cell r="D1547" t="str">
            <v>East</v>
          </cell>
          <cell r="E1547" t="str">
            <v>Mid-Atlantic</v>
          </cell>
          <cell r="F1547" t="str">
            <v>MD</v>
          </cell>
          <cell r="G1547" t="str">
            <v>AKAD INC.</v>
          </cell>
          <cell r="H1547" t="str">
            <v>SW803</v>
          </cell>
          <cell r="I1547" t="str">
            <v>SW803#01</v>
          </cell>
          <cell r="J1547" t="str">
            <v>SW803</v>
          </cell>
          <cell r="K1547">
            <v>2</v>
          </cell>
        </row>
        <row r="1548">
          <cell r="A1548" t="str">
            <v>SO</v>
          </cell>
          <cell r="B1548" t="str">
            <v>1998/11</v>
          </cell>
          <cell r="C1548">
            <v>1998</v>
          </cell>
          <cell r="D1548" t="str">
            <v>East</v>
          </cell>
          <cell r="E1548" t="str">
            <v>Mid-Atlantic</v>
          </cell>
          <cell r="F1548" t="str">
            <v>MD</v>
          </cell>
          <cell r="G1548" t="str">
            <v>AKAD INC.</v>
          </cell>
          <cell r="H1548" t="str">
            <v>SW804</v>
          </cell>
          <cell r="I1548" t="str">
            <v>SW804#01</v>
          </cell>
          <cell r="J1548" t="str">
            <v>SW804</v>
          </cell>
          <cell r="K1548">
            <v>2</v>
          </cell>
        </row>
        <row r="1549">
          <cell r="A1549" t="str">
            <v>SO</v>
          </cell>
          <cell r="B1549" t="str">
            <v>1998/11</v>
          </cell>
          <cell r="C1549">
            <v>1998</v>
          </cell>
          <cell r="D1549" t="str">
            <v>East</v>
          </cell>
          <cell r="E1549" t="str">
            <v>Mid-Atlantic</v>
          </cell>
          <cell r="F1549" t="str">
            <v>MD</v>
          </cell>
          <cell r="G1549" t="str">
            <v>AKAD INC.</v>
          </cell>
          <cell r="H1549" t="str">
            <v>SW814</v>
          </cell>
          <cell r="I1549" t="str">
            <v>SW814#01</v>
          </cell>
          <cell r="J1549" t="str">
            <v>SW814</v>
          </cell>
          <cell r="K1549">
            <v>1</v>
          </cell>
        </row>
        <row r="1550">
          <cell r="A1550" t="str">
            <v>SO</v>
          </cell>
          <cell r="B1550" t="str">
            <v>1998/11</v>
          </cell>
          <cell r="C1550">
            <v>1998</v>
          </cell>
          <cell r="D1550" t="str">
            <v>East</v>
          </cell>
          <cell r="E1550" t="str">
            <v>Midwest</v>
          </cell>
          <cell r="F1550" t="str">
            <v>IA</v>
          </cell>
          <cell r="G1550" t="str">
            <v>CITY SUPPLY CORP.</v>
          </cell>
          <cell r="H1550" t="str">
            <v>SW804</v>
          </cell>
          <cell r="I1550" t="str">
            <v>SW804#01</v>
          </cell>
          <cell r="J1550" t="str">
            <v>SW804</v>
          </cell>
          <cell r="K1550">
            <v>1</v>
          </cell>
        </row>
        <row r="1551">
          <cell r="A1551" t="str">
            <v>SO</v>
          </cell>
          <cell r="B1551" t="str">
            <v>1998/11</v>
          </cell>
          <cell r="C1551">
            <v>1998</v>
          </cell>
          <cell r="D1551" t="str">
            <v>East</v>
          </cell>
          <cell r="E1551" t="str">
            <v>Midwest</v>
          </cell>
          <cell r="F1551" t="str">
            <v>IN</v>
          </cell>
          <cell r="G1551" t="str">
            <v>CENTRAL SUPPLY CO., INC.</v>
          </cell>
          <cell r="H1551" t="str">
            <v>SW803</v>
          </cell>
          <cell r="I1551" t="str">
            <v>SW803#01</v>
          </cell>
          <cell r="J1551" t="str">
            <v>SW803</v>
          </cell>
          <cell r="K1551">
            <v>1</v>
          </cell>
        </row>
        <row r="1552">
          <cell r="A1552" t="str">
            <v>SO</v>
          </cell>
          <cell r="B1552" t="str">
            <v>1998/11</v>
          </cell>
          <cell r="C1552">
            <v>1998</v>
          </cell>
          <cell r="D1552" t="str">
            <v>East</v>
          </cell>
          <cell r="E1552" t="str">
            <v>Midwest</v>
          </cell>
          <cell r="F1552" t="str">
            <v>MI</v>
          </cell>
          <cell r="G1552" t="str">
            <v>ADVANCE PLUMBING &amp; HEATING</v>
          </cell>
          <cell r="H1552" t="str">
            <v>SW814</v>
          </cell>
          <cell r="I1552" t="str">
            <v>SW814#02</v>
          </cell>
          <cell r="J1552" t="str">
            <v>SW814</v>
          </cell>
          <cell r="K1552">
            <v>1</v>
          </cell>
        </row>
        <row r="1553">
          <cell r="A1553" t="str">
            <v>SO</v>
          </cell>
          <cell r="B1553" t="str">
            <v>1998/11</v>
          </cell>
          <cell r="C1553">
            <v>1998</v>
          </cell>
          <cell r="D1553" t="str">
            <v>East</v>
          </cell>
          <cell r="E1553" t="str">
            <v>Midwest</v>
          </cell>
          <cell r="F1553" t="str">
            <v>MN</v>
          </cell>
          <cell r="G1553" t="str">
            <v>D C SALES COMPANY, INC.</v>
          </cell>
          <cell r="H1553" t="str">
            <v>SW814</v>
          </cell>
          <cell r="I1553" t="str">
            <v>SW814#03</v>
          </cell>
          <cell r="J1553" t="str">
            <v>SW814</v>
          </cell>
          <cell r="K1553">
            <v>1</v>
          </cell>
        </row>
        <row r="1554">
          <cell r="A1554" t="str">
            <v>SO</v>
          </cell>
          <cell r="B1554" t="str">
            <v>1998/11</v>
          </cell>
          <cell r="C1554">
            <v>1998</v>
          </cell>
          <cell r="D1554" t="str">
            <v>East</v>
          </cell>
          <cell r="E1554" t="str">
            <v>Midwest</v>
          </cell>
          <cell r="F1554" t="str">
            <v>OH</v>
          </cell>
          <cell r="G1554" t="str">
            <v>JEFFERSON SALES</v>
          </cell>
          <cell r="H1554" t="str">
            <v>SW814</v>
          </cell>
          <cell r="I1554" t="str">
            <v>SW814#01</v>
          </cell>
          <cell r="J1554" t="str">
            <v>SW814</v>
          </cell>
          <cell r="K1554">
            <v>1</v>
          </cell>
        </row>
        <row r="1555">
          <cell r="A1555" t="str">
            <v>SO</v>
          </cell>
          <cell r="B1555" t="str">
            <v>1998/11</v>
          </cell>
          <cell r="C1555">
            <v>1998</v>
          </cell>
          <cell r="D1555" t="str">
            <v>East</v>
          </cell>
          <cell r="E1555" t="str">
            <v>New　England</v>
          </cell>
          <cell r="F1555" t="str">
            <v>MA</v>
          </cell>
          <cell r="G1555" t="str">
            <v>BOSTON BASINS, INC.</v>
          </cell>
          <cell r="H1555" t="str">
            <v>SW803</v>
          </cell>
          <cell r="I1555" t="str">
            <v>SW803#01</v>
          </cell>
          <cell r="J1555" t="str">
            <v>SW803</v>
          </cell>
          <cell r="K1555">
            <v>1</v>
          </cell>
        </row>
        <row r="1556">
          <cell r="A1556" t="str">
            <v>SO</v>
          </cell>
          <cell r="B1556" t="str">
            <v>1998/11</v>
          </cell>
          <cell r="C1556">
            <v>1998</v>
          </cell>
          <cell r="D1556" t="str">
            <v>East</v>
          </cell>
          <cell r="E1556" t="str">
            <v>New　England</v>
          </cell>
          <cell r="F1556" t="str">
            <v>MA</v>
          </cell>
          <cell r="G1556" t="str">
            <v>PLUMBER'S EDGE INC.</v>
          </cell>
          <cell r="H1556" t="str">
            <v>SW803</v>
          </cell>
          <cell r="I1556" t="str">
            <v>SW803#01</v>
          </cell>
          <cell r="J1556" t="str">
            <v>SW803</v>
          </cell>
          <cell r="K1556">
            <v>1</v>
          </cell>
        </row>
        <row r="1557">
          <cell r="A1557" t="str">
            <v>SO</v>
          </cell>
          <cell r="B1557" t="str">
            <v>1998/11</v>
          </cell>
          <cell r="C1557">
            <v>1998</v>
          </cell>
          <cell r="D1557" t="str">
            <v>East</v>
          </cell>
          <cell r="E1557" t="str">
            <v>New　England</v>
          </cell>
          <cell r="F1557" t="str">
            <v>MA</v>
          </cell>
          <cell r="G1557" t="str">
            <v>SALEM PLUMBING SUPPLY</v>
          </cell>
          <cell r="H1557" t="str">
            <v>SW814</v>
          </cell>
          <cell r="I1557" t="str">
            <v>SW814#01</v>
          </cell>
          <cell r="J1557" t="str">
            <v>SW814</v>
          </cell>
          <cell r="K1557">
            <v>2</v>
          </cell>
        </row>
        <row r="1558">
          <cell r="A1558" t="str">
            <v>SO</v>
          </cell>
          <cell r="B1558" t="str">
            <v>1998/11</v>
          </cell>
          <cell r="C1558">
            <v>1998</v>
          </cell>
          <cell r="D1558" t="str">
            <v>East</v>
          </cell>
          <cell r="E1558" t="str">
            <v>New　England</v>
          </cell>
          <cell r="F1558" t="str">
            <v>MA</v>
          </cell>
          <cell r="G1558" t="str">
            <v>SALEM PLUMBING SUPPLY</v>
          </cell>
          <cell r="H1558" t="str">
            <v>SW814</v>
          </cell>
          <cell r="I1558" t="str">
            <v>SW814#03</v>
          </cell>
          <cell r="J1558" t="str">
            <v>SW814</v>
          </cell>
          <cell r="K1558">
            <v>2</v>
          </cell>
        </row>
        <row r="1559">
          <cell r="A1559" t="str">
            <v>SO</v>
          </cell>
          <cell r="B1559" t="str">
            <v>1998/11</v>
          </cell>
          <cell r="C1559">
            <v>1998</v>
          </cell>
          <cell r="D1559" t="str">
            <v>East</v>
          </cell>
          <cell r="E1559" t="str">
            <v>New　York</v>
          </cell>
          <cell r="F1559" t="str">
            <v>NY</v>
          </cell>
          <cell r="G1559" t="str">
            <v>ROBERT SHWAB ASSOCIATES</v>
          </cell>
          <cell r="H1559" t="str">
            <v>SW804</v>
          </cell>
          <cell r="I1559" t="str">
            <v>SW804#01</v>
          </cell>
          <cell r="J1559" t="str">
            <v>SW804</v>
          </cell>
          <cell r="K1559">
            <v>7</v>
          </cell>
        </row>
        <row r="1560">
          <cell r="A1560" t="str">
            <v>SO</v>
          </cell>
          <cell r="B1560" t="str">
            <v>1998/11</v>
          </cell>
          <cell r="C1560">
            <v>1998</v>
          </cell>
          <cell r="D1560" t="str">
            <v>East</v>
          </cell>
          <cell r="E1560" t="str">
            <v>New　York</v>
          </cell>
          <cell r="F1560" t="str">
            <v>NY</v>
          </cell>
          <cell r="G1560" t="str">
            <v>V.P. SUPPLY CORPORATION</v>
          </cell>
          <cell r="H1560" t="str">
            <v>SW804</v>
          </cell>
          <cell r="I1560" t="str">
            <v>SW804#01</v>
          </cell>
          <cell r="J1560" t="str">
            <v>SW804</v>
          </cell>
          <cell r="K1560">
            <v>1</v>
          </cell>
        </row>
        <row r="1561">
          <cell r="A1561" t="str">
            <v>SO</v>
          </cell>
          <cell r="B1561" t="str">
            <v>1998/11</v>
          </cell>
          <cell r="C1561">
            <v>1998</v>
          </cell>
          <cell r="D1561" t="str">
            <v>East</v>
          </cell>
          <cell r="E1561" t="str">
            <v>NJ,　PA　</v>
          </cell>
          <cell r="F1561" t="str">
            <v>NJ</v>
          </cell>
          <cell r="G1561" t="str">
            <v>AF SUPPLY/HARRISON</v>
          </cell>
          <cell r="H1561" t="str">
            <v>SW804</v>
          </cell>
          <cell r="I1561" t="str">
            <v>SW804#01</v>
          </cell>
          <cell r="J1561" t="str">
            <v>SW804</v>
          </cell>
          <cell r="K1561">
            <v>6</v>
          </cell>
        </row>
        <row r="1562">
          <cell r="A1562" t="str">
            <v>SO</v>
          </cell>
          <cell r="B1562" t="str">
            <v>1998/11</v>
          </cell>
          <cell r="C1562">
            <v>1998</v>
          </cell>
          <cell r="D1562" t="str">
            <v>East</v>
          </cell>
          <cell r="E1562" t="str">
            <v>NJ,　PA　</v>
          </cell>
          <cell r="F1562" t="str">
            <v>NJ</v>
          </cell>
          <cell r="G1562" t="str">
            <v>AF SUPPLY/HARRISON</v>
          </cell>
          <cell r="H1562" t="str">
            <v>SW804</v>
          </cell>
          <cell r="I1562" t="str">
            <v>SW804#03</v>
          </cell>
          <cell r="J1562" t="str">
            <v>SW804</v>
          </cell>
          <cell r="K1562">
            <v>1</v>
          </cell>
        </row>
        <row r="1563">
          <cell r="A1563" t="str">
            <v>SO</v>
          </cell>
          <cell r="B1563" t="str">
            <v>1998/11</v>
          </cell>
          <cell r="C1563">
            <v>1998</v>
          </cell>
          <cell r="D1563" t="str">
            <v>East</v>
          </cell>
          <cell r="E1563" t="str">
            <v>NJ,　PA　</v>
          </cell>
          <cell r="F1563" t="str">
            <v>NJ</v>
          </cell>
          <cell r="G1563" t="str">
            <v>AF SUPPLY/HARRISON</v>
          </cell>
          <cell r="H1563" t="str">
            <v>SW814</v>
          </cell>
          <cell r="I1563" t="str">
            <v>SW814#01</v>
          </cell>
          <cell r="J1563" t="str">
            <v>SW814</v>
          </cell>
          <cell r="K1563">
            <v>1</v>
          </cell>
        </row>
        <row r="1564">
          <cell r="A1564" t="str">
            <v>SO</v>
          </cell>
          <cell r="B1564" t="str">
            <v>1998/11</v>
          </cell>
          <cell r="C1564">
            <v>1998</v>
          </cell>
          <cell r="D1564" t="str">
            <v>East</v>
          </cell>
          <cell r="E1564" t="str">
            <v>NJ,　PA　</v>
          </cell>
          <cell r="F1564" t="str">
            <v>NJ</v>
          </cell>
          <cell r="G1564" t="str">
            <v>AF SUPPLY/HARRISON</v>
          </cell>
          <cell r="H1564" t="str">
            <v>SW814</v>
          </cell>
          <cell r="I1564" t="str">
            <v>SW814#02</v>
          </cell>
          <cell r="J1564" t="str">
            <v>SW814</v>
          </cell>
          <cell r="K1564">
            <v>2</v>
          </cell>
        </row>
        <row r="1565">
          <cell r="A1565" t="str">
            <v>SO</v>
          </cell>
          <cell r="B1565" t="str">
            <v>1998/11</v>
          </cell>
          <cell r="C1565">
            <v>1998</v>
          </cell>
          <cell r="D1565" t="str">
            <v>East</v>
          </cell>
          <cell r="E1565" t="str">
            <v>NJ,　PA　</v>
          </cell>
          <cell r="F1565" t="str">
            <v>NJ</v>
          </cell>
          <cell r="G1565" t="str">
            <v>DAVIDSON SUPPLY CORP.</v>
          </cell>
          <cell r="H1565" t="str">
            <v>SW814</v>
          </cell>
          <cell r="I1565" t="str">
            <v>SW814#01</v>
          </cell>
          <cell r="J1565" t="str">
            <v>SW814</v>
          </cell>
          <cell r="K1565">
            <v>1</v>
          </cell>
        </row>
        <row r="1566">
          <cell r="A1566" t="str">
            <v>SO</v>
          </cell>
          <cell r="B1566" t="str">
            <v>1998/11</v>
          </cell>
          <cell r="C1566">
            <v>1998</v>
          </cell>
          <cell r="D1566" t="str">
            <v>East</v>
          </cell>
          <cell r="E1566" t="str">
            <v>NJ,　PA　</v>
          </cell>
          <cell r="F1566" t="str">
            <v>NJ</v>
          </cell>
          <cell r="G1566" t="str">
            <v>GRANT SUPPLY COMPANY INC</v>
          </cell>
          <cell r="H1566" t="str">
            <v>SW804</v>
          </cell>
          <cell r="I1566" t="str">
            <v>SW804#01</v>
          </cell>
          <cell r="J1566" t="str">
            <v>SW804</v>
          </cell>
          <cell r="K1566">
            <v>1</v>
          </cell>
        </row>
        <row r="1567">
          <cell r="A1567" t="str">
            <v>SO</v>
          </cell>
          <cell r="B1567" t="str">
            <v>1998/11</v>
          </cell>
          <cell r="C1567">
            <v>1998</v>
          </cell>
          <cell r="D1567" t="str">
            <v>East</v>
          </cell>
          <cell r="E1567" t="str">
            <v>NJ,　PA　</v>
          </cell>
          <cell r="F1567" t="str">
            <v>PA</v>
          </cell>
          <cell r="G1567" t="str">
            <v>FERGUSON/PRUSSIA</v>
          </cell>
          <cell r="H1567" t="str">
            <v>SW814</v>
          </cell>
          <cell r="I1567" t="str">
            <v>SW814#01</v>
          </cell>
          <cell r="J1567" t="str">
            <v>SW814</v>
          </cell>
          <cell r="K1567">
            <v>1</v>
          </cell>
        </row>
        <row r="1568">
          <cell r="A1568" t="str">
            <v>SO</v>
          </cell>
          <cell r="B1568" t="str">
            <v>1998/11</v>
          </cell>
          <cell r="C1568">
            <v>1998</v>
          </cell>
          <cell r="D1568" t="str">
            <v>Central</v>
          </cell>
          <cell r="E1568" t="str">
            <v>Southeast</v>
          </cell>
          <cell r="F1568" t="str">
            <v>GA</v>
          </cell>
          <cell r="G1568" t="str">
            <v>TOTO KIKI U.S.A., INC.</v>
          </cell>
          <cell r="H1568" t="str">
            <v>SW814</v>
          </cell>
          <cell r="I1568" t="str">
            <v>SW814#01</v>
          </cell>
          <cell r="J1568" t="str">
            <v>SW814</v>
          </cell>
          <cell r="K1568">
            <v>4</v>
          </cell>
        </row>
        <row r="1569">
          <cell r="A1569" t="str">
            <v>SO</v>
          </cell>
          <cell r="B1569" t="str">
            <v>1998/11</v>
          </cell>
          <cell r="C1569">
            <v>1998</v>
          </cell>
          <cell r="D1569" t="str">
            <v>Central</v>
          </cell>
          <cell r="E1569" t="str">
            <v>Southeast</v>
          </cell>
          <cell r="F1569" t="str">
            <v>GA</v>
          </cell>
          <cell r="G1569" t="str">
            <v>TOTO KIKI U.S.A., INC.</v>
          </cell>
          <cell r="H1569" t="str">
            <v>SW814</v>
          </cell>
          <cell r="I1569" t="str">
            <v>SW814#02</v>
          </cell>
          <cell r="J1569" t="str">
            <v>SW814</v>
          </cell>
          <cell r="K1569">
            <v>1</v>
          </cell>
        </row>
        <row r="1570">
          <cell r="A1570" t="str">
            <v>SO</v>
          </cell>
          <cell r="B1570" t="str">
            <v>1998/11</v>
          </cell>
          <cell r="C1570">
            <v>1998</v>
          </cell>
          <cell r="D1570" t="str">
            <v>Central</v>
          </cell>
          <cell r="E1570" t="str">
            <v>Southern</v>
          </cell>
          <cell r="F1570" t="str">
            <v>TX</v>
          </cell>
          <cell r="G1570" t="str">
            <v>TOYO TOKI DE MEXICO, S.A DE C.V</v>
          </cell>
          <cell r="H1570" t="str">
            <v>SW804</v>
          </cell>
          <cell r="I1570" t="str">
            <v>SW804#01</v>
          </cell>
          <cell r="J1570" t="str">
            <v>SW804</v>
          </cell>
          <cell r="K1570">
            <v>3</v>
          </cell>
        </row>
        <row r="1571">
          <cell r="A1571" t="str">
            <v>SO</v>
          </cell>
          <cell r="B1571" t="str">
            <v>1998/11</v>
          </cell>
          <cell r="C1571">
            <v>1998</v>
          </cell>
          <cell r="D1571" t="str">
            <v>West</v>
          </cell>
          <cell r="E1571" t="str">
            <v>South CA</v>
          </cell>
          <cell r="F1571" t="str">
            <v>CA</v>
          </cell>
          <cell r="G1571" t="str">
            <v>EXPRESS PIPE AND SUPPLY CO.</v>
          </cell>
          <cell r="H1571" t="str">
            <v>SW814</v>
          </cell>
          <cell r="I1571" t="str">
            <v>SW814#01</v>
          </cell>
          <cell r="J1571" t="str">
            <v>SW814</v>
          </cell>
          <cell r="K1571">
            <v>1</v>
          </cell>
        </row>
        <row r="1572">
          <cell r="A1572" t="str">
            <v>SO</v>
          </cell>
          <cell r="B1572" t="str">
            <v>1998/11</v>
          </cell>
          <cell r="C1572">
            <v>1998</v>
          </cell>
          <cell r="D1572" t="str">
            <v>West</v>
          </cell>
          <cell r="E1572" t="str">
            <v>North CA</v>
          </cell>
          <cell r="F1572" t="str">
            <v>CA</v>
          </cell>
          <cell r="G1572" t="str">
            <v>F 'N F WHOLESALE PLUMBING</v>
          </cell>
          <cell r="H1572" t="str">
            <v>SW804</v>
          </cell>
          <cell r="I1572" t="str">
            <v>SW804#01</v>
          </cell>
          <cell r="J1572" t="str">
            <v>SW804</v>
          </cell>
          <cell r="K1572">
            <v>4</v>
          </cell>
        </row>
        <row r="1573">
          <cell r="A1573" t="str">
            <v>SO</v>
          </cell>
          <cell r="B1573" t="str">
            <v>1998/11</v>
          </cell>
          <cell r="C1573">
            <v>1998</v>
          </cell>
          <cell r="D1573" t="str">
            <v>West</v>
          </cell>
          <cell r="E1573" t="str">
            <v>North CA</v>
          </cell>
          <cell r="F1573" t="str">
            <v>CA</v>
          </cell>
          <cell r="G1573" t="str">
            <v>F 'N F WHOLESALE PLUMBING</v>
          </cell>
          <cell r="H1573" t="str">
            <v>SW814</v>
          </cell>
          <cell r="I1573" t="str">
            <v>SW814#01</v>
          </cell>
          <cell r="J1573" t="str">
            <v>SW814</v>
          </cell>
          <cell r="K1573">
            <v>4</v>
          </cell>
        </row>
        <row r="1574">
          <cell r="A1574" t="str">
            <v>SO</v>
          </cell>
          <cell r="B1574" t="str">
            <v>1998/11</v>
          </cell>
          <cell r="C1574">
            <v>1998</v>
          </cell>
          <cell r="D1574" t="str">
            <v>West</v>
          </cell>
          <cell r="E1574" t="str">
            <v>South CA</v>
          </cell>
          <cell r="F1574" t="str">
            <v>CA</v>
          </cell>
          <cell r="G1574" t="str">
            <v>FAMILIAN PIPE/POMONA</v>
          </cell>
          <cell r="H1574" t="str">
            <v>SW814</v>
          </cell>
          <cell r="I1574" t="str">
            <v>SW814#01</v>
          </cell>
          <cell r="J1574" t="str">
            <v>SW814</v>
          </cell>
          <cell r="K1574">
            <v>1</v>
          </cell>
        </row>
        <row r="1575">
          <cell r="A1575" t="str">
            <v>SO</v>
          </cell>
          <cell r="B1575" t="str">
            <v>1998/11</v>
          </cell>
          <cell r="C1575">
            <v>1998</v>
          </cell>
          <cell r="D1575" t="str">
            <v>West</v>
          </cell>
          <cell r="E1575" t="str">
            <v>South CA</v>
          </cell>
          <cell r="F1575" t="str">
            <v>CA</v>
          </cell>
          <cell r="G1575" t="str">
            <v>FAMILIAN/SAN DIEGO #74</v>
          </cell>
          <cell r="H1575" t="str">
            <v>SW804</v>
          </cell>
          <cell r="I1575" t="str">
            <v>SW804#01</v>
          </cell>
          <cell r="J1575" t="str">
            <v>SW804</v>
          </cell>
          <cell r="K1575">
            <v>1</v>
          </cell>
        </row>
        <row r="1576">
          <cell r="A1576" t="str">
            <v>SO</v>
          </cell>
          <cell r="B1576" t="str">
            <v>1998/11</v>
          </cell>
          <cell r="C1576">
            <v>1998</v>
          </cell>
          <cell r="D1576" t="str">
            <v>West</v>
          </cell>
          <cell r="E1576" t="str">
            <v>South CA</v>
          </cell>
          <cell r="F1576" t="str">
            <v>CA</v>
          </cell>
          <cell r="G1576" t="str">
            <v>FAMILIAN/SANTA MONICA#99</v>
          </cell>
          <cell r="H1576" t="str">
            <v>SW814</v>
          </cell>
          <cell r="I1576" t="str">
            <v>SW814#01</v>
          </cell>
          <cell r="J1576" t="str">
            <v>SW814</v>
          </cell>
          <cell r="K1576">
            <v>1</v>
          </cell>
        </row>
        <row r="1577">
          <cell r="A1577" t="str">
            <v>SO</v>
          </cell>
          <cell r="B1577" t="str">
            <v>1998/11</v>
          </cell>
          <cell r="C1577">
            <v>1998</v>
          </cell>
          <cell r="D1577" t="str">
            <v>West</v>
          </cell>
          <cell r="E1577" t="str">
            <v>South CA</v>
          </cell>
          <cell r="F1577" t="str">
            <v>CA</v>
          </cell>
          <cell r="G1577" t="str">
            <v>HIRSCH PIPE &amp; SUPPLY/HOLLYWOOD</v>
          </cell>
          <cell r="H1577" t="str">
            <v>SW814</v>
          </cell>
          <cell r="I1577" t="str">
            <v>SW814#01</v>
          </cell>
          <cell r="J1577" t="str">
            <v>SW814</v>
          </cell>
          <cell r="K1577">
            <v>1</v>
          </cell>
        </row>
        <row r="1578">
          <cell r="A1578" t="str">
            <v>SO</v>
          </cell>
          <cell r="B1578" t="str">
            <v>1998/11</v>
          </cell>
          <cell r="C1578">
            <v>1998</v>
          </cell>
          <cell r="D1578" t="str">
            <v>West</v>
          </cell>
          <cell r="E1578" t="str">
            <v>South CA</v>
          </cell>
          <cell r="F1578" t="str">
            <v>CA</v>
          </cell>
          <cell r="G1578" t="str">
            <v>INDIANA PLUMBING SUPPLY</v>
          </cell>
          <cell r="H1578" t="str">
            <v>SW814</v>
          </cell>
          <cell r="I1578" t="str">
            <v>SW814#01</v>
          </cell>
          <cell r="J1578" t="str">
            <v>SW814</v>
          </cell>
          <cell r="K1578">
            <v>1</v>
          </cell>
        </row>
        <row r="1579">
          <cell r="A1579" t="str">
            <v>SO</v>
          </cell>
          <cell r="B1579" t="str">
            <v>1998/11</v>
          </cell>
          <cell r="C1579">
            <v>1998</v>
          </cell>
          <cell r="D1579" t="str">
            <v>West</v>
          </cell>
          <cell r="E1579" t="str">
            <v>South CA</v>
          </cell>
          <cell r="F1579" t="str">
            <v>CA</v>
          </cell>
          <cell r="G1579" t="str">
            <v>JAYGEE SUPPLY INC.</v>
          </cell>
          <cell r="H1579" t="str">
            <v>SW804</v>
          </cell>
          <cell r="I1579" t="str">
            <v>SW804#01</v>
          </cell>
          <cell r="J1579" t="str">
            <v>SW804</v>
          </cell>
          <cell r="K1579">
            <v>9</v>
          </cell>
        </row>
        <row r="1580">
          <cell r="A1580" t="str">
            <v>SO</v>
          </cell>
          <cell r="B1580" t="str">
            <v>1998/11</v>
          </cell>
          <cell r="C1580">
            <v>1998</v>
          </cell>
          <cell r="D1580" t="str">
            <v>West</v>
          </cell>
          <cell r="E1580" t="str">
            <v>South CA</v>
          </cell>
          <cell r="F1580" t="str">
            <v>CA</v>
          </cell>
          <cell r="G1580" t="str">
            <v>JAYGEE SUPPLY INC.</v>
          </cell>
          <cell r="H1580" t="str">
            <v>SW804</v>
          </cell>
          <cell r="I1580" t="str">
            <v>SW804#02</v>
          </cell>
          <cell r="J1580" t="str">
            <v>SW804</v>
          </cell>
          <cell r="K1580">
            <v>6</v>
          </cell>
        </row>
        <row r="1581">
          <cell r="A1581" t="str">
            <v>SO</v>
          </cell>
          <cell r="B1581" t="str">
            <v>1998/11</v>
          </cell>
          <cell r="C1581">
            <v>1998</v>
          </cell>
          <cell r="D1581" t="str">
            <v>West</v>
          </cell>
          <cell r="E1581" t="str">
            <v>South CA</v>
          </cell>
          <cell r="F1581" t="str">
            <v>CA</v>
          </cell>
          <cell r="G1581" t="str">
            <v>JAYGEE SUPPLY INC.</v>
          </cell>
          <cell r="H1581" t="str">
            <v>SW804</v>
          </cell>
          <cell r="I1581" t="str">
            <v>SW804#03</v>
          </cell>
          <cell r="J1581" t="str">
            <v>SW804</v>
          </cell>
          <cell r="K1581">
            <v>2</v>
          </cell>
        </row>
        <row r="1582">
          <cell r="A1582" t="str">
            <v>SO</v>
          </cell>
          <cell r="B1582" t="str">
            <v>1998/11</v>
          </cell>
          <cell r="C1582">
            <v>1998</v>
          </cell>
          <cell r="D1582" t="str">
            <v>West</v>
          </cell>
          <cell r="E1582" t="str">
            <v>South CA</v>
          </cell>
          <cell r="F1582" t="str">
            <v>CA</v>
          </cell>
          <cell r="G1582" t="str">
            <v>JAYGEE SUPPLY INC.</v>
          </cell>
          <cell r="H1582" t="str">
            <v>SW814</v>
          </cell>
          <cell r="I1582" t="str">
            <v>SW814#01</v>
          </cell>
          <cell r="J1582" t="str">
            <v>SW814</v>
          </cell>
          <cell r="K1582">
            <v>3</v>
          </cell>
        </row>
        <row r="1583">
          <cell r="A1583" t="str">
            <v>SO</v>
          </cell>
          <cell r="B1583" t="str">
            <v>1998/11</v>
          </cell>
          <cell r="C1583">
            <v>1998</v>
          </cell>
          <cell r="D1583" t="str">
            <v>West</v>
          </cell>
          <cell r="E1583" t="str">
            <v>South CA</v>
          </cell>
          <cell r="F1583" t="str">
            <v>CA</v>
          </cell>
          <cell r="G1583" t="str">
            <v>JAYGEE SUPPLY INC.</v>
          </cell>
          <cell r="H1583" t="str">
            <v>SW814</v>
          </cell>
          <cell r="I1583" t="str">
            <v>SW814#02</v>
          </cell>
          <cell r="J1583" t="str">
            <v>SW814</v>
          </cell>
          <cell r="K1583">
            <v>3</v>
          </cell>
        </row>
        <row r="1584">
          <cell r="A1584" t="str">
            <v>SO</v>
          </cell>
          <cell r="B1584" t="str">
            <v>1998/11</v>
          </cell>
          <cell r="C1584">
            <v>1998</v>
          </cell>
          <cell r="D1584" t="str">
            <v>West</v>
          </cell>
          <cell r="E1584" t="str">
            <v>South CA</v>
          </cell>
          <cell r="F1584" t="str">
            <v>CA</v>
          </cell>
          <cell r="G1584" t="str">
            <v>JAYGEE SUPPLY INC.</v>
          </cell>
          <cell r="H1584" t="str">
            <v>SW814</v>
          </cell>
          <cell r="I1584" t="str">
            <v>SW814#03</v>
          </cell>
          <cell r="J1584" t="str">
            <v>SW814</v>
          </cell>
          <cell r="K1584">
            <v>3</v>
          </cell>
        </row>
        <row r="1585">
          <cell r="A1585" t="str">
            <v>SO</v>
          </cell>
          <cell r="B1585" t="str">
            <v>1998/11</v>
          </cell>
          <cell r="C1585">
            <v>1998</v>
          </cell>
          <cell r="D1585" t="str">
            <v>West</v>
          </cell>
          <cell r="E1585" t="str">
            <v>North CA</v>
          </cell>
          <cell r="F1585" t="str">
            <v>CA</v>
          </cell>
          <cell r="G1585" t="str">
            <v>SOLE CONVENIENCE INC.</v>
          </cell>
          <cell r="H1585" t="str">
            <v>SW803</v>
          </cell>
          <cell r="I1585" t="str">
            <v>SW803#01</v>
          </cell>
          <cell r="J1585" t="str">
            <v>SW803</v>
          </cell>
          <cell r="K1585">
            <v>4</v>
          </cell>
        </row>
        <row r="1586">
          <cell r="A1586" t="str">
            <v>SO</v>
          </cell>
          <cell r="B1586" t="str">
            <v>1998/11</v>
          </cell>
          <cell r="C1586">
            <v>1998</v>
          </cell>
          <cell r="D1586" t="str">
            <v>West</v>
          </cell>
          <cell r="E1586" t="str">
            <v>North CA</v>
          </cell>
          <cell r="F1586" t="str">
            <v>CA</v>
          </cell>
          <cell r="G1586" t="str">
            <v>SOLE CONVENIENCE INC.</v>
          </cell>
          <cell r="H1586" t="str">
            <v>SW803</v>
          </cell>
          <cell r="I1586" t="str">
            <v>SW803#02</v>
          </cell>
          <cell r="J1586" t="str">
            <v>SW803</v>
          </cell>
          <cell r="K1586">
            <v>1</v>
          </cell>
        </row>
        <row r="1587">
          <cell r="A1587" t="str">
            <v>SO</v>
          </cell>
          <cell r="B1587" t="str">
            <v>1998/11</v>
          </cell>
          <cell r="C1587">
            <v>1998</v>
          </cell>
          <cell r="D1587" t="str">
            <v>West</v>
          </cell>
          <cell r="E1587" t="str">
            <v>North CA</v>
          </cell>
          <cell r="F1587" t="str">
            <v>CA</v>
          </cell>
          <cell r="G1587" t="str">
            <v>SOLE CONVENIENCE INC.</v>
          </cell>
          <cell r="H1587" t="str">
            <v>SW804</v>
          </cell>
          <cell r="I1587" t="str">
            <v>SW804#01</v>
          </cell>
          <cell r="J1587" t="str">
            <v>SW804</v>
          </cell>
          <cell r="K1587">
            <v>4</v>
          </cell>
        </row>
        <row r="1588">
          <cell r="A1588" t="str">
            <v>SO</v>
          </cell>
          <cell r="B1588" t="str">
            <v>1998/11</v>
          </cell>
          <cell r="C1588">
            <v>1998</v>
          </cell>
          <cell r="D1588" t="str">
            <v>West</v>
          </cell>
          <cell r="E1588" t="str">
            <v>North CA</v>
          </cell>
          <cell r="F1588" t="str">
            <v>CA</v>
          </cell>
          <cell r="G1588" t="str">
            <v>SOLE CONVENIENCE INC.</v>
          </cell>
          <cell r="H1588" t="str">
            <v>SW804</v>
          </cell>
          <cell r="I1588" t="str">
            <v>SW804#02</v>
          </cell>
          <cell r="J1588" t="str">
            <v>SW804</v>
          </cell>
          <cell r="K1588">
            <v>2</v>
          </cell>
        </row>
        <row r="1589">
          <cell r="A1589" t="str">
            <v>SO</v>
          </cell>
          <cell r="B1589" t="str">
            <v>1998/11</v>
          </cell>
          <cell r="C1589">
            <v>1998</v>
          </cell>
          <cell r="D1589" t="str">
            <v>West</v>
          </cell>
          <cell r="E1589" t="str">
            <v>North CA</v>
          </cell>
          <cell r="F1589" t="str">
            <v>CA</v>
          </cell>
          <cell r="G1589" t="str">
            <v>SOLE CONVENIENCE INC.</v>
          </cell>
          <cell r="H1589" t="str">
            <v>SW804</v>
          </cell>
          <cell r="I1589" t="str">
            <v>SW804#03</v>
          </cell>
          <cell r="J1589" t="str">
            <v>SW804</v>
          </cell>
          <cell r="K1589">
            <v>3</v>
          </cell>
        </row>
        <row r="1590">
          <cell r="A1590" t="str">
            <v>SO</v>
          </cell>
          <cell r="B1590" t="str">
            <v>1998/11</v>
          </cell>
          <cell r="C1590">
            <v>1998</v>
          </cell>
          <cell r="D1590" t="str">
            <v>West</v>
          </cell>
          <cell r="E1590" t="str">
            <v>North CA</v>
          </cell>
          <cell r="F1590" t="str">
            <v>CA</v>
          </cell>
          <cell r="G1590" t="str">
            <v>SOLE CONVENIENCE INC.</v>
          </cell>
          <cell r="H1590" t="str">
            <v>SW814</v>
          </cell>
          <cell r="I1590" t="str">
            <v>SW814#01</v>
          </cell>
          <cell r="J1590" t="str">
            <v>SW814</v>
          </cell>
          <cell r="K1590">
            <v>1</v>
          </cell>
        </row>
        <row r="1591">
          <cell r="A1591" t="str">
            <v>SO</v>
          </cell>
          <cell r="B1591" t="str">
            <v>1998/11</v>
          </cell>
          <cell r="C1591">
            <v>1998</v>
          </cell>
          <cell r="D1591" t="str">
            <v>West</v>
          </cell>
          <cell r="E1591" t="str">
            <v>North CA</v>
          </cell>
          <cell r="F1591" t="str">
            <v>CA</v>
          </cell>
          <cell r="G1591" t="str">
            <v>SOLE CONVENIENCE INC.</v>
          </cell>
          <cell r="H1591" t="str">
            <v>SW814</v>
          </cell>
          <cell r="I1591" t="str">
            <v>SW814#02</v>
          </cell>
          <cell r="J1591" t="str">
            <v>SW814</v>
          </cell>
          <cell r="K1591">
            <v>2</v>
          </cell>
        </row>
        <row r="1592">
          <cell r="A1592" t="str">
            <v>SO</v>
          </cell>
          <cell r="B1592" t="str">
            <v>1998/11</v>
          </cell>
          <cell r="C1592">
            <v>1998</v>
          </cell>
          <cell r="D1592" t="str">
            <v>West</v>
          </cell>
          <cell r="E1592" t="str">
            <v>North CA</v>
          </cell>
          <cell r="F1592" t="str">
            <v>CA</v>
          </cell>
          <cell r="G1592" t="str">
            <v>SOLE CONVENIENCE INC.</v>
          </cell>
          <cell r="H1592" t="str">
            <v>SW814</v>
          </cell>
          <cell r="I1592" t="str">
            <v>SW814#03</v>
          </cell>
          <cell r="J1592" t="str">
            <v>SW814</v>
          </cell>
          <cell r="K1592">
            <v>3</v>
          </cell>
        </row>
        <row r="1593">
          <cell r="A1593" t="str">
            <v>SO</v>
          </cell>
          <cell r="B1593" t="str">
            <v>1998/11</v>
          </cell>
          <cell r="C1593">
            <v>1998</v>
          </cell>
          <cell r="D1593" t="str">
            <v>West</v>
          </cell>
          <cell r="E1593" t="str">
            <v>Pacific　Northwest</v>
          </cell>
          <cell r="F1593" t="str">
            <v>BC</v>
          </cell>
          <cell r="G1593" t="str">
            <v>ANDREW SHERET PURCHASING LTD.</v>
          </cell>
          <cell r="H1593" t="str">
            <v>SW804</v>
          </cell>
          <cell r="I1593" t="str">
            <v>SW804#01</v>
          </cell>
          <cell r="J1593" t="str">
            <v>SW804</v>
          </cell>
          <cell r="K1593">
            <v>3</v>
          </cell>
        </row>
        <row r="1594">
          <cell r="A1594" t="str">
            <v>SO</v>
          </cell>
          <cell r="B1594" t="str">
            <v>1998/11</v>
          </cell>
          <cell r="C1594">
            <v>1998</v>
          </cell>
          <cell r="D1594" t="str">
            <v>West</v>
          </cell>
          <cell r="E1594" t="str">
            <v>Pacific　Northwest</v>
          </cell>
          <cell r="F1594" t="str">
            <v>CO</v>
          </cell>
          <cell r="G1594" t="str">
            <v>INTERSTATE HARDWARE INC.</v>
          </cell>
          <cell r="H1594" t="str">
            <v>SW814</v>
          </cell>
          <cell r="I1594" t="str">
            <v>SW814#01</v>
          </cell>
          <cell r="J1594" t="str">
            <v>SW814</v>
          </cell>
          <cell r="K1594">
            <v>1</v>
          </cell>
        </row>
        <row r="1595">
          <cell r="A1595" t="str">
            <v>SO</v>
          </cell>
          <cell r="B1595" t="str">
            <v>1998/11</v>
          </cell>
          <cell r="C1595">
            <v>1998</v>
          </cell>
          <cell r="D1595" t="str">
            <v>West</v>
          </cell>
          <cell r="E1595" t="str">
            <v>Pacific　Northwest</v>
          </cell>
          <cell r="F1595" t="str">
            <v>CO</v>
          </cell>
          <cell r="G1595" t="str">
            <v>INTERSTATE HARDWARE INC.</v>
          </cell>
          <cell r="H1595" t="str">
            <v>SW814</v>
          </cell>
          <cell r="I1595" t="str">
            <v>SW814#03</v>
          </cell>
          <cell r="J1595" t="str">
            <v>SW814</v>
          </cell>
          <cell r="K1595">
            <v>1</v>
          </cell>
        </row>
        <row r="1596">
          <cell r="A1596" t="str">
            <v>SO</v>
          </cell>
          <cell r="B1596" t="str">
            <v>1998/11</v>
          </cell>
          <cell r="C1596">
            <v>1998</v>
          </cell>
          <cell r="D1596" t="str">
            <v>West</v>
          </cell>
          <cell r="E1596" t="str">
            <v>Pacific　Northwest</v>
          </cell>
          <cell r="F1596" t="str">
            <v>ID</v>
          </cell>
          <cell r="G1596" t="str">
            <v>FAMILIAN NW/IDAHO FALLS</v>
          </cell>
          <cell r="H1596" t="str">
            <v>SW814</v>
          </cell>
          <cell r="I1596" t="str">
            <v>SW814#01</v>
          </cell>
          <cell r="J1596" t="str">
            <v>SW814</v>
          </cell>
          <cell r="K1596">
            <v>1</v>
          </cell>
        </row>
        <row r="1597">
          <cell r="A1597" t="str">
            <v>SO</v>
          </cell>
          <cell r="B1597" t="str">
            <v>1998/11</v>
          </cell>
          <cell r="C1597">
            <v>1998</v>
          </cell>
          <cell r="D1597" t="str">
            <v>West</v>
          </cell>
          <cell r="E1597" t="str">
            <v>Pacific　Northwest</v>
          </cell>
          <cell r="F1597" t="str">
            <v>OR</v>
          </cell>
          <cell r="G1597" t="str">
            <v>FAMILIAN NW/PORTLAND</v>
          </cell>
          <cell r="H1597" t="str">
            <v>SW814</v>
          </cell>
          <cell r="I1597" t="str">
            <v>SW814#01</v>
          </cell>
          <cell r="J1597" t="str">
            <v>SW814</v>
          </cell>
          <cell r="K1597">
            <v>1</v>
          </cell>
        </row>
        <row r="1598">
          <cell r="A1598" t="str">
            <v>SO</v>
          </cell>
          <cell r="B1598" t="str">
            <v>1998/11</v>
          </cell>
          <cell r="C1598">
            <v>1998</v>
          </cell>
          <cell r="D1598" t="str">
            <v>West</v>
          </cell>
          <cell r="E1598" t="str">
            <v>South　CA</v>
          </cell>
          <cell r="F1598" t="str">
            <v>AZ</v>
          </cell>
          <cell r="G1598" t="str">
            <v>FARNSWORTH WHOLESALE- CR</v>
          </cell>
          <cell r="H1598" t="str">
            <v>SW814</v>
          </cell>
          <cell r="I1598" t="str">
            <v>SW814#01</v>
          </cell>
          <cell r="J1598" t="str">
            <v>SW814</v>
          </cell>
          <cell r="K1598">
            <v>1</v>
          </cell>
        </row>
        <row r="1599">
          <cell r="A1599" t="str">
            <v>SO</v>
          </cell>
          <cell r="B1599" t="str">
            <v>1998/11</v>
          </cell>
          <cell r="C1599">
            <v>1998</v>
          </cell>
          <cell r="D1599" t="str">
            <v>West</v>
          </cell>
          <cell r="E1599" t="str">
            <v>South　CA</v>
          </cell>
          <cell r="F1599" t="str">
            <v>AZ</v>
          </cell>
          <cell r="G1599" t="str">
            <v>HUGHES SUPPLY/GILBERT</v>
          </cell>
          <cell r="H1599" t="str">
            <v>SW804</v>
          </cell>
          <cell r="I1599" t="str">
            <v>SW804#01</v>
          </cell>
          <cell r="J1599" t="str">
            <v>SW804</v>
          </cell>
          <cell r="K1599">
            <v>1</v>
          </cell>
        </row>
        <row r="1600">
          <cell r="A1600" t="str">
            <v>SO</v>
          </cell>
          <cell r="B1600" t="str">
            <v>1998/11</v>
          </cell>
          <cell r="C1600">
            <v>1998</v>
          </cell>
          <cell r="D1600" t="str">
            <v>West</v>
          </cell>
          <cell r="E1600" t="str">
            <v>South　CA</v>
          </cell>
          <cell r="F1600" t="str">
            <v>AZ</v>
          </cell>
          <cell r="G1600" t="str">
            <v>HUGHES SUPPLY/GILBERT</v>
          </cell>
          <cell r="H1600" t="str">
            <v>SW814</v>
          </cell>
          <cell r="I1600" t="str">
            <v>SW814#01</v>
          </cell>
          <cell r="J1600" t="str">
            <v>SW814</v>
          </cell>
          <cell r="K1600">
            <v>1</v>
          </cell>
        </row>
        <row r="1601">
          <cell r="A1601" t="str">
            <v>SO</v>
          </cell>
          <cell r="B1601" t="str">
            <v>1998/11</v>
          </cell>
          <cell r="C1601">
            <v>1998</v>
          </cell>
          <cell r="D1601" t="str">
            <v>West</v>
          </cell>
          <cell r="E1601" t="str">
            <v>South　CA</v>
          </cell>
          <cell r="F1601" t="str">
            <v>NM</v>
          </cell>
          <cell r="G1601" t="str">
            <v>DAHL SANTA FE</v>
          </cell>
          <cell r="H1601" t="str">
            <v>SW804</v>
          </cell>
          <cell r="I1601" t="str">
            <v>SW804#01</v>
          </cell>
          <cell r="J1601" t="str">
            <v>SW804</v>
          </cell>
          <cell r="K1601">
            <v>1</v>
          </cell>
        </row>
        <row r="1602">
          <cell r="A1602" t="str">
            <v>SO</v>
          </cell>
          <cell r="B1602" t="str">
            <v>1998/11</v>
          </cell>
          <cell r="C1602">
            <v>1998</v>
          </cell>
          <cell r="D1602" t="str">
            <v>West</v>
          </cell>
          <cell r="E1602" t="str">
            <v>South　CA</v>
          </cell>
          <cell r="F1602" t="str">
            <v>NM</v>
          </cell>
          <cell r="G1602" t="str">
            <v>WINNELSON/ALBUQUERQUE</v>
          </cell>
          <cell r="H1602" t="str">
            <v>SW814</v>
          </cell>
          <cell r="I1602" t="str">
            <v>SW814#01</v>
          </cell>
          <cell r="J1602" t="str">
            <v>SW814</v>
          </cell>
          <cell r="K1602">
            <v>11</v>
          </cell>
        </row>
        <row r="1603">
          <cell r="A1603" t="str">
            <v>SO</v>
          </cell>
          <cell r="B1603" t="str">
            <v>1998/11</v>
          </cell>
          <cell r="C1603">
            <v>1998</v>
          </cell>
          <cell r="D1603" t="str">
            <v>West</v>
          </cell>
          <cell r="E1603" t="str">
            <v>UT　NV</v>
          </cell>
          <cell r="F1603" t="str">
            <v>NV</v>
          </cell>
          <cell r="G1603" t="str">
            <v>FAMILIAN/LAS VEGAS #75</v>
          </cell>
          <cell r="H1603" t="str">
            <v>SW804</v>
          </cell>
          <cell r="I1603" t="str">
            <v>SW804#01</v>
          </cell>
          <cell r="J1603" t="str">
            <v>SW804</v>
          </cell>
          <cell r="K1603">
            <v>4</v>
          </cell>
        </row>
        <row r="1604">
          <cell r="A1604" t="str">
            <v>SO</v>
          </cell>
          <cell r="B1604" t="str">
            <v>1998/11</v>
          </cell>
          <cell r="C1604">
            <v>1998</v>
          </cell>
          <cell r="D1604" t="str">
            <v>West</v>
          </cell>
          <cell r="E1604" t="str">
            <v>UT　NV</v>
          </cell>
          <cell r="F1604" t="str">
            <v>UT</v>
          </cell>
          <cell r="G1604" t="str">
            <v>STUDIO IL BAGNO</v>
          </cell>
          <cell r="H1604" t="str">
            <v>SW814</v>
          </cell>
          <cell r="I1604" t="str">
            <v>SW814#01</v>
          </cell>
          <cell r="J1604" t="str">
            <v>SW814</v>
          </cell>
          <cell r="K1604">
            <v>1</v>
          </cell>
        </row>
        <row r="1605">
          <cell r="A1605" t="str">
            <v>CI</v>
          </cell>
          <cell r="B1605" t="str">
            <v>1998/12</v>
          </cell>
          <cell r="C1605">
            <v>1998</v>
          </cell>
          <cell r="D1605" t="str">
            <v>West</v>
          </cell>
          <cell r="E1605" t="str">
            <v>South　CA</v>
          </cell>
          <cell r="F1605" t="str">
            <v>AZ</v>
          </cell>
          <cell r="G1605" t="str">
            <v>FARNSWORTH WHOLESALE- CR</v>
          </cell>
          <cell r="H1605" t="str">
            <v>SW804</v>
          </cell>
          <cell r="I1605" t="str">
            <v>SW804#01</v>
          </cell>
          <cell r="J1605" t="str">
            <v>SW804</v>
          </cell>
          <cell r="K1605">
            <v>0</v>
          </cell>
        </row>
        <row r="1606">
          <cell r="A1606" t="str">
            <v>CI</v>
          </cell>
          <cell r="B1606" t="str">
            <v>1998/12</v>
          </cell>
          <cell r="C1606">
            <v>1998</v>
          </cell>
          <cell r="D1606" t="str">
            <v>West</v>
          </cell>
          <cell r="E1606" t="str">
            <v>South　CA</v>
          </cell>
          <cell r="F1606" t="str">
            <v>NM</v>
          </cell>
          <cell r="G1606" t="str">
            <v>ALBUQUERQUE WATER CONSERVATION</v>
          </cell>
          <cell r="H1606" t="str">
            <v>SW814</v>
          </cell>
          <cell r="I1606" t="str">
            <v>SW814#01</v>
          </cell>
          <cell r="J1606" t="str">
            <v>SW814</v>
          </cell>
          <cell r="K1606">
            <v>0</v>
          </cell>
        </row>
        <row r="1607">
          <cell r="A1607" t="str">
            <v>CO</v>
          </cell>
          <cell r="B1607" t="str">
            <v>1998/12</v>
          </cell>
          <cell r="C1607">
            <v>1998</v>
          </cell>
          <cell r="D1607" t="str">
            <v>West</v>
          </cell>
          <cell r="E1607" t="str">
            <v>North CA</v>
          </cell>
          <cell r="F1607" t="str">
            <v>CA</v>
          </cell>
          <cell r="G1607" t="str">
            <v>GENERAL PLUMBING SUPPLY/LIVERMORE</v>
          </cell>
          <cell r="H1607" t="str">
            <v>SW803</v>
          </cell>
          <cell r="I1607" t="str">
            <v>SW803#01</v>
          </cell>
          <cell r="J1607" t="str">
            <v>SW803</v>
          </cell>
          <cell r="K1607">
            <v>-1</v>
          </cell>
        </row>
        <row r="1608">
          <cell r="A1608" t="str">
            <v>CO</v>
          </cell>
          <cell r="B1608" t="str">
            <v>1998/12</v>
          </cell>
          <cell r="C1608">
            <v>1998</v>
          </cell>
          <cell r="D1608" t="str">
            <v>West</v>
          </cell>
          <cell r="E1608" t="str">
            <v>North CA</v>
          </cell>
          <cell r="F1608" t="str">
            <v>CA</v>
          </cell>
          <cell r="G1608" t="str">
            <v>MISSION VALLEY PIPE &amp; SPPLY</v>
          </cell>
          <cell r="H1608" t="str">
            <v>SW803</v>
          </cell>
          <cell r="I1608" t="str">
            <v>SW803#01</v>
          </cell>
          <cell r="J1608" t="str">
            <v>SW803</v>
          </cell>
          <cell r="K1608">
            <v>-1</v>
          </cell>
        </row>
        <row r="1609">
          <cell r="A1609" t="str">
            <v>CO</v>
          </cell>
          <cell r="B1609" t="str">
            <v>1998/12</v>
          </cell>
          <cell r="C1609">
            <v>1998</v>
          </cell>
          <cell r="D1609" t="str">
            <v>West</v>
          </cell>
          <cell r="E1609" t="str">
            <v>South CA</v>
          </cell>
          <cell r="F1609" t="str">
            <v>CA</v>
          </cell>
          <cell r="G1609" t="str">
            <v>REBACK'S PLUMBING N' THINGS</v>
          </cell>
          <cell r="H1609" t="str">
            <v>SW804</v>
          </cell>
          <cell r="I1609" t="str">
            <v>SW804#01</v>
          </cell>
          <cell r="J1609" t="str">
            <v>SW804</v>
          </cell>
          <cell r="K1609">
            <v>-1</v>
          </cell>
        </row>
        <row r="1610">
          <cell r="A1610" t="str">
            <v>CO</v>
          </cell>
          <cell r="B1610" t="str">
            <v>1998/12</v>
          </cell>
          <cell r="C1610">
            <v>1998</v>
          </cell>
          <cell r="D1610" t="str">
            <v>West</v>
          </cell>
          <cell r="E1610" t="str">
            <v>South CA</v>
          </cell>
          <cell r="F1610" t="str">
            <v>CA</v>
          </cell>
          <cell r="G1610" t="str">
            <v>SNYDER DIAMOND CORP</v>
          </cell>
          <cell r="H1610" t="str">
            <v>SW803</v>
          </cell>
          <cell r="I1610" t="str">
            <v>SW803#01</v>
          </cell>
          <cell r="J1610" t="str">
            <v>SW803</v>
          </cell>
          <cell r="K1610">
            <v>-1</v>
          </cell>
        </row>
        <row r="1611">
          <cell r="A1611" t="str">
            <v>CO</v>
          </cell>
          <cell r="B1611" t="str">
            <v>1998/12</v>
          </cell>
          <cell r="C1611">
            <v>1998</v>
          </cell>
          <cell r="D1611" t="str">
            <v>West</v>
          </cell>
          <cell r="E1611" t="str">
            <v>South CA</v>
          </cell>
          <cell r="F1611" t="str">
            <v>CA</v>
          </cell>
          <cell r="G1611" t="str">
            <v>SNYDER DIAMOND CORP</v>
          </cell>
          <cell r="H1611" t="str">
            <v>SW814</v>
          </cell>
          <cell r="I1611" t="str">
            <v>SW814#01</v>
          </cell>
          <cell r="J1611" t="str">
            <v>SW814</v>
          </cell>
          <cell r="K1611">
            <v>-1</v>
          </cell>
        </row>
        <row r="1612">
          <cell r="A1612" t="str">
            <v>CO</v>
          </cell>
          <cell r="B1612" t="str">
            <v>1998/12</v>
          </cell>
          <cell r="C1612">
            <v>1998</v>
          </cell>
          <cell r="D1612" t="str">
            <v>West</v>
          </cell>
          <cell r="E1612" t="str">
            <v>North CA</v>
          </cell>
          <cell r="F1612" t="str">
            <v>CA</v>
          </cell>
          <cell r="G1612" t="str">
            <v>SOLE CONVENIENCE INC.</v>
          </cell>
          <cell r="H1612" t="str">
            <v>SW804</v>
          </cell>
          <cell r="I1612" t="str">
            <v>SW804#01</v>
          </cell>
          <cell r="J1612" t="str">
            <v>SW804</v>
          </cell>
          <cell r="K1612">
            <v>-1</v>
          </cell>
        </row>
        <row r="1613">
          <cell r="A1613" t="str">
            <v>CO</v>
          </cell>
          <cell r="B1613" t="str">
            <v>1998/12</v>
          </cell>
          <cell r="C1613">
            <v>1998</v>
          </cell>
          <cell r="D1613" t="str">
            <v>West</v>
          </cell>
          <cell r="E1613" t="str">
            <v>Pacific　Northwest</v>
          </cell>
          <cell r="F1613" t="str">
            <v>CO</v>
          </cell>
          <cell r="G1613" t="str">
            <v>EUROBATH &amp; TILE/DENVER</v>
          </cell>
          <cell r="H1613" t="str">
            <v>SW804</v>
          </cell>
          <cell r="I1613" t="str">
            <v>SW804#01</v>
          </cell>
          <cell r="J1613" t="str">
            <v>SW804</v>
          </cell>
          <cell r="K1613">
            <v>-1</v>
          </cell>
        </row>
        <row r="1614">
          <cell r="A1614" t="str">
            <v>SA</v>
          </cell>
          <cell r="B1614" t="str">
            <v>1998/12</v>
          </cell>
          <cell r="C1614">
            <v>1998</v>
          </cell>
          <cell r="D1614" t="str">
            <v>Central</v>
          </cell>
          <cell r="E1614" t="str">
            <v>Florida</v>
          </cell>
          <cell r="F1614" t="str">
            <v>FL</v>
          </cell>
          <cell r="G1614" t="str">
            <v>AQUA-DRAULICS WHOLESALE PLUMBING SUPPLY</v>
          </cell>
          <cell r="H1614" t="str">
            <v>SW804</v>
          </cell>
          <cell r="I1614" t="str">
            <v>SW804#51</v>
          </cell>
          <cell r="J1614" t="str">
            <v>SW804</v>
          </cell>
          <cell r="K1614">
            <v>1</v>
          </cell>
        </row>
        <row r="1615">
          <cell r="A1615" t="str">
            <v>SA</v>
          </cell>
          <cell r="B1615" t="str">
            <v>1998/12</v>
          </cell>
          <cell r="C1615">
            <v>1998</v>
          </cell>
          <cell r="D1615" t="str">
            <v>Central</v>
          </cell>
          <cell r="E1615" t="str">
            <v>Florida</v>
          </cell>
          <cell r="F1615" t="str">
            <v>FL</v>
          </cell>
          <cell r="G1615" t="str">
            <v>FARREYS</v>
          </cell>
          <cell r="H1615" t="str">
            <v>SW804</v>
          </cell>
          <cell r="I1615" t="str">
            <v>SW804#01</v>
          </cell>
          <cell r="J1615" t="str">
            <v>SW804</v>
          </cell>
          <cell r="K1615">
            <v>4</v>
          </cell>
        </row>
        <row r="1616">
          <cell r="A1616" t="str">
            <v>SA</v>
          </cell>
          <cell r="B1616" t="str">
            <v>1998/12</v>
          </cell>
          <cell r="C1616">
            <v>1998</v>
          </cell>
          <cell r="D1616" t="str">
            <v>Central</v>
          </cell>
          <cell r="E1616" t="str">
            <v>Florida</v>
          </cell>
          <cell r="F1616" t="str">
            <v>FL</v>
          </cell>
          <cell r="G1616" t="str">
            <v>HAJOCA/GORMAN-LAKELAND</v>
          </cell>
          <cell r="H1616" t="str">
            <v>SW804</v>
          </cell>
          <cell r="I1616" t="str">
            <v>SW804#51</v>
          </cell>
          <cell r="J1616" t="str">
            <v>SW804</v>
          </cell>
          <cell r="K1616">
            <v>1</v>
          </cell>
        </row>
        <row r="1617">
          <cell r="A1617" t="str">
            <v>SA</v>
          </cell>
          <cell r="B1617" t="str">
            <v>1998/12</v>
          </cell>
          <cell r="C1617">
            <v>1998</v>
          </cell>
          <cell r="D1617" t="str">
            <v>Central</v>
          </cell>
          <cell r="E1617" t="str">
            <v>Florida</v>
          </cell>
          <cell r="F1617" t="str">
            <v>FL</v>
          </cell>
          <cell r="G1617" t="str">
            <v>PINNACLE SALES GROUP</v>
          </cell>
          <cell r="H1617" t="str">
            <v>SW804</v>
          </cell>
          <cell r="I1617" t="str">
            <v>SW804#01</v>
          </cell>
          <cell r="J1617" t="str">
            <v>SW804</v>
          </cell>
          <cell r="K1617">
            <v>1</v>
          </cell>
        </row>
        <row r="1618">
          <cell r="A1618" t="str">
            <v>SA</v>
          </cell>
          <cell r="B1618" t="str">
            <v>1998/12</v>
          </cell>
          <cell r="C1618">
            <v>1998</v>
          </cell>
          <cell r="D1618" t="str">
            <v>Central</v>
          </cell>
          <cell r="E1618" t="str">
            <v>Florida</v>
          </cell>
          <cell r="F1618" t="str">
            <v>FL</v>
          </cell>
          <cell r="G1618" t="str">
            <v>PINNACLE SALES GROUP</v>
          </cell>
          <cell r="H1618" t="str">
            <v>SW814</v>
          </cell>
          <cell r="I1618" t="str">
            <v>SW814#01</v>
          </cell>
          <cell r="J1618" t="str">
            <v>SW814</v>
          </cell>
          <cell r="K1618">
            <v>1</v>
          </cell>
        </row>
        <row r="1619">
          <cell r="A1619" t="str">
            <v>SA</v>
          </cell>
          <cell r="B1619" t="str">
            <v>1998/12</v>
          </cell>
          <cell r="C1619">
            <v>1998</v>
          </cell>
          <cell r="D1619" t="str">
            <v>Central</v>
          </cell>
          <cell r="E1619" t="str">
            <v>Southeast</v>
          </cell>
          <cell r="F1619" t="str">
            <v>GA</v>
          </cell>
          <cell r="G1619" t="str">
            <v>LINDSTROM &amp; MORALES, INC.</v>
          </cell>
          <cell r="H1619" t="str">
            <v>SW804</v>
          </cell>
          <cell r="I1619" t="str">
            <v>SW804#01</v>
          </cell>
          <cell r="J1619" t="str">
            <v>SW804</v>
          </cell>
          <cell r="K1619">
            <v>1</v>
          </cell>
        </row>
        <row r="1620">
          <cell r="A1620" t="str">
            <v>SA</v>
          </cell>
          <cell r="B1620" t="str">
            <v>1998/12</v>
          </cell>
          <cell r="C1620">
            <v>1998</v>
          </cell>
          <cell r="D1620" t="str">
            <v>East</v>
          </cell>
          <cell r="E1620" t="str">
            <v>Midwest</v>
          </cell>
          <cell r="F1620" t="str">
            <v>MI</v>
          </cell>
          <cell r="G1620" t="str">
            <v>ADVANCE PLUMBING &amp; HEATING</v>
          </cell>
          <cell r="H1620" t="str">
            <v>SW814</v>
          </cell>
          <cell r="I1620" t="str">
            <v>SW814#01</v>
          </cell>
          <cell r="J1620" t="str">
            <v>SW814</v>
          </cell>
          <cell r="K1620">
            <v>1</v>
          </cell>
        </row>
        <row r="1621">
          <cell r="A1621" t="str">
            <v>SA</v>
          </cell>
          <cell r="B1621" t="str">
            <v>1998/12</v>
          </cell>
          <cell r="C1621">
            <v>1998</v>
          </cell>
          <cell r="D1621" t="str">
            <v>Central</v>
          </cell>
          <cell r="E1621" t="str">
            <v>Southeast</v>
          </cell>
          <cell r="F1621" t="str">
            <v>GA</v>
          </cell>
          <cell r="G1621" t="str">
            <v>TOTO KIKI U.S.A., INC.</v>
          </cell>
          <cell r="H1621" t="str">
            <v>SW814</v>
          </cell>
          <cell r="I1621" t="str">
            <v>SW814#01</v>
          </cell>
          <cell r="J1621" t="str">
            <v>SW814</v>
          </cell>
          <cell r="K1621">
            <v>2</v>
          </cell>
        </row>
        <row r="1622">
          <cell r="A1622" t="str">
            <v>SA</v>
          </cell>
          <cell r="B1622" t="str">
            <v>1998/12</v>
          </cell>
          <cell r="C1622">
            <v>1998</v>
          </cell>
          <cell r="D1622" t="str">
            <v>West</v>
          </cell>
          <cell r="E1622" t="str">
            <v>South CA</v>
          </cell>
          <cell r="F1622" t="str">
            <v>CA</v>
          </cell>
          <cell r="G1622" t="str">
            <v>JAYGEE SUPPLY INC.</v>
          </cell>
          <cell r="H1622" t="str">
            <v>SW814</v>
          </cell>
          <cell r="I1622" t="str">
            <v>SW814#01</v>
          </cell>
          <cell r="J1622" t="str">
            <v>SW814</v>
          </cell>
          <cell r="K1622">
            <v>1</v>
          </cell>
        </row>
        <row r="1623">
          <cell r="A1623" t="str">
            <v>SA</v>
          </cell>
          <cell r="B1623" t="str">
            <v>1998/12</v>
          </cell>
          <cell r="C1623">
            <v>1998</v>
          </cell>
          <cell r="D1623" t="str">
            <v>West</v>
          </cell>
          <cell r="E1623" t="str">
            <v>South CA</v>
          </cell>
          <cell r="F1623" t="str">
            <v>CA</v>
          </cell>
          <cell r="G1623" t="str">
            <v>LSW</v>
          </cell>
          <cell r="H1623" t="str">
            <v>SW814</v>
          </cell>
          <cell r="I1623" t="str">
            <v>SW814#01</v>
          </cell>
          <cell r="J1623" t="str">
            <v>SW814</v>
          </cell>
          <cell r="K1623">
            <v>1</v>
          </cell>
        </row>
        <row r="1624">
          <cell r="A1624" t="str">
            <v>SA</v>
          </cell>
          <cell r="B1624" t="str">
            <v>1998/12</v>
          </cell>
          <cell r="C1624">
            <v>1998</v>
          </cell>
          <cell r="D1624" t="str">
            <v>West</v>
          </cell>
          <cell r="E1624" t="str">
            <v>South CA</v>
          </cell>
          <cell r="F1624" t="str">
            <v>CA</v>
          </cell>
          <cell r="G1624" t="str">
            <v>REBACK'S PLUMBING N' THINGS</v>
          </cell>
          <cell r="H1624" t="str">
            <v>SW804</v>
          </cell>
          <cell r="I1624" t="str">
            <v>SW804#01</v>
          </cell>
          <cell r="J1624" t="str">
            <v>SW804</v>
          </cell>
          <cell r="K1624">
            <v>1</v>
          </cell>
        </row>
        <row r="1625">
          <cell r="A1625" t="str">
            <v>SA</v>
          </cell>
          <cell r="B1625" t="str">
            <v>1998/12</v>
          </cell>
          <cell r="C1625">
            <v>1998</v>
          </cell>
          <cell r="D1625" t="str">
            <v>West</v>
          </cell>
          <cell r="E1625" t="str">
            <v>UT　NV</v>
          </cell>
          <cell r="F1625" t="str">
            <v>NV</v>
          </cell>
          <cell r="G1625" t="str">
            <v>SAVAGE AND SON, INC.</v>
          </cell>
          <cell r="H1625" t="str">
            <v>SW814</v>
          </cell>
          <cell r="I1625" t="str">
            <v>SW814#01</v>
          </cell>
          <cell r="J1625" t="str">
            <v>SW814</v>
          </cell>
          <cell r="K1625">
            <v>1</v>
          </cell>
        </row>
        <row r="1626">
          <cell r="A1626" t="str">
            <v>SO</v>
          </cell>
          <cell r="B1626" t="str">
            <v>1998/12</v>
          </cell>
          <cell r="C1626">
            <v>1998</v>
          </cell>
          <cell r="D1626" t="str">
            <v>Central</v>
          </cell>
          <cell r="E1626" t="str">
            <v>Florida</v>
          </cell>
          <cell r="F1626" t="str">
            <v>FL</v>
          </cell>
          <cell r="G1626" t="str">
            <v>HOME DEPOT/MIAMI</v>
          </cell>
          <cell r="H1626" t="str">
            <v>SW804</v>
          </cell>
          <cell r="I1626" t="str">
            <v>SW804#01</v>
          </cell>
          <cell r="J1626" t="str">
            <v>SW804</v>
          </cell>
          <cell r="K1626">
            <v>1</v>
          </cell>
        </row>
        <row r="1627">
          <cell r="A1627" t="str">
            <v>SO</v>
          </cell>
          <cell r="B1627" t="str">
            <v>1998/12</v>
          </cell>
          <cell r="C1627">
            <v>1998</v>
          </cell>
          <cell r="D1627" t="str">
            <v>Central</v>
          </cell>
          <cell r="E1627" t="str">
            <v>Southeast</v>
          </cell>
          <cell r="F1627" t="str">
            <v>AL</v>
          </cell>
          <cell r="G1627" t="str">
            <v>P &amp; E SUPPLY</v>
          </cell>
          <cell r="H1627" t="str">
            <v>SW814</v>
          </cell>
          <cell r="I1627" t="str">
            <v>SW814#01</v>
          </cell>
          <cell r="J1627" t="str">
            <v>SW814</v>
          </cell>
          <cell r="K1627">
            <v>1</v>
          </cell>
        </row>
        <row r="1628">
          <cell r="A1628" t="str">
            <v>SO</v>
          </cell>
          <cell r="B1628" t="str">
            <v>1998/12</v>
          </cell>
          <cell r="C1628">
            <v>1998</v>
          </cell>
          <cell r="D1628" t="str">
            <v>Central</v>
          </cell>
          <cell r="E1628" t="str">
            <v>Southeast</v>
          </cell>
          <cell r="F1628" t="str">
            <v>AL</v>
          </cell>
          <cell r="G1628" t="str">
            <v>WINNELSON/ALEXANDER CITY</v>
          </cell>
          <cell r="H1628" t="str">
            <v>SW804</v>
          </cell>
          <cell r="I1628" t="str">
            <v>SW804#01</v>
          </cell>
          <cell r="J1628" t="str">
            <v>SW804</v>
          </cell>
          <cell r="K1628">
            <v>1</v>
          </cell>
        </row>
        <row r="1629">
          <cell r="A1629" t="str">
            <v>SO</v>
          </cell>
          <cell r="B1629" t="str">
            <v>1998/12</v>
          </cell>
          <cell r="C1629">
            <v>1998</v>
          </cell>
          <cell r="D1629" t="str">
            <v>Central</v>
          </cell>
          <cell r="E1629" t="str">
            <v>Southeast</v>
          </cell>
          <cell r="F1629" t="str">
            <v>GA</v>
          </cell>
          <cell r="G1629" t="str">
            <v>HUGHES SUPPLY/ATLANTA</v>
          </cell>
          <cell r="H1629" t="str">
            <v>SW803</v>
          </cell>
          <cell r="I1629" t="str">
            <v>SW803#01</v>
          </cell>
          <cell r="J1629" t="str">
            <v>SW803</v>
          </cell>
          <cell r="K1629">
            <v>1</v>
          </cell>
        </row>
        <row r="1630">
          <cell r="A1630" t="str">
            <v>SO</v>
          </cell>
          <cell r="B1630" t="str">
            <v>1998/12</v>
          </cell>
          <cell r="C1630">
            <v>1998</v>
          </cell>
          <cell r="D1630" t="str">
            <v>Central</v>
          </cell>
          <cell r="E1630" t="str">
            <v>Southern</v>
          </cell>
          <cell r="F1630" t="str">
            <v>AR</v>
          </cell>
          <cell r="G1630" t="str">
            <v>DESIGNER HARDWARE OF ARKANSAS</v>
          </cell>
          <cell r="H1630" t="str">
            <v>SW803</v>
          </cell>
          <cell r="I1630" t="str">
            <v>SW803#01</v>
          </cell>
          <cell r="J1630" t="str">
            <v>SW803</v>
          </cell>
          <cell r="K1630">
            <v>1</v>
          </cell>
        </row>
        <row r="1631">
          <cell r="A1631" t="str">
            <v>SO</v>
          </cell>
          <cell r="B1631" t="str">
            <v>1998/12</v>
          </cell>
          <cell r="C1631">
            <v>1998</v>
          </cell>
          <cell r="D1631" t="str">
            <v>Central</v>
          </cell>
          <cell r="E1631" t="str">
            <v>Southern</v>
          </cell>
          <cell r="F1631" t="str">
            <v>LA</v>
          </cell>
          <cell r="G1631" t="str">
            <v>LCR-M CORPORATION</v>
          </cell>
          <cell r="H1631" t="str">
            <v>SW803</v>
          </cell>
          <cell r="I1631" t="str">
            <v>SW803#01</v>
          </cell>
          <cell r="J1631" t="str">
            <v>SW803</v>
          </cell>
          <cell r="K1631">
            <v>1</v>
          </cell>
        </row>
        <row r="1632">
          <cell r="A1632" t="str">
            <v>SO</v>
          </cell>
          <cell r="B1632" t="str">
            <v>1998/12</v>
          </cell>
          <cell r="C1632">
            <v>1998</v>
          </cell>
          <cell r="D1632" t="str">
            <v>Central</v>
          </cell>
          <cell r="E1632" t="str">
            <v>Southern</v>
          </cell>
          <cell r="F1632" t="str">
            <v>TX</v>
          </cell>
          <cell r="G1632" t="str">
            <v>COBURN SUPPLY/BEAUMONT</v>
          </cell>
          <cell r="H1632" t="str">
            <v>SW803</v>
          </cell>
          <cell r="I1632" t="str">
            <v>SW803#01</v>
          </cell>
          <cell r="J1632" t="str">
            <v>SW803</v>
          </cell>
          <cell r="K1632">
            <v>1</v>
          </cell>
        </row>
        <row r="1633">
          <cell r="A1633" t="str">
            <v>SO</v>
          </cell>
          <cell r="B1633" t="str">
            <v>1998/12</v>
          </cell>
          <cell r="C1633">
            <v>1998</v>
          </cell>
          <cell r="D1633" t="str">
            <v>Central</v>
          </cell>
          <cell r="E1633" t="str">
            <v>Southern</v>
          </cell>
          <cell r="F1633" t="str">
            <v>TX</v>
          </cell>
          <cell r="G1633" t="str">
            <v>COBURN SUPPLY/BEAUMONT</v>
          </cell>
          <cell r="H1633" t="str">
            <v>SW814</v>
          </cell>
          <cell r="I1633" t="str">
            <v>SW814#01</v>
          </cell>
          <cell r="J1633" t="str">
            <v>SW814</v>
          </cell>
          <cell r="K1633">
            <v>1</v>
          </cell>
        </row>
        <row r="1634">
          <cell r="A1634" t="str">
            <v>SO</v>
          </cell>
          <cell r="B1634" t="str">
            <v>1998/12</v>
          </cell>
          <cell r="C1634">
            <v>1998</v>
          </cell>
          <cell r="D1634" t="str">
            <v>Central</v>
          </cell>
          <cell r="E1634" t="str">
            <v>Southern</v>
          </cell>
          <cell r="F1634" t="str">
            <v>TX</v>
          </cell>
          <cell r="G1634" t="str">
            <v>TKO ASSOCIATES, INC</v>
          </cell>
          <cell r="H1634" t="str">
            <v>SW814</v>
          </cell>
          <cell r="I1634" t="str">
            <v>SW814#01</v>
          </cell>
          <cell r="J1634" t="str">
            <v>SW814</v>
          </cell>
          <cell r="K1634">
            <v>2</v>
          </cell>
        </row>
        <row r="1635">
          <cell r="A1635" t="str">
            <v>SO</v>
          </cell>
          <cell r="B1635" t="str">
            <v>1998/12</v>
          </cell>
          <cell r="C1635">
            <v>1998</v>
          </cell>
          <cell r="D1635" t="str">
            <v>Central</v>
          </cell>
          <cell r="E1635" t="str">
            <v>Southeast</v>
          </cell>
          <cell r="F1635" t="str">
            <v>NC</v>
          </cell>
          <cell r="G1635" t="str">
            <v>PARNELL MARTIN CO./WINSTON SALEM</v>
          </cell>
          <cell r="H1635" t="str">
            <v>SW814</v>
          </cell>
          <cell r="I1635" t="str">
            <v>SW814#03</v>
          </cell>
          <cell r="J1635" t="str">
            <v>SW814</v>
          </cell>
          <cell r="K1635">
            <v>1</v>
          </cell>
        </row>
        <row r="1636">
          <cell r="A1636" t="str">
            <v>SO</v>
          </cell>
          <cell r="B1636" t="str">
            <v>1998/12</v>
          </cell>
          <cell r="C1636">
            <v>1998</v>
          </cell>
          <cell r="D1636" t="str">
            <v>East</v>
          </cell>
          <cell r="E1636" t="str">
            <v>East　Canada</v>
          </cell>
          <cell r="F1636" t="str">
            <v>ON</v>
          </cell>
          <cell r="G1636" t="str">
            <v>KLEIN INTERNATIONAL LTD.</v>
          </cell>
          <cell r="H1636" t="str">
            <v>SW804</v>
          </cell>
          <cell r="I1636" t="str">
            <v>SW804#03</v>
          </cell>
          <cell r="J1636" t="str">
            <v>SW804</v>
          </cell>
          <cell r="K1636">
            <v>2</v>
          </cell>
        </row>
        <row r="1637">
          <cell r="A1637" t="str">
            <v>SO</v>
          </cell>
          <cell r="B1637" t="str">
            <v>1998/12</v>
          </cell>
          <cell r="C1637">
            <v>1998</v>
          </cell>
          <cell r="D1637" t="str">
            <v>East</v>
          </cell>
          <cell r="E1637" t="str">
            <v>Mid-Atlantic</v>
          </cell>
          <cell r="F1637" t="str">
            <v>DC</v>
          </cell>
          <cell r="G1637" t="str">
            <v>UNION HARDWARE, INC.</v>
          </cell>
          <cell r="H1637" t="str">
            <v>SW814</v>
          </cell>
          <cell r="I1637" t="str">
            <v>SW814#01</v>
          </cell>
          <cell r="J1637" t="str">
            <v>SW814</v>
          </cell>
          <cell r="K1637">
            <v>1</v>
          </cell>
        </row>
        <row r="1638">
          <cell r="A1638" t="str">
            <v>SO</v>
          </cell>
          <cell r="B1638" t="str">
            <v>1998/12</v>
          </cell>
          <cell r="C1638">
            <v>1998</v>
          </cell>
          <cell r="D1638" t="str">
            <v>East</v>
          </cell>
          <cell r="E1638" t="str">
            <v>Mid-Atlantic</v>
          </cell>
          <cell r="F1638" t="str">
            <v>MD</v>
          </cell>
          <cell r="G1638" t="str">
            <v>NORTHEASTERN SUPPLY COM. INC./BALTIMORE</v>
          </cell>
          <cell r="H1638" t="str">
            <v>SW804</v>
          </cell>
          <cell r="I1638" t="str">
            <v>SW804#01</v>
          </cell>
          <cell r="J1638" t="str">
            <v>SW804</v>
          </cell>
          <cell r="K1638">
            <v>1</v>
          </cell>
        </row>
        <row r="1639">
          <cell r="A1639" t="str">
            <v>SO</v>
          </cell>
          <cell r="B1639" t="str">
            <v>1998/12</v>
          </cell>
          <cell r="C1639">
            <v>1998</v>
          </cell>
          <cell r="D1639" t="str">
            <v>East</v>
          </cell>
          <cell r="E1639" t="str">
            <v>Mid-Atlantic</v>
          </cell>
          <cell r="F1639" t="str">
            <v>WV</v>
          </cell>
          <cell r="G1639" t="str">
            <v>HAJOCA/CHARLESTON</v>
          </cell>
          <cell r="H1639" t="str">
            <v>SW803</v>
          </cell>
          <cell r="I1639" t="str">
            <v>SW803#01</v>
          </cell>
          <cell r="J1639" t="str">
            <v>SW803</v>
          </cell>
          <cell r="K1639">
            <v>3</v>
          </cell>
        </row>
        <row r="1640">
          <cell r="A1640" t="str">
            <v>SO</v>
          </cell>
          <cell r="B1640" t="str">
            <v>1998/12</v>
          </cell>
          <cell r="C1640">
            <v>1998</v>
          </cell>
          <cell r="D1640" t="str">
            <v>East</v>
          </cell>
          <cell r="E1640" t="str">
            <v>Mid-Atlantic</v>
          </cell>
          <cell r="F1640" t="str">
            <v>WV</v>
          </cell>
          <cell r="G1640" t="str">
            <v>HAJOCA/CHARLESTON</v>
          </cell>
          <cell r="H1640" t="str">
            <v>SW804</v>
          </cell>
          <cell r="I1640" t="str">
            <v>SW804#01</v>
          </cell>
          <cell r="J1640" t="str">
            <v>SW804</v>
          </cell>
          <cell r="K1640">
            <v>1</v>
          </cell>
        </row>
        <row r="1641">
          <cell r="A1641" t="str">
            <v>SO</v>
          </cell>
          <cell r="B1641" t="str">
            <v>1998/12</v>
          </cell>
          <cell r="C1641">
            <v>1998</v>
          </cell>
          <cell r="D1641" t="str">
            <v>East</v>
          </cell>
          <cell r="E1641" t="str">
            <v>Midwest</v>
          </cell>
          <cell r="F1641" t="str">
            <v>KY</v>
          </cell>
          <cell r="G1641" t="str">
            <v>WILLIS KLEIN DECORATIVE HARDWARE</v>
          </cell>
          <cell r="H1641" t="str">
            <v>SW803</v>
          </cell>
          <cell r="I1641" t="str">
            <v>SW803#01</v>
          </cell>
          <cell r="J1641" t="str">
            <v>SW803</v>
          </cell>
          <cell r="K1641">
            <v>2</v>
          </cell>
        </row>
        <row r="1642">
          <cell r="A1642" t="str">
            <v>SO</v>
          </cell>
          <cell r="B1642" t="str">
            <v>1998/12</v>
          </cell>
          <cell r="C1642">
            <v>1998</v>
          </cell>
          <cell r="D1642" t="str">
            <v>East</v>
          </cell>
          <cell r="E1642" t="str">
            <v>Midwest</v>
          </cell>
          <cell r="F1642" t="str">
            <v>KY</v>
          </cell>
          <cell r="G1642" t="str">
            <v>WILLIS KLEIN DECORATIVE HARDWARE</v>
          </cell>
          <cell r="H1642" t="str">
            <v>SW804</v>
          </cell>
          <cell r="I1642" t="str">
            <v>SW804#02</v>
          </cell>
          <cell r="J1642" t="str">
            <v>SW804</v>
          </cell>
          <cell r="K1642">
            <v>1</v>
          </cell>
        </row>
        <row r="1643">
          <cell r="A1643" t="str">
            <v>SO</v>
          </cell>
          <cell r="B1643" t="str">
            <v>1998/12</v>
          </cell>
          <cell r="C1643">
            <v>1998</v>
          </cell>
          <cell r="D1643" t="str">
            <v>East</v>
          </cell>
          <cell r="E1643" t="str">
            <v>Midwest</v>
          </cell>
          <cell r="F1643" t="str">
            <v>KY</v>
          </cell>
          <cell r="G1643" t="str">
            <v>WILLIS KLEIN DECORATIVE HARDWARE</v>
          </cell>
          <cell r="H1643" t="str">
            <v>SW814</v>
          </cell>
          <cell r="I1643" t="str">
            <v>SW814#01</v>
          </cell>
          <cell r="J1643" t="str">
            <v>SW814</v>
          </cell>
          <cell r="K1643">
            <v>1</v>
          </cell>
        </row>
        <row r="1644">
          <cell r="A1644" t="str">
            <v>SO</v>
          </cell>
          <cell r="B1644" t="str">
            <v>1998/12</v>
          </cell>
          <cell r="C1644">
            <v>1998</v>
          </cell>
          <cell r="D1644" t="str">
            <v>East</v>
          </cell>
          <cell r="E1644" t="str">
            <v>Midwest</v>
          </cell>
          <cell r="F1644" t="str">
            <v>KY</v>
          </cell>
          <cell r="G1644" t="str">
            <v>WILLIS KLEIN DECORATIVE HARDWARE</v>
          </cell>
          <cell r="H1644" t="str">
            <v>SW814</v>
          </cell>
          <cell r="I1644" t="str">
            <v>SW814#02</v>
          </cell>
          <cell r="J1644" t="str">
            <v>SW814</v>
          </cell>
          <cell r="K1644">
            <v>1</v>
          </cell>
        </row>
        <row r="1645">
          <cell r="A1645" t="str">
            <v>SO</v>
          </cell>
          <cell r="B1645" t="str">
            <v>1998/12</v>
          </cell>
          <cell r="C1645">
            <v>1998</v>
          </cell>
          <cell r="D1645" t="str">
            <v>East</v>
          </cell>
          <cell r="E1645" t="str">
            <v>Midwest</v>
          </cell>
          <cell r="F1645" t="str">
            <v>MI</v>
          </cell>
          <cell r="G1645" t="str">
            <v>ADVANCE PLUMBING &amp; HEATING</v>
          </cell>
          <cell r="H1645" t="str">
            <v>SW804</v>
          </cell>
          <cell r="I1645" t="str">
            <v>SW804#01</v>
          </cell>
          <cell r="J1645" t="str">
            <v>SW804</v>
          </cell>
          <cell r="K1645">
            <v>5</v>
          </cell>
        </row>
        <row r="1646">
          <cell r="A1646" t="str">
            <v>SO</v>
          </cell>
          <cell r="B1646" t="str">
            <v>1998/12</v>
          </cell>
          <cell r="C1646">
            <v>1998</v>
          </cell>
          <cell r="D1646" t="str">
            <v>East</v>
          </cell>
          <cell r="E1646" t="str">
            <v>Midwest</v>
          </cell>
          <cell r="F1646" t="str">
            <v>MI</v>
          </cell>
          <cell r="G1646" t="str">
            <v>ADVANCE PLUMBING &amp; HEATING</v>
          </cell>
          <cell r="H1646" t="str">
            <v>SW804</v>
          </cell>
          <cell r="I1646" t="str">
            <v>SW804#02</v>
          </cell>
          <cell r="J1646" t="str">
            <v>SW804</v>
          </cell>
          <cell r="K1646">
            <v>1</v>
          </cell>
        </row>
        <row r="1647">
          <cell r="A1647" t="str">
            <v>SO</v>
          </cell>
          <cell r="B1647" t="str">
            <v>1998/12</v>
          </cell>
          <cell r="C1647">
            <v>1998</v>
          </cell>
          <cell r="D1647" t="str">
            <v>East</v>
          </cell>
          <cell r="E1647" t="str">
            <v>Midwest</v>
          </cell>
          <cell r="F1647" t="str">
            <v>NE</v>
          </cell>
          <cell r="G1647" t="str">
            <v>INS</v>
          </cell>
          <cell r="H1647" t="str">
            <v>SW814</v>
          </cell>
          <cell r="I1647" t="str">
            <v>SW814#01</v>
          </cell>
          <cell r="J1647" t="str">
            <v>SW814</v>
          </cell>
          <cell r="K1647">
            <v>1</v>
          </cell>
        </row>
        <row r="1648">
          <cell r="A1648" t="str">
            <v>SO</v>
          </cell>
          <cell r="B1648" t="str">
            <v>1998/12</v>
          </cell>
          <cell r="C1648">
            <v>1998</v>
          </cell>
          <cell r="D1648" t="str">
            <v>East</v>
          </cell>
          <cell r="E1648" t="str">
            <v>Midwest</v>
          </cell>
          <cell r="F1648" t="str">
            <v>OH</v>
          </cell>
          <cell r="G1648" t="str">
            <v>JEFFERSON SALES</v>
          </cell>
          <cell r="H1648" t="str">
            <v>SW804</v>
          </cell>
          <cell r="I1648" t="str">
            <v>SW804#03</v>
          </cell>
          <cell r="J1648" t="str">
            <v>SW804</v>
          </cell>
          <cell r="K1648">
            <v>1</v>
          </cell>
        </row>
        <row r="1649">
          <cell r="A1649" t="str">
            <v>SO</v>
          </cell>
          <cell r="B1649" t="str">
            <v>1998/12</v>
          </cell>
          <cell r="C1649">
            <v>1998</v>
          </cell>
          <cell r="D1649" t="str">
            <v>East</v>
          </cell>
          <cell r="E1649" t="str">
            <v>Midwest</v>
          </cell>
          <cell r="F1649" t="str">
            <v>OH</v>
          </cell>
          <cell r="G1649" t="str">
            <v>JEFFERSON SALES</v>
          </cell>
          <cell r="H1649" t="str">
            <v>SW814</v>
          </cell>
          <cell r="I1649" t="str">
            <v>SW814#01</v>
          </cell>
          <cell r="J1649" t="str">
            <v>SW814</v>
          </cell>
          <cell r="K1649">
            <v>1</v>
          </cell>
        </row>
        <row r="1650">
          <cell r="A1650" t="str">
            <v>SO</v>
          </cell>
          <cell r="B1650" t="str">
            <v>1998/12</v>
          </cell>
          <cell r="C1650">
            <v>1998</v>
          </cell>
          <cell r="D1650" t="str">
            <v>East</v>
          </cell>
          <cell r="E1650" t="str">
            <v>Midwest</v>
          </cell>
          <cell r="F1650" t="str">
            <v>OH</v>
          </cell>
          <cell r="G1650" t="str">
            <v>SAVKO PLASTIC PIPE &amp; FITTINGS</v>
          </cell>
          <cell r="H1650" t="str">
            <v>SW803</v>
          </cell>
          <cell r="I1650" t="str">
            <v>SW803#01</v>
          </cell>
          <cell r="J1650" t="str">
            <v>SW803</v>
          </cell>
          <cell r="K1650">
            <v>1</v>
          </cell>
        </row>
        <row r="1651">
          <cell r="A1651" t="str">
            <v>SO</v>
          </cell>
          <cell r="B1651" t="str">
            <v>1998/12</v>
          </cell>
          <cell r="C1651">
            <v>1998</v>
          </cell>
          <cell r="D1651" t="str">
            <v>East</v>
          </cell>
          <cell r="E1651" t="str">
            <v>New　England</v>
          </cell>
          <cell r="F1651" t="str">
            <v>CT</v>
          </cell>
          <cell r="G1651" t="str">
            <v>WHITE'S PLUMBING SUPPLIES, INC.</v>
          </cell>
          <cell r="H1651" t="str">
            <v>SW814</v>
          </cell>
          <cell r="I1651" t="str">
            <v>SW814#01</v>
          </cell>
          <cell r="J1651" t="str">
            <v>SW814</v>
          </cell>
          <cell r="K1651">
            <v>1</v>
          </cell>
        </row>
        <row r="1652">
          <cell r="A1652" t="str">
            <v>SO</v>
          </cell>
          <cell r="B1652" t="str">
            <v>1998/12</v>
          </cell>
          <cell r="C1652">
            <v>1998</v>
          </cell>
          <cell r="D1652" t="str">
            <v>East</v>
          </cell>
          <cell r="E1652" t="str">
            <v>New　England</v>
          </cell>
          <cell r="F1652" t="str">
            <v>CT</v>
          </cell>
          <cell r="G1652" t="str">
            <v>WHITE'S PLUMBING SUPPLIES, INC.</v>
          </cell>
          <cell r="H1652" t="str">
            <v>SW814</v>
          </cell>
          <cell r="I1652" t="str">
            <v>SW814#03</v>
          </cell>
          <cell r="J1652" t="str">
            <v>SW814</v>
          </cell>
          <cell r="K1652">
            <v>1</v>
          </cell>
        </row>
        <row r="1653">
          <cell r="A1653" t="str">
            <v>SO</v>
          </cell>
          <cell r="B1653" t="str">
            <v>1998/12</v>
          </cell>
          <cell r="C1653">
            <v>1998</v>
          </cell>
          <cell r="D1653" t="str">
            <v>East</v>
          </cell>
          <cell r="E1653" t="str">
            <v>New　England</v>
          </cell>
          <cell r="F1653" t="str">
            <v>MA</v>
          </cell>
          <cell r="G1653" t="str">
            <v>PLUMBER'S EDGE INC.</v>
          </cell>
          <cell r="H1653" t="str">
            <v>SW814</v>
          </cell>
          <cell r="I1653" t="str">
            <v>SW814#01</v>
          </cell>
          <cell r="J1653" t="str">
            <v>SW814</v>
          </cell>
          <cell r="K1653">
            <v>1</v>
          </cell>
        </row>
        <row r="1654">
          <cell r="A1654" t="str">
            <v>SO</v>
          </cell>
          <cell r="B1654" t="str">
            <v>1998/12</v>
          </cell>
          <cell r="C1654">
            <v>1998</v>
          </cell>
          <cell r="D1654" t="str">
            <v>East</v>
          </cell>
          <cell r="E1654" t="str">
            <v>New　York</v>
          </cell>
          <cell r="F1654" t="str">
            <v>NY</v>
          </cell>
          <cell r="G1654" t="str">
            <v>LONG ISLAND FABRICATIONS</v>
          </cell>
          <cell r="H1654" t="str">
            <v>SW804</v>
          </cell>
          <cell r="I1654" t="str">
            <v>SW804#01</v>
          </cell>
          <cell r="J1654" t="str">
            <v>SW804</v>
          </cell>
          <cell r="K1654">
            <v>1</v>
          </cell>
        </row>
        <row r="1655">
          <cell r="A1655" t="str">
            <v>SO</v>
          </cell>
          <cell r="B1655" t="str">
            <v>1998/12</v>
          </cell>
          <cell r="C1655">
            <v>1998</v>
          </cell>
          <cell r="D1655" t="str">
            <v>East</v>
          </cell>
          <cell r="E1655" t="str">
            <v>New　York</v>
          </cell>
          <cell r="F1655" t="str">
            <v>NY</v>
          </cell>
          <cell r="G1655" t="str">
            <v>LONG ISLAND FABRICATIONS</v>
          </cell>
          <cell r="H1655" t="str">
            <v>SW804</v>
          </cell>
          <cell r="I1655" t="str">
            <v>SW804#02</v>
          </cell>
          <cell r="J1655" t="str">
            <v>SW804</v>
          </cell>
          <cell r="K1655">
            <v>1</v>
          </cell>
        </row>
        <row r="1656">
          <cell r="A1656" t="str">
            <v>SO</v>
          </cell>
          <cell r="B1656" t="str">
            <v>1998/12</v>
          </cell>
          <cell r="C1656">
            <v>1998</v>
          </cell>
          <cell r="D1656" t="str">
            <v>East</v>
          </cell>
          <cell r="E1656" t="str">
            <v>New　York</v>
          </cell>
          <cell r="F1656" t="str">
            <v>NY</v>
          </cell>
          <cell r="G1656" t="str">
            <v>LONG ISLAND FABRICATIONS</v>
          </cell>
          <cell r="H1656" t="str">
            <v>SW804</v>
          </cell>
          <cell r="I1656" t="str">
            <v>SW804#03</v>
          </cell>
          <cell r="J1656" t="str">
            <v>SW804</v>
          </cell>
          <cell r="K1656">
            <v>1</v>
          </cell>
        </row>
        <row r="1657">
          <cell r="A1657" t="str">
            <v>SO</v>
          </cell>
          <cell r="B1657" t="str">
            <v>1998/12</v>
          </cell>
          <cell r="C1657">
            <v>1998</v>
          </cell>
          <cell r="D1657" t="str">
            <v>East</v>
          </cell>
          <cell r="E1657" t="str">
            <v>New　York</v>
          </cell>
          <cell r="F1657" t="str">
            <v>NY</v>
          </cell>
          <cell r="G1657" t="str">
            <v>LONG ISLAND FABRICATIONS</v>
          </cell>
          <cell r="H1657" t="str">
            <v>SW814</v>
          </cell>
          <cell r="I1657" t="str">
            <v>SW814#02</v>
          </cell>
          <cell r="J1657" t="str">
            <v>SW814</v>
          </cell>
          <cell r="K1657">
            <v>2</v>
          </cell>
        </row>
        <row r="1658">
          <cell r="A1658" t="str">
            <v>SO</v>
          </cell>
          <cell r="B1658" t="str">
            <v>1998/12</v>
          </cell>
          <cell r="C1658">
            <v>1998</v>
          </cell>
          <cell r="D1658" t="str">
            <v>East</v>
          </cell>
          <cell r="E1658" t="str">
            <v>New　York</v>
          </cell>
          <cell r="F1658" t="str">
            <v>NY</v>
          </cell>
          <cell r="G1658" t="str">
            <v>LONG ISLAND FABRICATIONS</v>
          </cell>
          <cell r="H1658" t="str">
            <v>SW814</v>
          </cell>
          <cell r="I1658" t="str">
            <v>SW814#03</v>
          </cell>
          <cell r="J1658" t="str">
            <v>SW814</v>
          </cell>
          <cell r="K1658">
            <v>1</v>
          </cell>
        </row>
        <row r="1659">
          <cell r="A1659" t="str">
            <v>SO</v>
          </cell>
          <cell r="B1659" t="str">
            <v>1998/12</v>
          </cell>
          <cell r="C1659">
            <v>1998</v>
          </cell>
          <cell r="D1659" t="str">
            <v>East</v>
          </cell>
          <cell r="E1659" t="str">
            <v>New　York</v>
          </cell>
          <cell r="F1659" t="str">
            <v>NY</v>
          </cell>
          <cell r="G1659" t="str">
            <v>RICHMOND CERAMIC TILE DIST.INC</v>
          </cell>
          <cell r="H1659" t="str">
            <v>SW814</v>
          </cell>
          <cell r="I1659" t="str">
            <v>SW814#01</v>
          </cell>
          <cell r="J1659" t="str">
            <v>SW814</v>
          </cell>
          <cell r="K1659">
            <v>1</v>
          </cell>
        </row>
        <row r="1660">
          <cell r="A1660" t="str">
            <v>SO</v>
          </cell>
          <cell r="B1660" t="str">
            <v>1998/12</v>
          </cell>
          <cell r="C1660">
            <v>1998</v>
          </cell>
          <cell r="D1660" t="str">
            <v>East</v>
          </cell>
          <cell r="E1660" t="str">
            <v>New　York</v>
          </cell>
          <cell r="F1660" t="str">
            <v>NY</v>
          </cell>
          <cell r="G1660" t="str">
            <v>ROBERT SHWAB ASSOCIATES</v>
          </cell>
          <cell r="H1660" t="str">
            <v>SW803</v>
          </cell>
          <cell r="I1660" t="str">
            <v>SW803#02</v>
          </cell>
          <cell r="J1660" t="str">
            <v>SW803</v>
          </cell>
          <cell r="K1660">
            <v>1</v>
          </cell>
        </row>
        <row r="1661">
          <cell r="A1661" t="str">
            <v>SO</v>
          </cell>
          <cell r="B1661" t="str">
            <v>1998/12</v>
          </cell>
          <cell r="C1661">
            <v>1998</v>
          </cell>
          <cell r="D1661" t="str">
            <v>East</v>
          </cell>
          <cell r="E1661" t="str">
            <v>New　York</v>
          </cell>
          <cell r="F1661" t="str">
            <v>NY</v>
          </cell>
          <cell r="G1661" t="str">
            <v>V.P. SUPPLY CORPORATION</v>
          </cell>
          <cell r="H1661" t="str">
            <v>SW803</v>
          </cell>
          <cell r="I1661" t="str">
            <v>SW803#01</v>
          </cell>
          <cell r="J1661" t="str">
            <v>SW803</v>
          </cell>
          <cell r="K1661">
            <v>1</v>
          </cell>
        </row>
        <row r="1662">
          <cell r="A1662" t="str">
            <v>SO</v>
          </cell>
          <cell r="B1662" t="str">
            <v>1998/12</v>
          </cell>
          <cell r="C1662">
            <v>1998</v>
          </cell>
          <cell r="D1662" t="str">
            <v>East</v>
          </cell>
          <cell r="E1662" t="str">
            <v>New　York</v>
          </cell>
          <cell r="F1662" t="str">
            <v>NY</v>
          </cell>
          <cell r="G1662" t="str">
            <v>W W &amp; W PLUMBING SUPPLY CORP.</v>
          </cell>
          <cell r="H1662" t="str">
            <v>SW804</v>
          </cell>
          <cell r="I1662" t="str">
            <v>SW804#01</v>
          </cell>
          <cell r="J1662" t="str">
            <v>SW804</v>
          </cell>
          <cell r="K1662">
            <v>4</v>
          </cell>
        </row>
        <row r="1663">
          <cell r="A1663" t="str">
            <v>SO</v>
          </cell>
          <cell r="B1663" t="str">
            <v>1998/12</v>
          </cell>
          <cell r="C1663">
            <v>1998</v>
          </cell>
          <cell r="D1663" t="str">
            <v>East</v>
          </cell>
          <cell r="E1663" t="str">
            <v>New　York</v>
          </cell>
          <cell r="F1663" t="str">
            <v>NY</v>
          </cell>
          <cell r="G1663" t="str">
            <v>W W &amp; W PLUMBING SUPPLY CORP.</v>
          </cell>
          <cell r="H1663" t="str">
            <v>SW814</v>
          </cell>
          <cell r="I1663" t="str">
            <v>SW814#01</v>
          </cell>
          <cell r="J1663" t="str">
            <v>SW814</v>
          </cell>
          <cell r="K1663">
            <v>3</v>
          </cell>
        </row>
        <row r="1664">
          <cell r="A1664" t="str">
            <v>SO</v>
          </cell>
          <cell r="B1664" t="str">
            <v>1998/12</v>
          </cell>
          <cell r="C1664">
            <v>1998</v>
          </cell>
          <cell r="D1664" t="str">
            <v>East</v>
          </cell>
          <cell r="E1664" t="str">
            <v>New　York</v>
          </cell>
          <cell r="F1664" t="str">
            <v>NY</v>
          </cell>
          <cell r="G1664" t="str">
            <v>W W &amp; W PLUMBING SUPPLY CORP.</v>
          </cell>
          <cell r="H1664" t="str">
            <v>SW814</v>
          </cell>
          <cell r="I1664" t="str">
            <v>SW814#02</v>
          </cell>
          <cell r="J1664" t="str">
            <v>SW814</v>
          </cell>
          <cell r="K1664">
            <v>1</v>
          </cell>
        </row>
        <row r="1665">
          <cell r="A1665" t="str">
            <v>SO</v>
          </cell>
          <cell r="B1665" t="str">
            <v>1998/12</v>
          </cell>
          <cell r="C1665">
            <v>1998</v>
          </cell>
          <cell r="D1665" t="str">
            <v>East</v>
          </cell>
          <cell r="E1665" t="str">
            <v>NJ,　PA　</v>
          </cell>
          <cell r="F1665" t="str">
            <v>NJ</v>
          </cell>
          <cell r="G1665" t="str">
            <v>AF SUPPLY/HARRISON</v>
          </cell>
          <cell r="H1665" t="str">
            <v>SW804</v>
          </cell>
          <cell r="I1665" t="str">
            <v>SW804#03</v>
          </cell>
          <cell r="J1665" t="str">
            <v>SW804</v>
          </cell>
          <cell r="K1665">
            <v>1</v>
          </cell>
        </row>
        <row r="1666">
          <cell r="A1666" t="str">
            <v>SO</v>
          </cell>
          <cell r="B1666" t="str">
            <v>1998/12</v>
          </cell>
          <cell r="C1666">
            <v>1998</v>
          </cell>
          <cell r="D1666" t="str">
            <v>East</v>
          </cell>
          <cell r="E1666" t="str">
            <v>NJ,　PA　</v>
          </cell>
          <cell r="F1666" t="str">
            <v>NJ</v>
          </cell>
          <cell r="G1666" t="str">
            <v>AF SUPPLY/HARRISON</v>
          </cell>
          <cell r="H1666" t="str">
            <v>SW814</v>
          </cell>
          <cell r="I1666" t="str">
            <v>SW814#01</v>
          </cell>
          <cell r="J1666" t="str">
            <v>SW814</v>
          </cell>
          <cell r="K1666">
            <v>3</v>
          </cell>
        </row>
        <row r="1667">
          <cell r="A1667" t="str">
            <v>SO</v>
          </cell>
          <cell r="B1667" t="str">
            <v>1998/12</v>
          </cell>
          <cell r="C1667">
            <v>1998</v>
          </cell>
          <cell r="D1667" t="str">
            <v>East</v>
          </cell>
          <cell r="E1667" t="str">
            <v>NJ,　PA　</v>
          </cell>
          <cell r="F1667" t="str">
            <v>NJ</v>
          </cell>
          <cell r="G1667" t="str">
            <v>AF SUPPLY/HARRISON</v>
          </cell>
          <cell r="H1667" t="str">
            <v>SW814</v>
          </cell>
          <cell r="I1667" t="str">
            <v>SW814#02</v>
          </cell>
          <cell r="J1667" t="str">
            <v>SW814</v>
          </cell>
          <cell r="K1667">
            <v>2</v>
          </cell>
        </row>
        <row r="1668">
          <cell r="A1668" t="str">
            <v>SO</v>
          </cell>
          <cell r="B1668" t="str">
            <v>1998/12</v>
          </cell>
          <cell r="C1668">
            <v>1998</v>
          </cell>
          <cell r="D1668" t="str">
            <v>West</v>
          </cell>
          <cell r="E1668" t="str">
            <v>Pacific　Northwest</v>
          </cell>
          <cell r="F1668" t="str">
            <v>BC</v>
          </cell>
          <cell r="G1668" t="str">
            <v>SANITEC TRADING, INC.</v>
          </cell>
          <cell r="H1668" t="str">
            <v>SW803</v>
          </cell>
          <cell r="I1668" t="str">
            <v>SW803#01</v>
          </cell>
          <cell r="J1668" t="str">
            <v>SW803</v>
          </cell>
          <cell r="K1668">
            <v>5</v>
          </cell>
        </row>
        <row r="1669">
          <cell r="A1669" t="str">
            <v>SO</v>
          </cell>
          <cell r="B1669" t="str">
            <v>1998/12</v>
          </cell>
          <cell r="C1669">
            <v>1998</v>
          </cell>
          <cell r="D1669" t="str">
            <v>West</v>
          </cell>
          <cell r="E1669" t="str">
            <v>Pacific　Northwest</v>
          </cell>
          <cell r="F1669" t="str">
            <v>BC</v>
          </cell>
          <cell r="G1669" t="str">
            <v>SANITEC TRADING, INC.</v>
          </cell>
          <cell r="H1669" t="str">
            <v>SW814</v>
          </cell>
          <cell r="I1669" t="str">
            <v>SW814#01</v>
          </cell>
          <cell r="J1669" t="str">
            <v>SW814</v>
          </cell>
          <cell r="K1669">
            <v>5</v>
          </cell>
        </row>
        <row r="1670">
          <cell r="A1670" t="str">
            <v>SO</v>
          </cell>
          <cell r="B1670" t="str">
            <v>1998/12</v>
          </cell>
          <cell r="C1670">
            <v>1998</v>
          </cell>
          <cell r="D1670" t="str">
            <v>Central</v>
          </cell>
          <cell r="E1670" t="str">
            <v>Southeast</v>
          </cell>
          <cell r="F1670" t="str">
            <v>GA</v>
          </cell>
          <cell r="G1670" t="str">
            <v>"EMPLOYEE CASH PURCHASES"</v>
          </cell>
          <cell r="H1670" t="str">
            <v>SW803</v>
          </cell>
          <cell r="I1670" t="str">
            <v>SW803#01</v>
          </cell>
          <cell r="J1670" t="str">
            <v>SW803</v>
          </cell>
          <cell r="K1670">
            <v>1</v>
          </cell>
        </row>
        <row r="1671">
          <cell r="A1671" t="str">
            <v>SO</v>
          </cell>
          <cell r="B1671" t="str">
            <v>1998/12</v>
          </cell>
          <cell r="C1671">
            <v>1998</v>
          </cell>
          <cell r="D1671" t="str">
            <v>Central</v>
          </cell>
          <cell r="E1671" t="str">
            <v>Southeast</v>
          </cell>
          <cell r="F1671" t="str">
            <v>GA</v>
          </cell>
          <cell r="G1671" t="str">
            <v>"EMPLOYEE CASH PURCHASES"</v>
          </cell>
          <cell r="H1671" t="str">
            <v>SW814</v>
          </cell>
          <cell r="I1671" t="str">
            <v>SW814#01</v>
          </cell>
          <cell r="J1671" t="str">
            <v>SW814</v>
          </cell>
          <cell r="K1671">
            <v>3</v>
          </cell>
        </row>
        <row r="1672">
          <cell r="A1672" t="str">
            <v>SO</v>
          </cell>
          <cell r="B1672" t="str">
            <v>1998/12</v>
          </cell>
          <cell r="C1672">
            <v>1998</v>
          </cell>
          <cell r="D1672" t="str">
            <v>Central</v>
          </cell>
          <cell r="E1672" t="str">
            <v>Southeast</v>
          </cell>
          <cell r="F1672" t="str">
            <v>GA</v>
          </cell>
          <cell r="G1672" t="str">
            <v>"EMPLOYEE CASH PURCHASES"</v>
          </cell>
          <cell r="H1672" t="str">
            <v>SW814</v>
          </cell>
          <cell r="I1672" t="str">
            <v>SW814#02</v>
          </cell>
          <cell r="J1672" t="str">
            <v>SW814</v>
          </cell>
          <cell r="K1672">
            <v>1</v>
          </cell>
        </row>
        <row r="1673">
          <cell r="A1673" t="str">
            <v>SO</v>
          </cell>
          <cell r="B1673" t="str">
            <v>1998/12</v>
          </cell>
          <cell r="C1673">
            <v>1998</v>
          </cell>
          <cell r="D1673" t="str">
            <v>Central</v>
          </cell>
          <cell r="E1673" t="str">
            <v>Southeast</v>
          </cell>
          <cell r="F1673" t="str">
            <v>GA</v>
          </cell>
          <cell r="G1673" t="str">
            <v>TOTO KIKI U.S.A., INC.</v>
          </cell>
          <cell r="H1673" t="str">
            <v>SW803</v>
          </cell>
          <cell r="I1673" t="str">
            <v>SW803#01</v>
          </cell>
          <cell r="J1673" t="str">
            <v>SW803</v>
          </cell>
          <cell r="K1673">
            <v>2</v>
          </cell>
        </row>
        <row r="1674">
          <cell r="A1674" t="str">
            <v>SO</v>
          </cell>
          <cell r="B1674" t="str">
            <v>1998/12</v>
          </cell>
          <cell r="C1674">
            <v>1998</v>
          </cell>
          <cell r="D1674" t="str">
            <v>Central</v>
          </cell>
          <cell r="E1674" t="str">
            <v>Southeast</v>
          </cell>
          <cell r="F1674" t="str">
            <v>GA</v>
          </cell>
          <cell r="G1674" t="str">
            <v>TOTO KIKI U.S.A., INC.</v>
          </cell>
          <cell r="H1674" t="str">
            <v>SW804</v>
          </cell>
          <cell r="I1674" t="str">
            <v>SW804#01</v>
          </cell>
          <cell r="J1674" t="str">
            <v>SW804</v>
          </cell>
          <cell r="K1674">
            <v>1</v>
          </cell>
        </row>
        <row r="1675">
          <cell r="A1675" t="str">
            <v>SO</v>
          </cell>
          <cell r="B1675" t="str">
            <v>1998/12</v>
          </cell>
          <cell r="C1675">
            <v>1998</v>
          </cell>
          <cell r="D1675" t="str">
            <v>Central</v>
          </cell>
          <cell r="E1675" t="str">
            <v>Southeast</v>
          </cell>
          <cell r="F1675" t="str">
            <v>GA</v>
          </cell>
          <cell r="G1675" t="str">
            <v>TOTO KIKI U.S.A., INC.</v>
          </cell>
          <cell r="H1675" t="str">
            <v>SW814</v>
          </cell>
          <cell r="I1675" t="str">
            <v>SW814#01</v>
          </cell>
          <cell r="J1675" t="str">
            <v>SW814</v>
          </cell>
          <cell r="K1675">
            <v>9</v>
          </cell>
        </row>
        <row r="1676">
          <cell r="A1676" t="str">
            <v>SO</v>
          </cell>
          <cell r="B1676" t="str">
            <v>1998/12</v>
          </cell>
          <cell r="C1676">
            <v>1998</v>
          </cell>
          <cell r="D1676" t="str">
            <v>Central</v>
          </cell>
          <cell r="E1676" t="str">
            <v>Southeast</v>
          </cell>
          <cell r="F1676" t="str">
            <v>GA</v>
          </cell>
          <cell r="G1676" t="str">
            <v>TOTO KIKI U.S.A., INC.</v>
          </cell>
          <cell r="H1676" t="str">
            <v>SW814</v>
          </cell>
          <cell r="I1676" t="str">
            <v>SW814#03</v>
          </cell>
          <cell r="J1676" t="str">
            <v>SW814</v>
          </cell>
          <cell r="K1676">
            <v>1</v>
          </cell>
        </row>
        <row r="1677">
          <cell r="A1677" t="str">
            <v>SO</v>
          </cell>
          <cell r="B1677" t="str">
            <v>1998/12</v>
          </cell>
          <cell r="C1677">
            <v>1998</v>
          </cell>
          <cell r="D1677" t="str">
            <v>Central</v>
          </cell>
          <cell r="E1677" t="str">
            <v>Southern</v>
          </cell>
          <cell r="F1677" t="str">
            <v>TX</v>
          </cell>
          <cell r="G1677" t="str">
            <v>TOYO TOKI DE MEXICO, S.A DE C.V</v>
          </cell>
          <cell r="H1677" t="str">
            <v>SW804</v>
          </cell>
          <cell r="I1677" t="str">
            <v>SW804#01</v>
          </cell>
          <cell r="J1677" t="str">
            <v>SW804</v>
          </cell>
          <cell r="K1677">
            <v>1</v>
          </cell>
        </row>
        <row r="1678">
          <cell r="A1678" t="str">
            <v>SO</v>
          </cell>
          <cell r="B1678" t="str">
            <v>1998/12</v>
          </cell>
          <cell r="C1678">
            <v>1998</v>
          </cell>
          <cell r="D1678" t="str">
            <v>Central</v>
          </cell>
          <cell r="E1678" t="str">
            <v>Southern</v>
          </cell>
          <cell r="F1678" t="str">
            <v>TX</v>
          </cell>
          <cell r="G1678" t="str">
            <v>TOYO TOKI DE MEXICO, S.A DE C.V</v>
          </cell>
          <cell r="H1678" t="str">
            <v>SW814</v>
          </cell>
          <cell r="I1678" t="str">
            <v>SW814#01</v>
          </cell>
          <cell r="J1678" t="str">
            <v>SW814</v>
          </cell>
          <cell r="K1678">
            <v>1</v>
          </cell>
        </row>
        <row r="1679">
          <cell r="A1679" t="str">
            <v>SO</v>
          </cell>
          <cell r="B1679" t="str">
            <v>1998/12</v>
          </cell>
          <cell r="C1679">
            <v>1998</v>
          </cell>
          <cell r="D1679" t="str">
            <v>West</v>
          </cell>
          <cell r="E1679" t="str">
            <v>South CA</v>
          </cell>
          <cell r="F1679" t="str">
            <v>CA</v>
          </cell>
          <cell r="G1679" t="str">
            <v>B &amp; C CUSTOM HARDWARE &amp; BATH</v>
          </cell>
          <cell r="H1679" t="str">
            <v>SW804</v>
          </cell>
          <cell r="I1679" t="str">
            <v>SW804#01</v>
          </cell>
          <cell r="J1679" t="str">
            <v>SW804</v>
          </cell>
          <cell r="K1679">
            <v>9</v>
          </cell>
        </row>
        <row r="1680">
          <cell r="A1680" t="str">
            <v>SO</v>
          </cell>
          <cell r="B1680" t="str">
            <v>1998/12</v>
          </cell>
          <cell r="C1680">
            <v>1998</v>
          </cell>
          <cell r="D1680" t="str">
            <v>West</v>
          </cell>
          <cell r="E1680" t="str">
            <v>South CA</v>
          </cell>
          <cell r="F1680" t="str">
            <v>CA</v>
          </cell>
          <cell r="G1680" t="str">
            <v>B &amp; C CUSTOM HARDWARE &amp; BATH</v>
          </cell>
          <cell r="H1680" t="str">
            <v>SW814</v>
          </cell>
          <cell r="I1680" t="str">
            <v>SW814#01</v>
          </cell>
          <cell r="J1680" t="str">
            <v>SW814</v>
          </cell>
          <cell r="K1680">
            <v>8</v>
          </cell>
        </row>
        <row r="1681">
          <cell r="A1681" t="str">
            <v>SO</v>
          </cell>
          <cell r="B1681" t="str">
            <v>1998/12</v>
          </cell>
          <cell r="C1681">
            <v>1998</v>
          </cell>
          <cell r="D1681" t="str">
            <v>West</v>
          </cell>
          <cell r="E1681" t="str">
            <v>North CA</v>
          </cell>
          <cell r="F1681" t="str">
            <v>CA</v>
          </cell>
          <cell r="G1681" t="str">
            <v>COULTER DISTRIBUTING</v>
          </cell>
          <cell r="H1681" t="str">
            <v>SW803</v>
          </cell>
          <cell r="I1681" t="str">
            <v>SW803#01</v>
          </cell>
          <cell r="J1681" t="str">
            <v>SW803</v>
          </cell>
          <cell r="K1681">
            <v>1</v>
          </cell>
        </row>
        <row r="1682">
          <cell r="A1682" t="str">
            <v>SO</v>
          </cell>
          <cell r="B1682" t="str">
            <v>1998/12</v>
          </cell>
          <cell r="C1682">
            <v>1998</v>
          </cell>
          <cell r="D1682" t="str">
            <v>West</v>
          </cell>
          <cell r="E1682" t="str">
            <v>North CA</v>
          </cell>
          <cell r="F1682" t="str">
            <v>CA</v>
          </cell>
          <cell r="G1682" t="str">
            <v>F 'N F WHOLESALE PLUMBING</v>
          </cell>
          <cell r="H1682" t="str">
            <v>SW814</v>
          </cell>
          <cell r="I1682" t="str">
            <v>SW814#01</v>
          </cell>
          <cell r="J1682" t="str">
            <v>SW814</v>
          </cell>
          <cell r="K1682">
            <v>1</v>
          </cell>
        </row>
        <row r="1683">
          <cell r="A1683" t="str">
            <v>SO</v>
          </cell>
          <cell r="B1683" t="str">
            <v>1998/12</v>
          </cell>
          <cell r="C1683">
            <v>1998</v>
          </cell>
          <cell r="D1683" t="str">
            <v>West</v>
          </cell>
          <cell r="E1683" t="str">
            <v>South CA</v>
          </cell>
          <cell r="F1683" t="str">
            <v>CA</v>
          </cell>
          <cell r="G1683" t="str">
            <v>FAMILIAN/PALM DESERT</v>
          </cell>
          <cell r="H1683" t="str">
            <v>SW814</v>
          </cell>
          <cell r="I1683" t="str">
            <v>SW814#01</v>
          </cell>
          <cell r="J1683" t="str">
            <v>SW814</v>
          </cell>
          <cell r="K1683">
            <v>1</v>
          </cell>
        </row>
        <row r="1684">
          <cell r="A1684" t="str">
            <v>SO</v>
          </cell>
          <cell r="B1684" t="str">
            <v>1998/12</v>
          </cell>
          <cell r="C1684">
            <v>1998</v>
          </cell>
          <cell r="D1684" t="str">
            <v>West</v>
          </cell>
          <cell r="E1684" t="str">
            <v>South CA</v>
          </cell>
          <cell r="F1684" t="str">
            <v>CA</v>
          </cell>
          <cell r="G1684" t="str">
            <v>FAMILIAN/SANTA MONICA#99</v>
          </cell>
          <cell r="H1684" t="str">
            <v>SW803</v>
          </cell>
          <cell r="I1684" t="str">
            <v>SW803#01</v>
          </cell>
          <cell r="J1684" t="str">
            <v>SW803</v>
          </cell>
          <cell r="K1684">
            <v>1</v>
          </cell>
        </row>
        <row r="1685">
          <cell r="A1685" t="str">
            <v>SO</v>
          </cell>
          <cell r="B1685" t="str">
            <v>1998/12</v>
          </cell>
          <cell r="C1685">
            <v>1998</v>
          </cell>
          <cell r="D1685" t="str">
            <v>West</v>
          </cell>
          <cell r="E1685" t="str">
            <v>South CA</v>
          </cell>
          <cell r="F1685" t="str">
            <v>CA</v>
          </cell>
          <cell r="G1685" t="str">
            <v>FAMILIAN/SANTA MONICA#99</v>
          </cell>
          <cell r="H1685" t="str">
            <v>SW814</v>
          </cell>
          <cell r="I1685" t="str">
            <v>SW814#01</v>
          </cell>
          <cell r="J1685" t="str">
            <v>SW814</v>
          </cell>
          <cell r="K1685">
            <v>2</v>
          </cell>
        </row>
        <row r="1686">
          <cell r="A1686" t="str">
            <v>SO</v>
          </cell>
          <cell r="B1686" t="str">
            <v>1998/12</v>
          </cell>
          <cell r="C1686">
            <v>1998</v>
          </cell>
          <cell r="D1686" t="str">
            <v>West</v>
          </cell>
          <cell r="E1686" t="str">
            <v>North CA</v>
          </cell>
          <cell r="F1686" t="str">
            <v>CA</v>
          </cell>
          <cell r="G1686" t="str">
            <v>GENERAL PLUMBING SUPPLY/LIVERMORE</v>
          </cell>
          <cell r="H1686" t="str">
            <v>SW804</v>
          </cell>
          <cell r="I1686" t="str">
            <v>SW804#01</v>
          </cell>
          <cell r="J1686" t="str">
            <v>SW804</v>
          </cell>
          <cell r="K1686">
            <v>3</v>
          </cell>
        </row>
        <row r="1687">
          <cell r="A1687" t="str">
            <v>SO</v>
          </cell>
          <cell r="B1687" t="str">
            <v>1998/12</v>
          </cell>
          <cell r="C1687">
            <v>1998</v>
          </cell>
          <cell r="D1687" t="str">
            <v>West</v>
          </cell>
          <cell r="E1687" t="str">
            <v>North CA</v>
          </cell>
          <cell r="F1687" t="str">
            <v>CA</v>
          </cell>
          <cell r="G1687" t="str">
            <v>GENERAL PLUMBING SUPPLY/LIVERMORE</v>
          </cell>
          <cell r="H1687" t="str">
            <v>SW804</v>
          </cell>
          <cell r="I1687" t="str">
            <v>SW804#03</v>
          </cell>
          <cell r="J1687" t="str">
            <v>SW804</v>
          </cell>
          <cell r="K1687">
            <v>2</v>
          </cell>
        </row>
        <row r="1688">
          <cell r="A1688" t="str">
            <v>SO</v>
          </cell>
          <cell r="B1688" t="str">
            <v>1998/12</v>
          </cell>
          <cell r="C1688">
            <v>1998</v>
          </cell>
          <cell r="D1688" t="str">
            <v>West</v>
          </cell>
          <cell r="E1688" t="str">
            <v>South CA</v>
          </cell>
          <cell r="F1688" t="str">
            <v>CA</v>
          </cell>
          <cell r="G1688" t="str">
            <v>HIRSCH PIPE &amp; SUPPLY CO./SAN JUAN CAPIS</v>
          </cell>
          <cell r="H1688" t="str">
            <v>SW814</v>
          </cell>
          <cell r="I1688" t="str">
            <v>SW814#01</v>
          </cell>
          <cell r="J1688" t="str">
            <v>SW814</v>
          </cell>
          <cell r="K1688">
            <v>1</v>
          </cell>
        </row>
        <row r="1689">
          <cell r="A1689" t="str">
            <v>SO</v>
          </cell>
          <cell r="B1689" t="str">
            <v>1998/12</v>
          </cell>
          <cell r="C1689">
            <v>1998</v>
          </cell>
          <cell r="D1689" t="str">
            <v>West</v>
          </cell>
          <cell r="E1689" t="str">
            <v>South CA</v>
          </cell>
          <cell r="F1689" t="str">
            <v>CA</v>
          </cell>
          <cell r="G1689" t="str">
            <v>SNYDER DIAMOND CORP</v>
          </cell>
          <cell r="H1689" t="str">
            <v>SW803</v>
          </cell>
          <cell r="I1689" t="str">
            <v>SW803#01</v>
          </cell>
          <cell r="J1689" t="str">
            <v>SW803</v>
          </cell>
          <cell r="K1689">
            <v>1</v>
          </cell>
        </row>
        <row r="1690">
          <cell r="A1690" t="str">
            <v>SO</v>
          </cell>
          <cell r="B1690" t="str">
            <v>1998/12</v>
          </cell>
          <cell r="C1690">
            <v>1998</v>
          </cell>
          <cell r="D1690" t="str">
            <v>West</v>
          </cell>
          <cell r="E1690" t="str">
            <v>South CA</v>
          </cell>
          <cell r="F1690" t="str">
            <v>CA</v>
          </cell>
          <cell r="G1690" t="str">
            <v>SNYDER DIAMOND CORP</v>
          </cell>
          <cell r="H1690" t="str">
            <v>SW804</v>
          </cell>
          <cell r="I1690" t="str">
            <v>SW804#01</v>
          </cell>
          <cell r="J1690" t="str">
            <v>SW804</v>
          </cell>
          <cell r="K1690">
            <v>1</v>
          </cell>
        </row>
        <row r="1691">
          <cell r="A1691" t="str">
            <v>SO</v>
          </cell>
          <cell r="B1691" t="str">
            <v>1998/12</v>
          </cell>
          <cell r="C1691">
            <v>1998</v>
          </cell>
          <cell r="D1691" t="str">
            <v>West</v>
          </cell>
          <cell r="E1691" t="str">
            <v>South CA</v>
          </cell>
          <cell r="F1691" t="str">
            <v>CA</v>
          </cell>
          <cell r="G1691" t="str">
            <v>SNYDER DIAMOND CORP</v>
          </cell>
          <cell r="H1691" t="str">
            <v>SW814</v>
          </cell>
          <cell r="I1691" t="str">
            <v>SW814#01</v>
          </cell>
          <cell r="J1691" t="str">
            <v>SW814</v>
          </cell>
          <cell r="K1691">
            <v>3</v>
          </cell>
        </row>
        <row r="1692">
          <cell r="A1692" t="str">
            <v>SO</v>
          </cell>
          <cell r="B1692" t="str">
            <v>1998/12</v>
          </cell>
          <cell r="C1692">
            <v>1998</v>
          </cell>
          <cell r="D1692" t="str">
            <v>West</v>
          </cell>
          <cell r="E1692" t="str">
            <v>South CA</v>
          </cell>
          <cell r="F1692" t="str">
            <v>CA</v>
          </cell>
          <cell r="G1692" t="str">
            <v>SNYDER DIAMOND CORP</v>
          </cell>
          <cell r="H1692" t="str">
            <v>SW814</v>
          </cell>
          <cell r="I1692" t="str">
            <v>SW814#02</v>
          </cell>
          <cell r="J1692" t="str">
            <v>SW814</v>
          </cell>
          <cell r="K1692">
            <v>1</v>
          </cell>
        </row>
        <row r="1693">
          <cell r="A1693" t="str">
            <v>SO</v>
          </cell>
          <cell r="B1693" t="str">
            <v>1998/12</v>
          </cell>
          <cell r="C1693">
            <v>1998</v>
          </cell>
          <cell r="D1693" t="str">
            <v>West</v>
          </cell>
          <cell r="E1693" t="str">
            <v>South CA</v>
          </cell>
          <cell r="F1693" t="str">
            <v>CA</v>
          </cell>
          <cell r="G1693" t="str">
            <v>SNYDER DIAMOND CORP</v>
          </cell>
          <cell r="H1693" t="str">
            <v>SW814</v>
          </cell>
          <cell r="I1693" t="str">
            <v>SW814#03</v>
          </cell>
          <cell r="J1693" t="str">
            <v>SW814</v>
          </cell>
          <cell r="K1693">
            <v>5</v>
          </cell>
        </row>
        <row r="1694">
          <cell r="A1694" t="str">
            <v>SO</v>
          </cell>
          <cell r="B1694" t="str">
            <v>1998/12</v>
          </cell>
          <cell r="C1694">
            <v>1998</v>
          </cell>
          <cell r="D1694" t="str">
            <v>West</v>
          </cell>
          <cell r="E1694" t="str">
            <v>North CA</v>
          </cell>
          <cell r="F1694" t="str">
            <v>CA</v>
          </cell>
          <cell r="G1694" t="str">
            <v>SOLE CONVENIENCE INC.</v>
          </cell>
          <cell r="H1694" t="str">
            <v>SW803</v>
          </cell>
          <cell r="I1694" t="str">
            <v>SW803#01</v>
          </cell>
          <cell r="J1694" t="str">
            <v>SW803</v>
          </cell>
          <cell r="K1694">
            <v>3</v>
          </cell>
        </row>
        <row r="1695">
          <cell r="A1695" t="str">
            <v>SO</v>
          </cell>
          <cell r="B1695" t="str">
            <v>1998/12</v>
          </cell>
          <cell r="C1695">
            <v>1998</v>
          </cell>
          <cell r="D1695" t="str">
            <v>West</v>
          </cell>
          <cell r="E1695" t="str">
            <v>North CA</v>
          </cell>
          <cell r="F1695" t="str">
            <v>CA</v>
          </cell>
          <cell r="G1695" t="str">
            <v>SOLE CONVENIENCE INC.</v>
          </cell>
          <cell r="H1695" t="str">
            <v>SW804</v>
          </cell>
          <cell r="I1695" t="str">
            <v>SW804#01</v>
          </cell>
          <cell r="J1695" t="str">
            <v>SW804</v>
          </cell>
          <cell r="K1695">
            <v>5</v>
          </cell>
        </row>
        <row r="1696">
          <cell r="A1696" t="str">
            <v>SO</v>
          </cell>
          <cell r="B1696" t="str">
            <v>1998/12</v>
          </cell>
          <cell r="C1696">
            <v>1998</v>
          </cell>
          <cell r="D1696" t="str">
            <v>West</v>
          </cell>
          <cell r="E1696" t="str">
            <v>North CA</v>
          </cell>
          <cell r="F1696" t="str">
            <v>CA</v>
          </cell>
          <cell r="G1696" t="str">
            <v>SOLE CONVENIENCE INC.</v>
          </cell>
          <cell r="H1696" t="str">
            <v>SW814</v>
          </cell>
          <cell r="I1696" t="str">
            <v>SW814#01</v>
          </cell>
          <cell r="J1696" t="str">
            <v>SW814</v>
          </cell>
          <cell r="K1696">
            <v>2</v>
          </cell>
        </row>
        <row r="1697">
          <cell r="A1697" t="str">
            <v>SO</v>
          </cell>
          <cell r="B1697" t="str">
            <v>1998/12</v>
          </cell>
          <cell r="C1697">
            <v>1998</v>
          </cell>
          <cell r="D1697" t="str">
            <v>West</v>
          </cell>
          <cell r="E1697" t="str">
            <v>South CA</v>
          </cell>
          <cell r="F1697" t="str">
            <v>CA</v>
          </cell>
          <cell r="G1697" t="str">
            <v>WESTBURNE SUPPLY/SAN BERNANDINO</v>
          </cell>
          <cell r="H1697" t="str">
            <v>SW814</v>
          </cell>
          <cell r="I1697" t="str">
            <v>SW814#01</v>
          </cell>
          <cell r="J1697" t="str">
            <v>SW814</v>
          </cell>
          <cell r="K1697">
            <v>1</v>
          </cell>
        </row>
        <row r="1698">
          <cell r="A1698" t="str">
            <v>SO</v>
          </cell>
          <cell r="B1698" t="str">
            <v>1998/12</v>
          </cell>
          <cell r="C1698">
            <v>1998</v>
          </cell>
          <cell r="D1698" t="str">
            <v>West</v>
          </cell>
          <cell r="E1698" t="str">
            <v>North　CA</v>
          </cell>
          <cell r="F1698" t="str">
            <v>HI</v>
          </cell>
          <cell r="G1698" t="str">
            <v>SANI SYSTEMS, INC.</v>
          </cell>
          <cell r="H1698" t="str">
            <v>SW804</v>
          </cell>
          <cell r="I1698" t="str">
            <v>SW804#01</v>
          </cell>
          <cell r="J1698" t="str">
            <v>SW804</v>
          </cell>
          <cell r="K1698">
            <v>12</v>
          </cell>
        </row>
        <row r="1699">
          <cell r="A1699" t="str">
            <v>SO</v>
          </cell>
          <cell r="B1699" t="str">
            <v>1998/12</v>
          </cell>
          <cell r="C1699">
            <v>1998</v>
          </cell>
          <cell r="D1699" t="str">
            <v>West</v>
          </cell>
          <cell r="E1699" t="str">
            <v>North　CA</v>
          </cell>
          <cell r="F1699" t="str">
            <v>HI</v>
          </cell>
          <cell r="G1699" t="str">
            <v>SANI SYSTEMS, INC.</v>
          </cell>
          <cell r="H1699" t="str">
            <v>SW804</v>
          </cell>
          <cell r="I1699" t="str">
            <v>SW804#03</v>
          </cell>
          <cell r="J1699" t="str">
            <v>SW804</v>
          </cell>
          <cell r="K1699">
            <v>3</v>
          </cell>
        </row>
        <row r="1700">
          <cell r="A1700" t="str">
            <v>SO</v>
          </cell>
          <cell r="B1700" t="str">
            <v>1998/12</v>
          </cell>
          <cell r="C1700">
            <v>1998</v>
          </cell>
          <cell r="D1700" t="str">
            <v>West</v>
          </cell>
          <cell r="E1700" t="str">
            <v>North　CA</v>
          </cell>
          <cell r="F1700" t="str">
            <v>HI</v>
          </cell>
          <cell r="G1700" t="str">
            <v>SANI SYSTEMS, INC.</v>
          </cell>
          <cell r="H1700" t="str">
            <v>SW814</v>
          </cell>
          <cell r="I1700" t="str">
            <v>SW814#01</v>
          </cell>
          <cell r="J1700" t="str">
            <v>SW814</v>
          </cell>
          <cell r="K1700">
            <v>2</v>
          </cell>
        </row>
        <row r="1701">
          <cell r="A1701" t="str">
            <v>SO</v>
          </cell>
          <cell r="B1701" t="str">
            <v>1998/12</v>
          </cell>
          <cell r="C1701">
            <v>1998</v>
          </cell>
          <cell r="D1701" t="str">
            <v>West</v>
          </cell>
          <cell r="E1701" t="str">
            <v>Pacific　Northwest</v>
          </cell>
          <cell r="F1701" t="str">
            <v>BC</v>
          </cell>
          <cell r="G1701" t="str">
            <v>ANDREW SHERET PURCHASING LTD.</v>
          </cell>
          <cell r="H1701" t="str">
            <v>SW804</v>
          </cell>
          <cell r="I1701" t="str">
            <v>SW804#01</v>
          </cell>
          <cell r="J1701" t="str">
            <v>SW804</v>
          </cell>
          <cell r="K1701">
            <v>1</v>
          </cell>
        </row>
        <row r="1702">
          <cell r="A1702" t="str">
            <v>SO</v>
          </cell>
          <cell r="B1702" t="str">
            <v>1998/12</v>
          </cell>
          <cell r="C1702">
            <v>1998</v>
          </cell>
          <cell r="D1702" t="str">
            <v>West</v>
          </cell>
          <cell r="E1702" t="str">
            <v>Pacific　Northwest</v>
          </cell>
          <cell r="F1702" t="str">
            <v>CO</v>
          </cell>
          <cell r="G1702" t="str">
            <v>RAMPART PLUMBING &amp; HEATING SUPPLY, INC.</v>
          </cell>
          <cell r="H1702" t="str">
            <v>SW814</v>
          </cell>
          <cell r="I1702" t="str">
            <v>SW814#03</v>
          </cell>
          <cell r="J1702" t="str">
            <v>SW814</v>
          </cell>
          <cell r="K1702">
            <v>2</v>
          </cell>
        </row>
        <row r="1703">
          <cell r="A1703" t="str">
            <v>SO</v>
          </cell>
          <cell r="B1703" t="str">
            <v>1998/12</v>
          </cell>
          <cell r="C1703">
            <v>1998</v>
          </cell>
          <cell r="D1703" t="str">
            <v>West</v>
          </cell>
          <cell r="E1703" t="str">
            <v>Pacific　Northwest</v>
          </cell>
          <cell r="F1703" t="str">
            <v>OR</v>
          </cell>
          <cell r="G1703" t="str">
            <v>GEORGE MORLAN PLUMBING</v>
          </cell>
          <cell r="H1703" t="str">
            <v>SW804</v>
          </cell>
          <cell r="I1703" t="str">
            <v>SW804#01</v>
          </cell>
          <cell r="J1703" t="str">
            <v>SW804</v>
          </cell>
          <cell r="K1703">
            <v>1</v>
          </cell>
        </row>
        <row r="1704">
          <cell r="A1704" t="str">
            <v>SO</v>
          </cell>
          <cell r="B1704" t="str">
            <v>1998/12</v>
          </cell>
          <cell r="C1704">
            <v>1998</v>
          </cell>
          <cell r="D1704" t="str">
            <v>West</v>
          </cell>
          <cell r="E1704" t="str">
            <v>Pacific　Northwest</v>
          </cell>
          <cell r="F1704" t="str">
            <v>WA</v>
          </cell>
          <cell r="G1704" t="str">
            <v>MASTER SOURCE</v>
          </cell>
          <cell r="H1704" t="str">
            <v>SW803</v>
          </cell>
          <cell r="I1704" t="str">
            <v>SW803#01</v>
          </cell>
          <cell r="J1704" t="str">
            <v>SW803</v>
          </cell>
          <cell r="K1704">
            <v>4</v>
          </cell>
        </row>
        <row r="1705">
          <cell r="A1705" t="str">
            <v>SO</v>
          </cell>
          <cell r="B1705" t="str">
            <v>1998/12</v>
          </cell>
          <cell r="C1705">
            <v>1998</v>
          </cell>
          <cell r="D1705" t="str">
            <v>West</v>
          </cell>
          <cell r="E1705" t="str">
            <v>South　CA</v>
          </cell>
          <cell r="F1705" t="str">
            <v>AZ</v>
          </cell>
          <cell r="G1705" t="str">
            <v>CENTRAL ARIZONA SUPPLY</v>
          </cell>
          <cell r="H1705" t="str">
            <v>SW804</v>
          </cell>
          <cell r="I1705" t="str">
            <v>SW804#01</v>
          </cell>
          <cell r="J1705" t="str">
            <v>SW804</v>
          </cell>
          <cell r="K1705">
            <v>1</v>
          </cell>
        </row>
        <row r="1706">
          <cell r="A1706" t="str">
            <v>SO</v>
          </cell>
          <cell r="B1706" t="str">
            <v>1998/12</v>
          </cell>
          <cell r="C1706">
            <v>1998</v>
          </cell>
          <cell r="D1706" t="str">
            <v>West</v>
          </cell>
          <cell r="E1706" t="str">
            <v>South　CA</v>
          </cell>
          <cell r="F1706" t="str">
            <v>NM</v>
          </cell>
          <cell r="G1706" t="str">
            <v>WINNELSON/ALBUQUERQUE</v>
          </cell>
          <cell r="H1706" t="str">
            <v>SW814</v>
          </cell>
          <cell r="I1706" t="str">
            <v>SW814#01</v>
          </cell>
          <cell r="J1706" t="str">
            <v>SW814</v>
          </cell>
          <cell r="K1706">
            <v>1</v>
          </cell>
        </row>
        <row r="1707">
          <cell r="A1707" t="str">
            <v>SO</v>
          </cell>
          <cell r="B1707" t="str">
            <v>1998/12</v>
          </cell>
          <cell r="C1707">
            <v>1998</v>
          </cell>
          <cell r="D1707" t="str">
            <v>West</v>
          </cell>
          <cell r="E1707" t="str">
            <v>UT　NV</v>
          </cell>
          <cell r="F1707" t="str">
            <v>NV</v>
          </cell>
          <cell r="G1707" t="str">
            <v>FAMILIAN/LAS VEGAS #75</v>
          </cell>
          <cell r="H1707" t="str">
            <v>SW804</v>
          </cell>
          <cell r="I1707" t="str">
            <v>SW804#01</v>
          </cell>
          <cell r="J1707" t="str">
            <v>SW804</v>
          </cell>
          <cell r="K1707">
            <v>1</v>
          </cell>
        </row>
        <row r="1708">
          <cell r="A1708" t="str">
            <v>CD</v>
          </cell>
          <cell r="B1708" t="str">
            <v>1999/01</v>
          </cell>
          <cell r="C1708">
            <v>1999</v>
          </cell>
          <cell r="D1708" t="str">
            <v>West</v>
          </cell>
          <cell r="E1708" t="str">
            <v>South　CA</v>
          </cell>
          <cell r="F1708" t="str">
            <v>AZ</v>
          </cell>
          <cell r="G1708" t="str">
            <v>LOU'S PLUMBING SUPPLY CORP</v>
          </cell>
          <cell r="H1708" t="str">
            <v>SW804</v>
          </cell>
          <cell r="I1708" t="str">
            <v>SW804#01</v>
          </cell>
          <cell r="J1708" t="str">
            <v>SW804</v>
          </cell>
          <cell r="K1708">
            <v>0</v>
          </cell>
        </row>
        <row r="1709">
          <cell r="A1709" t="str">
            <v>CI</v>
          </cell>
          <cell r="B1709" t="str">
            <v>1999/01</v>
          </cell>
          <cell r="C1709">
            <v>1999</v>
          </cell>
          <cell r="D1709" t="str">
            <v>East</v>
          </cell>
          <cell r="E1709" t="str">
            <v>NJ,　PA　</v>
          </cell>
          <cell r="F1709" t="str">
            <v>NJ</v>
          </cell>
          <cell r="G1709" t="str">
            <v>HUTCHINSON INCORPORATED</v>
          </cell>
          <cell r="H1709" t="str">
            <v>SW814</v>
          </cell>
          <cell r="I1709" t="str">
            <v>SW814#01</v>
          </cell>
          <cell r="J1709" t="str">
            <v>SW814</v>
          </cell>
          <cell r="K1709">
            <v>0</v>
          </cell>
        </row>
        <row r="1710">
          <cell r="A1710" t="str">
            <v>CI</v>
          </cell>
          <cell r="B1710" t="str">
            <v>1999/01</v>
          </cell>
          <cell r="C1710">
            <v>1999</v>
          </cell>
          <cell r="D1710" t="str">
            <v>West</v>
          </cell>
          <cell r="E1710" t="str">
            <v>North CA</v>
          </cell>
          <cell r="F1710" t="str">
            <v>CA</v>
          </cell>
          <cell r="G1710" t="str">
            <v>GENERAL PLUMBING SUPPLY/WALNUT CREEK</v>
          </cell>
          <cell r="H1710" t="str">
            <v>SW804</v>
          </cell>
          <cell r="I1710" t="str">
            <v>SW804#03</v>
          </cell>
          <cell r="J1710" t="str">
            <v>SW804</v>
          </cell>
          <cell r="K1710">
            <v>0</v>
          </cell>
        </row>
        <row r="1711">
          <cell r="A1711" t="str">
            <v>CI</v>
          </cell>
          <cell r="B1711" t="str">
            <v>1999/01</v>
          </cell>
          <cell r="C1711">
            <v>1999</v>
          </cell>
          <cell r="D1711" t="str">
            <v>West</v>
          </cell>
          <cell r="E1711" t="str">
            <v>North CA</v>
          </cell>
          <cell r="F1711" t="str">
            <v>CA</v>
          </cell>
          <cell r="G1711" t="str">
            <v>GENERAL PLUMBING SUPPLY/WALNUT CREEK</v>
          </cell>
          <cell r="H1711" t="str">
            <v>SW814</v>
          </cell>
          <cell r="I1711" t="str">
            <v>SW814#01</v>
          </cell>
          <cell r="J1711" t="str">
            <v>SW814</v>
          </cell>
          <cell r="K1711">
            <v>0</v>
          </cell>
        </row>
        <row r="1712">
          <cell r="A1712" t="str">
            <v>CI</v>
          </cell>
          <cell r="B1712" t="str">
            <v>1999/01</v>
          </cell>
          <cell r="C1712">
            <v>1999</v>
          </cell>
          <cell r="D1712" t="str">
            <v>West</v>
          </cell>
          <cell r="E1712" t="str">
            <v>North CA</v>
          </cell>
          <cell r="F1712" t="str">
            <v>CA</v>
          </cell>
          <cell r="G1712" t="str">
            <v>GENERAL PLUMBING SUPPLY/WALNUT CREEK</v>
          </cell>
          <cell r="H1712" t="str">
            <v>SW814</v>
          </cell>
          <cell r="I1712" t="str">
            <v>SW814#03</v>
          </cell>
          <cell r="J1712" t="str">
            <v>SW814</v>
          </cell>
          <cell r="K1712">
            <v>0</v>
          </cell>
        </row>
        <row r="1713">
          <cell r="A1713" t="str">
            <v>CI</v>
          </cell>
          <cell r="B1713" t="str">
            <v>1999/01</v>
          </cell>
          <cell r="C1713">
            <v>1999</v>
          </cell>
          <cell r="D1713" t="str">
            <v>West</v>
          </cell>
          <cell r="E1713" t="str">
            <v>South CA</v>
          </cell>
          <cell r="F1713" t="str">
            <v>CA</v>
          </cell>
          <cell r="G1713" t="str">
            <v>JAYGEE SUPPLY INC.</v>
          </cell>
          <cell r="H1713" t="str">
            <v>SW804</v>
          </cell>
          <cell r="I1713" t="str">
            <v>SW804#01</v>
          </cell>
          <cell r="J1713" t="str">
            <v>SW804</v>
          </cell>
          <cell r="K1713">
            <v>0</v>
          </cell>
        </row>
        <row r="1714">
          <cell r="A1714" t="str">
            <v>CI</v>
          </cell>
          <cell r="B1714" t="str">
            <v>1999/01</v>
          </cell>
          <cell r="C1714">
            <v>1999</v>
          </cell>
          <cell r="D1714" t="str">
            <v>West</v>
          </cell>
          <cell r="E1714" t="str">
            <v>South CA</v>
          </cell>
          <cell r="F1714" t="str">
            <v>CA</v>
          </cell>
          <cell r="G1714" t="str">
            <v>JAYGEE SUPPLY INC.</v>
          </cell>
          <cell r="H1714" t="str">
            <v>SW814</v>
          </cell>
          <cell r="I1714" t="str">
            <v>SW814#01</v>
          </cell>
          <cell r="J1714" t="str">
            <v>SW814</v>
          </cell>
          <cell r="K1714">
            <v>0</v>
          </cell>
        </row>
        <row r="1715">
          <cell r="A1715" t="str">
            <v>CI</v>
          </cell>
          <cell r="B1715" t="str">
            <v>1999/01</v>
          </cell>
          <cell r="C1715">
            <v>1999</v>
          </cell>
          <cell r="D1715" t="str">
            <v>West</v>
          </cell>
          <cell r="E1715" t="str">
            <v>Pacific　Northwest</v>
          </cell>
          <cell r="F1715" t="str">
            <v>BC</v>
          </cell>
          <cell r="G1715" t="str">
            <v>ANDREW SHERET PURCHASING LTD.</v>
          </cell>
          <cell r="H1715" t="str">
            <v>SW804</v>
          </cell>
          <cell r="I1715" t="str">
            <v>SW804#01</v>
          </cell>
          <cell r="J1715" t="str">
            <v>SW804</v>
          </cell>
          <cell r="K1715">
            <v>0</v>
          </cell>
        </row>
        <row r="1716">
          <cell r="A1716" t="str">
            <v>CI</v>
          </cell>
          <cell r="B1716" t="str">
            <v>1999/01</v>
          </cell>
          <cell r="C1716">
            <v>1999</v>
          </cell>
          <cell r="D1716" t="str">
            <v>West</v>
          </cell>
          <cell r="E1716" t="str">
            <v>Pacific　Northwest</v>
          </cell>
          <cell r="F1716" t="str">
            <v>CO</v>
          </cell>
          <cell r="G1716" t="str">
            <v>RAMPART PLUMBING &amp; HEATING SUPPLY, INC.</v>
          </cell>
          <cell r="H1716" t="str">
            <v>SW814</v>
          </cell>
          <cell r="I1716" t="str">
            <v>SW814#01</v>
          </cell>
          <cell r="J1716" t="str">
            <v>SW814</v>
          </cell>
          <cell r="K1716">
            <v>0</v>
          </cell>
        </row>
        <row r="1717">
          <cell r="A1717" t="str">
            <v>CO</v>
          </cell>
          <cell r="B1717" t="str">
            <v>1999/01</v>
          </cell>
          <cell r="C1717">
            <v>1999</v>
          </cell>
          <cell r="D1717" t="str">
            <v>Central</v>
          </cell>
          <cell r="E1717" t="str">
            <v>Florida</v>
          </cell>
          <cell r="F1717" t="str">
            <v>FL</v>
          </cell>
          <cell r="G1717" t="str">
            <v>FARREYS</v>
          </cell>
          <cell r="H1717" t="str">
            <v>SW804</v>
          </cell>
          <cell r="I1717" t="str">
            <v>SW804#01</v>
          </cell>
          <cell r="J1717" t="str">
            <v>SW804</v>
          </cell>
          <cell r="K1717">
            <v>-1</v>
          </cell>
        </row>
        <row r="1718">
          <cell r="A1718" t="str">
            <v>CO</v>
          </cell>
          <cell r="B1718" t="str">
            <v>1999/01</v>
          </cell>
          <cell r="C1718">
            <v>1999</v>
          </cell>
          <cell r="D1718" t="str">
            <v>East</v>
          </cell>
          <cell r="E1718" t="str">
            <v>New　York</v>
          </cell>
          <cell r="F1718" t="str">
            <v>NY</v>
          </cell>
          <cell r="G1718" t="str">
            <v>ROBERT SHWAB ASSOCIATES</v>
          </cell>
          <cell r="H1718" t="str">
            <v>SW814</v>
          </cell>
          <cell r="I1718" t="str">
            <v>SW814#01</v>
          </cell>
          <cell r="J1718" t="str">
            <v>SW814</v>
          </cell>
          <cell r="K1718">
            <v>-1</v>
          </cell>
        </row>
        <row r="1719">
          <cell r="A1719" t="str">
            <v>CO</v>
          </cell>
          <cell r="B1719" t="str">
            <v>1999/01</v>
          </cell>
          <cell r="C1719">
            <v>1999</v>
          </cell>
          <cell r="D1719" t="str">
            <v>West</v>
          </cell>
          <cell r="E1719" t="str">
            <v>South CA</v>
          </cell>
          <cell r="F1719" t="str">
            <v>CA</v>
          </cell>
          <cell r="G1719" t="str">
            <v>HOME DEPOT EXPO/SAN DIEGO</v>
          </cell>
          <cell r="H1719" t="str">
            <v>SW814</v>
          </cell>
          <cell r="I1719" t="str">
            <v>SW814#01</v>
          </cell>
          <cell r="J1719" t="str">
            <v>SW814</v>
          </cell>
          <cell r="K1719">
            <v>-1</v>
          </cell>
        </row>
        <row r="1720">
          <cell r="A1720" t="str">
            <v>CO</v>
          </cell>
          <cell r="B1720" t="str">
            <v>1999/01</v>
          </cell>
          <cell r="C1720">
            <v>1999</v>
          </cell>
          <cell r="D1720" t="str">
            <v>West</v>
          </cell>
          <cell r="E1720" t="str">
            <v>North CA</v>
          </cell>
          <cell r="F1720" t="str">
            <v>CA</v>
          </cell>
          <cell r="G1720" t="str">
            <v>THE PLUMBING GALLERY</v>
          </cell>
          <cell r="H1720" t="str">
            <v>SW814</v>
          </cell>
          <cell r="I1720" t="str">
            <v>SW814#02</v>
          </cell>
          <cell r="J1720" t="str">
            <v>SW814</v>
          </cell>
          <cell r="K1720">
            <v>-1</v>
          </cell>
        </row>
        <row r="1721">
          <cell r="A1721" t="str">
            <v>CO</v>
          </cell>
          <cell r="B1721" t="str">
            <v>1999/01</v>
          </cell>
          <cell r="C1721">
            <v>1999</v>
          </cell>
          <cell r="D1721" t="str">
            <v>West</v>
          </cell>
          <cell r="E1721" t="str">
            <v>South　CA</v>
          </cell>
          <cell r="F1721" t="str">
            <v>AZ</v>
          </cell>
          <cell r="G1721" t="str">
            <v>FAMILIAN/TUCSON</v>
          </cell>
          <cell r="H1721" t="str">
            <v>SW804</v>
          </cell>
          <cell r="I1721" t="str">
            <v>SW804#02</v>
          </cell>
          <cell r="J1721" t="str">
            <v>SW804</v>
          </cell>
          <cell r="K1721">
            <v>-1</v>
          </cell>
        </row>
        <row r="1722">
          <cell r="A1722" t="str">
            <v>CO</v>
          </cell>
          <cell r="B1722" t="str">
            <v>1999/01</v>
          </cell>
          <cell r="C1722">
            <v>1999</v>
          </cell>
          <cell r="D1722" t="str">
            <v>West</v>
          </cell>
          <cell r="E1722" t="str">
            <v>South　CA</v>
          </cell>
          <cell r="F1722" t="str">
            <v>NM</v>
          </cell>
          <cell r="G1722" t="str">
            <v>WINNELSON/ALBUQUERQUE</v>
          </cell>
          <cell r="H1722" t="str">
            <v>SW814</v>
          </cell>
          <cell r="I1722" t="str">
            <v>SW814#01</v>
          </cell>
          <cell r="J1722" t="str">
            <v>SW814</v>
          </cell>
          <cell r="K1722">
            <v>-10</v>
          </cell>
        </row>
        <row r="1723">
          <cell r="A1723" t="str">
            <v>SA</v>
          </cell>
          <cell r="B1723" t="str">
            <v>1999/01</v>
          </cell>
          <cell r="C1723">
            <v>1999</v>
          </cell>
          <cell r="D1723" t="str">
            <v>Central</v>
          </cell>
          <cell r="E1723" t="str">
            <v>Florida</v>
          </cell>
          <cell r="F1723" t="str">
            <v>FL</v>
          </cell>
          <cell r="G1723" t="str">
            <v>CASTLE SUPPLY CO. INC.</v>
          </cell>
          <cell r="H1723" t="str">
            <v>SW814</v>
          </cell>
          <cell r="I1723" t="str">
            <v>SW814#01</v>
          </cell>
          <cell r="J1723" t="str">
            <v>SW814</v>
          </cell>
          <cell r="K1723">
            <v>1</v>
          </cell>
        </row>
        <row r="1724">
          <cell r="A1724" t="str">
            <v>SA</v>
          </cell>
          <cell r="B1724" t="str">
            <v>1999/01</v>
          </cell>
          <cell r="C1724">
            <v>1999</v>
          </cell>
          <cell r="D1724" t="str">
            <v>Central</v>
          </cell>
          <cell r="E1724" t="str">
            <v>Florida</v>
          </cell>
          <cell r="F1724" t="str">
            <v>FL</v>
          </cell>
          <cell r="G1724" t="str">
            <v>SMITH &amp; DESHIELDS, INC.</v>
          </cell>
          <cell r="H1724" t="str">
            <v>SW804</v>
          </cell>
          <cell r="I1724" t="str">
            <v>SW804#51</v>
          </cell>
          <cell r="J1724" t="str">
            <v>SW804</v>
          </cell>
          <cell r="K1724">
            <v>1</v>
          </cell>
        </row>
        <row r="1725">
          <cell r="A1725" t="str">
            <v>SA</v>
          </cell>
          <cell r="B1725" t="str">
            <v>1999/01</v>
          </cell>
          <cell r="C1725">
            <v>1999</v>
          </cell>
          <cell r="D1725" t="str">
            <v>Central</v>
          </cell>
          <cell r="E1725" t="str">
            <v>Florida</v>
          </cell>
          <cell r="F1725" t="str">
            <v>FL</v>
          </cell>
          <cell r="G1725" t="str">
            <v>SOPHISTICATED HARDWARE</v>
          </cell>
          <cell r="H1725" t="str">
            <v>SW804</v>
          </cell>
          <cell r="I1725" t="str">
            <v>SW804#51</v>
          </cell>
          <cell r="J1725" t="str">
            <v>SW804</v>
          </cell>
          <cell r="K1725">
            <v>1</v>
          </cell>
        </row>
        <row r="1726">
          <cell r="A1726" t="str">
            <v>SA</v>
          </cell>
          <cell r="B1726" t="str">
            <v>1999/01</v>
          </cell>
          <cell r="C1726">
            <v>1999</v>
          </cell>
          <cell r="D1726" t="str">
            <v>Central</v>
          </cell>
          <cell r="E1726" t="str">
            <v>Southern</v>
          </cell>
          <cell r="F1726" t="str">
            <v>MO</v>
          </cell>
          <cell r="G1726" t="str">
            <v>CK Dorman-St. Louis</v>
          </cell>
          <cell r="H1726" t="str">
            <v>SW814</v>
          </cell>
          <cell r="I1726" t="str">
            <v>SW814#01</v>
          </cell>
          <cell r="J1726" t="str">
            <v>SW814</v>
          </cell>
          <cell r="K1726">
            <v>5</v>
          </cell>
        </row>
        <row r="1727">
          <cell r="A1727" t="str">
            <v>SA</v>
          </cell>
          <cell r="B1727" t="str">
            <v>1999/01</v>
          </cell>
          <cell r="C1727">
            <v>1999</v>
          </cell>
          <cell r="D1727" t="str">
            <v>Central</v>
          </cell>
          <cell r="E1727" t="str">
            <v>Southern</v>
          </cell>
          <cell r="F1727" t="str">
            <v>TX</v>
          </cell>
          <cell r="G1727" t="str">
            <v>MORRISON SUPPLY/TYLER</v>
          </cell>
          <cell r="H1727" t="str">
            <v>SW804</v>
          </cell>
          <cell r="I1727" t="str">
            <v>SW804#02</v>
          </cell>
          <cell r="J1727" t="str">
            <v>SW804</v>
          </cell>
          <cell r="K1727">
            <v>1</v>
          </cell>
        </row>
        <row r="1728">
          <cell r="A1728" t="str">
            <v>SA</v>
          </cell>
          <cell r="B1728" t="str">
            <v>1999/01</v>
          </cell>
          <cell r="C1728">
            <v>1999</v>
          </cell>
          <cell r="D1728" t="str">
            <v>East</v>
          </cell>
          <cell r="E1728" t="str">
            <v>Mid-Atlantic</v>
          </cell>
          <cell r="F1728" t="str">
            <v>VA</v>
          </cell>
          <cell r="G1728" t="str">
            <v>Soter-Martin of Virginia, Inc.</v>
          </cell>
          <cell r="H1728" t="str">
            <v>SW804</v>
          </cell>
          <cell r="I1728" t="str">
            <v>SW804#01</v>
          </cell>
          <cell r="J1728" t="str">
            <v>SW804</v>
          </cell>
          <cell r="K1728">
            <v>1</v>
          </cell>
        </row>
        <row r="1729">
          <cell r="A1729" t="str">
            <v>SA</v>
          </cell>
          <cell r="B1729" t="str">
            <v>1999/01</v>
          </cell>
          <cell r="C1729">
            <v>1999</v>
          </cell>
          <cell r="D1729" t="str">
            <v>East</v>
          </cell>
          <cell r="E1729" t="str">
            <v>New　England</v>
          </cell>
          <cell r="F1729" t="str">
            <v>MA</v>
          </cell>
          <cell r="G1729" t="str">
            <v>NORTHAMPTON PLUMBING SUPPLY</v>
          </cell>
          <cell r="H1729" t="str">
            <v>SW814</v>
          </cell>
          <cell r="I1729" t="str">
            <v>SW814#01</v>
          </cell>
          <cell r="J1729" t="str">
            <v>SW814</v>
          </cell>
          <cell r="K1729">
            <v>1</v>
          </cell>
        </row>
        <row r="1730">
          <cell r="A1730" t="str">
            <v>SA</v>
          </cell>
          <cell r="B1730" t="str">
            <v>1999/01</v>
          </cell>
          <cell r="C1730">
            <v>1999</v>
          </cell>
          <cell r="D1730" t="str">
            <v>East</v>
          </cell>
          <cell r="E1730" t="str">
            <v>New　England</v>
          </cell>
          <cell r="F1730" t="str">
            <v>MA</v>
          </cell>
          <cell r="G1730" t="str">
            <v>URELL INC.</v>
          </cell>
          <cell r="H1730" t="str">
            <v>SW814</v>
          </cell>
          <cell r="I1730" t="str">
            <v>SW814#01</v>
          </cell>
          <cell r="J1730" t="str">
            <v>SW814</v>
          </cell>
          <cell r="K1730">
            <v>1</v>
          </cell>
        </row>
        <row r="1731">
          <cell r="A1731" t="str">
            <v>SA</v>
          </cell>
          <cell r="B1731" t="str">
            <v>1999/01</v>
          </cell>
          <cell r="C1731">
            <v>1999</v>
          </cell>
          <cell r="D1731" t="str">
            <v>East</v>
          </cell>
          <cell r="E1731" t="str">
            <v>New　England</v>
          </cell>
          <cell r="F1731" t="str">
            <v>MA</v>
          </cell>
          <cell r="G1731" t="str">
            <v>FOTIADES, MICHAEL</v>
          </cell>
          <cell r="H1731" t="str">
            <v>SW814</v>
          </cell>
          <cell r="I1731" t="str">
            <v>SW814#01</v>
          </cell>
          <cell r="J1731" t="str">
            <v>SW814</v>
          </cell>
          <cell r="K1731">
            <v>1</v>
          </cell>
        </row>
        <row r="1732">
          <cell r="A1732" t="str">
            <v>SA</v>
          </cell>
          <cell r="B1732" t="str">
            <v>1999/01</v>
          </cell>
          <cell r="C1732">
            <v>1999</v>
          </cell>
          <cell r="D1732" t="str">
            <v>West</v>
          </cell>
          <cell r="E1732" t="str">
            <v>South CA</v>
          </cell>
          <cell r="F1732" t="str">
            <v>CA</v>
          </cell>
          <cell r="G1732" t="str">
            <v>JAYGEE SUPPLY INC.</v>
          </cell>
          <cell r="H1732" t="str">
            <v>SW803</v>
          </cell>
          <cell r="I1732" t="str">
            <v>SW803#01</v>
          </cell>
          <cell r="J1732" t="str">
            <v>SW803</v>
          </cell>
          <cell r="K1732">
            <v>2</v>
          </cell>
        </row>
        <row r="1733">
          <cell r="A1733" t="str">
            <v>SA</v>
          </cell>
          <cell r="B1733" t="str">
            <v>1999/01</v>
          </cell>
          <cell r="C1733">
            <v>1999</v>
          </cell>
          <cell r="D1733" t="str">
            <v>West</v>
          </cell>
          <cell r="E1733" t="str">
            <v>South CA</v>
          </cell>
          <cell r="F1733" t="str">
            <v>CA</v>
          </cell>
          <cell r="G1733" t="str">
            <v>JAYGEE SUPPLY INC.</v>
          </cell>
          <cell r="H1733" t="str">
            <v>SW804</v>
          </cell>
          <cell r="I1733" t="str">
            <v>SW804#01</v>
          </cell>
          <cell r="J1733" t="str">
            <v>SW804</v>
          </cell>
          <cell r="K1733">
            <v>1</v>
          </cell>
        </row>
        <row r="1734">
          <cell r="A1734" t="str">
            <v>SA</v>
          </cell>
          <cell r="B1734" t="str">
            <v>1999/01</v>
          </cell>
          <cell r="C1734">
            <v>1999</v>
          </cell>
          <cell r="D1734" t="str">
            <v>West</v>
          </cell>
          <cell r="E1734" t="str">
            <v>South CA</v>
          </cell>
          <cell r="F1734" t="str">
            <v>CA</v>
          </cell>
          <cell r="G1734" t="str">
            <v>SNYDER DIAMOND CORP</v>
          </cell>
          <cell r="H1734" t="str">
            <v>SW804</v>
          </cell>
          <cell r="I1734" t="str">
            <v>SW804#01</v>
          </cell>
          <cell r="J1734" t="str">
            <v>SW804</v>
          </cell>
          <cell r="K1734">
            <v>1</v>
          </cell>
        </row>
        <row r="1735">
          <cell r="A1735" t="str">
            <v>SA</v>
          </cell>
          <cell r="B1735" t="str">
            <v>1999/01</v>
          </cell>
          <cell r="C1735">
            <v>1999</v>
          </cell>
          <cell r="D1735" t="str">
            <v>West</v>
          </cell>
          <cell r="E1735" t="str">
            <v>North CA</v>
          </cell>
          <cell r="F1735" t="str">
            <v>CA</v>
          </cell>
          <cell r="G1735" t="str">
            <v>THE PLUMBING GALLERY</v>
          </cell>
          <cell r="H1735" t="str">
            <v>SW814</v>
          </cell>
          <cell r="I1735" t="str">
            <v>SW814#02</v>
          </cell>
          <cell r="J1735" t="str">
            <v>SW814</v>
          </cell>
          <cell r="K1735">
            <v>1</v>
          </cell>
        </row>
        <row r="1736">
          <cell r="A1736" t="str">
            <v>SL</v>
          </cell>
          <cell r="B1736" t="str">
            <v>1999/01</v>
          </cell>
          <cell r="C1736">
            <v>1999</v>
          </cell>
          <cell r="D1736" t="str">
            <v>East</v>
          </cell>
          <cell r="E1736" t="str">
            <v>NJ,　PA　</v>
          </cell>
          <cell r="F1736" t="str">
            <v>NJ</v>
          </cell>
          <cell r="G1736" t="str">
            <v>HUTCHINSON INCORPORATED</v>
          </cell>
          <cell r="H1736" t="str">
            <v>SW814</v>
          </cell>
          <cell r="I1736" t="str">
            <v>SW814#01</v>
          </cell>
          <cell r="J1736" t="str">
            <v>SW814</v>
          </cell>
          <cell r="K1736">
            <v>0</v>
          </cell>
        </row>
        <row r="1737">
          <cell r="A1737" t="str">
            <v>SL</v>
          </cell>
          <cell r="B1737" t="str">
            <v>1999/01</v>
          </cell>
          <cell r="C1737">
            <v>1999</v>
          </cell>
          <cell r="D1737" t="str">
            <v>West</v>
          </cell>
          <cell r="E1737" t="str">
            <v>South CA</v>
          </cell>
          <cell r="F1737" t="str">
            <v>CA</v>
          </cell>
          <cell r="G1737" t="str">
            <v>JAYGEE SUPPLY INC.</v>
          </cell>
          <cell r="H1737" t="str">
            <v>SW804</v>
          </cell>
          <cell r="I1737" t="str">
            <v>SW804#01</v>
          </cell>
          <cell r="J1737" t="str">
            <v>SW804</v>
          </cell>
          <cell r="K1737">
            <v>0</v>
          </cell>
        </row>
        <row r="1738">
          <cell r="A1738" t="str">
            <v>SL</v>
          </cell>
          <cell r="B1738" t="str">
            <v>1999/01</v>
          </cell>
          <cell r="C1738">
            <v>1999</v>
          </cell>
          <cell r="D1738" t="str">
            <v>West</v>
          </cell>
          <cell r="E1738" t="str">
            <v>South CA</v>
          </cell>
          <cell r="F1738" t="str">
            <v>CA</v>
          </cell>
          <cell r="G1738" t="str">
            <v>JAYGEE SUPPLY INC.</v>
          </cell>
          <cell r="H1738" t="str">
            <v>SW814</v>
          </cell>
          <cell r="I1738" t="str">
            <v>SW814#01</v>
          </cell>
          <cell r="J1738" t="str">
            <v>SW814</v>
          </cell>
          <cell r="K1738">
            <v>0</v>
          </cell>
        </row>
        <row r="1739">
          <cell r="A1739" t="str">
            <v>SL</v>
          </cell>
          <cell r="B1739" t="str">
            <v>1999/01</v>
          </cell>
          <cell r="C1739">
            <v>1999</v>
          </cell>
          <cell r="D1739" t="str">
            <v>West</v>
          </cell>
          <cell r="E1739" t="str">
            <v>South　CA</v>
          </cell>
          <cell r="F1739" t="str">
            <v>AZ</v>
          </cell>
          <cell r="G1739" t="str">
            <v>LOU'S PLUMBING SUPPLY CORP</v>
          </cell>
          <cell r="H1739" t="str">
            <v>SW804</v>
          </cell>
          <cell r="I1739" t="str">
            <v>SW804#01</v>
          </cell>
          <cell r="J1739" t="str">
            <v>SW804</v>
          </cell>
          <cell r="K1739">
            <v>0</v>
          </cell>
        </row>
        <row r="1740">
          <cell r="A1740" t="str">
            <v>SO</v>
          </cell>
          <cell r="B1740" t="str">
            <v>1999/01</v>
          </cell>
          <cell r="C1740">
            <v>1999</v>
          </cell>
          <cell r="D1740" t="str">
            <v>Central</v>
          </cell>
          <cell r="E1740" t="str">
            <v>Florida</v>
          </cell>
          <cell r="F1740" t="str">
            <v>FL</v>
          </cell>
          <cell r="G1740" t="str">
            <v>AQUA-DRAULICS WHOLESALE PLUMBING SUPPLY</v>
          </cell>
          <cell r="H1740" t="str">
            <v>SW814</v>
          </cell>
          <cell r="I1740" t="str">
            <v>SW814#01</v>
          </cell>
          <cell r="J1740" t="str">
            <v>SW814</v>
          </cell>
          <cell r="K1740">
            <v>3</v>
          </cell>
        </row>
        <row r="1741">
          <cell r="A1741" t="str">
            <v>SO</v>
          </cell>
          <cell r="B1741" t="str">
            <v>1999/01</v>
          </cell>
          <cell r="C1741">
            <v>1999</v>
          </cell>
          <cell r="D1741" t="str">
            <v>Central</v>
          </cell>
          <cell r="E1741" t="str">
            <v>Florida</v>
          </cell>
          <cell r="F1741" t="str">
            <v>FL</v>
          </cell>
          <cell r="G1741" t="str">
            <v>FARREYS</v>
          </cell>
          <cell r="H1741" t="str">
            <v>SW804</v>
          </cell>
          <cell r="I1741" t="str">
            <v>SW804#01</v>
          </cell>
          <cell r="J1741" t="str">
            <v>SW804</v>
          </cell>
          <cell r="K1741">
            <v>3</v>
          </cell>
        </row>
        <row r="1742">
          <cell r="A1742" t="str">
            <v>SO</v>
          </cell>
          <cell r="B1742" t="str">
            <v>1999/01</v>
          </cell>
          <cell r="C1742">
            <v>1999</v>
          </cell>
          <cell r="D1742" t="str">
            <v>Central</v>
          </cell>
          <cell r="E1742" t="str">
            <v>Florida</v>
          </cell>
          <cell r="F1742" t="str">
            <v>FL</v>
          </cell>
          <cell r="G1742" t="str">
            <v>FARREYS</v>
          </cell>
          <cell r="H1742" t="str">
            <v>SW804</v>
          </cell>
          <cell r="I1742" t="str">
            <v>SW804#02</v>
          </cell>
          <cell r="J1742" t="str">
            <v>SW804</v>
          </cell>
          <cell r="K1742">
            <v>1</v>
          </cell>
        </row>
        <row r="1743">
          <cell r="A1743" t="str">
            <v>SO</v>
          </cell>
          <cell r="B1743" t="str">
            <v>1999/01</v>
          </cell>
          <cell r="C1743">
            <v>1999</v>
          </cell>
          <cell r="D1743" t="str">
            <v>Central</v>
          </cell>
          <cell r="E1743" t="str">
            <v>Florida</v>
          </cell>
          <cell r="F1743" t="str">
            <v>FL</v>
          </cell>
          <cell r="G1743" t="str">
            <v>SOPHISTICATED HARDWARE</v>
          </cell>
          <cell r="H1743" t="str">
            <v>SW803</v>
          </cell>
          <cell r="I1743" t="str">
            <v>SW803#01</v>
          </cell>
          <cell r="J1743" t="str">
            <v>SW803</v>
          </cell>
          <cell r="K1743">
            <v>2</v>
          </cell>
        </row>
        <row r="1744">
          <cell r="A1744" t="str">
            <v>SO</v>
          </cell>
          <cell r="B1744" t="str">
            <v>1999/01</v>
          </cell>
          <cell r="C1744">
            <v>1999</v>
          </cell>
          <cell r="D1744" t="str">
            <v>Central</v>
          </cell>
          <cell r="E1744" t="str">
            <v>Southeast</v>
          </cell>
          <cell r="F1744" t="str">
            <v>AL</v>
          </cell>
          <cell r="G1744" t="str">
            <v>HUGHES SUPPLY/HUNTSVILLE</v>
          </cell>
          <cell r="H1744" t="str">
            <v>SW814</v>
          </cell>
          <cell r="I1744" t="str">
            <v>SW814#03</v>
          </cell>
          <cell r="J1744" t="str">
            <v>SW814</v>
          </cell>
          <cell r="K1744">
            <v>1</v>
          </cell>
        </row>
        <row r="1745">
          <cell r="A1745" t="str">
            <v>SO</v>
          </cell>
          <cell r="B1745" t="str">
            <v>1999/01</v>
          </cell>
          <cell r="C1745">
            <v>1999</v>
          </cell>
          <cell r="D1745" t="str">
            <v>Central</v>
          </cell>
          <cell r="E1745" t="str">
            <v>Southeast</v>
          </cell>
          <cell r="F1745" t="str">
            <v>AL</v>
          </cell>
          <cell r="G1745" t="str">
            <v>P &amp; E SUPPLY</v>
          </cell>
          <cell r="H1745" t="str">
            <v>SW804</v>
          </cell>
          <cell r="I1745" t="str">
            <v>SW804#02</v>
          </cell>
          <cell r="J1745" t="str">
            <v>SW804</v>
          </cell>
          <cell r="K1745">
            <v>1</v>
          </cell>
        </row>
        <row r="1746">
          <cell r="A1746" t="str">
            <v>SO</v>
          </cell>
          <cell r="B1746" t="str">
            <v>1999/01</v>
          </cell>
          <cell r="C1746">
            <v>1999</v>
          </cell>
          <cell r="D1746" t="str">
            <v>Central</v>
          </cell>
          <cell r="E1746" t="str">
            <v>Southeast</v>
          </cell>
          <cell r="F1746" t="str">
            <v>AL</v>
          </cell>
          <cell r="G1746" t="str">
            <v>P &amp; E SUPPLY</v>
          </cell>
          <cell r="H1746" t="str">
            <v>SW814</v>
          </cell>
          <cell r="I1746" t="str">
            <v>SW814#01</v>
          </cell>
          <cell r="J1746" t="str">
            <v>SW814</v>
          </cell>
          <cell r="K1746">
            <v>1</v>
          </cell>
        </row>
        <row r="1747">
          <cell r="A1747" t="str">
            <v>SO</v>
          </cell>
          <cell r="B1747" t="str">
            <v>1999/01</v>
          </cell>
          <cell r="C1747">
            <v>1999</v>
          </cell>
          <cell r="D1747" t="str">
            <v>Central</v>
          </cell>
          <cell r="E1747" t="str">
            <v>Southeast</v>
          </cell>
          <cell r="F1747" t="str">
            <v>GA</v>
          </cell>
          <cell r="G1747" t="str">
            <v>COWAN SUPPLY (HAJOCA)</v>
          </cell>
          <cell r="H1747" t="str">
            <v>SW804</v>
          </cell>
          <cell r="I1747" t="str">
            <v>SW804#01</v>
          </cell>
          <cell r="J1747" t="str">
            <v>SW804</v>
          </cell>
          <cell r="K1747">
            <v>5</v>
          </cell>
        </row>
        <row r="1748">
          <cell r="A1748" t="str">
            <v>SO</v>
          </cell>
          <cell r="B1748" t="str">
            <v>1999/01</v>
          </cell>
          <cell r="C1748">
            <v>1999</v>
          </cell>
          <cell r="D1748" t="str">
            <v>Central</v>
          </cell>
          <cell r="E1748" t="str">
            <v>Southeast</v>
          </cell>
          <cell r="F1748" t="str">
            <v>GA</v>
          </cell>
          <cell r="G1748" t="str">
            <v>COWAN SUPPLY (HAJOCA)</v>
          </cell>
          <cell r="H1748" t="str">
            <v>SW814</v>
          </cell>
          <cell r="I1748" t="str">
            <v>SW814#01</v>
          </cell>
          <cell r="J1748" t="str">
            <v>SW814</v>
          </cell>
          <cell r="K1748">
            <v>8</v>
          </cell>
        </row>
        <row r="1749">
          <cell r="A1749" t="str">
            <v>SO</v>
          </cell>
          <cell r="B1749" t="str">
            <v>1999/01</v>
          </cell>
          <cell r="C1749">
            <v>1999</v>
          </cell>
          <cell r="D1749" t="str">
            <v>Central</v>
          </cell>
          <cell r="E1749" t="str">
            <v>Southeast</v>
          </cell>
          <cell r="F1749" t="str">
            <v>GA</v>
          </cell>
          <cell r="G1749" t="str">
            <v>HOME DEPOT U.S.A., INC. (EAST)</v>
          </cell>
          <cell r="H1749" t="str">
            <v>SW814</v>
          </cell>
          <cell r="I1749" t="str">
            <v>SW814#01</v>
          </cell>
          <cell r="J1749" t="str">
            <v>SW814</v>
          </cell>
          <cell r="K1749">
            <v>1</v>
          </cell>
        </row>
        <row r="1750">
          <cell r="A1750" t="str">
            <v>SO</v>
          </cell>
          <cell r="B1750" t="str">
            <v>1999/01</v>
          </cell>
          <cell r="C1750">
            <v>1999</v>
          </cell>
          <cell r="D1750" t="str">
            <v>Central</v>
          </cell>
          <cell r="E1750" t="str">
            <v>Southeast</v>
          </cell>
          <cell r="F1750" t="str">
            <v>GA</v>
          </cell>
          <cell r="G1750" t="str">
            <v>HUGHES SUPPLY/DORAVILLE</v>
          </cell>
          <cell r="H1750" t="str">
            <v>SW814</v>
          </cell>
          <cell r="I1750" t="str">
            <v>SW814#01</v>
          </cell>
          <cell r="J1750" t="str">
            <v>SW814</v>
          </cell>
          <cell r="K1750">
            <v>1</v>
          </cell>
        </row>
        <row r="1751">
          <cell r="A1751" t="str">
            <v>SO</v>
          </cell>
          <cell r="B1751" t="str">
            <v>1999/01</v>
          </cell>
          <cell r="C1751">
            <v>1999</v>
          </cell>
          <cell r="D1751" t="str">
            <v>Central</v>
          </cell>
          <cell r="E1751" t="str">
            <v>Southeast</v>
          </cell>
          <cell r="F1751" t="str">
            <v>GA</v>
          </cell>
          <cell r="G1751" t="str">
            <v>LINDSTROM &amp; MORALES, INC.</v>
          </cell>
          <cell r="H1751" t="str">
            <v>SW804</v>
          </cell>
          <cell r="I1751" t="str">
            <v>SW804#01</v>
          </cell>
          <cell r="J1751" t="str">
            <v>SW804</v>
          </cell>
          <cell r="K1751">
            <v>2</v>
          </cell>
        </row>
        <row r="1752">
          <cell r="A1752" t="str">
            <v>SO</v>
          </cell>
          <cell r="B1752" t="str">
            <v>1999/01</v>
          </cell>
          <cell r="C1752">
            <v>1999</v>
          </cell>
          <cell r="D1752" t="str">
            <v>Central</v>
          </cell>
          <cell r="E1752" t="str">
            <v>Southeast</v>
          </cell>
          <cell r="F1752" t="str">
            <v>GA</v>
          </cell>
          <cell r="G1752" t="str">
            <v>LINDSTROM &amp; MORALES, INC.</v>
          </cell>
          <cell r="H1752" t="str">
            <v>SW814</v>
          </cell>
          <cell r="I1752" t="str">
            <v>SW814#01</v>
          </cell>
          <cell r="J1752" t="str">
            <v>SW814</v>
          </cell>
          <cell r="K1752">
            <v>2</v>
          </cell>
        </row>
        <row r="1753">
          <cell r="A1753" t="str">
            <v>SO</v>
          </cell>
          <cell r="B1753" t="str">
            <v>1999/01</v>
          </cell>
          <cell r="C1753">
            <v>1999</v>
          </cell>
          <cell r="D1753" t="str">
            <v>Central</v>
          </cell>
          <cell r="E1753" t="str">
            <v>Southeast</v>
          </cell>
          <cell r="F1753" t="str">
            <v>GA</v>
          </cell>
          <cell r="G1753" t="str">
            <v>LINDSTROM &amp; MORALES, INC.</v>
          </cell>
          <cell r="H1753" t="str">
            <v>SW814</v>
          </cell>
          <cell r="I1753" t="str">
            <v>SW814#02</v>
          </cell>
          <cell r="J1753" t="str">
            <v>SW814</v>
          </cell>
          <cell r="K1753">
            <v>2</v>
          </cell>
        </row>
        <row r="1754">
          <cell r="A1754" t="str">
            <v>SO</v>
          </cell>
          <cell r="B1754" t="str">
            <v>1999/01</v>
          </cell>
          <cell r="C1754">
            <v>1999</v>
          </cell>
          <cell r="D1754" t="str">
            <v>Central</v>
          </cell>
          <cell r="E1754" t="str">
            <v>Southeast</v>
          </cell>
          <cell r="F1754" t="str">
            <v>MS</v>
          </cell>
          <cell r="G1754" t="str">
            <v>MISSISSIPPI COAST SUPPLY</v>
          </cell>
          <cell r="H1754" t="str">
            <v>SW803</v>
          </cell>
          <cell r="I1754" t="str">
            <v>SW803#01</v>
          </cell>
          <cell r="J1754" t="str">
            <v>SW803</v>
          </cell>
          <cell r="K1754">
            <v>1</v>
          </cell>
        </row>
        <row r="1755">
          <cell r="A1755" t="str">
            <v>SO</v>
          </cell>
          <cell r="B1755" t="str">
            <v>1999/01</v>
          </cell>
          <cell r="C1755">
            <v>1999</v>
          </cell>
          <cell r="D1755" t="str">
            <v>Central</v>
          </cell>
          <cell r="E1755" t="str">
            <v>Southern</v>
          </cell>
          <cell r="F1755" t="str">
            <v>LA</v>
          </cell>
          <cell r="G1755" t="str">
            <v>LCR-M CORPORATION</v>
          </cell>
          <cell r="H1755" t="str">
            <v>SW814</v>
          </cell>
          <cell r="I1755" t="str">
            <v>SW814#01</v>
          </cell>
          <cell r="J1755" t="str">
            <v>SW814</v>
          </cell>
          <cell r="K1755">
            <v>1</v>
          </cell>
        </row>
        <row r="1756">
          <cell r="A1756" t="str">
            <v>SO</v>
          </cell>
          <cell r="B1756" t="str">
            <v>1999/01</v>
          </cell>
          <cell r="C1756">
            <v>1999</v>
          </cell>
          <cell r="D1756" t="str">
            <v>Central</v>
          </cell>
          <cell r="E1756" t="str">
            <v>Southern</v>
          </cell>
          <cell r="F1756" t="str">
            <v>TX</v>
          </cell>
          <cell r="G1756" t="str">
            <v>Architectural Design Resource</v>
          </cell>
          <cell r="H1756" t="str">
            <v>SW804</v>
          </cell>
          <cell r="I1756" t="str">
            <v>SW804#02</v>
          </cell>
          <cell r="J1756" t="str">
            <v>SW804</v>
          </cell>
          <cell r="K1756">
            <v>1</v>
          </cell>
        </row>
        <row r="1757">
          <cell r="A1757" t="str">
            <v>SO</v>
          </cell>
          <cell r="B1757" t="str">
            <v>1999/01</v>
          </cell>
          <cell r="C1757">
            <v>1999</v>
          </cell>
          <cell r="D1757" t="str">
            <v>Central</v>
          </cell>
          <cell r="E1757" t="str">
            <v>Southern</v>
          </cell>
          <cell r="F1757" t="str">
            <v>TX</v>
          </cell>
          <cell r="G1757" t="str">
            <v>HUGHES/INTERNATIONAL SUPPLY/AUSTIN</v>
          </cell>
          <cell r="H1757" t="str">
            <v>SW804</v>
          </cell>
          <cell r="I1757" t="str">
            <v>SW804#02</v>
          </cell>
          <cell r="J1757" t="str">
            <v>SW804</v>
          </cell>
          <cell r="K1757">
            <v>1</v>
          </cell>
        </row>
        <row r="1758">
          <cell r="A1758" t="str">
            <v>SO</v>
          </cell>
          <cell r="B1758" t="str">
            <v>1999/01</v>
          </cell>
          <cell r="C1758">
            <v>1999</v>
          </cell>
          <cell r="D1758" t="str">
            <v>Central</v>
          </cell>
          <cell r="E1758" t="str">
            <v>Southern</v>
          </cell>
          <cell r="F1758" t="str">
            <v>TX</v>
          </cell>
          <cell r="G1758" t="str">
            <v>PRO STAR MARKETING, INC.</v>
          </cell>
          <cell r="H1758" t="str">
            <v>SW804</v>
          </cell>
          <cell r="I1758" t="str">
            <v>SW804#03</v>
          </cell>
          <cell r="J1758" t="str">
            <v>SW804</v>
          </cell>
          <cell r="K1758">
            <v>1</v>
          </cell>
        </row>
        <row r="1759">
          <cell r="A1759" t="str">
            <v>SO</v>
          </cell>
          <cell r="B1759" t="str">
            <v>1999/01</v>
          </cell>
          <cell r="C1759">
            <v>1999</v>
          </cell>
          <cell r="D1759" t="str">
            <v>Central</v>
          </cell>
          <cell r="E1759" t="str">
            <v>Southern</v>
          </cell>
          <cell r="F1759" t="str">
            <v>TX</v>
          </cell>
          <cell r="G1759" t="str">
            <v>WESTHEIMER PLUMBING &amp; HARDWARE(WAREHOUSE</v>
          </cell>
          <cell r="H1759" t="str">
            <v>SW804</v>
          </cell>
          <cell r="I1759" t="str">
            <v>SW804#01</v>
          </cell>
          <cell r="J1759" t="str">
            <v>SW804</v>
          </cell>
          <cell r="K1759">
            <v>2</v>
          </cell>
        </row>
        <row r="1760">
          <cell r="A1760" t="str">
            <v>SO</v>
          </cell>
          <cell r="B1760" t="str">
            <v>1999/01</v>
          </cell>
          <cell r="C1760">
            <v>1999</v>
          </cell>
          <cell r="D1760" t="str">
            <v>Central</v>
          </cell>
          <cell r="E1760" t="str">
            <v>Southeast</v>
          </cell>
          <cell r="F1760" t="str">
            <v>SC</v>
          </cell>
          <cell r="G1760" t="str">
            <v>MARION DAVIS, INC.</v>
          </cell>
          <cell r="H1760" t="str">
            <v>SW814</v>
          </cell>
          <cell r="I1760" t="str">
            <v>SW814#03</v>
          </cell>
          <cell r="J1760" t="str">
            <v>SW814</v>
          </cell>
          <cell r="K1760">
            <v>1</v>
          </cell>
        </row>
        <row r="1761">
          <cell r="A1761" t="str">
            <v>SO</v>
          </cell>
          <cell r="B1761" t="str">
            <v>1999/01</v>
          </cell>
          <cell r="C1761">
            <v>1999</v>
          </cell>
          <cell r="D1761" t="str">
            <v>East</v>
          </cell>
          <cell r="E1761" t="str">
            <v>East　Canada</v>
          </cell>
          <cell r="F1761" t="str">
            <v>QU</v>
          </cell>
          <cell r="G1761" t="str">
            <v>CENTRE DE PLOMBERIE ST-JEROME</v>
          </cell>
          <cell r="H1761" t="str">
            <v>SW804</v>
          </cell>
          <cell r="I1761" t="str">
            <v>SW804#01</v>
          </cell>
          <cell r="J1761" t="str">
            <v>SW804</v>
          </cell>
          <cell r="K1761">
            <v>2</v>
          </cell>
        </row>
        <row r="1762">
          <cell r="A1762" t="str">
            <v>SO</v>
          </cell>
          <cell r="B1762" t="str">
            <v>1999/01</v>
          </cell>
          <cell r="C1762">
            <v>1999</v>
          </cell>
          <cell r="D1762" t="str">
            <v>East</v>
          </cell>
          <cell r="E1762" t="str">
            <v>Mid-Atlantic</v>
          </cell>
          <cell r="F1762" t="str">
            <v>DC</v>
          </cell>
          <cell r="G1762" t="str">
            <v>UNION HARDWARE, INC.</v>
          </cell>
          <cell r="H1762" t="str">
            <v>SW804</v>
          </cell>
          <cell r="I1762" t="str">
            <v>SW804#01</v>
          </cell>
          <cell r="J1762" t="str">
            <v>SW804</v>
          </cell>
          <cell r="K1762">
            <v>1</v>
          </cell>
        </row>
        <row r="1763">
          <cell r="A1763" t="str">
            <v>SO</v>
          </cell>
          <cell r="B1763" t="str">
            <v>1999/01</v>
          </cell>
          <cell r="C1763">
            <v>1999</v>
          </cell>
          <cell r="D1763" t="str">
            <v>East</v>
          </cell>
          <cell r="E1763" t="str">
            <v>Mid-Atlantic</v>
          </cell>
          <cell r="F1763" t="str">
            <v>MD</v>
          </cell>
          <cell r="G1763" t="str">
            <v>RG Marketing Company</v>
          </cell>
          <cell r="H1763" t="str">
            <v>SW814</v>
          </cell>
          <cell r="I1763" t="str">
            <v>SW814#01</v>
          </cell>
          <cell r="J1763" t="str">
            <v>SW814</v>
          </cell>
          <cell r="K1763">
            <v>1</v>
          </cell>
        </row>
        <row r="1764">
          <cell r="A1764" t="str">
            <v>SO</v>
          </cell>
          <cell r="B1764" t="str">
            <v>1999/01</v>
          </cell>
          <cell r="C1764">
            <v>1999</v>
          </cell>
          <cell r="D1764" t="str">
            <v>East</v>
          </cell>
          <cell r="E1764" t="str">
            <v>Midwest</v>
          </cell>
          <cell r="F1764" t="str">
            <v>IN</v>
          </cell>
          <cell r="G1764" t="str">
            <v>ASHWORTH-TRAIN AND ASSOC.,INC.</v>
          </cell>
          <cell r="H1764" t="str">
            <v>SW814</v>
          </cell>
          <cell r="I1764" t="str">
            <v>SW814#01</v>
          </cell>
          <cell r="J1764" t="str">
            <v>SW814</v>
          </cell>
          <cell r="K1764">
            <v>1</v>
          </cell>
        </row>
        <row r="1765">
          <cell r="A1765" t="str">
            <v>SO</v>
          </cell>
          <cell r="B1765" t="str">
            <v>1999/01</v>
          </cell>
          <cell r="C1765">
            <v>1999</v>
          </cell>
          <cell r="D1765" t="str">
            <v>East</v>
          </cell>
          <cell r="E1765" t="str">
            <v>Midwest</v>
          </cell>
          <cell r="F1765" t="str">
            <v>IN</v>
          </cell>
          <cell r="G1765" t="str">
            <v>WINNELSON/EVANSVILLE</v>
          </cell>
          <cell r="H1765" t="str">
            <v>SW803</v>
          </cell>
          <cell r="I1765" t="str">
            <v>SW803#01</v>
          </cell>
          <cell r="J1765" t="str">
            <v>SW803</v>
          </cell>
          <cell r="K1765">
            <v>1</v>
          </cell>
        </row>
        <row r="1766">
          <cell r="A1766" t="str">
            <v>SO</v>
          </cell>
          <cell r="B1766" t="str">
            <v>1999/01</v>
          </cell>
          <cell r="C1766">
            <v>1999</v>
          </cell>
          <cell r="D1766" t="str">
            <v>East</v>
          </cell>
          <cell r="E1766" t="str">
            <v>Midwest</v>
          </cell>
          <cell r="F1766" t="str">
            <v>IN</v>
          </cell>
          <cell r="G1766" t="str">
            <v>WINNELSON/WESTFIELD</v>
          </cell>
          <cell r="H1766" t="str">
            <v>SW814</v>
          </cell>
          <cell r="I1766" t="str">
            <v>SW814#03</v>
          </cell>
          <cell r="J1766" t="str">
            <v>SW814</v>
          </cell>
          <cell r="K1766">
            <v>1</v>
          </cell>
        </row>
        <row r="1767">
          <cell r="A1767" t="str">
            <v>SO</v>
          </cell>
          <cell r="B1767" t="str">
            <v>1999/01</v>
          </cell>
          <cell r="C1767">
            <v>1999</v>
          </cell>
          <cell r="D1767" t="str">
            <v>East</v>
          </cell>
          <cell r="E1767" t="str">
            <v>Midwest</v>
          </cell>
          <cell r="F1767" t="str">
            <v>MI</v>
          </cell>
          <cell r="G1767" t="str">
            <v>ADVANCE PLUMBING &amp; HEATING</v>
          </cell>
          <cell r="H1767" t="str">
            <v>SW814</v>
          </cell>
          <cell r="I1767" t="str">
            <v>SW814#01</v>
          </cell>
          <cell r="J1767" t="str">
            <v>SW814</v>
          </cell>
          <cell r="K1767">
            <v>6</v>
          </cell>
        </row>
        <row r="1768">
          <cell r="A1768" t="str">
            <v>SO</v>
          </cell>
          <cell r="B1768" t="str">
            <v>1999/01</v>
          </cell>
          <cell r="C1768">
            <v>1999</v>
          </cell>
          <cell r="D1768" t="str">
            <v>East</v>
          </cell>
          <cell r="E1768" t="str">
            <v>Midwest</v>
          </cell>
          <cell r="F1768" t="str">
            <v>MI</v>
          </cell>
          <cell r="G1768" t="str">
            <v>HERALD WHOLESALE, INC. &amp; HARDWARE BATH</v>
          </cell>
          <cell r="H1768" t="str">
            <v>SW803</v>
          </cell>
          <cell r="I1768" t="str">
            <v>SW803#01</v>
          </cell>
          <cell r="J1768" t="str">
            <v>SW803</v>
          </cell>
          <cell r="K1768">
            <v>1</v>
          </cell>
        </row>
        <row r="1769">
          <cell r="A1769" t="str">
            <v>SO</v>
          </cell>
          <cell r="B1769" t="str">
            <v>1999/01</v>
          </cell>
          <cell r="C1769">
            <v>1999</v>
          </cell>
          <cell r="D1769" t="str">
            <v>East</v>
          </cell>
          <cell r="E1769" t="str">
            <v>Midwest</v>
          </cell>
          <cell r="F1769" t="str">
            <v>MI</v>
          </cell>
          <cell r="G1769" t="str">
            <v>HERALD WHOLESALE, INC. &amp; HARDWARE BATH</v>
          </cell>
          <cell r="H1769" t="str">
            <v>SW804</v>
          </cell>
          <cell r="I1769" t="str">
            <v>SW804#51</v>
          </cell>
          <cell r="J1769" t="str">
            <v>SW804</v>
          </cell>
          <cell r="K1769">
            <v>1</v>
          </cell>
        </row>
        <row r="1770">
          <cell r="A1770" t="str">
            <v>SO</v>
          </cell>
          <cell r="B1770" t="str">
            <v>1999/01</v>
          </cell>
          <cell r="C1770">
            <v>1999</v>
          </cell>
          <cell r="D1770" t="str">
            <v>East</v>
          </cell>
          <cell r="E1770" t="str">
            <v>Midwest</v>
          </cell>
          <cell r="F1770" t="str">
            <v>MN</v>
          </cell>
          <cell r="G1770" t="str">
            <v>D C SALES COMPANY, INC.</v>
          </cell>
          <cell r="H1770" t="str">
            <v>SW804</v>
          </cell>
          <cell r="I1770" t="str">
            <v>SW804#02</v>
          </cell>
          <cell r="J1770" t="str">
            <v>SW804</v>
          </cell>
          <cell r="K1770">
            <v>1</v>
          </cell>
        </row>
        <row r="1771">
          <cell r="A1771" t="str">
            <v>SO</v>
          </cell>
          <cell r="B1771" t="str">
            <v>1999/01</v>
          </cell>
          <cell r="C1771">
            <v>1999</v>
          </cell>
          <cell r="D1771" t="str">
            <v>East</v>
          </cell>
          <cell r="E1771" t="str">
            <v>Midwest</v>
          </cell>
          <cell r="F1771" t="str">
            <v>MN</v>
          </cell>
          <cell r="G1771" t="str">
            <v>D C SALES COMPANY, INC.</v>
          </cell>
          <cell r="H1771" t="str">
            <v>SW814</v>
          </cell>
          <cell r="I1771" t="str">
            <v>SW814#01</v>
          </cell>
          <cell r="J1771" t="str">
            <v>SW814</v>
          </cell>
          <cell r="K1771">
            <v>1</v>
          </cell>
        </row>
        <row r="1772">
          <cell r="A1772" t="str">
            <v>SO</v>
          </cell>
          <cell r="B1772" t="str">
            <v>1999/01</v>
          </cell>
          <cell r="C1772">
            <v>1999</v>
          </cell>
          <cell r="D1772" t="str">
            <v>East</v>
          </cell>
          <cell r="E1772" t="str">
            <v>Midwest</v>
          </cell>
          <cell r="F1772" t="str">
            <v>OH</v>
          </cell>
          <cell r="G1772" t="str">
            <v>JEFFERSON SALES</v>
          </cell>
          <cell r="H1772" t="str">
            <v>SW803</v>
          </cell>
          <cell r="I1772" t="str">
            <v>SW803#01</v>
          </cell>
          <cell r="J1772" t="str">
            <v>SW803</v>
          </cell>
          <cell r="K1772">
            <v>3</v>
          </cell>
        </row>
        <row r="1773">
          <cell r="A1773" t="str">
            <v>SO</v>
          </cell>
          <cell r="B1773" t="str">
            <v>1999/01</v>
          </cell>
          <cell r="C1773">
            <v>1999</v>
          </cell>
          <cell r="D1773" t="str">
            <v>East</v>
          </cell>
          <cell r="E1773" t="str">
            <v>Midwest</v>
          </cell>
          <cell r="F1773" t="str">
            <v>OH</v>
          </cell>
          <cell r="G1773" t="str">
            <v>JEFFERSON SALES</v>
          </cell>
          <cell r="H1773" t="str">
            <v>SW804</v>
          </cell>
          <cell r="I1773" t="str">
            <v>SW804#01</v>
          </cell>
          <cell r="J1773" t="str">
            <v>SW804</v>
          </cell>
          <cell r="K1773">
            <v>1</v>
          </cell>
        </row>
        <row r="1774">
          <cell r="A1774" t="str">
            <v>SO</v>
          </cell>
          <cell r="B1774" t="str">
            <v>1999/01</v>
          </cell>
          <cell r="C1774">
            <v>1999</v>
          </cell>
          <cell r="D1774" t="str">
            <v>East</v>
          </cell>
          <cell r="E1774" t="str">
            <v>Midwest</v>
          </cell>
          <cell r="F1774" t="str">
            <v>OH</v>
          </cell>
          <cell r="G1774" t="str">
            <v>JEFFERSON SALES</v>
          </cell>
          <cell r="H1774" t="str">
            <v>SW804</v>
          </cell>
          <cell r="I1774" t="str">
            <v>SW804#02</v>
          </cell>
          <cell r="J1774" t="str">
            <v>SW804</v>
          </cell>
          <cell r="K1774">
            <v>1</v>
          </cell>
        </row>
        <row r="1775">
          <cell r="A1775" t="str">
            <v>SO</v>
          </cell>
          <cell r="B1775" t="str">
            <v>1999/01</v>
          </cell>
          <cell r="C1775">
            <v>1999</v>
          </cell>
          <cell r="D1775" t="str">
            <v>East</v>
          </cell>
          <cell r="E1775" t="str">
            <v>Midwest</v>
          </cell>
          <cell r="F1775" t="str">
            <v>OH</v>
          </cell>
          <cell r="G1775" t="str">
            <v>JEFFERSON SALES</v>
          </cell>
          <cell r="H1775" t="str">
            <v>SW814</v>
          </cell>
          <cell r="I1775" t="str">
            <v>SW814#01</v>
          </cell>
          <cell r="J1775" t="str">
            <v>SW814</v>
          </cell>
          <cell r="K1775">
            <v>2</v>
          </cell>
        </row>
        <row r="1776">
          <cell r="A1776" t="str">
            <v>SO</v>
          </cell>
          <cell r="B1776" t="str">
            <v>1999/01</v>
          </cell>
          <cell r="C1776">
            <v>1999</v>
          </cell>
          <cell r="D1776" t="str">
            <v>East</v>
          </cell>
          <cell r="E1776" t="str">
            <v>Midwest</v>
          </cell>
          <cell r="F1776" t="str">
            <v>OH</v>
          </cell>
          <cell r="G1776" t="str">
            <v>JEFFERSON SALES</v>
          </cell>
          <cell r="H1776" t="str">
            <v>SW814</v>
          </cell>
          <cell r="I1776" t="str">
            <v>SW814#02</v>
          </cell>
          <cell r="J1776" t="str">
            <v>SW814</v>
          </cell>
          <cell r="K1776">
            <v>3</v>
          </cell>
        </row>
        <row r="1777">
          <cell r="A1777" t="str">
            <v>SO</v>
          </cell>
          <cell r="B1777" t="str">
            <v>1999/01</v>
          </cell>
          <cell r="C1777">
            <v>1999</v>
          </cell>
          <cell r="D1777" t="str">
            <v>East</v>
          </cell>
          <cell r="E1777" t="str">
            <v>Midwest</v>
          </cell>
          <cell r="F1777" t="str">
            <v>WI</v>
          </cell>
          <cell r="G1777" t="str">
            <v>WISCONSIN SUPPLY</v>
          </cell>
          <cell r="H1777" t="str">
            <v>SW804</v>
          </cell>
          <cell r="I1777" t="str">
            <v>SW804#01</v>
          </cell>
          <cell r="J1777" t="str">
            <v>SW804</v>
          </cell>
          <cell r="K1777">
            <v>1</v>
          </cell>
        </row>
        <row r="1778">
          <cell r="A1778" t="str">
            <v>SO</v>
          </cell>
          <cell r="B1778" t="str">
            <v>1999/01</v>
          </cell>
          <cell r="C1778">
            <v>1999</v>
          </cell>
          <cell r="D1778" t="str">
            <v>East</v>
          </cell>
          <cell r="E1778" t="str">
            <v>Midwest</v>
          </cell>
          <cell r="F1778" t="str">
            <v>WI</v>
          </cell>
          <cell r="G1778" t="str">
            <v>WISCONSIN SUPPLY</v>
          </cell>
          <cell r="H1778" t="str">
            <v>SW804</v>
          </cell>
          <cell r="I1778" t="str">
            <v>SW804#02</v>
          </cell>
          <cell r="J1778" t="str">
            <v>SW804</v>
          </cell>
          <cell r="K1778">
            <v>1</v>
          </cell>
        </row>
        <row r="1779">
          <cell r="A1779" t="str">
            <v>SO</v>
          </cell>
          <cell r="B1779" t="str">
            <v>1999/01</v>
          </cell>
          <cell r="C1779">
            <v>1999</v>
          </cell>
          <cell r="D1779" t="str">
            <v>East</v>
          </cell>
          <cell r="E1779" t="str">
            <v>New　England</v>
          </cell>
          <cell r="F1779" t="str">
            <v>MA</v>
          </cell>
          <cell r="G1779" t="str">
            <v>BOSTON BASINS, INC.</v>
          </cell>
          <cell r="H1779" t="str">
            <v>SW803</v>
          </cell>
          <cell r="I1779" t="str">
            <v>SW803#01</v>
          </cell>
          <cell r="J1779" t="str">
            <v>SW803</v>
          </cell>
          <cell r="K1779">
            <v>2</v>
          </cell>
        </row>
        <row r="1780">
          <cell r="A1780" t="str">
            <v>SO</v>
          </cell>
          <cell r="B1780" t="str">
            <v>1999/01</v>
          </cell>
          <cell r="C1780">
            <v>1999</v>
          </cell>
          <cell r="D1780" t="str">
            <v>East</v>
          </cell>
          <cell r="E1780" t="str">
            <v>New　England</v>
          </cell>
          <cell r="F1780" t="str">
            <v>MA</v>
          </cell>
          <cell r="G1780" t="str">
            <v>BOSTON BASINS, INC.</v>
          </cell>
          <cell r="H1780" t="str">
            <v>SW804</v>
          </cell>
          <cell r="I1780" t="str">
            <v>SW804#02</v>
          </cell>
          <cell r="J1780" t="str">
            <v>SW804</v>
          </cell>
          <cell r="K1780">
            <v>1</v>
          </cell>
        </row>
        <row r="1781">
          <cell r="A1781" t="str">
            <v>SO</v>
          </cell>
          <cell r="B1781" t="str">
            <v>1999/01</v>
          </cell>
          <cell r="C1781">
            <v>1999</v>
          </cell>
          <cell r="D1781" t="str">
            <v>East</v>
          </cell>
          <cell r="E1781" t="str">
            <v>New　England</v>
          </cell>
          <cell r="F1781" t="str">
            <v>MA</v>
          </cell>
          <cell r="G1781" t="str">
            <v>NORTHAMPTON PLUMBING SUPPLY</v>
          </cell>
          <cell r="H1781" t="str">
            <v>SW814</v>
          </cell>
          <cell r="I1781" t="str">
            <v>SW814#01</v>
          </cell>
          <cell r="J1781" t="str">
            <v>SW814</v>
          </cell>
          <cell r="K1781">
            <v>1</v>
          </cell>
        </row>
        <row r="1782">
          <cell r="A1782" t="str">
            <v>SO</v>
          </cell>
          <cell r="B1782" t="str">
            <v>1999/01</v>
          </cell>
          <cell r="C1782">
            <v>1999</v>
          </cell>
          <cell r="D1782" t="str">
            <v>East</v>
          </cell>
          <cell r="E1782" t="str">
            <v>New　York</v>
          </cell>
          <cell r="F1782" t="str">
            <v>NY</v>
          </cell>
          <cell r="G1782" t="str">
            <v>RICHMOND CERAMIC TILE DIST.INC</v>
          </cell>
          <cell r="H1782" t="str">
            <v>SW804</v>
          </cell>
          <cell r="I1782" t="str">
            <v>SW804#01</v>
          </cell>
          <cell r="J1782" t="str">
            <v>SW804</v>
          </cell>
          <cell r="K1782">
            <v>1</v>
          </cell>
        </row>
        <row r="1783">
          <cell r="A1783" t="str">
            <v>SO</v>
          </cell>
          <cell r="B1783" t="str">
            <v>1999/01</v>
          </cell>
          <cell r="C1783">
            <v>1999</v>
          </cell>
          <cell r="D1783" t="str">
            <v>East</v>
          </cell>
          <cell r="E1783" t="str">
            <v>New　York</v>
          </cell>
          <cell r="F1783" t="str">
            <v>NY</v>
          </cell>
          <cell r="G1783" t="str">
            <v>ROBERT SHWAB ASSOCIATES</v>
          </cell>
          <cell r="H1783" t="str">
            <v>SW803</v>
          </cell>
          <cell r="I1783" t="str">
            <v>SW803#01</v>
          </cell>
          <cell r="J1783" t="str">
            <v>SW803</v>
          </cell>
          <cell r="K1783">
            <v>2</v>
          </cell>
        </row>
        <row r="1784">
          <cell r="A1784" t="str">
            <v>SO</v>
          </cell>
          <cell r="B1784" t="str">
            <v>1999/01</v>
          </cell>
          <cell r="C1784">
            <v>1999</v>
          </cell>
          <cell r="D1784" t="str">
            <v>East</v>
          </cell>
          <cell r="E1784" t="str">
            <v>New　York</v>
          </cell>
          <cell r="F1784" t="str">
            <v>NY</v>
          </cell>
          <cell r="G1784" t="str">
            <v>ROBERT SHWAB ASSOCIATES</v>
          </cell>
          <cell r="H1784" t="str">
            <v>SW803</v>
          </cell>
          <cell r="I1784" t="str">
            <v>SW803#02</v>
          </cell>
          <cell r="J1784" t="str">
            <v>SW803</v>
          </cell>
          <cell r="K1784">
            <v>2</v>
          </cell>
        </row>
        <row r="1785">
          <cell r="A1785" t="str">
            <v>SO</v>
          </cell>
          <cell r="B1785" t="str">
            <v>1999/01</v>
          </cell>
          <cell r="C1785">
            <v>1999</v>
          </cell>
          <cell r="D1785" t="str">
            <v>East</v>
          </cell>
          <cell r="E1785" t="str">
            <v>New　York</v>
          </cell>
          <cell r="F1785" t="str">
            <v>NY</v>
          </cell>
          <cell r="G1785" t="str">
            <v>ROBERT SHWAB ASSOCIATES</v>
          </cell>
          <cell r="H1785" t="str">
            <v>SW804</v>
          </cell>
          <cell r="I1785" t="str">
            <v>SW804#01</v>
          </cell>
          <cell r="J1785" t="str">
            <v>SW804</v>
          </cell>
          <cell r="K1785">
            <v>4</v>
          </cell>
        </row>
        <row r="1786">
          <cell r="A1786" t="str">
            <v>SO</v>
          </cell>
          <cell r="B1786" t="str">
            <v>1999/01</v>
          </cell>
          <cell r="C1786">
            <v>1999</v>
          </cell>
          <cell r="D1786" t="str">
            <v>East</v>
          </cell>
          <cell r="E1786" t="str">
            <v>New　York</v>
          </cell>
          <cell r="F1786" t="str">
            <v>NY</v>
          </cell>
          <cell r="G1786" t="str">
            <v>ROBERT SHWAB ASSOCIATES</v>
          </cell>
          <cell r="H1786" t="str">
            <v>SW804</v>
          </cell>
          <cell r="I1786" t="str">
            <v>SW804#02</v>
          </cell>
          <cell r="J1786" t="str">
            <v>SW804</v>
          </cell>
          <cell r="K1786">
            <v>1</v>
          </cell>
        </row>
        <row r="1787">
          <cell r="A1787" t="str">
            <v>SO</v>
          </cell>
          <cell r="B1787" t="str">
            <v>1999/01</v>
          </cell>
          <cell r="C1787">
            <v>1999</v>
          </cell>
          <cell r="D1787" t="str">
            <v>East</v>
          </cell>
          <cell r="E1787" t="str">
            <v>New　York</v>
          </cell>
          <cell r="F1787" t="str">
            <v>NY</v>
          </cell>
          <cell r="G1787" t="str">
            <v>ROBERT SHWAB ASSOCIATES</v>
          </cell>
          <cell r="H1787" t="str">
            <v>SW804</v>
          </cell>
          <cell r="I1787" t="str">
            <v>SW804#03</v>
          </cell>
          <cell r="J1787" t="str">
            <v>SW804</v>
          </cell>
          <cell r="K1787">
            <v>1</v>
          </cell>
        </row>
        <row r="1788">
          <cell r="A1788" t="str">
            <v>SO</v>
          </cell>
          <cell r="B1788" t="str">
            <v>1999/01</v>
          </cell>
          <cell r="C1788">
            <v>1999</v>
          </cell>
          <cell r="D1788" t="str">
            <v>East</v>
          </cell>
          <cell r="E1788" t="str">
            <v>New　York</v>
          </cell>
          <cell r="F1788" t="str">
            <v>NY</v>
          </cell>
          <cell r="G1788" t="str">
            <v>ROBERT SHWAB ASSOCIATES</v>
          </cell>
          <cell r="H1788" t="str">
            <v>SW814</v>
          </cell>
          <cell r="I1788" t="str">
            <v>SW814#01</v>
          </cell>
          <cell r="J1788" t="str">
            <v>SW814</v>
          </cell>
          <cell r="K1788">
            <v>6</v>
          </cell>
        </row>
        <row r="1789">
          <cell r="A1789" t="str">
            <v>SO</v>
          </cell>
          <cell r="B1789" t="str">
            <v>1999/01</v>
          </cell>
          <cell r="C1789">
            <v>1999</v>
          </cell>
          <cell r="D1789" t="str">
            <v>East</v>
          </cell>
          <cell r="E1789" t="str">
            <v>New　York</v>
          </cell>
          <cell r="F1789" t="str">
            <v>NY</v>
          </cell>
          <cell r="G1789" t="str">
            <v>ROBERT SHWAB ASSOCIATES</v>
          </cell>
          <cell r="H1789" t="str">
            <v>SW814</v>
          </cell>
          <cell r="I1789" t="str">
            <v>SW814#02</v>
          </cell>
          <cell r="J1789" t="str">
            <v>SW814</v>
          </cell>
          <cell r="K1789">
            <v>3</v>
          </cell>
        </row>
        <row r="1790">
          <cell r="A1790" t="str">
            <v>SO</v>
          </cell>
          <cell r="B1790" t="str">
            <v>1999/01</v>
          </cell>
          <cell r="C1790">
            <v>1999</v>
          </cell>
          <cell r="D1790" t="str">
            <v>East</v>
          </cell>
          <cell r="E1790" t="str">
            <v>New　York</v>
          </cell>
          <cell r="F1790" t="str">
            <v>NY</v>
          </cell>
          <cell r="G1790" t="str">
            <v>ROBERT SHWAB ASSOCIATES</v>
          </cell>
          <cell r="H1790" t="str">
            <v>SW814</v>
          </cell>
          <cell r="I1790" t="str">
            <v>SW814#03</v>
          </cell>
          <cell r="J1790" t="str">
            <v>SW814</v>
          </cell>
          <cell r="K1790">
            <v>1</v>
          </cell>
        </row>
        <row r="1791">
          <cell r="A1791" t="str">
            <v>SO</v>
          </cell>
          <cell r="B1791" t="str">
            <v>1999/01</v>
          </cell>
          <cell r="C1791">
            <v>1999</v>
          </cell>
          <cell r="D1791" t="str">
            <v>East</v>
          </cell>
          <cell r="E1791" t="str">
            <v>New　York</v>
          </cell>
          <cell r="F1791" t="str">
            <v>NY</v>
          </cell>
          <cell r="G1791" t="str">
            <v>W W &amp; W PLUMBING SUPPLY CORP.</v>
          </cell>
          <cell r="H1791" t="str">
            <v>SW803</v>
          </cell>
          <cell r="I1791" t="str">
            <v>SW803#01</v>
          </cell>
          <cell r="J1791" t="str">
            <v>SW803</v>
          </cell>
          <cell r="K1791">
            <v>1</v>
          </cell>
        </row>
        <row r="1792">
          <cell r="A1792" t="str">
            <v>SO</v>
          </cell>
          <cell r="B1792" t="str">
            <v>1999/01</v>
          </cell>
          <cell r="C1792">
            <v>1999</v>
          </cell>
          <cell r="D1792" t="str">
            <v>East</v>
          </cell>
          <cell r="E1792" t="str">
            <v>New　York</v>
          </cell>
          <cell r="F1792" t="str">
            <v>NY</v>
          </cell>
          <cell r="G1792" t="str">
            <v>W W &amp; W PLUMBING SUPPLY CORP.</v>
          </cell>
          <cell r="H1792" t="str">
            <v>SW814</v>
          </cell>
          <cell r="I1792" t="str">
            <v>SW814#01</v>
          </cell>
          <cell r="J1792" t="str">
            <v>SW814</v>
          </cell>
          <cell r="K1792">
            <v>2</v>
          </cell>
        </row>
        <row r="1793">
          <cell r="A1793" t="str">
            <v>SO</v>
          </cell>
          <cell r="B1793" t="str">
            <v>1999/01</v>
          </cell>
          <cell r="C1793">
            <v>1999</v>
          </cell>
          <cell r="D1793" t="str">
            <v>East</v>
          </cell>
          <cell r="E1793" t="str">
            <v>NJ,　PA　</v>
          </cell>
          <cell r="F1793" t="str">
            <v>NJ</v>
          </cell>
          <cell r="G1793" t="str">
            <v>AF SUPPLY/HARRISON</v>
          </cell>
          <cell r="H1793" t="str">
            <v>SW804</v>
          </cell>
          <cell r="I1793" t="str">
            <v>SW804#01</v>
          </cell>
          <cell r="J1793" t="str">
            <v>SW804</v>
          </cell>
          <cell r="K1793">
            <v>1</v>
          </cell>
        </row>
        <row r="1794">
          <cell r="A1794" t="str">
            <v>SO</v>
          </cell>
          <cell r="B1794" t="str">
            <v>1999/01</v>
          </cell>
          <cell r="C1794">
            <v>1999</v>
          </cell>
          <cell r="D1794" t="str">
            <v>East</v>
          </cell>
          <cell r="E1794" t="str">
            <v>NJ,　PA　</v>
          </cell>
          <cell r="F1794" t="str">
            <v>NJ</v>
          </cell>
          <cell r="G1794" t="str">
            <v>AF SUPPLY/HARRISON</v>
          </cell>
          <cell r="H1794" t="str">
            <v>SW804</v>
          </cell>
          <cell r="I1794" t="str">
            <v>SW804#03</v>
          </cell>
          <cell r="J1794" t="str">
            <v>SW804</v>
          </cell>
          <cell r="K1794">
            <v>1</v>
          </cell>
        </row>
        <row r="1795">
          <cell r="A1795" t="str">
            <v>SO</v>
          </cell>
          <cell r="B1795" t="str">
            <v>1999/01</v>
          </cell>
          <cell r="C1795">
            <v>1999</v>
          </cell>
          <cell r="D1795" t="str">
            <v>East</v>
          </cell>
          <cell r="E1795" t="str">
            <v>NJ,　PA　</v>
          </cell>
          <cell r="F1795" t="str">
            <v>NJ</v>
          </cell>
          <cell r="G1795" t="str">
            <v>AF SUPPLY/HARRISON</v>
          </cell>
          <cell r="H1795" t="str">
            <v>SW814</v>
          </cell>
          <cell r="I1795" t="str">
            <v>SW814#01</v>
          </cell>
          <cell r="J1795" t="str">
            <v>SW814</v>
          </cell>
          <cell r="K1795">
            <v>1</v>
          </cell>
        </row>
        <row r="1796">
          <cell r="A1796" t="str">
            <v>SO</v>
          </cell>
          <cell r="B1796" t="str">
            <v>1999/01</v>
          </cell>
          <cell r="C1796">
            <v>1999</v>
          </cell>
          <cell r="D1796" t="str">
            <v>East</v>
          </cell>
          <cell r="E1796" t="str">
            <v>NJ,　PA　</v>
          </cell>
          <cell r="F1796" t="str">
            <v>NJ</v>
          </cell>
          <cell r="G1796" t="str">
            <v>AF SUPPLY/HARRISON</v>
          </cell>
          <cell r="H1796" t="str">
            <v>SW814</v>
          </cell>
          <cell r="I1796" t="str">
            <v>SW814#03</v>
          </cell>
          <cell r="J1796" t="str">
            <v>SW814</v>
          </cell>
          <cell r="K1796">
            <v>1</v>
          </cell>
        </row>
        <row r="1797">
          <cell r="A1797" t="str">
            <v>SO</v>
          </cell>
          <cell r="B1797" t="str">
            <v>1999/01</v>
          </cell>
          <cell r="C1797">
            <v>1999</v>
          </cell>
          <cell r="D1797" t="str">
            <v>East</v>
          </cell>
          <cell r="E1797" t="str">
            <v>NJ,　PA　</v>
          </cell>
          <cell r="F1797" t="str">
            <v>NJ</v>
          </cell>
          <cell r="G1797" t="str">
            <v>DELAWARE VALLEY PLBG SPLY INC</v>
          </cell>
          <cell r="H1797" t="str">
            <v>SW804</v>
          </cell>
          <cell r="I1797" t="str">
            <v>SW804#01</v>
          </cell>
          <cell r="J1797" t="str">
            <v>SW804</v>
          </cell>
          <cell r="K1797">
            <v>1</v>
          </cell>
        </row>
        <row r="1798">
          <cell r="A1798" t="str">
            <v>SO</v>
          </cell>
          <cell r="B1798" t="str">
            <v>1999/01</v>
          </cell>
          <cell r="C1798">
            <v>1999</v>
          </cell>
          <cell r="D1798" t="str">
            <v>East</v>
          </cell>
          <cell r="E1798" t="str">
            <v>NJ,　PA　</v>
          </cell>
          <cell r="F1798" t="str">
            <v>NJ</v>
          </cell>
          <cell r="G1798" t="str">
            <v>GRANT SUPPLY COMPANY INC</v>
          </cell>
          <cell r="H1798" t="str">
            <v>SW814</v>
          </cell>
          <cell r="I1798" t="str">
            <v>SW814#03</v>
          </cell>
          <cell r="J1798" t="str">
            <v>SW814</v>
          </cell>
          <cell r="K1798">
            <v>1</v>
          </cell>
        </row>
        <row r="1799">
          <cell r="A1799" t="str">
            <v>SO</v>
          </cell>
          <cell r="B1799" t="str">
            <v>1999/01</v>
          </cell>
          <cell r="C1799">
            <v>1999</v>
          </cell>
          <cell r="D1799" t="str">
            <v>East</v>
          </cell>
          <cell r="E1799" t="str">
            <v>NJ,　PA　</v>
          </cell>
          <cell r="F1799" t="str">
            <v>NJ</v>
          </cell>
          <cell r="G1799" t="str">
            <v>HARDWARE DESIGN INC.</v>
          </cell>
          <cell r="H1799" t="str">
            <v>SW814</v>
          </cell>
          <cell r="I1799" t="str">
            <v>SW814#01</v>
          </cell>
          <cell r="J1799" t="str">
            <v>SW814</v>
          </cell>
          <cell r="K1799">
            <v>1</v>
          </cell>
        </row>
        <row r="1800">
          <cell r="A1800" t="str">
            <v>SO</v>
          </cell>
          <cell r="B1800" t="str">
            <v>1999/01</v>
          </cell>
          <cell r="C1800">
            <v>1999</v>
          </cell>
          <cell r="D1800" t="str">
            <v>East</v>
          </cell>
          <cell r="E1800" t="str">
            <v>NJ,　PA　</v>
          </cell>
          <cell r="F1800" t="str">
            <v>NJ</v>
          </cell>
          <cell r="G1800" t="str">
            <v>NEW JERSEY PLUMBING SUPPLY, LLC</v>
          </cell>
          <cell r="H1800" t="str">
            <v>SW814</v>
          </cell>
          <cell r="I1800" t="str">
            <v>SW814#02</v>
          </cell>
          <cell r="J1800" t="str">
            <v>SW814</v>
          </cell>
          <cell r="K1800">
            <v>1</v>
          </cell>
        </row>
        <row r="1801">
          <cell r="A1801" t="str">
            <v>SO</v>
          </cell>
          <cell r="B1801" t="str">
            <v>1999/01</v>
          </cell>
          <cell r="C1801">
            <v>1999</v>
          </cell>
          <cell r="D1801" t="str">
            <v>East</v>
          </cell>
          <cell r="E1801" t="str">
            <v>NJ,　PA　</v>
          </cell>
          <cell r="F1801" t="str">
            <v>PA</v>
          </cell>
          <cell r="G1801" t="str">
            <v>ECONOMY PLUMBING &amp; HEATING</v>
          </cell>
          <cell r="H1801" t="str">
            <v>SW814</v>
          </cell>
          <cell r="I1801" t="str">
            <v>SW814#01</v>
          </cell>
          <cell r="J1801" t="str">
            <v>SW814</v>
          </cell>
          <cell r="K1801">
            <v>4</v>
          </cell>
        </row>
        <row r="1802">
          <cell r="A1802" t="str">
            <v>SO</v>
          </cell>
          <cell r="B1802" t="str">
            <v>1999/01</v>
          </cell>
          <cell r="C1802">
            <v>1999</v>
          </cell>
          <cell r="D1802" t="str">
            <v>East</v>
          </cell>
          <cell r="E1802" t="str">
            <v>NJ,　PA　</v>
          </cell>
          <cell r="F1802" t="str">
            <v>PA</v>
          </cell>
          <cell r="G1802" t="str">
            <v>ECONOMY PLUMBING &amp; HEATING</v>
          </cell>
          <cell r="H1802" t="str">
            <v>SW814</v>
          </cell>
          <cell r="I1802" t="str">
            <v>SW814#03</v>
          </cell>
          <cell r="J1802" t="str">
            <v>SW814</v>
          </cell>
          <cell r="K1802">
            <v>2</v>
          </cell>
        </row>
        <row r="1803">
          <cell r="A1803" t="str">
            <v>SO</v>
          </cell>
          <cell r="B1803" t="str">
            <v>1999/01</v>
          </cell>
          <cell r="C1803">
            <v>1999</v>
          </cell>
          <cell r="D1803" t="str">
            <v>East</v>
          </cell>
          <cell r="E1803" t="str">
            <v>NJ,　PA　</v>
          </cell>
          <cell r="F1803" t="str">
            <v>PA</v>
          </cell>
          <cell r="G1803" t="str">
            <v>MON VALLEY PLBG-SUPPLY/CS</v>
          </cell>
          <cell r="H1803" t="str">
            <v>SW804</v>
          </cell>
          <cell r="I1803" t="str">
            <v>SW804#03</v>
          </cell>
          <cell r="J1803" t="str">
            <v>SW804</v>
          </cell>
          <cell r="K1803">
            <v>1</v>
          </cell>
        </row>
        <row r="1804">
          <cell r="A1804" t="str">
            <v>SO</v>
          </cell>
          <cell r="B1804" t="str">
            <v>1999/01</v>
          </cell>
          <cell r="C1804">
            <v>1999</v>
          </cell>
          <cell r="D1804" t="str">
            <v>East</v>
          </cell>
          <cell r="E1804" t="str">
            <v>NJ,　PA　</v>
          </cell>
          <cell r="F1804" t="str">
            <v>PA</v>
          </cell>
          <cell r="G1804" t="str">
            <v>WEINSTEIN SUPPLY CORP.</v>
          </cell>
          <cell r="H1804" t="str">
            <v>SW814</v>
          </cell>
          <cell r="I1804" t="str">
            <v>SW814#01</v>
          </cell>
          <cell r="J1804" t="str">
            <v>SW814</v>
          </cell>
          <cell r="K1804">
            <v>1</v>
          </cell>
        </row>
        <row r="1805">
          <cell r="A1805" t="str">
            <v>SO</v>
          </cell>
          <cell r="B1805" t="str">
            <v>1999/01</v>
          </cell>
          <cell r="C1805">
            <v>1999</v>
          </cell>
          <cell r="D1805" t="str">
            <v>Central</v>
          </cell>
          <cell r="E1805" t="str">
            <v>Southeast</v>
          </cell>
          <cell r="F1805" t="str">
            <v>GA</v>
          </cell>
          <cell r="G1805" t="str">
            <v>"EMPLOYEE CASH PURCHASES"</v>
          </cell>
          <cell r="H1805" t="str">
            <v>SW804</v>
          </cell>
          <cell r="I1805" t="str">
            <v>SW804#01</v>
          </cell>
          <cell r="J1805" t="str">
            <v>SW804</v>
          </cell>
          <cell r="K1805">
            <v>1</v>
          </cell>
        </row>
        <row r="1806">
          <cell r="A1806" t="str">
            <v>SO</v>
          </cell>
          <cell r="B1806" t="str">
            <v>1999/01</v>
          </cell>
          <cell r="C1806">
            <v>1999</v>
          </cell>
          <cell r="D1806" t="str">
            <v>Central</v>
          </cell>
          <cell r="E1806" t="str">
            <v>Southeast</v>
          </cell>
          <cell r="F1806" t="str">
            <v>GA</v>
          </cell>
          <cell r="G1806" t="str">
            <v>"EMPLOYEE CASH PURCHASES"</v>
          </cell>
          <cell r="H1806" t="str">
            <v>SW814</v>
          </cell>
          <cell r="I1806" t="str">
            <v>SW814#01</v>
          </cell>
          <cell r="J1806" t="str">
            <v>SW814</v>
          </cell>
          <cell r="K1806">
            <v>1</v>
          </cell>
        </row>
        <row r="1807">
          <cell r="A1807" t="str">
            <v>SO</v>
          </cell>
          <cell r="B1807" t="str">
            <v>1999/01</v>
          </cell>
          <cell r="C1807">
            <v>1999</v>
          </cell>
          <cell r="D1807" t="str">
            <v>Central</v>
          </cell>
          <cell r="E1807" t="str">
            <v>Southeast</v>
          </cell>
          <cell r="F1807" t="str">
            <v>GA</v>
          </cell>
          <cell r="G1807" t="str">
            <v>TOTO KIKI U.S.A., INC.</v>
          </cell>
          <cell r="H1807" t="str">
            <v>SW804</v>
          </cell>
          <cell r="I1807" t="str">
            <v>SW804#01</v>
          </cell>
          <cell r="J1807" t="str">
            <v>SW804</v>
          </cell>
          <cell r="K1807">
            <v>1</v>
          </cell>
        </row>
        <row r="1808">
          <cell r="A1808" t="str">
            <v>SO</v>
          </cell>
          <cell r="B1808" t="str">
            <v>1999/01</v>
          </cell>
          <cell r="C1808">
            <v>1999</v>
          </cell>
          <cell r="D1808" t="str">
            <v>Central</v>
          </cell>
          <cell r="E1808" t="str">
            <v>Southeast</v>
          </cell>
          <cell r="F1808" t="str">
            <v>GA</v>
          </cell>
          <cell r="G1808" t="str">
            <v>TOTO KIKI U.S.A., INC.</v>
          </cell>
          <cell r="H1808" t="str">
            <v>SW814</v>
          </cell>
          <cell r="I1808" t="str">
            <v>SW814#01</v>
          </cell>
          <cell r="J1808" t="str">
            <v>SW814</v>
          </cell>
          <cell r="K1808">
            <v>2</v>
          </cell>
        </row>
        <row r="1809">
          <cell r="A1809" t="str">
            <v>SO</v>
          </cell>
          <cell r="B1809" t="str">
            <v>1999/01</v>
          </cell>
          <cell r="C1809">
            <v>1999</v>
          </cell>
          <cell r="D1809" t="str">
            <v>Central</v>
          </cell>
          <cell r="E1809" t="str">
            <v>Southern</v>
          </cell>
          <cell r="F1809" t="str">
            <v>TX</v>
          </cell>
          <cell r="G1809" t="str">
            <v>TOYO TOKI DE MEXICO, S.A DE C.V</v>
          </cell>
          <cell r="H1809" t="str">
            <v>SW814</v>
          </cell>
          <cell r="I1809" t="str">
            <v>SW814#01</v>
          </cell>
          <cell r="J1809" t="str">
            <v>SW814</v>
          </cell>
          <cell r="K1809">
            <v>3</v>
          </cell>
        </row>
        <row r="1810">
          <cell r="A1810" t="str">
            <v>SO</v>
          </cell>
          <cell r="B1810" t="str">
            <v>1999/01</v>
          </cell>
          <cell r="C1810">
            <v>1999</v>
          </cell>
          <cell r="D1810" t="str">
            <v>West</v>
          </cell>
          <cell r="E1810" t="str">
            <v>North CA</v>
          </cell>
          <cell r="F1810" t="str">
            <v>CA</v>
          </cell>
          <cell r="G1810" t="str">
            <v>COULTER DISTRIBUTING</v>
          </cell>
          <cell r="H1810" t="str">
            <v>SW803</v>
          </cell>
          <cell r="I1810" t="str">
            <v>SW803#01</v>
          </cell>
          <cell r="J1810" t="str">
            <v>SW803</v>
          </cell>
          <cell r="K1810">
            <v>1</v>
          </cell>
        </row>
        <row r="1811">
          <cell r="A1811" t="str">
            <v>SO</v>
          </cell>
          <cell r="B1811" t="str">
            <v>1999/01</v>
          </cell>
          <cell r="C1811">
            <v>1999</v>
          </cell>
          <cell r="D1811" t="str">
            <v>West</v>
          </cell>
          <cell r="E1811" t="str">
            <v>North CA</v>
          </cell>
          <cell r="F1811" t="str">
            <v>CA</v>
          </cell>
          <cell r="G1811" t="str">
            <v>COULTER DISTRIBUTING</v>
          </cell>
          <cell r="H1811" t="str">
            <v>SW804</v>
          </cell>
          <cell r="I1811" t="str">
            <v>SW804#51</v>
          </cell>
          <cell r="J1811" t="str">
            <v>SW804</v>
          </cell>
          <cell r="K1811">
            <v>1</v>
          </cell>
        </row>
        <row r="1812">
          <cell r="A1812" t="str">
            <v>SO</v>
          </cell>
          <cell r="B1812" t="str">
            <v>1999/01</v>
          </cell>
          <cell r="C1812">
            <v>1999</v>
          </cell>
          <cell r="D1812" t="str">
            <v>West</v>
          </cell>
          <cell r="E1812" t="str">
            <v>North CA</v>
          </cell>
          <cell r="F1812" t="str">
            <v>CA</v>
          </cell>
          <cell r="G1812" t="str">
            <v>F 'N F WHOLESALE PLUMBING</v>
          </cell>
          <cell r="H1812" t="str">
            <v>SW814</v>
          </cell>
          <cell r="I1812" t="str">
            <v>SW814#02</v>
          </cell>
          <cell r="J1812" t="str">
            <v>SW814</v>
          </cell>
          <cell r="K1812">
            <v>1</v>
          </cell>
        </row>
        <row r="1813">
          <cell r="A1813" t="str">
            <v>SO</v>
          </cell>
          <cell r="B1813" t="str">
            <v>1999/01</v>
          </cell>
          <cell r="C1813">
            <v>1999</v>
          </cell>
          <cell r="D1813" t="str">
            <v>West</v>
          </cell>
          <cell r="E1813" t="str">
            <v>North CA</v>
          </cell>
          <cell r="F1813" t="str">
            <v>CA</v>
          </cell>
          <cell r="G1813" t="str">
            <v>F 'N F WHOLESALE PLUMBING</v>
          </cell>
          <cell r="H1813" t="str">
            <v>SW814</v>
          </cell>
          <cell r="I1813" t="str">
            <v>SW814#51</v>
          </cell>
          <cell r="J1813" t="str">
            <v>SW814</v>
          </cell>
          <cell r="K1813">
            <v>1</v>
          </cell>
        </row>
        <row r="1814">
          <cell r="A1814" t="str">
            <v>SO</v>
          </cell>
          <cell r="B1814" t="str">
            <v>1999/01</v>
          </cell>
          <cell r="C1814">
            <v>1999</v>
          </cell>
          <cell r="D1814" t="str">
            <v>West</v>
          </cell>
          <cell r="E1814" t="str">
            <v>South CA</v>
          </cell>
          <cell r="F1814" t="str">
            <v>CA</v>
          </cell>
          <cell r="G1814" t="str">
            <v>FAMILIAN PIPE/POMONA</v>
          </cell>
          <cell r="H1814" t="str">
            <v>SW814</v>
          </cell>
          <cell r="I1814" t="str">
            <v>SW814#01</v>
          </cell>
          <cell r="J1814" t="str">
            <v>SW814</v>
          </cell>
          <cell r="K1814">
            <v>1</v>
          </cell>
        </row>
        <row r="1815">
          <cell r="A1815" t="str">
            <v>SO</v>
          </cell>
          <cell r="B1815" t="str">
            <v>1999/01</v>
          </cell>
          <cell r="C1815">
            <v>1999</v>
          </cell>
          <cell r="D1815" t="str">
            <v>West</v>
          </cell>
          <cell r="E1815" t="str">
            <v>South CA</v>
          </cell>
          <cell r="F1815" t="str">
            <v>CA</v>
          </cell>
          <cell r="G1815" t="str">
            <v>FAMILIAN/PALM SPRINGS #11</v>
          </cell>
          <cell r="H1815" t="str">
            <v>SW814</v>
          </cell>
          <cell r="I1815" t="str">
            <v>SW814#01</v>
          </cell>
          <cell r="J1815" t="str">
            <v>SW814</v>
          </cell>
          <cell r="K1815">
            <v>1</v>
          </cell>
        </row>
        <row r="1816">
          <cell r="A1816" t="str">
            <v>SO</v>
          </cell>
          <cell r="B1816" t="str">
            <v>1999/01</v>
          </cell>
          <cell r="C1816">
            <v>1999</v>
          </cell>
          <cell r="D1816" t="str">
            <v>West</v>
          </cell>
          <cell r="E1816" t="str">
            <v>South CA</v>
          </cell>
          <cell r="F1816" t="str">
            <v>CA</v>
          </cell>
          <cell r="G1816" t="str">
            <v>HAJOCA/PALM SPRING</v>
          </cell>
          <cell r="H1816" t="str">
            <v>SW814</v>
          </cell>
          <cell r="I1816" t="str">
            <v>SW814#01</v>
          </cell>
          <cell r="J1816" t="str">
            <v>SW814</v>
          </cell>
          <cell r="K1816">
            <v>3</v>
          </cell>
        </row>
        <row r="1817">
          <cell r="A1817" t="str">
            <v>SO</v>
          </cell>
          <cell r="B1817" t="str">
            <v>1999/01</v>
          </cell>
          <cell r="C1817">
            <v>1999</v>
          </cell>
          <cell r="D1817" t="str">
            <v>West</v>
          </cell>
          <cell r="E1817" t="str">
            <v>South CA</v>
          </cell>
          <cell r="F1817" t="str">
            <v>CA</v>
          </cell>
          <cell r="G1817" t="str">
            <v>LARRY &amp; JOE'S</v>
          </cell>
          <cell r="H1817" t="str">
            <v>SW804</v>
          </cell>
          <cell r="I1817" t="str">
            <v>SW804#01</v>
          </cell>
          <cell r="J1817" t="str">
            <v>SW804</v>
          </cell>
          <cell r="K1817">
            <v>1</v>
          </cell>
        </row>
        <row r="1818">
          <cell r="A1818" t="str">
            <v>SO</v>
          </cell>
          <cell r="B1818" t="str">
            <v>1999/01</v>
          </cell>
          <cell r="C1818">
            <v>1999</v>
          </cell>
          <cell r="D1818" t="str">
            <v>West</v>
          </cell>
          <cell r="E1818" t="str">
            <v>North CA</v>
          </cell>
          <cell r="F1818" t="str">
            <v>CA</v>
          </cell>
          <cell r="G1818" t="str">
            <v>MISSION VALLEY PIPE &amp; SPPLY</v>
          </cell>
          <cell r="H1818" t="str">
            <v>SW804</v>
          </cell>
          <cell r="I1818" t="str">
            <v>SW804#01</v>
          </cell>
          <cell r="J1818" t="str">
            <v>SW804</v>
          </cell>
          <cell r="K1818">
            <v>3</v>
          </cell>
        </row>
        <row r="1819">
          <cell r="A1819" t="str">
            <v>SO</v>
          </cell>
          <cell r="B1819" t="str">
            <v>1999/01</v>
          </cell>
          <cell r="C1819">
            <v>1999</v>
          </cell>
          <cell r="D1819" t="str">
            <v>West</v>
          </cell>
          <cell r="E1819" t="str">
            <v>North CA</v>
          </cell>
          <cell r="F1819" t="str">
            <v>CA</v>
          </cell>
          <cell r="G1819" t="str">
            <v>MISSION VALLEY PIPE &amp; SPPLY</v>
          </cell>
          <cell r="H1819" t="str">
            <v>SW804</v>
          </cell>
          <cell r="I1819" t="str">
            <v>SW804#03</v>
          </cell>
          <cell r="J1819" t="str">
            <v>SW804</v>
          </cell>
          <cell r="K1819">
            <v>1</v>
          </cell>
        </row>
        <row r="1820">
          <cell r="A1820" t="str">
            <v>SO</v>
          </cell>
          <cell r="B1820" t="str">
            <v>1999/01</v>
          </cell>
          <cell r="C1820">
            <v>1999</v>
          </cell>
          <cell r="D1820" t="str">
            <v>West</v>
          </cell>
          <cell r="E1820" t="str">
            <v>South CA</v>
          </cell>
          <cell r="F1820" t="str">
            <v>CA</v>
          </cell>
          <cell r="G1820" t="str">
            <v>PYRAMID PIPE &amp; SUPPLY COMPANY</v>
          </cell>
          <cell r="H1820" t="str">
            <v>SW814</v>
          </cell>
          <cell r="I1820" t="str">
            <v>SW814#01</v>
          </cell>
          <cell r="J1820" t="str">
            <v>SW814</v>
          </cell>
          <cell r="K1820">
            <v>1</v>
          </cell>
        </row>
        <row r="1821">
          <cell r="A1821" t="str">
            <v>SO</v>
          </cell>
          <cell r="B1821" t="str">
            <v>1999/01</v>
          </cell>
          <cell r="C1821">
            <v>1999</v>
          </cell>
          <cell r="D1821" t="str">
            <v>West</v>
          </cell>
          <cell r="E1821" t="str">
            <v>South CA</v>
          </cell>
          <cell r="F1821" t="str">
            <v>CA</v>
          </cell>
          <cell r="G1821" t="str">
            <v>R.S.S.A. HOME IMPROVEMENT CNTR</v>
          </cell>
          <cell r="H1821" t="str">
            <v>SW814</v>
          </cell>
          <cell r="I1821" t="str">
            <v>SW814#01</v>
          </cell>
          <cell r="J1821" t="str">
            <v>SW814</v>
          </cell>
          <cell r="K1821">
            <v>1</v>
          </cell>
        </row>
        <row r="1822">
          <cell r="A1822" t="str">
            <v>SO</v>
          </cell>
          <cell r="B1822" t="str">
            <v>1999/01</v>
          </cell>
          <cell r="C1822">
            <v>1999</v>
          </cell>
          <cell r="D1822" t="str">
            <v>West</v>
          </cell>
          <cell r="E1822" t="str">
            <v>South CA</v>
          </cell>
          <cell r="F1822" t="str">
            <v>CA</v>
          </cell>
          <cell r="G1822" t="str">
            <v>SNYDER DIAMOND CORP</v>
          </cell>
          <cell r="H1822" t="str">
            <v>SW803</v>
          </cell>
          <cell r="I1822" t="str">
            <v>SW803#01</v>
          </cell>
          <cell r="J1822" t="str">
            <v>SW803</v>
          </cell>
          <cell r="K1822">
            <v>3</v>
          </cell>
        </row>
        <row r="1823">
          <cell r="A1823" t="str">
            <v>SO</v>
          </cell>
          <cell r="B1823" t="str">
            <v>1999/01</v>
          </cell>
          <cell r="C1823">
            <v>1999</v>
          </cell>
          <cell r="D1823" t="str">
            <v>West</v>
          </cell>
          <cell r="E1823" t="str">
            <v>South CA</v>
          </cell>
          <cell r="F1823" t="str">
            <v>CA</v>
          </cell>
          <cell r="G1823" t="str">
            <v>SNYDER DIAMOND CORP</v>
          </cell>
          <cell r="H1823" t="str">
            <v>SW804</v>
          </cell>
          <cell r="I1823" t="str">
            <v>SW804#01</v>
          </cell>
          <cell r="J1823" t="str">
            <v>SW804</v>
          </cell>
          <cell r="K1823">
            <v>2</v>
          </cell>
        </row>
        <row r="1824">
          <cell r="A1824" t="str">
            <v>SO</v>
          </cell>
          <cell r="B1824" t="str">
            <v>1999/01</v>
          </cell>
          <cell r="C1824">
            <v>1999</v>
          </cell>
          <cell r="D1824" t="str">
            <v>West</v>
          </cell>
          <cell r="E1824" t="str">
            <v>South CA</v>
          </cell>
          <cell r="F1824" t="str">
            <v>CA</v>
          </cell>
          <cell r="G1824" t="str">
            <v>Western Plumbing Parts</v>
          </cell>
          <cell r="H1824" t="str">
            <v>SW804</v>
          </cell>
          <cell r="I1824" t="str">
            <v>SW804#03</v>
          </cell>
          <cell r="J1824" t="str">
            <v>SW804</v>
          </cell>
          <cell r="K1824">
            <v>1</v>
          </cell>
        </row>
        <row r="1825">
          <cell r="A1825" t="str">
            <v>SO</v>
          </cell>
          <cell r="B1825" t="str">
            <v>1999/01</v>
          </cell>
          <cell r="C1825">
            <v>1999</v>
          </cell>
          <cell r="D1825" t="str">
            <v>West</v>
          </cell>
          <cell r="E1825" t="str">
            <v>North　CA</v>
          </cell>
          <cell r="F1825" t="str">
            <v>HI</v>
          </cell>
          <cell r="G1825" t="str">
            <v>SANI SYSTEMS, INC.</v>
          </cell>
          <cell r="H1825" t="str">
            <v>SW803</v>
          </cell>
          <cell r="I1825" t="str">
            <v>SW803#01</v>
          </cell>
          <cell r="J1825" t="str">
            <v>SW803</v>
          </cell>
          <cell r="K1825">
            <v>3</v>
          </cell>
        </row>
        <row r="1826">
          <cell r="A1826" t="str">
            <v>SO</v>
          </cell>
          <cell r="B1826" t="str">
            <v>1999/01</v>
          </cell>
          <cell r="C1826">
            <v>1999</v>
          </cell>
          <cell r="D1826" t="str">
            <v>West</v>
          </cell>
          <cell r="E1826" t="str">
            <v>North　CA</v>
          </cell>
          <cell r="F1826" t="str">
            <v>HI</v>
          </cell>
          <cell r="G1826" t="str">
            <v>SANI SYSTEMS, INC.</v>
          </cell>
          <cell r="H1826" t="str">
            <v>SW804</v>
          </cell>
          <cell r="I1826" t="str">
            <v>SW804#01</v>
          </cell>
          <cell r="J1826" t="str">
            <v>SW804</v>
          </cell>
          <cell r="K1826">
            <v>15</v>
          </cell>
        </row>
        <row r="1827">
          <cell r="A1827" t="str">
            <v>SO</v>
          </cell>
          <cell r="B1827" t="str">
            <v>1999/01</v>
          </cell>
          <cell r="C1827">
            <v>1999</v>
          </cell>
          <cell r="D1827" t="str">
            <v>West</v>
          </cell>
          <cell r="E1827" t="str">
            <v>Pacific　Northwest</v>
          </cell>
          <cell r="F1827" t="str">
            <v>CO</v>
          </cell>
          <cell r="G1827" t="str">
            <v>EUROBATH &amp; TILE/DENVER</v>
          </cell>
          <cell r="H1827" t="str">
            <v>SW803</v>
          </cell>
          <cell r="I1827" t="str">
            <v>SW803#01</v>
          </cell>
          <cell r="J1827" t="str">
            <v>SW803</v>
          </cell>
          <cell r="K1827">
            <v>1</v>
          </cell>
        </row>
        <row r="1828">
          <cell r="A1828" t="str">
            <v>SO</v>
          </cell>
          <cell r="B1828" t="str">
            <v>1999/01</v>
          </cell>
          <cell r="C1828">
            <v>1999</v>
          </cell>
          <cell r="D1828" t="str">
            <v>West</v>
          </cell>
          <cell r="E1828" t="str">
            <v>Pacific　Northwest</v>
          </cell>
          <cell r="F1828" t="str">
            <v>CO</v>
          </cell>
          <cell r="G1828" t="str">
            <v>RAMPART PLUMBING &amp; HEATING SUPPLY, INC.</v>
          </cell>
          <cell r="H1828" t="str">
            <v>SW804</v>
          </cell>
          <cell r="I1828" t="str">
            <v>SW804#01</v>
          </cell>
          <cell r="J1828" t="str">
            <v>SW804</v>
          </cell>
          <cell r="K1828">
            <v>2</v>
          </cell>
        </row>
        <row r="1829">
          <cell r="A1829" t="str">
            <v>SO</v>
          </cell>
          <cell r="B1829" t="str">
            <v>1999/01</v>
          </cell>
          <cell r="C1829">
            <v>1999</v>
          </cell>
          <cell r="D1829" t="str">
            <v>West</v>
          </cell>
          <cell r="E1829" t="str">
            <v>Pacific　Northwest</v>
          </cell>
          <cell r="F1829" t="str">
            <v>CO</v>
          </cell>
          <cell r="G1829" t="str">
            <v>RAMPART PLUMBING &amp; HEATING SUPPLY, INC.</v>
          </cell>
          <cell r="H1829" t="str">
            <v>SW814</v>
          </cell>
          <cell r="I1829" t="str">
            <v>SW814#01</v>
          </cell>
          <cell r="J1829" t="str">
            <v>SW814</v>
          </cell>
          <cell r="K1829">
            <v>2</v>
          </cell>
        </row>
        <row r="1830">
          <cell r="A1830" t="str">
            <v>SO</v>
          </cell>
          <cell r="B1830" t="str">
            <v>1999/01</v>
          </cell>
          <cell r="C1830">
            <v>1999</v>
          </cell>
          <cell r="D1830" t="str">
            <v>West</v>
          </cell>
          <cell r="E1830" t="str">
            <v>Pacific　Northwest</v>
          </cell>
          <cell r="F1830" t="str">
            <v>OR</v>
          </cell>
          <cell r="G1830" t="str">
            <v>FAMILIAN NW/PORTLAND</v>
          </cell>
          <cell r="H1830" t="str">
            <v>SW804</v>
          </cell>
          <cell r="I1830" t="str">
            <v>SW804#01</v>
          </cell>
          <cell r="J1830" t="str">
            <v>SW804</v>
          </cell>
          <cell r="K1830">
            <v>1</v>
          </cell>
        </row>
        <row r="1831">
          <cell r="A1831" t="str">
            <v>SO</v>
          </cell>
          <cell r="B1831" t="str">
            <v>1999/01</v>
          </cell>
          <cell r="C1831">
            <v>1999</v>
          </cell>
          <cell r="D1831" t="str">
            <v>West</v>
          </cell>
          <cell r="E1831" t="str">
            <v>Pacific　Northwest</v>
          </cell>
          <cell r="F1831" t="str">
            <v>OR</v>
          </cell>
          <cell r="G1831" t="str">
            <v>GEORGE MORLAN PLUMBING</v>
          </cell>
          <cell r="H1831" t="str">
            <v>SW804</v>
          </cell>
          <cell r="I1831" t="str">
            <v>SW804#01</v>
          </cell>
          <cell r="J1831" t="str">
            <v>SW804</v>
          </cell>
          <cell r="K1831">
            <v>4</v>
          </cell>
        </row>
        <row r="1832">
          <cell r="A1832" t="str">
            <v>SO</v>
          </cell>
          <cell r="B1832" t="str">
            <v>1999/01</v>
          </cell>
          <cell r="C1832">
            <v>1999</v>
          </cell>
          <cell r="D1832" t="str">
            <v>West</v>
          </cell>
          <cell r="E1832" t="str">
            <v>Pacific　Northwest</v>
          </cell>
          <cell r="F1832" t="str">
            <v>WA</v>
          </cell>
          <cell r="G1832" t="str">
            <v>KELLER SUPPLY COMPANY</v>
          </cell>
          <cell r="H1832" t="str">
            <v>SW804</v>
          </cell>
          <cell r="I1832" t="str">
            <v>SW804#01</v>
          </cell>
          <cell r="J1832" t="str">
            <v>SW804</v>
          </cell>
          <cell r="K1832">
            <v>1</v>
          </cell>
        </row>
        <row r="1833">
          <cell r="A1833" t="str">
            <v>SO</v>
          </cell>
          <cell r="B1833" t="str">
            <v>1999/01</v>
          </cell>
          <cell r="C1833">
            <v>1999</v>
          </cell>
          <cell r="D1833" t="str">
            <v>West</v>
          </cell>
          <cell r="E1833" t="str">
            <v>South　CA</v>
          </cell>
          <cell r="F1833" t="str">
            <v>AZ</v>
          </cell>
          <cell r="G1833" t="str">
            <v>FARNSWORTH WHOLESALE- CR</v>
          </cell>
          <cell r="H1833" t="str">
            <v>SW804</v>
          </cell>
          <cell r="I1833" t="str">
            <v>SW804#02</v>
          </cell>
          <cell r="J1833" t="str">
            <v>SW804</v>
          </cell>
          <cell r="K1833">
            <v>1</v>
          </cell>
        </row>
        <row r="1834">
          <cell r="A1834" t="str">
            <v>SO</v>
          </cell>
          <cell r="B1834" t="str">
            <v>1999/01</v>
          </cell>
          <cell r="C1834">
            <v>1999</v>
          </cell>
          <cell r="D1834" t="str">
            <v>West</v>
          </cell>
          <cell r="E1834" t="str">
            <v>South　CA</v>
          </cell>
          <cell r="F1834" t="str">
            <v>AZ</v>
          </cell>
          <cell r="G1834" t="str">
            <v>HUGHES SUPPLY/GILBERT</v>
          </cell>
          <cell r="H1834" t="str">
            <v>SW804</v>
          </cell>
          <cell r="I1834" t="str">
            <v>SW804#01</v>
          </cell>
          <cell r="J1834" t="str">
            <v>SW804</v>
          </cell>
          <cell r="K1834">
            <v>1</v>
          </cell>
        </row>
        <row r="1835">
          <cell r="A1835" t="str">
            <v>SO</v>
          </cell>
          <cell r="B1835" t="str">
            <v>1999/01</v>
          </cell>
          <cell r="C1835">
            <v>1999</v>
          </cell>
          <cell r="D1835" t="str">
            <v>West</v>
          </cell>
          <cell r="E1835" t="str">
            <v>UT　NV</v>
          </cell>
          <cell r="F1835" t="str">
            <v>UT</v>
          </cell>
          <cell r="G1835" t="str">
            <v>LAWSON/YEATES</v>
          </cell>
          <cell r="H1835" t="str">
            <v>SW814</v>
          </cell>
          <cell r="I1835" t="str">
            <v>SW814#01</v>
          </cell>
          <cell r="J1835" t="str">
            <v>SW814</v>
          </cell>
          <cell r="K1835">
            <v>1</v>
          </cell>
        </row>
        <row r="1836">
          <cell r="A1836" t="str">
            <v>CI</v>
          </cell>
          <cell r="B1836" t="str">
            <v>1999/02</v>
          </cell>
          <cell r="C1836">
            <v>1999</v>
          </cell>
          <cell r="D1836" t="str">
            <v>Central</v>
          </cell>
          <cell r="E1836" t="str">
            <v>Southeast</v>
          </cell>
          <cell r="F1836" t="str">
            <v>GA</v>
          </cell>
          <cell r="G1836" t="str">
            <v>TOTO KIKI U.S.A., INC.</v>
          </cell>
          <cell r="H1836" t="str">
            <v>SW804</v>
          </cell>
          <cell r="I1836" t="str">
            <v>SW804#01</v>
          </cell>
          <cell r="J1836" t="str">
            <v>SW804</v>
          </cell>
          <cell r="K1836">
            <v>0</v>
          </cell>
        </row>
        <row r="1837">
          <cell r="A1837" t="str">
            <v>CI</v>
          </cell>
          <cell r="B1837" t="str">
            <v>1999/02</v>
          </cell>
          <cell r="C1837">
            <v>1999</v>
          </cell>
          <cell r="D1837" t="str">
            <v>West</v>
          </cell>
          <cell r="E1837" t="str">
            <v>Pacific　Northwest</v>
          </cell>
          <cell r="F1837" t="str">
            <v>WA</v>
          </cell>
          <cell r="G1837" t="str">
            <v>MASTER SOURCE</v>
          </cell>
          <cell r="H1837" t="str">
            <v>SW814</v>
          </cell>
          <cell r="I1837" t="str">
            <v>SW814#03</v>
          </cell>
          <cell r="J1837" t="str">
            <v>SW814</v>
          </cell>
          <cell r="K1837">
            <v>0</v>
          </cell>
        </row>
        <row r="1838">
          <cell r="A1838" t="str">
            <v>CO</v>
          </cell>
          <cell r="B1838" t="str">
            <v>1999/02</v>
          </cell>
          <cell r="C1838">
            <v>1999</v>
          </cell>
          <cell r="D1838" t="str">
            <v>Central</v>
          </cell>
          <cell r="E1838" t="str">
            <v>Southeast</v>
          </cell>
          <cell r="F1838" t="str">
            <v>NC</v>
          </cell>
          <cell r="G1838" t="str">
            <v>PARNELL MARTIN CO./WINSTON SALEM</v>
          </cell>
          <cell r="H1838" t="str">
            <v>SW814</v>
          </cell>
          <cell r="I1838" t="str">
            <v>SW814#03</v>
          </cell>
          <cell r="J1838" t="str">
            <v>SW814</v>
          </cell>
          <cell r="K1838">
            <v>-1</v>
          </cell>
        </row>
        <row r="1839">
          <cell r="A1839" t="str">
            <v>CO</v>
          </cell>
          <cell r="B1839" t="str">
            <v>1999/02</v>
          </cell>
          <cell r="C1839">
            <v>1999</v>
          </cell>
          <cell r="D1839" t="str">
            <v>West</v>
          </cell>
          <cell r="E1839" t="str">
            <v>Pacific　Northwest</v>
          </cell>
          <cell r="F1839" t="str">
            <v>BC</v>
          </cell>
          <cell r="G1839" t="str">
            <v>ANDREW SHERET PURCHASING LTD.</v>
          </cell>
          <cell r="H1839" t="str">
            <v>SW804</v>
          </cell>
          <cell r="I1839" t="str">
            <v>SW804#03</v>
          </cell>
          <cell r="J1839" t="str">
            <v>SW804</v>
          </cell>
          <cell r="K1839">
            <v>-1</v>
          </cell>
        </row>
        <row r="1840">
          <cell r="A1840" t="str">
            <v>CO</v>
          </cell>
          <cell r="B1840" t="str">
            <v>1999/02</v>
          </cell>
          <cell r="C1840">
            <v>1999</v>
          </cell>
          <cell r="D1840" t="str">
            <v>West</v>
          </cell>
          <cell r="E1840" t="str">
            <v>UT　NV</v>
          </cell>
          <cell r="F1840" t="str">
            <v>NV</v>
          </cell>
          <cell r="G1840" t="str">
            <v>FAMILIAN/LAS VEGAS #75</v>
          </cell>
          <cell r="H1840" t="str">
            <v>SW804</v>
          </cell>
          <cell r="I1840" t="str">
            <v>SW804#01</v>
          </cell>
          <cell r="J1840" t="str">
            <v>SW804</v>
          </cell>
          <cell r="K1840">
            <v>-1</v>
          </cell>
        </row>
        <row r="1841">
          <cell r="A1841" t="str">
            <v>SA</v>
          </cell>
          <cell r="B1841" t="str">
            <v>1999/02</v>
          </cell>
          <cell r="C1841">
            <v>1999</v>
          </cell>
          <cell r="D1841" t="str">
            <v>Central</v>
          </cell>
          <cell r="E1841" t="str">
            <v>Southeast</v>
          </cell>
          <cell r="F1841" t="str">
            <v>NC</v>
          </cell>
          <cell r="G1841" t="str">
            <v>WILKINSON SUPPLY CO./CHARLOTTE</v>
          </cell>
          <cell r="H1841" t="str">
            <v>SW804</v>
          </cell>
          <cell r="I1841" t="str">
            <v>SW804#01</v>
          </cell>
          <cell r="J1841" t="str">
            <v>SW804</v>
          </cell>
          <cell r="K1841">
            <v>1</v>
          </cell>
        </row>
        <row r="1842">
          <cell r="A1842" t="str">
            <v>SA</v>
          </cell>
          <cell r="B1842" t="str">
            <v>1999/02</v>
          </cell>
          <cell r="C1842">
            <v>1999</v>
          </cell>
          <cell r="D1842" t="str">
            <v>West</v>
          </cell>
          <cell r="E1842" t="str">
            <v>North CA</v>
          </cell>
          <cell r="F1842" t="str">
            <v>CA</v>
          </cell>
          <cell r="G1842" t="str">
            <v>Action Sales Company</v>
          </cell>
          <cell r="H1842" t="str">
            <v>SW814</v>
          </cell>
          <cell r="I1842" t="str">
            <v>SW814#01</v>
          </cell>
          <cell r="J1842" t="str">
            <v>SW814</v>
          </cell>
          <cell r="K1842">
            <v>1</v>
          </cell>
        </row>
        <row r="1843">
          <cell r="A1843" t="str">
            <v>SA</v>
          </cell>
          <cell r="B1843" t="str">
            <v>1999/02</v>
          </cell>
          <cell r="C1843">
            <v>1999</v>
          </cell>
          <cell r="D1843" t="str">
            <v>East</v>
          </cell>
          <cell r="E1843" t="str">
            <v>Midwest</v>
          </cell>
          <cell r="F1843" t="str">
            <v>IN</v>
          </cell>
          <cell r="G1843" t="str">
            <v>ASHWORTH-TRAIN AND ASSOC.,INC.</v>
          </cell>
          <cell r="H1843" t="str">
            <v>SW814</v>
          </cell>
          <cell r="I1843" t="str">
            <v>SW814#01</v>
          </cell>
          <cell r="J1843" t="str">
            <v>SW814</v>
          </cell>
          <cell r="K1843">
            <v>2</v>
          </cell>
        </row>
        <row r="1844">
          <cell r="A1844" t="str">
            <v>SA</v>
          </cell>
          <cell r="B1844" t="str">
            <v>1999/02</v>
          </cell>
          <cell r="C1844">
            <v>1999</v>
          </cell>
          <cell r="D1844" t="str">
            <v>East</v>
          </cell>
          <cell r="E1844" t="str">
            <v>New　England</v>
          </cell>
          <cell r="F1844" t="str">
            <v>MA</v>
          </cell>
          <cell r="G1844" t="str">
            <v>SALEM PLUMBING SUPPLY</v>
          </cell>
          <cell r="H1844" t="str">
            <v>SW814</v>
          </cell>
          <cell r="I1844" t="str">
            <v>SW814#01</v>
          </cell>
          <cell r="J1844" t="str">
            <v>SW814</v>
          </cell>
          <cell r="K1844">
            <v>1</v>
          </cell>
        </row>
        <row r="1845">
          <cell r="A1845" t="str">
            <v>SA</v>
          </cell>
          <cell r="B1845" t="str">
            <v>1999/02</v>
          </cell>
          <cell r="C1845">
            <v>1999</v>
          </cell>
          <cell r="D1845" t="str">
            <v>East</v>
          </cell>
          <cell r="E1845" t="str">
            <v>NJ,　PA　</v>
          </cell>
          <cell r="F1845" t="str">
            <v>NJ</v>
          </cell>
          <cell r="G1845" t="str">
            <v>York-Jersey</v>
          </cell>
          <cell r="H1845" t="str">
            <v>SW814</v>
          </cell>
          <cell r="I1845" t="str">
            <v>SW814#01</v>
          </cell>
          <cell r="J1845" t="str">
            <v>SW814</v>
          </cell>
          <cell r="K1845">
            <v>1</v>
          </cell>
        </row>
        <row r="1846">
          <cell r="A1846" t="str">
            <v>SA</v>
          </cell>
          <cell r="B1846" t="str">
            <v>1999/02</v>
          </cell>
          <cell r="C1846">
            <v>1999</v>
          </cell>
          <cell r="D1846" t="str">
            <v>Other</v>
          </cell>
          <cell r="E1846" t="str">
            <v>Other</v>
          </cell>
          <cell r="F1846" t="str">
            <v>CA</v>
          </cell>
          <cell r="G1846" t="str">
            <v>DGWB</v>
          </cell>
          <cell r="H1846" t="str">
            <v>SW814</v>
          </cell>
          <cell r="I1846" t="str">
            <v>SW814#01</v>
          </cell>
          <cell r="J1846" t="str">
            <v>SW814</v>
          </cell>
          <cell r="K1846">
            <v>1</v>
          </cell>
        </row>
        <row r="1847">
          <cell r="A1847" t="str">
            <v>SA</v>
          </cell>
          <cell r="B1847" t="str">
            <v>1999/02</v>
          </cell>
          <cell r="C1847">
            <v>1999</v>
          </cell>
          <cell r="D1847" t="str">
            <v>West</v>
          </cell>
          <cell r="E1847" t="str">
            <v>North CA</v>
          </cell>
          <cell r="F1847" t="str">
            <v>CA</v>
          </cell>
          <cell r="G1847" t="str">
            <v>Action Sales Company</v>
          </cell>
          <cell r="H1847" t="str">
            <v>SW814</v>
          </cell>
          <cell r="I1847" t="str">
            <v>SW814#01</v>
          </cell>
          <cell r="J1847" t="str">
            <v>SW814</v>
          </cell>
          <cell r="K1847">
            <v>3</v>
          </cell>
        </row>
        <row r="1848">
          <cell r="A1848" t="str">
            <v>SA</v>
          </cell>
          <cell r="B1848" t="str">
            <v>1999/02</v>
          </cell>
          <cell r="C1848">
            <v>1999</v>
          </cell>
          <cell r="D1848" t="str">
            <v>West</v>
          </cell>
          <cell r="E1848" t="str">
            <v>Pacific　Northwest</v>
          </cell>
          <cell r="F1848" t="str">
            <v>CO</v>
          </cell>
          <cell r="G1848" t="str">
            <v>CHARLES A. DAVIS</v>
          </cell>
          <cell r="H1848" t="str">
            <v>SW814</v>
          </cell>
          <cell r="I1848" t="str">
            <v>SW814#01</v>
          </cell>
          <cell r="J1848" t="str">
            <v>SW814</v>
          </cell>
          <cell r="K1848">
            <v>1</v>
          </cell>
        </row>
        <row r="1849">
          <cell r="A1849" t="str">
            <v>SA</v>
          </cell>
          <cell r="B1849" t="str">
            <v>1999/02</v>
          </cell>
          <cell r="C1849">
            <v>1999</v>
          </cell>
          <cell r="D1849" t="str">
            <v>West</v>
          </cell>
          <cell r="E1849" t="str">
            <v>Pacific　Northwest</v>
          </cell>
          <cell r="F1849" t="str">
            <v>CO</v>
          </cell>
          <cell r="G1849" t="str">
            <v>RAMPART PLUMBING &amp; HEATING SUPPLY, INC.</v>
          </cell>
          <cell r="H1849" t="str">
            <v>SW814</v>
          </cell>
          <cell r="I1849" t="str">
            <v>SW814#01</v>
          </cell>
          <cell r="J1849" t="str">
            <v>SW814</v>
          </cell>
          <cell r="K1849">
            <v>1</v>
          </cell>
        </row>
        <row r="1850">
          <cell r="A1850" t="str">
            <v>SA</v>
          </cell>
          <cell r="B1850" t="str">
            <v>1999/02</v>
          </cell>
          <cell r="C1850">
            <v>1999</v>
          </cell>
          <cell r="D1850" t="str">
            <v>West</v>
          </cell>
          <cell r="E1850" t="str">
            <v>Pacific　Northwest</v>
          </cell>
          <cell r="F1850" t="str">
            <v>CO</v>
          </cell>
          <cell r="G1850" t="str">
            <v>WATER SYSTEM</v>
          </cell>
          <cell r="H1850" t="str">
            <v>SW814</v>
          </cell>
          <cell r="I1850" t="str">
            <v>SW814#01</v>
          </cell>
          <cell r="J1850" t="str">
            <v>SW814</v>
          </cell>
          <cell r="K1850">
            <v>2</v>
          </cell>
        </row>
        <row r="1851">
          <cell r="A1851" t="str">
            <v>SA</v>
          </cell>
          <cell r="B1851" t="str">
            <v>1999/02</v>
          </cell>
          <cell r="C1851">
            <v>1999</v>
          </cell>
          <cell r="D1851" t="str">
            <v>West</v>
          </cell>
          <cell r="E1851" t="str">
            <v>Pacific　Northwest</v>
          </cell>
          <cell r="F1851" t="str">
            <v>OR</v>
          </cell>
          <cell r="G1851" t="str">
            <v>GEORGE MORLAN PLUMBING</v>
          </cell>
          <cell r="H1851" t="str">
            <v>SW814</v>
          </cell>
          <cell r="I1851" t="str">
            <v>SW814#01</v>
          </cell>
          <cell r="J1851" t="str">
            <v>SW814</v>
          </cell>
          <cell r="K1851">
            <v>1</v>
          </cell>
        </row>
        <row r="1852">
          <cell r="A1852" t="str">
            <v>SA</v>
          </cell>
          <cell r="B1852" t="str">
            <v>1999/02</v>
          </cell>
          <cell r="C1852">
            <v>1999</v>
          </cell>
          <cell r="D1852" t="str">
            <v>West</v>
          </cell>
          <cell r="E1852" t="str">
            <v>UT　NV</v>
          </cell>
          <cell r="F1852" t="str">
            <v>NV</v>
          </cell>
          <cell r="G1852" t="str">
            <v>MORALLY WHOLESALE INC./LAS VEGAS</v>
          </cell>
          <cell r="H1852" t="str">
            <v>SW803</v>
          </cell>
          <cell r="I1852" t="str">
            <v>SW803#01</v>
          </cell>
          <cell r="J1852" t="str">
            <v>SW803</v>
          </cell>
          <cell r="K1852">
            <v>1</v>
          </cell>
        </row>
        <row r="1853">
          <cell r="A1853" t="str">
            <v>SA</v>
          </cell>
          <cell r="B1853" t="str">
            <v>1999/02</v>
          </cell>
          <cell r="C1853">
            <v>1999</v>
          </cell>
          <cell r="D1853" t="str">
            <v>West</v>
          </cell>
          <cell r="E1853" t="str">
            <v>UT　NV</v>
          </cell>
          <cell r="F1853" t="str">
            <v>NV</v>
          </cell>
          <cell r="G1853" t="str">
            <v>MORALLY WHOLESALE INC./LAS VEGAS</v>
          </cell>
          <cell r="H1853" t="str">
            <v>SW814</v>
          </cell>
          <cell r="I1853" t="str">
            <v>SW814#01</v>
          </cell>
          <cell r="J1853" t="str">
            <v>SW814</v>
          </cell>
          <cell r="K1853">
            <v>1</v>
          </cell>
        </row>
        <row r="1854">
          <cell r="A1854" t="str">
            <v>SA</v>
          </cell>
          <cell r="B1854" t="str">
            <v>1999/02</v>
          </cell>
          <cell r="C1854">
            <v>1999</v>
          </cell>
          <cell r="D1854" t="str">
            <v>West</v>
          </cell>
          <cell r="E1854" t="str">
            <v>UT　NV</v>
          </cell>
          <cell r="F1854" t="str">
            <v>UT</v>
          </cell>
          <cell r="G1854" t="str">
            <v>PLUMBERS SUPPLY CO., INC.</v>
          </cell>
          <cell r="H1854" t="str">
            <v>SW814</v>
          </cell>
          <cell r="I1854" t="str">
            <v>SW814#01</v>
          </cell>
          <cell r="J1854" t="str">
            <v>SW814</v>
          </cell>
          <cell r="K1854">
            <v>1</v>
          </cell>
        </row>
        <row r="1855">
          <cell r="A1855" t="str">
            <v>SO</v>
          </cell>
          <cell r="B1855" t="str">
            <v>1999/02</v>
          </cell>
          <cell r="C1855">
            <v>1999</v>
          </cell>
          <cell r="D1855" t="str">
            <v>Central</v>
          </cell>
          <cell r="E1855" t="str">
            <v>Florida</v>
          </cell>
          <cell r="F1855" t="str">
            <v>FL</v>
          </cell>
          <cell r="G1855" t="str">
            <v>CASTLE SUPPLY CO. INC.</v>
          </cell>
          <cell r="H1855" t="str">
            <v>SW804</v>
          </cell>
          <cell r="I1855" t="str">
            <v>SW804#03</v>
          </cell>
          <cell r="J1855" t="str">
            <v>SW804</v>
          </cell>
          <cell r="K1855">
            <v>1</v>
          </cell>
        </row>
        <row r="1856">
          <cell r="A1856" t="str">
            <v>SO</v>
          </cell>
          <cell r="B1856" t="str">
            <v>1999/02</v>
          </cell>
          <cell r="C1856">
            <v>1999</v>
          </cell>
          <cell r="D1856" t="str">
            <v>Central</v>
          </cell>
          <cell r="E1856" t="str">
            <v>Florida</v>
          </cell>
          <cell r="F1856" t="str">
            <v>FL</v>
          </cell>
          <cell r="G1856" t="str">
            <v>SOPHISTICATED HARDWARE</v>
          </cell>
          <cell r="H1856" t="str">
            <v>SW804</v>
          </cell>
          <cell r="I1856" t="str">
            <v>SW804#02</v>
          </cell>
          <cell r="J1856" t="str">
            <v>SW804</v>
          </cell>
          <cell r="K1856">
            <v>1</v>
          </cell>
        </row>
        <row r="1857">
          <cell r="A1857" t="str">
            <v>SO</v>
          </cell>
          <cell r="B1857" t="str">
            <v>1999/02</v>
          </cell>
          <cell r="C1857">
            <v>1999</v>
          </cell>
          <cell r="D1857" t="str">
            <v>Central</v>
          </cell>
          <cell r="E1857" t="str">
            <v>Florida</v>
          </cell>
          <cell r="F1857" t="str">
            <v>FL</v>
          </cell>
          <cell r="G1857" t="str">
            <v>WINNELSON/ JAX BEACH</v>
          </cell>
          <cell r="H1857" t="str">
            <v>SW814</v>
          </cell>
          <cell r="I1857" t="str">
            <v>SW814#01</v>
          </cell>
          <cell r="J1857" t="str">
            <v>SW814</v>
          </cell>
          <cell r="K1857">
            <v>1</v>
          </cell>
        </row>
        <row r="1858">
          <cell r="A1858" t="str">
            <v>SO</v>
          </cell>
          <cell r="B1858" t="str">
            <v>1999/02</v>
          </cell>
          <cell r="C1858">
            <v>1999</v>
          </cell>
          <cell r="D1858" t="str">
            <v>Central</v>
          </cell>
          <cell r="E1858" t="str">
            <v>Southeast</v>
          </cell>
          <cell r="F1858" t="str">
            <v>AL</v>
          </cell>
          <cell r="G1858" t="str">
            <v>TIM MORALES &amp; ASSOCIATES, INC</v>
          </cell>
          <cell r="H1858" t="str">
            <v>SW814</v>
          </cell>
          <cell r="I1858" t="str">
            <v>SW814#01</v>
          </cell>
          <cell r="J1858" t="str">
            <v>SW814</v>
          </cell>
          <cell r="K1858">
            <v>4</v>
          </cell>
        </row>
        <row r="1859">
          <cell r="A1859" t="str">
            <v>SO</v>
          </cell>
          <cell r="B1859" t="str">
            <v>1999/02</v>
          </cell>
          <cell r="C1859">
            <v>1999</v>
          </cell>
          <cell r="D1859" t="str">
            <v>Central</v>
          </cell>
          <cell r="E1859" t="str">
            <v>Southeast</v>
          </cell>
          <cell r="F1859" t="str">
            <v>GA</v>
          </cell>
          <cell r="G1859" t="str">
            <v>HOME DEPOT U.S.A., INC. (EAST)</v>
          </cell>
          <cell r="H1859" t="str">
            <v>SW814</v>
          </cell>
          <cell r="I1859" t="str">
            <v>SW814#02</v>
          </cell>
          <cell r="J1859" t="str">
            <v>SW814</v>
          </cell>
          <cell r="K1859">
            <v>1</v>
          </cell>
        </row>
        <row r="1860">
          <cell r="A1860" t="str">
            <v>SO</v>
          </cell>
          <cell r="B1860" t="str">
            <v>1999/02</v>
          </cell>
          <cell r="C1860">
            <v>1999</v>
          </cell>
          <cell r="D1860" t="str">
            <v>Central</v>
          </cell>
          <cell r="E1860" t="str">
            <v>Southeast</v>
          </cell>
          <cell r="F1860" t="str">
            <v>GA</v>
          </cell>
          <cell r="G1860" t="str">
            <v>LINDSTROM &amp; MORALES, INC.</v>
          </cell>
          <cell r="H1860" t="str">
            <v>SW803</v>
          </cell>
          <cell r="I1860" t="str">
            <v>SW803#01</v>
          </cell>
          <cell r="J1860" t="str">
            <v>SW803</v>
          </cell>
          <cell r="K1860">
            <v>1</v>
          </cell>
        </row>
        <row r="1861">
          <cell r="A1861" t="str">
            <v>SO</v>
          </cell>
          <cell r="B1861" t="str">
            <v>1999/02</v>
          </cell>
          <cell r="C1861">
            <v>1999</v>
          </cell>
          <cell r="D1861" t="str">
            <v>Central</v>
          </cell>
          <cell r="E1861" t="str">
            <v>Southeast</v>
          </cell>
          <cell r="F1861" t="str">
            <v>GA</v>
          </cell>
          <cell r="G1861" t="str">
            <v>LINDSTROM &amp; MORALES, INC.</v>
          </cell>
          <cell r="H1861" t="str">
            <v>SW804</v>
          </cell>
          <cell r="I1861" t="str">
            <v>SW804#01</v>
          </cell>
          <cell r="J1861" t="str">
            <v>SW804</v>
          </cell>
          <cell r="K1861">
            <v>2</v>
          </cell>
        </row>
        <row r="1862">
          <cell r="A1862" t="str">
            <v>SO</v>
          </cell>
          <cell r="B1862" t="str">
            <v>1999/02</v>
          </cell>
          <cell r="C1862">
            <v>1999</v>
          </cell>
          <cell r="D1862" t="str">
            <v>Central</v>
          </cell>
          <cell r="E1862" t="str">
            <v>Southeast</v>
          </cell>
          <cell r="F1862" t="str">
            <v>GA</v>
          </cell>
          <cell r="G1862" t="str">
            <v>LINDSTROM &amp; MORALES, INC.</v>
          </cell>
          <cell r="H1862" t="str">
            <v>SW804</v>
          </cell>
          <cell r="I1862" t="str">
            <v>SW804#02</v>
          </cell>
          <cell r="J1862" t="str">
            <v>SW804</v>
          </cell>
          <cell r="K1862">
            <v>2</v>
          </cell>
        </row>
        <row r="1863">
          <cell r="A1863" t="str">
            <v>SO</v>
          </cell>
          <cell r="B1863" t="str">
            <v>1999/02</v>
          </cell>
          <cell r="C1863">
            <v>1999</v>
          </cell>
          <cell r="D1863" t="str">
            <v>Central</v>
          </cell>
          <cell r="E1863" t="str">
            <v>Southeast</v>
          </cell>
          <cell r="F1863" t="str">
            <v>GA</v>
          </cell>
          <cell r="G1863" t="str">
            <v>LINDSTROM &amp; MORALES, INC.</v>
          </cell>
          <cell r="H1863" t="str">
            <v>SW814</v>
          </cell>
          <cell r="I1863" t="str">
            <v>SW814#01</v>
          </cell>
          <cell r="J1863" t="str">
            <v>SW814</v>
          </cell>
          <cell r="K1863">
            <v>2</v>
          </cell>
        </row>
        <row r="1864">
          <cell r="A1864" t="str">
            <v>SO</v>
          </cell>
          <cell r="B1864" t="str">
            <v>1999/02</v>
          </cell>
          <cell r="C1864">
            <v>1999</v>
          </cell>
          <cell r="D1864" t="str">
            <v>Central</v>
          </cell>
          <cell r="E1864" t="str">
            <v>Southeast</v>
          </cell>
          <cell r="F1864" t="str">
            <v>GA</v>
          </cell>
          <cell r="G1864" t="str">
            <v>LINDSTROM &amp; MORALES, INC.</v>
          </cell>
          <cell r="H1864" t="str">
            <v>SW814</v>
          </cell>
          <cell r="I1864" t="str">
            <v>SW814#02</v>
          </cell>
          <cell r="J1864" t="str">
            <v>SW814</v>
          </cell>
          <cell r="K1864">
            <v>2</v>
          </cell>
        </row>
        <row r="1865">
          <cell r="A1865" t="str">
            <v>SO</v>
          </cell>
          <cell r="B1865" t="str">
            <v>1999/02</v>
          </cell>
          <cell r="C1865">
            <v>1999</v>
          </cell>
          <cell r="D1865" t="str">
            <v>Central</v>
          </cell>
          <cell r="E1865" t="str">
            <v>Southeast</v>
          </cell>
          <cell r="F1865" t="str">
            <v>MS</v>
          </cell>
          <cell r="G1865" t="str">
            <v>MISSISSIPPI COAST SUPPLY</v>
          </cell>
          <cell r="H1865" t="str">
            <v>SW804</v>
          </cell>
          <cell r="I1865" t="str">
            <v>SW804#01</v>
          </cell>
          <cell r="J1865" t="str">
            <v>SW804</v>
          </cell>
          <cell r="K1865">
            <v>2</v>
          </cell>
        </row>
        <row r="1866">
          <cell r="A1866" t="str">
            <v>SO</v>
          </cell>
          <cell r="B1866" t="str">
            <v>1999/02</v>
          </cell>
          <cell r="C1866">
            <v>1999</v>
          </cell>
          <cell r="D1866" t="str">
            <v>Central</v>
          </cell>
          <cell r="E1866" t="str">
            <v>Southeast</v>
          </cell>
          <cell r="F1866" t="str">
            <v>NC</v>
          </cell>
          <cell r="G1866" t="str">
            <v>W.B. AND ASSOCIATES</v>
          </cell>
          <cell r="H1866" t="str">
            <v>SW804</v>
          </cell>
          <cell r="I1866" t="str">
            <v>SW804#01</v>
          </cell>
          <cell r="J1866" t="str">
            <v>SW804</v>
          </cell>
          <cell r="K1866">
            <v>11</v>
          </cell>
        </row>
        <row r="1867">
          <cell r="A1867" t="str">
            <v>SO</v>
          </cell>
          <cell r="B1867" t="str">
            <v>1999/02</v>
          </cell>
          <cell r="C1867">
            <v>1999</v>
          </cell>
          <cell r="D1867" t="str">
            <v>Central</v>
          </cell>
          <cell r="E1867" t="str">
            <v>Southeast</v>
          </cell>
          <cell r="F1867" t="str">
            <v>NC</v>
          </cell>
          <cell r="G1867" t="str">
            <v>W.B. AND ASSOCIATES</v>
          </cell>
          <cell r="H1867" t="str">
            <v>SW804</v>
          </cell>
          <cell r="I1867" t="str">
            <v>SW804#02</v>
          </cell>
          <cell r="J1867" t="str">
            <v>SW804</v>
          </cell>
          <cell r="K1867">
            <v>2</v>
          </cell>
        </row>
        <row r="1868">
          <cell r="A1868" t="str">
            <v>SO</v>
          </cell>
          <cell r="B1868" t="str">
            <v>1999/02</v>
          </cell>
          <cell r="C1868">
            <v>1999</v>
          </cell>
          <cell r="D1868" t="str">
            <v>Central</v>
          </cell>
          <cell r="E1868" t="str">
            <v>Southeast</v>
          </cell>
          <cell r="F1868" t="str">
            <v>NC</v>
          </cell>
          <cell r="G1868" t="str">
            <v>W.B. AND ASSOCIATES</v>
          </cell>
          <cell r="H1868" t="str">
            <v>SW814</v>
          </cell>
          <cell r="I1868" t="str">
            <v>SW814#01</v>
          </cell>
          <cell r="J1868" t="str">
            <v>SW814</v>
          </cell>
          <cell r="K1868">
            <v>6</v>
          </cell>
        </row>
        <row r="1869">
          <cell r="A1869" t="str">
            <v>SO</v>
          </cell>
          <cell r="B1869" t="str">
            <v>1999/02</v>
          </cell>
          <cell r="C1869">
            <v>1999</v>
          </cell>
          <cell r="D1869" t="str">
            <v>Central</v>
          </cell>
          <cell r="E1869" t="str">
            <v>Southeast</v>
          </cell>
          <cell r="F1869" t="str">
            <v>NC</v>
          </cell>
          <cell r="G1869" t="str">
            <v>W.B. AND ASSOCIATES</v>
          </cell>
          <cell r="H1869" t="str">
            <v>SW814</v>
          </cell>
          <cell r="I1869" t="str">
            <v>SW814#02</v>
          </cell>
          <cell r="J1869" t="str">
            <v>SW814</v>
          </cell>
          <cell r="K1869">
            <v>1</v>
          </cell>
        </row>
        <row r="1870">
          <cell r="A1870" t="str">
            <v>SO</v>
          </cell>
          <cell r="B1870" t="str">
            <v>1999/02</v>
          </cell>
          <cell r="C1870">
            <v>1999</v>
          </cell>
          <cell r="D1870" t="str">
            <v>Central</v>
          </cell>
          <cell r="E1870" t="str">
            <v>Southern</v>
          </cell>
          <cell r="F1870" t="str">
            <v>AR</v>
          </cell>
          <cell r="G1870" t="str">
            <v>DESIGNER HARDWARE OF ARKANSAS</v>
          </cell>
          <cell r="H1870" t="str">
            <v>SW814</v>
          </cell>
          <cell r="I1870" t="str">
            <v>SW814#01</v>
          </cell>
          <cell r="J1870" t="str">
            <v>SW814</v>
          </cell>
          <cell r="K1870">
            <v>1</v>
          </cell>
        </row>
        <row r="1871">
          <cell r="A1871" t="str">
            <v>SO</v>
          </cell>
          <cell r="B1871" t="str">
            <v>1999/02</v>
          </cell>
          <cell r="C1871">
            <v>1999</v>
          </cell>
          <cell r="D1871" t="str">
            <v>Central</v>
          </cell>
          <cell r="E1871" t="str">
            <v>Southern</v>
          </cell>
          <cell r="F1871" t="str">
            <v>LA</v>
          </cell>
          <cell r="G1871" t="str">
            <v>LCR-M CORPORATION</v>
          </cell>
          <cell r="H1871" t="str">
            <v>SW803</v>
          </cell>
          <cell r="I1871" t="str">
            <v>SW803#02</v>
          </cell>
          <cell r="J1871" t="str">
            <v>SW803</v>
          </cell>
          <cell r="K1871">
            <v>1</v>
          </cell>
        </row>
        <row r="1872">
          <cell r="A1872" t="str">
            <v>SO</v>
          </cell>
          <cell r="B1872" t="str">
            <v>1999/02</v>
          </cell>
          <cell r="C1872">
            <v>1999</v>
          </cell>
          <cell r="D1872" t="str">
            <v>Central</v>
          </cell>
          <cell r="E1872" t="str">
            <v>Southern</v>
          </cell>
          <cell r="F1872" t="str">
            <v>LA</v>
          </cell>
          <cell r="G1872" t="str">
            <v>LCR-M CORPORATION</v>
          </cell>
          <cell r="H1872" t="str">
            <v>SW804</v>
          </cell>
          <cell r="I1872" t="str">
            <v>SW804#01</v>
          </cell>
          <cell r="J1872" t="str">
            <v>SW804</v>
          </cell>
          <cell r="K1872">
            <v>1</v>
          </cell>
        </row>
        <row r="1873">
          <cell r="A1873" t="str">
            <v>SO</v>
          </cell>
          <cell r="B1873" t="str">
            <v>1999/02</v>
          </cell>
          <cell r="C1873">
            <v>1999</v>
          </cell>
          <cell r="D1873" t="str">
            <v>Central</v>
          </cell>
          <cell r="E1873" t="str">
            <v>Southern</v>
          </cell>
          <cell r="F1873" t="str">
            <v>LA</v>
          </cell>
          <cell r="G1873" t="str">
            <v>LCR-M CORPORATION</v>
          </cell>
          <cell r="H1873" t="str">
            <v>SW814</v>
          </cell>
          <cell r="I1873" t="str">
            <v>SW814#01</v>
          </cell>
          <cell r="J1873" t="str">
            <v>SW814</v>
          </cell>
          <cell r="K1873">
            <v>1</v>
          </cell>
        </row>
        <row r="1874">
          <cell r="A1874" t="str">
            <v>SO</v>
          </cell>
          <cell r="B1874" t="str">
            <v>1999/02</v>
          </cell>
          <cell r="C1874">
            <v>1999</v>
          </cell>
          <cell r="D1874" t="str">
            <v>Central</v>
          </cell>
          <cell r="E1874" t="str">
            <v>Southern</v>
          </cell>
          <cell r="F1874" t="str">
            <v>TX</v>
          </cell>
          <cell r="G1874" t="str">
            <v>Architectural Design Resource</v>
          </cell>
          <cell r="H1874" t="str">
            <v>SW814</v>
          </cell>
          <cell r="I1874" t="str">
            <v>SW814#02</v>
          </cell>
          <cell r="J1874" t="str">
            <v>SW814</v>
          </cell>
          <cell r="K1874">
            <v>1</v>
          </cell>
        </row>
        <row r="1875">
          <cell r="A1875" t="str">
            <v>SO</v>
          </cell>
          <cell r="B1875" t="str">
            <v>1999/02</v>
          </cell>
          <cell r="C1875">
            <v>1999</v>
          </cell>
          <cell r="D1875" t="str">
            <v>Central</v>
          </cell>
          <cell r="E1875" t="str">
            <v>Southern</v>
          </cell>
          <cell r="F1875" t="str">
            <v>TX</v>
          </cell>
          <cell r="G1875" t="str">
            <v>BATH AND BEYOND</v>
          </cell>
          <cell r="H1875" t="str">
            <v>SW814</v>
          </cell>
          <cell r="I1875" t="str">
            <v>SW814#02</v>
          </cell>
          <cell r="J1875" t="str">
            <v>SW814</v>
          </cell>
          <cell r="K1875">
            <v>1</v>
          </cell>
        </row>
        <row r="1876">
          <cell r="A1876" t="str">
            <v>SO</v>
          </cell>
          <cell r="B1876" t="str">
            <v>1999/02</v>
          </cell>
          <cell r="C1876">
            <v>1999</v>
          </cell>
          <cell r="D1876" t="str">
            <v>Central</v>
          </cell>
          <cell r="E1876" t="str">
            <v>Southern</v>
          </cell>
          <cell r="F1876" t="str">
            <v>TX</v>
          </cell>
          <cell r="G1876" t="str">
            <v>Chumley &amp; Associates</v>
          </cell>
          <cell r="H1876" t="str">
            <v>SW814</v>
          </cell>
          <cell r="I1876" t="str">
            <v>SW814#01</v>
          </cell>
          <cell r="J1876" t="str">
            <v>SW814</v>
          </cell>
          <cell r="K1876">
            <v>2</v>
          </cell>
        </row>
        <row r="1877">
          <cell r="A1877" t="str">
            <v>SO</v>
          </cell>
          <cell r="B1877" t="str">
            <v>1999/02</v>
          </cell>
          <cell r="C1877">
            <v>1999</v>
          </cell>
          <cell r="D1877" t="str">
            <v>Central</v>
          </cell>
          <cell r="E1877" t="str">
            <v>Southern</v>
          </cell>
          <cell r="F1877" t="str">
            <v>TX</v>
          </cell>
          <cell r="G1877" t="str">
            <v>COBURN SUPPLY/GALVESTON</v>
          </cell>
          <cell r="H1877" t="str">
            <v>SW804</v>
          </cell>
          <cell r="I1877" t="str">
            <v>SW804#01</v>
          </cell>
          <cell r="J1877" t="str">
            <v>SW804</v>
          </cell>
          <cell r="K1877">
            <v>2</v>
          </cell>
        </row>
        <row r="1878">
          <cell r="A1878" t="str">
            <v>SO</v>
          </cell>
          <cell r="B1878" t="str">
            <v>1999/02</v>
          </cell>
          <cell r="C1878">
            <v>1999</v>
          </cell>
          <cell r="D1878" t="str">
            <v>Central</v>
          </cell>
          <cell r="E1878" t="str">
            <v>Southern</v>
          </cell>
          <cell r="F1878" t="str">
            <v>TX</v>
          </cell>
          <cell r="G1878" t="str">
            <v>COBURN SUPPLY/GALVESTON</v>
          </cell>
          <cell r="H1878" t="str">
            <v>SW804</v>
          </cell>
          <cell r="I1878" t="str">
            <v>SW804#02</v>
          </cell>
          <cell r="J1878" t="str">
            <v>SW804</v>
          </cell>
          <cell r="K1878">
            <v>1</v>
          </cell>
        </row>
        <row r="1879">
          <cell r="A1879" t="str">
            <v>SO</v>
          </cell>
          <cell r="B1879" t="str">
            <v>1999/02</v>
          </cell>
          <cell r="C1879">
            <v>1999</v>
          </cell>
          <cell r="D1879" t="str">
            <v>Central</v>
          </cell>
          <cell r="E1879" t="str">
            <v>Southern</v>
          </cell>
          <cell r="F1879" t="str">
            <v>TX</v>
          </cell>
          <cell r="G1879" t="str">
            <v>FERGUSON/SPRING</v>
          </cell>
          <cell r="H1879" t="str">
            <v>SW804</v>
          </cell>
          <cell r="I1879" t="str">
            <v>SW804#01</v>
          </cell>
          <cell r="J1879" t="str">
            <v>SW804</v>
          </cell>
          <cell r="K1879">
            <v>1</v>
          </cell>
        </row>
        <row r="1880">
          <cell r="A1880" t="str">
            <v>SO</v>
          </cell>
          <cell r="B1880" t="str">
            <v>1999/02</v>
          </cell>
          <cell r="C1880">
            <v>1999</v>
          </cell>
          <cell r="D1880" t="str">
            <v>Central</v>
          </cell>
          <cell r="E1880" t="str">
            <v>Southern</v>
          </cell>
          <cell r="F1880" t="str">
            <v>TX</v>
          </cell>
          <cell r="G1880" t="str">
            <v>HUGHES/INTERNATIONAL SUPPLY/AUSTIN</v>
          </cell>
          <cell r="H1880" t="str">
            <v>SW814</v>
          </cell>
          <cell r="I1880" t="str">
            <v>SW814#01</v>
          </cell>
          <cell r="J1880" t="str">
            <v>SW814</v>
          </cell>
          <cell r="K1880">
            <v>1</v>
          </cell>
        </row>
        <row r="1881">
          <cell r="A1881" t="str">
            <v>SO</v>
          </cell>
          <cell r="B1881" t="str">
            <v>1999/02</v>
          </cell>
          <cell r="C1881">
            <v>1999</v>
          </cell>
          <cell r="D1881" t="str">
            <v>Central</v>
          </cell>
          <cell r="E1881" t="str">
            <v>Southern</v>
          </cell>
          <cell r="F1881" t="str">
            <v>TX</v>
          </cell>
          <cell r="G1881" t="str">
            <v>MOORE SUPPLY CO./BRANCH #119</v>
          </cell>
          <cell r="H1881" t="str">
            <v>SW804</v>
          </cell>
          <cell r="I1881" t="str">
            <v>SW804#03</v>
          </cell>
          <cell r="J1881" t="str">
            <v>SW804</v>
          </cell>
          <cell r="K1881">
            <v>1</v>
          </cell>
        </row>
        <row r="1882">
          <cell r="A1882" t="str">
            <v>SO</v>
          </cell>
          <cell r="B1882" t="str">
            <v>1999/02</v>
          </cell>
          <cell r="C1882">
            <v>1999</v>
          </cell>
          <cell r="D1882" t="str">
            <v>Central</v>
          </cell>
          <cell r="E1882" t="str">
            <v>Southern</v>
          </cell>
          <cell r="F1882" t="str">
            <v>TX</v>
          </cell>
          <cell r="G1882" t="str">
            <v>MORRISON SUPL/AMARILLO 02</v>
          </cell>
          <cell r="H1882" t="str">
            <v>SW804</v>
          </cell>
          <cell r="I1882" t="str">
            <v>SW804#03</v>
          </cell>
          <cell r="J1882" t="str">
            <v>SW804</v>
          </cell>
          <cell r="K1882">
            <v>1</v>
          </cell>
        </row>
        <row r="1883">
          <cell r="A1883" t="str">
            <v>SO</v>
          </cell>
          <cell r="B1883" t="str">
            <v>1999/02</v>
          </cell>
          <cell r="C1883">
            <v>1999</v>
          </cell>
          <cell r="D1883" t="str">
            <v>Central</v>
          </cell>
          <cell r="E1883" t="str">
            <v>Southern</v>
          </cell>
          <cell r="F1883" t="str">
            <v>TX</v>
          </cell>
          <cell r="G1883" t="str">
            <v>WESTHEIMER PLUMBING &amp; HARDWARE(WAREHOUSE</v>
          </cell>
          <cell r="H1883" t="str">
            <v>SW814</v>
          </cell>
          <cell r="I1883" t="str">
            <v>SW814#01</v>
          </cell>
          <cell r="J1883" t="str">
            <v>SW814</v>
          </cell>
          <cell r="K1883">
            <v>1</v>
          </cell>
        </row>
        <row r="1884">
          <cell r="A1884" t="str">
            <v>SO</v>
          </cell>
          <cell r="B1884" t="str">
            <v>1999/02</v>
          </cell>
          <cell r="C1884">
            <v>1999</v>
          </cell>
          <cell r="D1884" t="str">
            <v>East</v>
          </cell>
          <cell r="E1884" t="str">
            <v>East　Canada</v>
          </cell>
          <cell r="F1884" t="str">
            <v>QU</v>
          </cell>
          <cell r="G1884" t="str">
            <v>ROSS H. BARBER &amp; ASSOCIATES</v>
          </cell>
          <cell r="H1884" t="str">
            <v>SW814</v>
          </cell>
          <cell r="I1884" t="str">
            <v>SW814#01</v>
          </cell>
          <cell r="J1884" t="str">
            <v>SW814</v>
          </cell>
          <cell r="K1884">
            <v>1</v>
          </cell>
        </row>
        <row r="1885">
          <cell r="A1885" t="str">
            <v>SO</v>
          </cell>
          <cell r="B1885" t="str">
            <v>1999/02</v>
          </cell>
          <cell r="C1885">
            <v>1999</v>
          </cell>
          <cell r="D1885" t="str">
            <v>East</v>
          </cell>
          <cell r="E1885" t="str">
            <v>Mid-Atlantic</v>
          </cell>
          <cell r="F1885" t="str">
            <v>MD</v>
          </cell>
          <cell r="G1885" t="str">
            <v>HUGHES SUPPLY/WALDORF</v>
          </cell>
          <cell r="H1885" t="str">
            <v>SW814</v>
          </cell>
          <cell r="I1885" t="str">
            <v>SW814#01</v>
          </cell>
          <cell r="J1885" t="str">
            <v>SW814</v>
          </cell>
          <cell r="K1885">
            <v>1</v>
          </cell>
        </row>
        <row r="1886">
          <cell r="A1886" t="str">
            <v>SO</v>
          </cell>
          <cell r="B1886" t="str">
            <v>1999/02</v>
          </cell>
          <cell r="C1886">
            <v>1999</v>
          </cell>
          <cell r="D1886" t="str">
            <v>East</v>
          </cell>
          <cell r="E1886" t="str">
            <v>Mid-Atlantic</v>
          </cell>
          <cell r="F1886" t="str">
            <v>MD</v>
          </cell>
          <cell r="G1886" t="str">
            <v>NORTHEASTERN SUPPLY COM. INC./BALTIMORE</v>
          </cell>
          <cell r="H1886" t="str">
            <v>SW804</v>
          </cell>
          <cell r="I1886" t="str">
            <v>SW804#01</v>
          </cell>
          <cell r="J1886" t="str">
            <v>SW804</v>
          </cell>
          <cell r="K1886">
            <v>1</v>
          </cell>
        </row>
        <row r="1887">
          <cell r="A1887" t="str">
            <v>SO</v>
          </cell>
          <cell r="B1887" t="str">
            <v>1999/02</v>
          </cell>
          <cell r="C1887">
            <v>1999</v>
          </cell>
          <cell r="D1887" t="str">
            <v>East</v>
          </cell>
          <cell r="E1887" t="str">
            <v>Mid-Atlantic</v>
          </cell>
          <cell r="F1887" t="str">
            <v>MD</v>
          </cell>
          <cell r="G1887" t="str">
            <v>NORTHEASTERN SUPPLY COM. INC./BALTIMORE</v>
          </cell>
          <cell r="H1887" t="str">
            <v>SW814</v>
          </cell>
          <cell r="I1887" t="str">
            <v>SW814#01</v>
          </cell>
          <cell r="J1887" t="str">
            <v>SW814</v>
          </cell>
          <cell r="K1887">
            <v>1</v>
          </cell>
        </row>
        <row r="1888">
          <cell r="A1888" t="str">
            <v>SO</v>
          </cell>
          <cell r="B1888" t="str">
            <v>1999/02</v>
          </cell>
          <cell r="C1888">
            <v>1999</v>
          </cell>
          <cell r="D1888" t="str">
            <v>East</v>
          </cell>
          <cell r="E1888" t="str">
            <v>Mid-Atlantic</v>
          </cell>
          <cell r="F1888" t="str">
            <v>MD</v>
          </cell>
          <cell r="G1888" t="str">
            <v>STANDARD PLUMBING SUPPLY</v>
          </cell>
          <cell r="H1888" t="str">
            <v>SW804</v>
          </cell>
          <cell r="I1888" t="str">
            <v>SW804#01</v>
          </cell>
          <cell r="J1888" t="str">
            <v>SW804</v>
          </cell>
          <cell r="K1888">
            <v>1</v>
          </cell>
        </row>
        <row r="1889">
          <cell r="A1889" t="str">
            <v>SO</v>
          </cell>
          <cell r="B1889" t="str">
            <v>1999/02</v>
          </cell>
          <cell r="C1889">
            <v>1999</v>
          </cell>
          <cell r="D1889" t="str">
            <v>East</v>
          </cell>
          <cell r="E1889" t="str">
            <v>Mid-Atlantic</v>
          </cell>
          <cell r="F1889" t="str">
            <v>MD</v>
          </cell>
          <cell r="G1889" t="str">
            <v>STANDARD PLUMBING SUPPLY</v>
          </cell>
          <cell r="H1889" t="str">
            <v>SW804</v>
          </cell>
          <cell r="I1889" t="str">
            <v>SW804#02</v>
          </cell>
          <cell r="J1889" t="str">
            <v>SW804</v>
          </cell>
          <cell r="K1889">
            <v>1</v>
          </cell>
        </row>
        <row r="1890">
          <cell r="A1890" t="str">
            <v>SO</v>
          </cell>
          <cell r="B1890" t="str">
            <v>1999/02</v>
          </cell>
          <cell r="C1890">
            <v>1999</v>
          </cell>
          <cell r="D1890" t="str">
            <v>East</v>
          </cell>
          <cell r="E1890" t="str">
            <v>Mid-Atlantic</v>
          </cell>
          <cell r="F1890" t="str">
            <v>VA</v>
          </cell>
          <cell r="G1890" t="str">
            <v>FERGUSON/RICHMOND</v>
          </cell>
          <cell r="H1890" t="str">
            <v>SW814</v>
          </cell>
          <cell r="I1890" t="str">
            <v>SW814#01</v>
          </cell>
          <cell r="J1890" t="str">
            <v>SW814</v>
          </cell>
          <cell r="K1890">
            <v>5</v>
          </cell>
        </row>
        <row r="1891">
          <cell r="A1891" t="str">
            <v>SO</v>
          </cell>
          <cell r="B1891" t="str">
            <v>1999/02</v>
          </cell>
          <cell r="C1891">
            <v>1999</v>
          </cell>
          <cell r="D1891" t="str">
            <v>East</v>
          </cell>
          <cell r="E1891" t="str">
            <v>Midwest</v>
          </cell>
          <cell r="F1891" t="str">
            <v>IL</v>
          </cell>
          <cell r="G1891" t="str">
            <v>COMMUNITY HOME SUPPLY</v>
          </cell>
          <cell r="H1891" t="str">
            <v>SW804</v>
          </cell>
          <cell r="I1891" t="str">
            <v>SW804#01</v>
          </cell>
          <cell r="J1891" t="str">
            <v>SW804</v>
          </cell>
          <cell r="K1891">
            <v>5</v>
          </cell>
        </row>
        <row r="1892">
          <cell r="A1892" t="str">
            <v>SO</v>
          </cell>
          <cell r="B1892" t="str">
            <v>1999/02</v>
          </cell>
          <cell r="C1892">
            <v>1999</v>
          </cell>
          <cell r="D1892" t="str">
            <v>East</v>
          </cell>
          <cell r="E1892" t="str">
            <v>Midwest</v>
          </cell>
          <cell r="F1892" t="str">
            <v>IL</v>
          </cell>
          <cell r="G1892" t="str">
            <v>COMMUNITY HOME SUPPLY</v>
          </cell>
          <cell r="H1892" t="str">
            <v>SW814</v>
          </cell>
          <cell r="I1892" t="str">
            <v>SW814#01</v>
          </cell>
          <cell r="J1892" t="str">
            <v>SW814</v>
          </cell>
          <cell r="K1892">
            <v>5</v>
          </cell>
        </row>
        <row r="1893">
          <cell r="A1893" t="str">
            <v>SO</v>
          </cell>
          <cell r="B1893" t="str">
            <v>1999/02</v>
          </cell>
          <cell r="C1893">
            <v>1999</v>
          </cell>
          <cell r="D1893" t="str">
            <v>East</v>
          </cell>
          <cell r="E1893" t="str">
            <v>Midwest</v>
          </cell>
          <cell r="F1893" t="str">
            <v>IL</v>
          </cell>
          <cell r="G1893" t="str">
            <v>COMMUNITY HOME SUPPLY</v>
          </cell>
          <cell r="H1893" t="str">
            <v>SW814</v>
          </cell>
          <cell r="I1893" t="str">
            <v>SW814#02</v>
          </cell>
          <cell r="J1893" t="str">
            <v>SW814</v>
          </cell>
          <cell r="K1893">
            <v>1</v>
          </cell>
        </row>
        <row r="1894">
          <cell r="A1894" t="str">
            <v>SO</v>
          </cell>
          <cell r="B1894" t="str">
            <v>1999/02</v>
          </cell>
          <cell r="C1894">
            <v>1999</v>
          </cell>
          <cell r="D1894" t="str">
            <v>East</v>
          </cell>
          <cell r="E1894" t="str">
            <v>Midwest</v>
          </cell>
          <cell r="F1894" t="str">
            <v>IL</v>
          </cell>
          <cell r="G1894" t="str">
            <v>COMMUNITY HOME SUPPLY</v>
          </cell>
          <cell r="H1894" t="str">
            <v>SW814</v>
          </cell>
          <cell r="I1894" t="str">
            <v>SW814#03</v>
          </cell>
          <cell r="J1894" t="str">
            <v>SW814</v>
          </cell>
          <cell r="K1894">
            <v>1</v>
          </cell>
        </row>
        <row r="1895">
          <cell r="A1895" t="str">
            <v>SO</v>
          </cell>
          <cell r="B1895" t="str">
            <v>1999/02</v>
          </cell>
          <cell r="C1895">
            <v>1999</v>
          </cell>
          <cell r="D1895" t="str">
            <v>East</v>
          </cell>
          <cell r="E1895" t="str">
            <v>Midwest</v>
          </cell>
          <cell r="F1895" t="str">
            <v>IL</v>
          </cell>
          <cell r="G1895" t="str">
            <v>REMODELERS SUPPLY CENTER</v>
          </cell>
          <cell r="H1895" t="str">
            <v>SW803</v>
          </cell>
          <cell r="I1895" t="str">
            <v>SW803#01</v>
          </cell>
          <cell r="J1895" t="str">
            <v>SW803</v>
          </cell>
          <cell r="K1895">
            <v>3</v>
          </cell>
        </row>
        <row r="1896">
          <cell r="A1896" t="str">
            <v>SO</v>
          </cell>
          <cell r="B1896" t="str">
            <v>1999/02</v>
          </cell>
          <cell r="C1896">
            <v>1999</v>
          </cell>
          <cell r="D1896" t="str">
            <v>East</v>
          </cell>
          <cell r="E1896" t="str">
            <v>Midwest</v>
          </cell>
          <cell r="F1896" t="str">
            <v>IL</v>
          </cell>
          <cell r="G1896" t="str">
            <v>REMODELERS SUPPLY CENTER</v>
          </cell>
          <cell r="H1896" t="str">
            <v>SW803</v>
          </cell>
          <cell r="I1896" t="str">
            <v>SW803#02</v>
          </cell>
          <cell r="J1896" t="str">
            <v>SW803</v>
          </cell>
          <cell r="K1896">
            <v>1</v>
          </cell>
        </row>
        <row r="1897">
          <cell r="A1897" t="str">
            <v>SO</v>
          </cell>
          <cell r="B1897" t="str">
            <v>1999/02</v>
          </cell>
          <cell r="C1897">
            <v>1999</v>
          </cell>
          <cell r="D1897" t="str">
            <v>East</v>
          </cell>
          <cell r="E1897" t="str">
            <v>Midwest</v>
          </cell>
          <cell r="F1897" t="str">
            <v>IL</v>
          </cell>
          <cell r="G1897" t="str">
            <v>REMODELERS SUPPLY CENTER</v>
          </cell>
          <cell r="H1897" t="str">
            <v>SW804</v>
          </cell>
          <cell r="I1897" t="str">
            <v>SW804#01</v>
          </cell>
          <cell r="J1897" t="str">
            <v>SW804</v>
          </cell>
          <cell r="K1897">
            <v>5</v>
          </cell>
        </row>
        <row r="1898">
          <cell r="A1898" t="str">
            <v>SO</v>
          </cell>
          <cell r="B1898" t="str">
            <v>1999/02</v>
          </cell>
          <cell r="C1898">
            <v>1999</v>
          </cell>
          <cell r="D1898" t="str">
            <v>East</v>
          </cell>
          <cell r="E1898" t="str">
            <v>Midwest</v>
          </cell>
          <cell r="F1898" t="str">
            <v>IL</v>
          </cell>
          <cell r="G1898" t="str">
            <v>REMODELERS SUPPLY CENTER</v>
          </cell>
          <cell r="H1898" t="str">
            <v>SW804</v>
          </cell>
          <cell r="I1898" t="str">
            <v>SW804#02</v>
          </cell>
          <cell r="J1898" t="str">
            <v>SW804</v>
          </cell>
          <cell r="K1898">
            <v>3</v>
          </cell>
        </row>
        <row r="1899">
          <cell r="A1899" t="str">
            <v>SO</v>
          </cell>
          <cell r="B1899" t="str">
            <v>1999/02</v>
          </cell>
          <cell r="C1899">
            <v>1999</v>
          </cell>
          <cell r="D1899" t="str">
            <v>East</v>
          </cell>
          <cell r="E1899" t="str">
            <v>Midwest</v>
          </cell>
          <cell r="F1899" t="str">
            <v>IL</v>
          </cell>
          <cell r="G1899" t="str">
            <v>REMODELERS SUPPLY CENTER</v>
          </cell>
          <cell r="H1899" t="str">
            <v>SW804</v>
          </cell>
          <cell r="I1899" t="str">
            <v>SW804#03</v>
          </cell>
          <cell r="J1899" t="str">
            <v>SW804</v>
          </cell>
          <cell r="K1899">
            <v>2</v>
          </cell>
        </row>
        <row r="1900">
          <cell r="A1900" t="str">
            <v>SO</v>
          </cell>
          <cell r="B1900" t="str">
            <v>1999/02</v>
          </cell>
          <cell r="C1900">
            <v>1999</v>
          </cell>
          <cell r="D1900" t="str">
            <v>East</v>
          </cell>
          <cell r="E1900" t="str">
            <v>Midwest</v>
          </cell>
          <cell r="F1900" t="str">
            <v>IL</v>
          </cell>
          <cell r="G1900" t="str">
            <v>REMODELERS SUPPLY CENTER</v>
          </cell>
          <cell r="H1900" t="str">
            <v>SW804</v>
          </cell>
          <cell r="I1900" t="str">
            <v>SW804#51</v>
          </cell>
          <cell r="J1900" t="str">
            <v>SW804</v>
          </cell>
          <cell r="K1900">
            <v>2</v>
          </cell>
        </row>
        <row r="1901">
          <cell r="A1901" t="str">
            <v>SO</v>
          </cell>
          <cell r="B1901" t="str">
            <v>1999/02</v>
          </cell>
          <cell r="C1901">
            <v>1999</v>
          </cell>
          <cell r="D1901" t="str">
            <v>East</v>
          </cell>
          <cell r="E1901" t="str">
            <v>Midwest</v>
          </cell>
          <cell r="F1901" t="str">
            <v>IL</v>
          </cell>
          <cell r="G1901" t="str">
            <v>REMODELERS SUPPLY CENTER</v>
          </cell>
          <cell r="H1901" t="str">
            <v>SW814</v>
          </cell>
          <cell r="I1901" t="str">
            <v>SW814#01</v>
          </cell>
          <cell r="J1901" t="str">
            <v>SW814</v>
          </cell>
          <cell r="K1901">
            <v>5</v>
          </cell>
        </row>
        <row r="1902">
          <cell r="A1902" t="str">
            <v>SO</v>
          </cell>
          <cell r="B1902" t="str">
            <v>1999/02</v>
          </cell>
          <cell r="C1902">
            <v>1999</v>
          </cell>
          <cell r="D1902" t="str">
            <v>East</v>
          </cell>
          <cell r="E1902" t="str">
            <v>Midwest</v>
          </cell>
          <cell r="F1902" t="str">
            <v>IL</v>
          </cell>
          <cell r="G1902" t="str">
            <v>REMODELERS SUPPLY CENTER</v>
          </cell>
          <cell r="H1902" t="str">
            <v>SW814</v>
          </cell>
          <cell r="I1902" t="str">
            <v>SW814#02</v>
          </cell>
          <cell r="J1902" t="str">
            <v>SW814</v>
          </cell>
          <cell r="K1902">
            <v>3</v>
          </cell>
        </row>
        <row r="1903">
          <cell r="A1903" t="str">
            <v>SO</v>
          </cell>
          <cell r="B1903" t="str">
            <v>1999/02</v>
          </cell>
          <cell r="C1903">
            <v>1999</v>
          </cell>
          <cell r="D1903" t="str">
            <v>East</v>
          </cell>
          <cell r="E1903" t="str">
            <v>Midwest</v>
          </cell>
          <cell r="F1903" t="str">
            <v>IL</v>
          </cell>
          <cell r="G1903" t="str">
            <v>REMODELERS SUPPLY CENTER</v>
          </cell>
          <cell r="H1903" t="str">
            <v>SW814</v>
          </cell>
          <cell r="I1903" t="str">
            <v>SW814#03</v>
          </cell>
          <cell r="J1903" t="str">
            <v>SW814</v>
          </cell>
          <cell r="K1903">
            <v>2</v>
          </cell>
        </row>
        <row r="1904">
          <cell r="A1904" t="str">
            <v>SO</v>
          </cell>
          <cell r="B1904" t="str">
            <v>1999/02</v>
          </cell>
          <cell r="C1904">
            <v>1999</v>
          </cell>
          <cell r="D1904" t="str">
            <v>East</v>
          </cell>
          <cell r="E1904" t="str">
            <v>Midwest</v>
          </cell>
          <cell r="F1904" t="str">
            <v>IL</v>
          </cell>
          <cell r="G1904" t="str">
            <v>REMODELERS SUPPLY CENTER</v>
          </cell>
          <cell r="H1904" t="str">
            <v>SW814</v>
          </cell>
          <cell r="I1904" t="str">
            <v>SW814#51</v>
          </cell>
          <cell r="J1904" t="str">
            <v>SW814</v>
          </cell>
          <cell r="K1904">
            <v>2</v>
          </cell>
        </row>
        <row r="1905">
          <cell r="A1905" t="str">
            <v>SO</v>
          </cell>
          <cell r="B1905" t="str">
            <v>1999/02</v>
          </cell>
          <cell r="C1905">
            <v>1999</v>
          </cell>
          <cell r="D1905" t="str">
            <v>East</v>
          </cell>
          <cell r="E1905" t="str">
            <v>Midwest</v>
          </cell>
          <cell r="F1905" t="str">
            <v>KY</v>
          </cell>
          <cell r="G1905" t="str">
            <v>WILLIS KLEIN DECORATIVE HARDWARE</v>
          </cell>
          <cell r="H1905" t="str">
            <v>SW814</v>
          </cell>
          <cell r="I1905" t="str">
            <v>SW814#01</v>
          </cell>
          <cell r="J1905" t="str">
            <v>SW814</v>
          </cell>
          <cell r="K1905">
            <v>5</v>
          </cell>
        </row>
        <row r="1906">
          <cell r="A1906" t="str">
            <v>SO</v>
          </cell>
          <cell r="B1906" t="str">
            <v>1999/02</v>
          </cell>
          <cell r="C1906">
            <v>1999</v>
          </cell>
          <cell r="D1906" t="str">
            <v>East</v>
          </cell>
          <cell r="E1906" t="str">
            <v>Midwest</v>
          </cell>
          <cell r="F1906" t="str">
            <v>KY</v>
          </cell>
          <cell r="G1906" t="str">
            <v>WINNELSON/BOWLING GREEN</v>
          </cell>
          <cell r="H1906" t="str">
            <v>SW804</v>
          </cell>
          <cell r="I1906" t="str">
            <v>SW804#01</v>
          </cell>
          <cell r="J1906" t="str">
            <v>SW804</v>
          </cell>
          <cell r="K1906">
            <v>6</v>
          </cell>
        </row>
        <row r="1907">
          <cell r="A1907" t="str">
            <v>SO</v>
          </cell>
          <cell r="B1907" t="str">
            <v>1999/02</v>
          </cell>
          <cell r="C1907">
            <v>1999</v>
          </cell>
          <cell r="D1907" t="str">
            <v>East</v>
          </cell>
          <cell r="E1907" t="str">
            <v>Midwest</v>
          </cell>
          <cell r="F1907" t="str">
            <v>KY</v>
          </cell>
          <cell r="G1907" t="str">
            <v>WINNELSON/BOWLING GREEN</v>
          </cell>
          <cell r="H1907" t="str">
            <v>SW814</v>
          </cell>
          <cell r="I1907" t="str">
            <v>SW814#02</v>
          </cell>
          <cell r="J1907" t="str">
            <v>SW814</v>
          </cell>
          <cell r="K1907">
            <v>1</v>
          </cell>
        </row>
        <row r="1908">
          <cell r="A1908" t="str">
            <v>SO</v>
          </cell>
          <cell r="B1908" t="str">
            <v>1999/02</v>
          </cell>
          <cell r="C1908">
            <v>1999</v>
          </cell>
          <cell r="D1908" t="str">
            <v>East</v>
          </cell>
          <cell r="E1908" t="str">
            <v>Midwest</v>
          </cell>
          <cell r="F1908" t="str">
            <v>MI</v>
          </cell>
          <cell r="G1908" t="str">
            <v>HERALD WHOLESALE, INC. &amp; HARDWARE BATH</v>
          </cell>
          <cell r="H1908" t="str">
            <v>SW814</v>
          </cell>
          <cell r="I1908" t="str">
            <v>SW814#01</v>
          </cell>
          <cell r="J1908" t="str">
            <v>SW814</v>
          </cell>
          <cell r="K1908">
            <v>1</v>
          </cell>
        </row>
        <row r="1909">
          <cell r="A1909" t="str">
            <v>SO</v>
          </cell>
          <cell r="B1909" t="str">
            <v>1999/02</v>
          </cell>
          <cell r="C1909">
            <v>1999</v>
          </cell>
          <cell r="D1909" t="str">
            <v>East</v>
          </cell>
          <cell r="E1909" t="str">
            <v>Midwest</v>
          </cell>
          <cell r="F1909" t="str">
            <v>MN</v>
          </cell>
          <cell r="G1909" t="str">
            <v>S.P.S. COMPANY</v>
          </cell>
          <cell r="H1909" t="str">
            <v>SW814</v>
          </cell>
          <cell r="I1909" t="str">
            <v>SW814#02</v>
          </cell>
          <cell r="J1909" t="str">
            <v>SW814</v>
          </cell>
          <cell r="K1909">
            <v>1</v>
          </cell>
        </row>
        <row r="1910">
          <cell r="A1910" t="str">
            <v>SO</v>
          </cell>
          <cell r="B1910" t="str">
            <v>1999/02</v>
          </cell>
          <cell r="C1910">
            <v>1999</v>
          </cell>
          <cell r="D1910" t="str">
            <v>East</v>
          </cell>
          <cell r="E1910" t="str">
            <v>Midwest</v>
          </cell>
          <cell r="F1910" t="str">
            <v>WI</v>
          </cell>
          <cell r="G1910" t="str">
            <v>WISCONSIN SUPPLY</v>
          </cell>
          <cell r="H1910" t="str">
            <v>SW804</v>
          </cell>
          <cell r="I1910" t="str">
            <v>SW804#01</v>
          </cell>
          <cell r="J1910" t="str">
            <v>SW804</v>
          </cell>
          <cell r="K1910">
            <v>1</v>
          </cell>
        </row>
        <row r="1911">
          <cell r="A1911" t="str">
            <v>SO</v>
          </cell>
          <cell r="B1911" t="str">
            <v>1999/02</v>
          </cell>
          <cell r="C1911">
            <v>1999</v>
          </cell>
          <cell r="D1911" t="str">
            <v>East</v>
          </cell>
          <cell r="E1911" t="str">
            <v>New　England</v>
          </cell>
          <cell r="F1911" t="str">
            <v>MA</v>
          </cell>
          <cell r="G1911" t="str">
            <v>BOSTON BASINS, INC.</v>
          </cell>
          <cell r="H1911" t="str">
            <v>SW804</v>
          </cell>
          <cell r="I1911" t="str">
            <v>SW804#01</v>
          </cell>
          <cell r="J1911" t="str">
            <v>SW804</v>
          </cell>
          <cell r="K1911">
            <v>1</v>
          </cell>
        </row>
        <row r="1912">
          <cell r="A1912" t="str">
            <v>SO</v>
          </cell>
          <cell r="B1912" t="str">
            <v>1999/02</v>
          </cell>
          <cell r="C1912">
            <v>1999</v>
          </cell>
          <cell r="D1912" t="str">
            <v>East</v>
          </cell>
          <cell r="E1912" t="str">
            <v>New　England</v>
          </cell>
          <cell r="F1912" t="str">
            <v>MA</v>
          </cell>
          <cell r="G1912" t="str">
            <v>BOSTON BASINS, INC.</v>
          </cell>
          <cell r="H1912" t="str">
            <v>SW814</v>
          </cell>
          <cell r="I1912" t="str">
            <v>SW814#02</v>
          </cell>
          <cell r="J1912" t="str">
            <v>SW814</v>
          </cell>
          <cell r="K1912">
            <v>1</v>
          </cell>
        </row>
        <row r="1913">
          <cell r="A1913" t="str">
            <v>SO</v>
          </cell>
          <cell r="B1913" t="str">
            <v>1999/02</v>
          </cell>
          <cell r="C1913">
            <v>1999</v>
          </cell>
          <cell r="D1913" t="str">
            <v>East</v>
          </cell>
          <cell r="E1913" t="str">
            <v>New　England</v>
          </cell>
          <cell r="F1913" t="str">
            <v>MA</v>
          </cell>
          <cell r="G1913" t="str">
            <v>ROBINSON SUPPLY</v>
          </cell>
          <cell r="H1913" t="str">
            <v>SW814</v>
          </cell>
          <cell r="I1913" t="str">
            <v>SW814#02</v>
          </cell>
          <cell r="J1913" t="str">
            <v>SW814</v>
          </cell>
          <cell r="K1913">
            <v>1</v>
          </cell>
        </row>
        <row r="1914">
          <cell r="A1914" t="str">
            <v>SO</v>
          </cell>
          <cell r="B1914" t="str">
            <v>1999/02</v>
          </cell>
          <cell r="C1914">
            <v>1999</v>
          </cell>
          <cell r="D1914" t="str">
            <v>East</v>
          </cell>
          <cell r="E1914" t="str">
            <v>New　England</v>
          </cell>
          <cell r="F1914" t="str">
            <v>RI</v>
          </cell>
          <cell r="G1914" t="str">
            <v>ARDENTE SUPPLY CO. INC.</v>
          </cell>
          <cell r="H1914" t="str">
            <v>SW804</v>
          </cell>
          <cell r="I1914" t="str">
            <v>SW804#01</v>
          </cell>
          <cell r="J1914" t="str">
            <v>SW804</v>
          </cell>
          <cell r="K1914">
            <v>1</v>
          </cell>
        </row>
        <row r="1915">
          <cell r="A1915" t="str">
            <v>SO</v>
          </cell>
          <cell r="B1915" t="str">
            <v>1999/02</v>
          </cell>
          <cell r="C1915">
            <v>1999</v>
          </cell>
          <cell r="D1915" t="str">
            <v>East</v>
          </cell>
          <cell r="E1915" t="str">
            <v>New　England</v>
          </cell>
          <cell r="F1915" t="str">
            <v>RI</v>
          </cell>
          <cell r="G1915" t="str">
            <v>ARDENTE SUPPLY CO. INC.</v>
          </cell>
          <cell r="H1915" t="str">
            <v>SW814</v>
          </cell>
          <cell r="I1915" t="str">
            <v>SW814#01</v>
          </cell>
          <cell r="J1915" t="str">
            <v>SW814</v>
          </cell>
          <cell r="K1915">
            <v>1</v>
          </cell>
        </row>
        <row r="1916">
          <cell r="A1916" t="str">
            <v>SO</v>
          </cell>
          <cell r="B1916" t="str">
            <v>1999/02</v>
          </cell>
          <cell r="C1916">
            <v>1999</v>
          </cell>
          <cell r="D1916" t="str">
            <v>East</v>
          </cell>
          <cell r="E1916" t="str">
            <v>New　York</v>
          </cell>
          <cell r="F1916" t="str">
            <v>NY</v>
          </cell>
          <cell r="G1916" t="str">
            <v>W W &amp; W PLUMBING SUPPLY CORP.</v>
          </cell>
          <cell r="H1916" t="str">
            <v>SW803</v>
          </cell>
          <cell r="I1916" t="str">
            <v>SW803#01</v>
          </cell>
          <cell r="J1916" t="str">
            <v>SW803</v>
          </cell>
          <cell r="K1916">
            <v>1</v>
          </cell>
        </row>
        <row r="1917">
          <cell r="A1917" t="str">
            <v>SO</v>
          </cell>
          <cell r="B1917" t="str">
            <v>1999/02</v>
          </cell>
          <cell r="C1917">
            <v>1999</v>
          </cell>
          <cell r="D1917" t="str">
            <v>East</v>
          </cell>
          <cell r="E1917" t="str">
            <v>New　York</v>
          </cell>
          <cell r="F1917" t="str">
            <v>NY</v>
          </cell>
          <cell r="G1917" t="str">
            <v>W W &amp; W PLUMBING SUPPLY CORP.</v>
          </cell>
          <cell r="H1917" t="str">
            <v>SW804</v>
          </cell>
          <cell r="I1917" t="str">
            <v>SW804#03</v>
          </cell>
          <cell r="J1917" t="str">
            <v>SW804</v>
          </cell>
          <cell r="K1917">
            <v>1</v>
          </cell>
        </row>
        <row r="1918">
          <cell r="A1918" t="str">
            <v>SO</v>
          </cell>
          <cell r="B1918" t="str">
            <v>1999/02</v>
          </cell>
          <cell r="C1918">
            <v>1999</v>
          </cell>
          <cell r="D1918" t="str">
            <v>East</v>
          </cell>
          <cell r="E1918" t="str">
            <v>New　York</v>
          </cell>
          <cell r="F1918" t="str">
            <v>NY</v>
          </cell>
          <cell r="G1918" t="str">
            <v>W W &amp; W PLUMBING SUPPLY CORP.</v>
          </cell>
          <cell r="H1918" t="str">
            <v>SW814</v>
          </cell>
          <cell r="I1918" t="str">
            <v>SW814#01</v>
          </cell>
          <cell r="J1918" t="str">
            <v>SW814</v>
          </cell>
          <cell r="K1918">
            <v>1</v>
          </cell>
        </row>
        <row r="1919">
          <cell r="A1919" t="str">
            <v>SO</v>
          </cell>
          <cell r="B1919" t="str">
            <v>1999/02</v>
          </cell>
          <cell r="C1919">
            <v>1999</v>
          </cell>
          <cell r="D1919" t="str">
            <v>East</v>
          </cell>
          <cell r="E1919" t="str">
            <v>NJ,　PA　</v>
          </cell>
          <cell r="F1919" t="str">
            <v>NJ</v>
          </cell>
          <cell r="G1919" t="str">
            <v>NEW JERSEY PLUMBING SUPPLY, LLC</v>
          </cell>
          <cell r="H1919" t="str">
            <v>SW804</v>
          </cell>
          <cell r="I1919" t="str">
            <v>SW804#01</v>
          </cell>
          <cell r="J1919" t="str">
            <v>SW804</v>
          </cell>
          <cell r="K1919">
            <v>1</v>
          </cell>
        </row>
        <row r="1920">
          <cell r="A1920" t="str">
            <v>SO</v>
          </cell>
          <cell r="B1920" t="str">
            <v>1999/02</v>
          </cell>
          <cell r="C1920">
            <v>1999</v>
          </cell>
          <cell r="D1920" t="str">
            <v>Central</v>
          </cell>
          <cell r="E1920" t="str">
            <v>Southeast</v>
          </cell>
          <cell r="F1920" t="str">
            <v>GA</v>
          </cell>
          <cell r="G1920" t="str">
            <v>TOTO KIKI U.S.A., INC.</v>
          </cell>
          <cell r="H1920" t="str">
            <v>SW814</v>
          </cell>
          <cell r="I1920" t="str">
            <v>SW814#01</v>
          </cell>
          <cell r="J1920" t="str">
            <v>SW814</v>
          </cell>
          <cell r="K1920">
            <v>1</v>
          </cell>
        </row>
        <row r="1921">
          <cell r="A1921" t="str">
            <v>SO</v>
          </cell>
          <cell r="B1921" t="str">
            <v>1999/02</v>
          </cell>
          <cell r="C1921">
            <v>1999</v>
          </cell>
          <cell r="D1921" t="str">
            <v>Central</v>
          </cell>
          <cell r="E1921" t="str">
            <v>Southeast</v>
          </cell>
          <cell r="F1921" t="str">
            <v>GA</v>
          </cell>
          <cell r="G1921" t="str">
            <v>TOTO KIKI U.S.A., INC.</v>
          </cell>
          <cell r="H1921" t="str">
            <v>SW814</v>
          </cell>
          <cell r="I1921" t="str">
            <v>SW814#51</v>
          </cell>
          <cell r="J1921" t="str">
            <v>SW814</v>
          </cell>
          <cell r="K1921">
            <v>1</v>
          </cell>
        </row>
        <row r="1922">
          <cell r="A1922" t="str">
            <v>SO</v>
          </cell>
          <cell r="B1922" t="str">
            <v>1999/02</v>
          </cell>
          <cell r="C1922">
            <v>1999</v>
          </cell>
          <cell r="D1922" t="str">
            <v>East</v>
          </cell>
          <cell r="E1922" t="str">
            <v>Midwest</v>
          </cell>
          <cell r="F1922" t="str">
            <v>IL</v>
          </cell>
          <cell r="G1922" t="str">
            <v>Tungett, Dan</v>
          </cell>
          <cell r="H1922" t="str">
            <v>SW814</v>
          </cell>
          <cell r="I1922" t="str">
            <v>SW814#01</v>
          </cell>
          <cell r="J1922" t="str">
            <v>SW814</v>
          </cell>
          <cell r="K1922">
            <v>2</v>
          </cell>
        </row>
        <row r="1923">
          <cell r="A1923" t="str">
            <v>SO</v>
          </cell>
          <cell r="B1923" t="str">
            <v>1999/02</v>
          </cell>
          <cell r="C1923">
            <v>1999</v>
          </cell>
          <cell r="D1923" t="str">
            <v>West</v>
          </cell>
          <cell r="E1923" t="str">
            <v>South CA</v>
          </cell>
          <cell r="F1923" t="str">
            <v>CA</v>
          </cell>
          <cell r="G1923" t="str">
            <v>B &amp; C CUSTOM HARDWARE &amp; BATH</v>
          </cell>
          <cell r="H1923" t="str">
            <v>SW814</v>
          </cell>
          <cell r="I1923" t="str">
            <v>SW814#02</v>
          </cell>
          <cell r="J1923" t="str">
            <v>SW814</v>
          </cell>
          <cell r="K1923">
            <v>1</v>
          </cell>
        </row>
        <row r="1924">
          <cell r="A1924" t="str">
            <v>SO</v>
          </cell>
          <cell r="B1924" t="str">
            <v>1999/02</v>
          </cell>
          <cell r="C1924">
            <v>1999</v>
          </cell>
          <cell r="D1924" t="str">
            <v>West</v>
          </cell>
          <cell r="E1924" t="str">
            <v>North CA</v>
          </cell>
          <cell r="F1924" t="str">
            <v>CA</v>
          </cell>
          <cell r="G1924" t="str">
            <v>BATH &amp; BEYOND</v>
          </cell>
          <cell r="H1924" t="str">
            <v>SW803</v>
          </cell>
          <cell r="I1924" t="str">
            <v>SW803#01</v>
          </cell>
          <cell r="J1924" t="str">
            <v>SW803</v>
          </cell>
          <cell r="K1924">
            <v>1</v>
          </cell>
        </row>
        <row r="1925">
          <cell r="A1925" t="str">
            <v>SO</v>
          </cell>
          <cell r="B1925" t="str">
            <v>1999/02</v>
          </cell>
          <cell r="C1925">
            <v>1999</v>
          </cell>
          <cell r="D1925" t="str">
            <v>West</v>
          </cell>
          <cell r="E1925" t="str">
            <v>North CA</v>
          </cell>
          <cell r="F1925" t="str">
            <v>CA</v>
          </cell>
          <cell r="G1925" t="str">
            <v>COULTER DISTRIBUTING</v>
          </cell>
          <cell r="H1925" t="str">
            <v>SW804</v>
          </cell>
          <cell r="I1925" t="str">
            <v>SW804#51</v>
          </cell>
          <cell r="J1925" t="str">
            <v>SW804</v>
          </cell>
          <cell r="K1925">
            <v>1</v>
          </cell>
        </row>
        <row r="1926">
          <cell r="A1926" t="str">
            <v>SO</v>
          </cell>
          <cell r="B1926" t="str">
            <v>1999/02</v>
          </cell>
          <cell r="C1926">
            <v>1999</v>
          </cell>
          <cell r="D1926" t="str">
            <v>West</v>
          </cell>
          <cell r="E1926" t="str">
            <v>South CA</v>
          </cell>
          <cell r="F1926" t="str">
            <v>CA</v>
          </cell>
          <cell r="G1926" t="str">
            <v>ECONOMY SUPPLY CO./SANTA BARBARA</v>
          </cell>
          <cell r="H1926" t="str">
            <v>SW804</v>
          </cell>
          <cell r="I1926" t="str">
            <v>SW804#01</v>
          </cell>
          <cell r="J1926" t="str">
            <v>SW804</v>
          </cell>
          <cell r="K1926">
            <v>1</v>
          </cell>
        </row>
        <row r="1927">
          <cell r="A1927" t="str">
            <v>SO</v>
          </cell>
          <cell r="B1927" t="str">
            <v>1999/02</v>
          </cell>
          <cell r="C1927">
            <v>1999</v>
          </cell>
          <cell r="D1927" t="str">
            <v>West</v>
          </cell>
          <cell r="E1927" t="str">
            <v>South CA</v>
          </cell>
          <cell r="F1927" t="str">
            <v>CA</v>
          </cell>
          <cell r="G1927" t="str">
            <v>ECONOMY SUPPLY CO./SANTA BARBARA</v>
          </cell>
          <cell r="H1927" t="str">
            <v>SW814</v>
          </cell>
          <cell r="I1927" t="str">
            <v>SW814#01</v>
          </cell>
          <cell r="J1927" t="str">
            <v>SW814</v>
          </cell>
          <cell r="K1927">
            <v>1</v>
          </cell>
        </row>
        <row r="1928">
          <cell r="A1928" t="str">
            <v>SO</v>
          </cell>
          <cell r="B1928" t="str">
            <v>1999/02</v>
          </cell>
          <cell r="C1928">
            <v>1999</v>
          </cell>
          <cell r="D1928" t="str">
            <v>West</v>
          </cell>
          <cell r="E1928" t="str">
            <v>North CA</v>
          </cell>
          <cell r="F1928" t="str">
            <v>CA</v>
          </cell>
          <cell r="G1928" t="str">
            <v>F 'N F WHOLESALE PLUMBING</v>
          </cell>
          <cell r="H1928" t="str">
            <v>SW803</v>
          </cell>
          <cell r="I1928" t="str">
            <v>SW803#02</v>
          </cell>
          <cell r="J1928" t="str">
            <v>SW803</v>
          </cell>
          <cell r="K1928">
            <v>1</v>
          </cell>
        </row>
        <row r="1929">
          <cell r="A1929" t="str">
            <v>SO</v>
          </cell>
          <cell r="B1929" t="str">
            <v>1999/02</v>
          </cell>
          <cell r="C1929">
            <v>1999</v>
          </cell>
          <cell r="D1929" t="str">
            <v>West</v>
          </cell>
          <cell r="E1929" t="str">
            <v>South CA</v>
          </cell>
          <cell r="F1929" t="str">
            <v>CA</v>
          </cell>
          <cell r="G1929" t="str">
            <v>FAMILIAN PIPE/POMONA</v>
          </cell>
          <cell r="H1929" t="str">
            <v>SW803</v>
          </cell>
          <cell r="I1929" t="str">
            <v>SW803#01</v>
          </cell>
          <cell r="J1929" t="str">
            <v>SW803</v>
          </cell>
          <cell r="K1929">
            <v>1</v>
          </cell>
        </row>
        <row r="1930">
          <cell r="A1930" t="str">
            <v>SO</v>
          </cell>
          <cell r="B1930" t="str">
            <v>1999/02</v>
          </cell>
          <cell r="C1930">
            <v>1999</v>
          </cell>
          <cell r="D1930" t="str">
            <v>West</v>
          </cell>
          <cell r="E1930" t="str">
            <v>North CA</v>
          </cell>
          <cell r="F1930" t="str">
            <v>CA</v>
          </cell>
          <cell r="G1930" t="str">
            <v>GENERAL PLUMBING SUPPLY/LIVERMORE</v>
          </cell>
          <cell r="H1930" t="str">
            <v>SW803</v>
          </cell>
          <cell r="I1930" t="str">
            <v>SW803#01</v>
          </cell>
          <cell r="J1930" t="str">
            <v>SW803</v>
          </cell>
          <cell r="K1930">
            <v>3</v>
          </cell>
        </row>
        <row r="1931">
          <cell r="A1931" t="str">
            <v>SO</v>
          </cell>
          <cell r="B1931" t="str">
            <v>1999/02</v>
          </cell>
          <cell r="C1931">
            <v>1999</v>
          </cell>
          <cell r="D1931" t="str">
            <v>West</v>
          </cell>
          <cell r="E1931" t="str">
            <v>North CA</v>
          </cell>
          <cell r="F1931" t="str">
            <v>CA</v>
          </cell>
          <cell r="G1931" t="str">
            <v>GENERAL PLUMBING SUPPLY/LIVERMORE</v>
          </cell>
          <cell r="H1931" t="str">
            <v>SW804</v>
          </cell>
          <cell r="I1931" t="str">
            <v>SW804#01</v>
          </cell>
          <cell r="J1931" t="str">
            <v>SW804</v>
          </cell>
          <cell r="K1931">
            <v>4</v>
          </cell>
        </row>
        <row r="1932">
          <cell r="A1932" t="str">
            <v>SO</v>
          </cell>
          <cell r="B1932" t="str">
            <v>1999/02</v>
          </cell>
          <cell r="C1932">
            <v>1999</v>
          </cell>
          <cell r="D1932" t="str">
            <v>West</v>
          </cell>
          <cell r="E1932" t="str">
            <v>North CA</v>
          </cell>
          <cell r="F1932" t="str">
            <v>CA</v>
          </cell>
          <cell r="G1932" t="str">
            <v>GENERAL PLUMBING SUPPLY/LIVERMORE</v>
          </cell>
          <cell r="H1932" t="str">
            <v>SW814</v>
          </cell>
          <cell r="I1932" t="str">
            <v>SW814#01</v>
          </cell>
          <cell r="J1932" t="str">
            <v>SW814</v>
          </cell>
          <cell r="K1932">
            <v>4</v>
          </cell>
        </row>
        <row r="1933">
          <cell r="A1933" t="str">
            <v>SO</v>
          </cell>
          <cell r="B1933" t="str">
            <v>1999/02</v>
          </cell>
          <cell r="C1933">
            <v>1999</v>
          </cell>
          <cell r="D1933" t="str">
            <v>West</v>
          </cell>
          <cell r="E1933" t="str">
            <v>South CA</v>
          </cell>
          <cell r="F1933" t="str">
            <v>CA</v>
          </cell>
          <cell r="G1933" t="str">
            <v>HIRSCH PIPE &amp; SUPPLY/GLENDALE</v>
          </cell>
          <cell r="H1933" t="str">
            <v>SW814</v>
          </cell>
          <cell r="I1933" t="str">
            <v>SW814#01</v>
          </cell>
          <cell r="J1933" t="str">
            <v>SW814</v>
          </cell>
          <cell r="K1933">
            <v>1</v>
          </cell>
        </row>
        <row r="1934">
          <cell r="A1934" t="str">
            <v>SO</v>
          </cell>
          <cell r="B1934" t="str">
            <v>1999/02</v>
          </cell>
          <cell r="C1934">
            <v>1999</v>
          </cell>
          <cell r="D1934" t="str">
            <v>West</v>
          </cell>
          <cell r="E1934" t="str">
            <v>South CA</v>
          </cell>
          <cell r="F1934" t="str">
            <v>CA</v>
          </cell>
          <cell r="G1934" t="str">
            <v>HIRSCH PIPE &amp; SUPPLY/SANTA MONICA</v>
          </cell>
          <cell r="H1934" t="str">
            <v>SW814</v>
          </cell>
          <cell r="I1934" t="str">
            <v>SW814#01</v>
          </cell>
          <cell r="J1934" t="str">
            <v>SW814</v>
          </cell>
          <cell r="K1934">
            <v>1</v>
          </cell>
        </row>
        <row r="1935">
          <cell r="A1935" t="str">
            <v>SO</v>
          </cell>
          <cell r="B1935" t="str">
            <v>1999/02</v>
          </cell>
          <cell r="C1935">
            <v>1999</v>
          </cell>
          <cell r="D1935" t="str">
            <v>West</v>
          </cell>
          <cell r="E1935" t="str">
            <v>South CA</v>
          </cell>
          <cell r="F1935" t="str">
            <v>CA</v>
          </cell>
          <cell r="G1935" t="str">
            <v>INDIANA PLUMBING SUPPLY</v>
          </cell>
          <cell r="H1935" t="str">
            <v>SW814</v>
          </cell>
          <cell r="I1935" t="str">
            <v>SW814#01</v>
          </cell>
          <cell r="J1935" t="str">
            <v>SW814</v>
          </cell>
          <cell r="K1935">
            <v>1</v>
          </cell>
        </row>
        <row r="1936">
          <cell r="A1936" t="str">
            <v>SO</v>
          </cell>
          <cell r="B1936" t="str">
            <v>1999/02</v>
          </cell>
          <cell r="C1936">
            <v>1999</v>
          </cell>
          <cell r="D1936" t="str">
            <v>West</v>
          </cell>
          <cell r="E1936" t="str">
            <v>South CA</v>
          </cell>
          <cell r="F1936" t="str">
            <v>CA</v>
          </cell>
          <cell r="G1936" t="str">
            <v>INLAND VALLEY SUPPLY</v>
          </cell>
          <cell r="H1936" t="str">
            <v>SW803</v>
          </cell>
          <cell r="I1936" t="str">
            <v>SW803#02</v>
          </cell>
          <cell r="J1936" t="str">
            <v>SW803</v>
          </cell>
          <cell r="K1936">
            <v>1</v>
          </cell>
        </row>
        <row r="1937">
          <cell r="A1937" t="str">
            <v>SO</v>
          </cell>
          <cell r="B1937" t="str">
            <v>1999/02</v>
          </cell>
          <cell r="C1937">
            <v>1999</v>
          </cell>
          <cell r="D1937" t="str">
            <v>West</v>
          </cell>
          <cell r="E1937" t="str">
            <v>South CA</v>
          </cell>
          <cell r="F1937" t="str">
            <v>CA</v>
          </cell>
          <cell r="G1937" t="str">
            <v>JAYGEE SUPPLY INC.</v>
          </cell>
          <cell r="H1937" t="str">
            <v>SW803</v>
          </cell>
          <cell r="I1937" t="str">
            <v>SW803#01</v>
          </cell>
          <cell r="J1937" t="str">
            <v>SW803</v>
          </cell>
          <cell r="K1937">
            <v>1</v>
          </cell>
        </row>
        <row r="1938">
          <cell r="A1938" t="str">
            <v>SO</v>
          </cell>
          <cell r="B1938" t="str">
            <v>1999/02</v>
          </cell>
          <cell r="C1938">
            <v>1999</v>
          </cell>
          <cell r="D1938" t="str">
            <v>West</v>
          </cell>
          <cell r="E1938" t="str">
            <v>South CA</v>
          </cell>
          <cell r="F1938" t="str">
            <v>CA</v>
          </cell>
          <cell r="G1938" t="str">
            <v>JAYGEE SUPPLY INC.</v>
          </cell>
          <cell r="H1938" t="str">
            <v>SW804</v>
          </cell>
          <cell r="I1938" t="str">
            <v>SW804#01</v>
          </cell>
          <cell r="J1938" t="str">
            <v>SW804</v>
          </cell>
          <cell r="K1938">
            <v>13</v>
          </cell>
        </row>
        <row r="1939">
          <cell r="A1939" t="str">
            <v>SO</v>
          </cell>
          <cell r="B1939" t="str">
            <v>1999/02</v>
          </cell>
          <cell r="C1939">
            <v>1999</v>
          </cell>
          <cell r="D1939" t="str">
            <v>West</v>
          </cell>
          <cell r="E1939" t="str">
            <v>South CA</v>
          </cell>
          <cell r="F1939" t="str">
            <v>CA</v>
          </cell>
          <cell r="G1939" t="str">
            <v>JAYGEE SUPPLY INC.</v>
          </cell>
          <cell r="H1939" t="str">
            <v>SW804</v>
          </cell>
          <cell r="I1939" t="str">
            <v>SW804#02</v>
          </cell>
          <cell r="J1939" t="str">
            <v>SW804</v>
          </cell>
          <cell r="K1939">
            <v>1</v>
          </cell>
        </row>
        <row r="1940">
          <cell r="A1940" t="str">
            <v>SO</v>
          </cell>
          <cell r="B1940" t="str">
            <v>1999/02</v>
          </cell>
          <cell r="C1940">
            <v>1999</v>
          </cell>
          <cell r="D1940" t="str">
            <v>West</v>
          </cell>
          <cell r="E1940" t="str">
            <v>South CA</v>
          </cell>
          <cell r="F1940" t="str">
            <v>CA</v>
          </cell>
          <cell r="G1940" t="str">
            <v>JAYGEE SUPPLY INC.</v>
          </cell>
          <cell r="H1940" t="str">
            <v>SW814</v>
          </cell>
          <cell r="I1940" t="str">
            <v>SW814#01</v>
          </cell>
          <cell r="J1940" t="str">
            <v>SW814</v>
          </cell>
          <cell r="K1940">
            <v>9</v>
          </cell>
        </row>
        <row r="1941">
          <cell r="A1941" t="str">
            <v>SO</v>
          </cell>
          <cell r="B1941" t="str">
            <v>1999/02</v>
          </cell>
          <cell r="C1941">
            <v>1999</v>
          </cell>
          <cell r="D1941" t="str">
            <v>West</v>
          </cell>
          <cell r="E1941" t="str">
            <v>North CA</v>
          </cell>
          <cell r="F1941" t="str">
            <v>CA</v>
          </cell>
          <cell r="G1941" t="str">
            <v>MISSION VALLEY PIPE &amp; SPPLY</v>
          </cell>
          <cell r="H1941" t="str">
            <v>SW814</v>
          </cell>
          <cell r="I1941" t="str">
            <v>SW814#01</v>
          </cell>
          <cell r="J1941" t="str">
            <v>SW814</v>
          </cell>
          <cell r="K1941">
            <v>2</v>
          </cell>
        </row>
        <row r="1942">
          <cell r="A1942" t="str">
            <v>SO</v>
          </cell>
          <cell r="B1942" t="str">
            <v>1999/02</v>
          </cell>
          <cell r="C1942">
            <v>1999</v>
          </cell>
          <cell r="D1942" t="str">
            <v>West</v>
          </cell>
          <cell r="E1942" t="str">
            <v>South CA</v>
          </cell>
          <cell r="F1942" t="str">
            <v>CA</v>
          </cell>
          <cell r="G1942" t="str">
            <v>REBACK'S PLUMBING N' THINGS</v>
          </cell>
          <cell r="H1942" t="str">
            <v>SW804</v>
          </cell>
          <cell r="I1942" t="str">
            <v>SW804#01</v>
          </cell>
          <cell r="J1942" t="str">
            <v>SW804</v>
          </cell>
          <cell r="K1942">
            <v>14</v>
          </cell>
        </row>
        <row r="1943">
          <cell r="A1943" t="str">
            <v>SO</v>
          </cell>
          <cell r="B1943" t="str">
            <v>1999/02</v>
          </cell>
          <cell r="C1943">
            <v>1999</v>
          </cell>
          <cell r="D1943" t="str">
            <v>West</v>
          </cell>
          <cell r="E1943" t="str">
            <v>South CA</v>
          </cell>
          <cell r="F1943" t="str">
            <v>CA</v>
          </cell>
          <cell r="G1943" t="str">
            <v>REBACK'S PLUMBING N' THINGS</v>
          </cell>
          <cell r="H1943" t="str">
            <v>SW814</v>
          </cell>
          <cell r="I1943" t="str">
            <v>SW814#01</v>
          </cell>
          <cell r="J1943" t="str">
            <v>SW814</v>
          </cell>
          <cell r="K1943">
            <v>6</v>
          </cell>
        </row>
        <row r="1944">
          <cell r="A1944" t="str">
            <v>SO</v>
          </cell>
          <cell r="B1944" t="str">
            <v>1999/02</v>
          </cell>
          <cell r="C1944">
            <v>1999</v>
          </cell>
          <cell r="D1944" t="str">
            <v>West</v>
          </cell>
          <cell r="E1944" t="str">
            <v>South CA</v>
          </cell>
          <cell r="F1944" t="str">
            <v>CA</v>
          </cell>
          <cell r="G1944" t="str">
            <v>STANDARDS OF EXCELLENCE</v>
          </cell>
          <cell r="H1944" t="str">
            <v>SW814</v>
          </cell>
          <cell r="I1944" t="str">
            <v>SW814#51</v>
          </cell>
          <cell r="J1944" t="str">
            <v>SW814</v>
          </cell>
          <cell r="K1944">
            <v>1</v>
          </cell>
        </row>
        <row r="1945">
          <cell r="A1945" t="str">
            <v>SO</v>
          </cell>
          <cell r="B1945" t="str">
            <v>1999/02</v>
          </cell>
          <cell r="C1945">
            <v>1999</v>
          </cell>
          <cell r="D1945" t="str">
            <v>West</v>
          </cell>
          <cell r="E1945" t="str">
            <v>South CA</v>
          </cell>
          <cell r="F1945" t="str">
            <v>CA</v>
          </cell>
          <cell r="G1945" t="str">
            <v>TODD PIPE/BUELLTON</v>
          </cell>
          <cell r="H1945" t="str">
            <v>SW804</v>
          </cell>
          <cell r="I1945" t="str">
            <v>SW804#02</v>
          </cell>
          <cell r="J1945" t="str">
            <v>SW804</v>
          </cell>
          <cell r="K1945">
            <v>1</v>
          </cell>
        </row>
        <row r="1946">
          <cell r="A1946" t="str">
            <v>SO</v>
          </cell>
          <cell r="B1946" t="str">
            <v>1999/02</v>
          </cell>
          <cell r="C1946">
            <v>1999</v>
          </cell>
          <cell r="D1946" t="str">
            <v>West</v>
          </cell>
          <cell r="E1946" t="str">
            <v>South CA</v>
          </cell>
          <cell r="F1946" t="str">
            <v>CA</v>
          </cell>
          <cell r="G1946" t="str">
            <v>WESTBURNE SUPPLY/GARDEN GROVE</v>
          </cell>
          <cell r="H1946" t="str">
            <v>SW814</v>
          </cell>
          <cell r="I1946" t="str">
            <v>SW814#03</v>
          </cell>
          <cell r="J1946" t="str">
            <v>SW814</v>
          </cell>
          <cell r="K1946">
            <v>1</v>
          </cell>
        </row>
        <row r="1947">
          <cell r="A1947" t="str">
            <v>SO</v>
          </cell>
          <cell r="B1947" t="str">
            <v>1999/02</v>
          </cell>
          <cell r="C1947">
            <v>1999</v>
          </cell>
          <cell r="D1947" t="str">
            <v>West</v>
          </cell>
          <cell r="E1947" t="str">
            <v>Pacific　Northwest</v>
          </cell>
          <cell r="F1947" t="str">
            <v>AB</v>
          </cell>
          <cell r="G1947" t="str">
            <v>FRONTIER PLUMBING &amp; HEATING SUPPLY</v>
          </cell>
          <cell r="H1947" t="str">
            <v>SW814</v>
          </cell>
          <cell r="I1947" t="str">
            <v>SW814#01</v>
          </cell>
          <cell r="J1947" t="str">
            <v>SW814</v>
          </cell>
          <cell r="K1947">
            <v>2</v>
          </cell>
        </row>
        <row r="1948">
          <cell r="A1948" t="str">
            <v>SO</v>
          </cell>
          <cell r="B1948" t="str">
            <v>1999/02</v>
          </cell>
          <cell r="C1948">
            <v>1999</v>
          </cell>
          <cell r="D1948" t="str">
            <v>West</v>
          </cell>
          <cell r="E1948" t="str">
            <v>Pacific　Northwest</v>
          </cell>
          <cell r="F1948" t="str">
            <v>AB</v>
          </cell>
          <cell r="G1948" t="str">
            <v>FRONTIER PLUMBING &amp; HEATING SUPPLY</v>
          </cell>
          <cell r="H1948" t="str">
            <v>SW814</v>
          </cell>
          <cell r="I1948" t="str">
            <v>SW814#03</v>
          </cell>
          <cell r="J1948" t="str">
            <v>SW814</v>
          </cell>
          <cell r="K1948">
            <v>1</v>
          </cell>
        </row>
        <row r="1949">
          <cell r="A1949" t="str">
            <v>SO</v>
          </cell>
          <cell r="B1949" t="str">
            <v>1999/02</v>
          </cell>
          <cell r="C1949">
            <v>1999</v>
          </cell>
          <cell r="D1949" t="str">
            <v>West</v>
          </cell>
          <cell r="E1949" t="str">
            <v>Pacific　Northwest</v>
          </cell>
          <cell r="F1949" t="str">
            <v>CO</v>
          </cell>
          <cell r="G1949" t="str">
            <v>EUROBATH &amp; TILE/DENVER</v>
          </cell>
          <cell r="H1949" t="str">
            <v>SW814</v>
          </cell>
          <cell r="I1949" t="str">
            <v>SW814#01</v>
          </cell>
          <cell r="J1949" t="str">
            <v>SW814</v>
          </cell>
          <cell r="K1949">
            <v>1</v>
          </cell>
        </row>
        <row r="1950">
          <cell r="A1950" t="str">
            <v>SO</v>
          </cell>
          <cell r="B1950" t="str">
            <v>1999/02</v>
          </cell>
          <cell r="C1950">
            <v>1999</v>
          </cell>
          <cell r="D1950" t="str">
            <v>West</v>
          </cell>
          <cell r="E1950" t="str">
            <v>Pacific　Northwest</v>
          </cell>
          <cell r="F1950" t="str">
            <v>CO</v>
          </cell>
          <cell r="G1950" t="str">
            <v>EUROBATH &amp; TILE/DENVER</v>
          </cell>
          <cell r="H1950" t="str">
            <v>SW814</v>
          </cell>
          <cell r="I1950" t="str">
            <v>SW814#02</v>
          </cell>
          <cell r="J1950" t="str">
            <v>SW814</v>
          </cell>
          <cell r="K1950">
            <v>1</v>
          </cell>
        </row>
        <row r="1951">
          <cell r="A1951" t="str">
            <v>SO</v>
          </cell>
          <cell r="B1951" t="str">
            <v>1999/02</v>
          </cell>
          <cell r="C1951">
            <v>1999</v>
          </cell>
          <cell r="D1951" t="str">
            <v>West</v>
          </cell>
          <cell r="E1951" t="str">
            <v>Pacific　Northwest</v>
          </cell>
          <cell r="F1951" t="str">
            <v>CO</v>
          </cell>
          <cell r="G1951" t="str">
            <v>MC MILLAN SALES CORP.</v>
          </cell>
          <cell r="H1951" t="str">
            <v>SW804</v>
          </cell>
          <cell r="I1951" t="str">
            <v>SW804#01</v>
          </cell>
          <cell r="J1951" t="str">
            <v>SW804</v>
          </cell>
          <cell r="K1951">
            <v>2</v>
          </cell>
        </row>
        <row r="1952">
          <cell r="A1952" t="str">
            <v>SO</v>
          </cell>
          <cell r="B1952" t="str">
            <v>1999/02</v>
          </cell>
          <cell r="C1952">
            <v>1999</v>
          </cell>
          <cell r="D1952" t="str">
            <v>West</v>
          </cell>
          <cell r="E1952" t="str">
            <v>Pacific　Northwest</v>
          </cell>
          <cell r="F1952" t="str">
            <v>CO</v>
          </cell>
          <cell r="G1952" t="str">
            <v>MC MILLAN SALES CORP.</v>
          </cell>
          <cell r="H1952" t="str">
            <v>SW804</v>
          </cell>
          <cell r="I1952" t="str">
            <v>SW804#02</v>
          </cell>
          <cell r="J1952" t="str">
            <v>SW804</v>
          </cell>
          <cell r="K1952">
            <v>2</v>
          </cell>
        </row>
        <row r="1953">
          <cell r="A1953" t="str">
            <v>SO</v>
          </cell>
          <cell r="B1953" t="str">
            <v>1999/02</v>
          </cell>
          <cell r="C1953">
            <v>1999</v>
          </cell>
          <cell r="D1953" t="str">
            <v>West</v>
          </cell>
          <cell r="E1953" t="str">
            <v>Pacific　Northwest</v>
          </cell>
          <cell r="F1953" t="str">
            <v>CO</v>
          </cell>
          <cell r="G1953" t="str">
            <v>WATER SYSTEM</v>
          </cell>
          <cell r="H1953" t="str">
            <v>SW804</v>
          </cell>
          <cell r="I1953" t="str">
            <v>SW804#03</v>
          </cell>
          <cell r="J1953" t="str">
            <v>SW804</v>
          </cell>
          <cell r="K1953">
            <v>3</v>
          </cell>
        </row>
        <row r="1954">
          <cell r="A1954" t="str">
            <v>SO</v>
          </cell>
          <cell r="B1954" t="str">
            <v>1999/02</v>
          </cell>
          <cell r="C1954">
            <v>1999</v>
          </cell>
          <cell r="D1954" t="str">
            <v>West</v>
          </cell>
          <cell r="E1954" t="str">
            <v>Pacific　Northwest</v>
          </cell>
          <cell r="F1954" t="str">
            <v>CO</v>
          </cell>
          <cell r="G1954" t="str">
            <v>WATER SYSTEM</v>
          </cell>
          <cell r="H1954" t="str">
            <v>SW814</v>
          </cell>
          <cell r="I1954" t="str">
            <v>SW814#01</v>
          </cell>
          <cell r="J1954" t="str">
            <v>SW814</v>
          </cell>
          <cell r="K1954">
            <v>1</v>
          </cell>
        </row>
        <row r="1955">
          <cell r="A1955" t="str">
            <v>SO</v>
          </cell>
          <cell r="B1955" t="str">
            <v>1999/02</v>
          </cell>
          <cell r="C1955">
            <v>1999</v>
          </cell>
          <cell r="D1955" t="str">
            <v>West</v>
          </cell>
          <cell r="E1955" t="str">
            <v>Pacific　Northwest</v>
          </cell>
          <cell r="F1955" t="str">
            <v>CO</v>
          </cell>
          <cell r="G1955" t="str">
            <v>WATER SYSTEM</v>
          </cell>
          <cell r="H1955" t="str">
            <v>SW814</v>
          </cell>
          <cell r="I1955" t="str">
            <v>SW814#51</v>
          </cell>
          <cell r="J1955" t="str">
            <v>SW814</v>
          </cell>
          <cell r="K1955">
            <v>1</v>
          </cell>
        </row>
        <row r="1956">
          <cell r="A1956" t="str">
            <v>SO</v>
          </cell>
          <cell r="B1956" t="str">
            <v>1999/02</v>
          </cell>
          <cell r="C1956">
            <v>1999</v>
          </cell>
          <cell r="D1956" t="str">
            <v>West</v>
          </cell>
          <cell r="E1956" t="str">
            <v>Pacific　Northwest</v>
          </cell>
          <cell r="F1956" t="str">
            <v>OR</v>
          </cell>
          <cell r="G1956" t="str">
            <v>FAMILIAN NW/PORTLAND</v>
          </cell>
          <cell r="H1956" t="str">
            <v>SW804</v>
          </cell>
          <cell r="I1956" t="str">
            <v>SW804#01</v>
          </cell>
          <cell r="J1956" t="str">
            <v>SW804</v>
          </cell>
          <cell r="K1956">
            <v>1</v>
          </cell>
        </row>
        <row r="1957">
          <cell r="A1957" t="str">
            <v>SO</v>
          </cell>
          <cell r="B1957" t="str">
            <v>1999/02</v>
          </cell>
          <cell r="C1957">
            <v>1999</v>
          </cell>
          <cell r="D1957" t="str">
            <v>West</v>
          </cell>
          <cell r="E1957" t="str">
            <v>Pacific　Northwest</v>
          </cell>
          <cell r="F1957" t="str">
            <v>WA</v>
          </cell>
          <cell r="G1957" t="str">
            <v>KELLER SUPPLY COMPANY</v>
          </cell>
          <cell r="H1957" t="str">
            <v>SW814</v>
          </cell>
          <cell r="I1957" t="str">
            <v>SW814#01</v>
          </cell>
          <cell r="J1957" t="str">
            <v>SW814</v>
          </cell>
          <cell r="K1957">
            <v>1</v>
          </cell>
        </row>
        <row r="1958">
          <cell r="A1958" t="str">
            <v>SO</v>
          </cell>
          <cell r="B1958" t="str">
            <v>1999/02</v>
          </cell>
          <cell r="C1958">
            <v>1999</v>
          </cell>
          <cell r="D1958" t="str">
            <v>West</v>
          </cell>
          <cell r="E1958" t="str">
            <v>Pacific　Northwest</v>
          </cell>
          <cell r="F1958" t="str">
            <v>WA</v>
          </cell>
          <cell r="G1958" t="str">
            <v>MASTER SOURCE</v>
          </cell>
          <cell r="H1958" t="str">
            <v>SW814</v>
          </cell>
          <cell r="I1958" t="str">
            <v>SW814#01</v>
          </cell>
          <cell r="J1958" t="str">
            <v>SW814</v>
          </cell>
          <cell r="K1958">
            <v>8</v>
          </cell>
        </row>
        <row r="1959">
          <cell r="A1959" t="str">
            <v>SO</v>
          </cell>
          <cell r="B1959" t="str">
            <v>1999/02</v>
          </cell>
          <cell r="C1959">
            <v>1999</v>
          </cell>
          <cell r="D1959" t="str">
            <v>West</v>
          </cell>
          <cell r="E1959" t="str">
            <v>Pacific　Northwest</v>
          </cell>
          <cell r="F1959" t="str">
            <v>WA</v>
          </cell>
          <cell r="G1959" t="str">
            <v>MASTER SOURCE</v>
          </cell>
          <cell r="H1959" t="str">
            <v>SW814</v>
          </cell>
          <cell r="I1959" t="str">
            <v>SW814#02</v>
          </cell>
          <cell r="J1959" t="str">
            <v>SW814</v>
          </cell>
          <cell r="K1959">
            <v>4</v>
          </cell>
        </row>
        <row r="1960">
          <cell r="A1960" t="str">
            <v>SO</v>
          </cell>
          <cell r="B1960" t="str">
            <v>1999/02</v>
          </cell>
          <cell r="C1960">
            <v>1999</v>
          </cell>
          <cell r="D1960" t="str">
            <v>West</v>
          </cell>
          <cell r="E1960" t="str">
            <v>Pacific　Northwest</v>
          </cell>
          <cell r="F1960" t="str">
            <v>WA</v>
          </cell>
          <cell r="G1960" t="str">
            <v>MASTER SOURCE</v>
          </cell>
          <cell r="H1960" t="str">
            <v>SW814</v>
          </cell>
          <cell r="I1960" t="str">
            <v>SW814#03</v>
          </cell>
          <cell r="J1960" t="str">
            <v>SW814</v>
          </cell>
          <cell r="K1960">
            <v>8</v>
          </cell>
        </row>
        <row r="1961">
          <cell r="A1961" t="str">
            <v>SO</v>
          </cell>
          <cell r="B1961" t="str">
            <v>1999/02</v>
          </cell>
          <cell r="C1961">
            <v>1999</v>
          </cell>
          <cell r="D1961" t="str">
            <v>West</v>
          </cell>
          <cell r="E1961" t="str">
            <v>South　CA</v>
          </cell>
          <cell r="F1961" t="str">
            <v>AZ</v>
          </cell>
          <cell r="G1961" t="str">
            <v>CENTRAL ARIZONA SUPPLY</v>
          </cell>
          <cell r="H1961" t="str">
            <v>SW803</v>
          </cell>
          <cell r="I1961" t="str">
            <v>SW803#01</v>
          </cell>
          <cell r="J1961" t="str">
            <v>SW803</v>
          </cell>
          <cell r="K1961">
            <v>1</v>
          </cell>
        </row>
        <row r="1962">
          <cell r="A1962" t="str">
            <v>SO</v>
          </cell>
          <cell r="B1962" t="str">
            <v>1999/02</v>
          </cell>
          <cell r="C1962">
            <v>1999</v>
          </cell>
          <cell r="D1962" t="str">
            <v>West</v>
          </cell>
          <cell r="E1962" t="str">
            <v>UT　NV</v>
          </cell>
          <cell r="F1962" t="str">
            <v>UT</v>
          </cell>
          <cell r="G1962" t="str">
            <v>STUDIO IL BAGNO</v>
          </cell>
          <cell r="H1962" t="str">
            <v>SW814</v>
          </cell>
          <cell r="I1962" t="str">
            <v>SW814#01</v>
          </cell>
          <cell r="J1962" t="str">
            <v>SW814</v>
          </cell>
          <cell r="K1962">
            <v>2</v>
          </cell>
        </row>
        <row r="1963">
          <cell r="A1963" t="str">
            <v>CI</v>
          </cell>
          <cell r="B1963" t="str">
            <v>1999/03</v>
          </cell>
          <cell r="C1963">
            <v>1999</v>
          </cell>
          <cell r="D1963" t="str">
            <v>Central</v>
          </cell>
          <cell r="E1963" t="str">
            <v>Florida</v>
          </cell>
          <cell r="F1963" t="str">
            <v>FL</v>
          </cell>
          <cell r="G1963" t="str">
            <v>PINNACLE SALES GROUP</v>
          </cell>
          <cell r="H1963" t="str">
            <v>SW804</v>
          </cell>
          <cell r="I1963" t="str">
            <v>SW804#02</v>
          </cell>
          <cell r="J1963" t="str">
            <v>SW804</v>
          </cell>
          <cell r="K1963">
            <v>0</v>
          </cell>
        </row>
        <row r="1964">
          <cell r="A1964" t="str">
            <v>CI</v>
          </cell>
          <cell r="B1964" t="str">
            <v>1999/03</v>
          </cell>
          <cell r="C1964">
            <v>1999</v>
          </cell>
          <cell r="D1964" t="str">
            <v>East</v>
          </cell>
          <cell r="E1964" t="str">
            <v>New　York</v>
          </cell>
          <cell r="F1964" t="str">
            <v>NY</v>
          </cell>
          <cell r="G1964" t="str">
            <v>LONG ISLAND FABRICATIONS</v>
          </cell>
          <cell r="H1964" t="str">
            <v>SW804</v>
          </cell>
          <cell r="I1964" t="str">
            <v>SW804#02</v>
          </cell>
          <cell r="J1964" t="str">
            <v>SW804</v>
          </cell>
          <cell r="K1964">
            <v>0</v>
          </cell>
        </row>
        <row r="1965">
          <cell r="A1965" t="str">
            <v>CI</v>
          </cell>
          <cell r="B1965" t="str">
            <v>1999/03</v>
          </cell>
          <cell r="C1965">
            <v>1999</v>
          </cell>
          <cell r="D1965" t="str">
            <v>East</v>
          </cell>
          <cell r="E1965" t="str">
            <v>New　York</v>
          </cell>
          <cell r="F1965" t="str">
            <v>NY</v>
          </cell>
          <cell r="G1965" t="str">
            <v>LONG ISLAND FABRICATIONS</v>
          </cell>
          <cell r="H1965" t="str">
            <v>SW814</v>
          </cell>
          <cell r="I1965" t="str">
            <v>SW814#01</v>
          </cell>
          <cell r="J1965" t="str">
            <v>SW814</v>
          </cell>
          <cell r="K1965">
            <v>0</v>
          </cell>
        </row>
        <row r="1966">
          <cell r="A1966" t="str">
            <v>CI</v>
          </cell>
          <cell r="B1966" t="str">
            <v>1999/03</v>
          </cell>
          <cell r="C1966">
            <v>1999</v>
          </cell>
          <cell r="D1966" t="str">
            <v>West</v>
          </cell>
          <cell r="E1966" t="str">
            <v>Pacific　Northwest</v>
          </cell>
          <cell r="F1966" t="str">
            <v>BC</v>
          </cell>
          <cell r="G1966" t="str">
            <v>SANITEC TRADING, INC.</v>
          </cell>
          <cell r="H1966" t="str">
            <v>SW803</v>
          </cell>
          <cell r="I1966" t="str">
            <v>SW803#01</v>
          </cell>
          <cell r="J1966" t="str">
            <v>SW803</v>
          </cell>
          <cell r="K1966">
            <v>0</v>
          </cell>
        </row>
        <row r="1967">
          <cell r="A1967" t="str">
            <v>CI</v>
          </cell>
          <cell r="B1967" t="str">
            <v>1999/03</v>
          </cell>
          <cell r="C1967">
            <v>1999</v>
          </cell>
          <cell r="D1967" t="str">
            <v>West</v>
          </cell>
          <cell r="E1967" t="str">
            <v>Pacific　Northwest</v>
          </cell>
          <cell r="F1967" t="str">
            <v>BC</v>
          </cell>
          <cell r="G1967" t="str">
            <v>SANITEC TRADING, INC.</v>
          </cell>
          <cell r="H1967" t="str">
            <v>SW804</v>
          </cell>
          <cell r="I1967" t="str">
            <v>SW804#01</v>
          </cell>
          <cell r="J1967" t="str">
            <v>SW804</v>
          </cell>
          <cell r="K1967">
            <v>0</v>
          </cell>
        </row>
        <row r="1968">
          <cell r="A1968" t="str">
            <v>CI</v>
          </cell>
          <cell r="B1968" t="str">
            <v>1999/03</v>
          </cell>
          <cell r="C1968">
            <v>1999</v>
          </cell>
          <cell r="D1968" t="str">
            <v>West</v>
          </cell>
          <cell r="E1968" t="str">
            <v>Pacific　Northwest</v>
          </cell>
          <cell r="F1968" t="str">
            <v>BC</v>
          </cell>
          <cell r="G1968" t="str">
            <v>SANITEC TRADING, INC.</v>
          </cell>
          <cell r="H1968" t="str">
            <v>SW814</v>
          </cell>
          <cell r="I1968" t="str">
            <v>SW814#01</v>
          </cell>
          <cell r="J1968" t="str">
            <v>SW814</v>
          </cell>
          <cell r="K1968">
            <v>0</v>
          </cell>
        </row>
        <row r="1969">
          <cell r="A1969" t="str">
            <v>CI</v>
          </cell>
          <cell r="B1969" t="str">
            <v>1999/03</v>
          </cell>
          <cell r="C1969">
            <v>1999</v>
          </cell>
          <cell r="D1969" t="str">
            <v>West</v>
          </cell>
          <cell r="E1969" t="str">
            <v>Pacific　Northwest</v>
          </cell>
          <cell r="F1969" t="str">
            <v>CO</v>
          </cell>
          <cell r="G1969" t="str">
            <v>INTERSTATE HARDWARE INC.</v>
          </cell>
          <cell r="H1969" t="str">
            <v>SW814</v>
          </cell>
          <cell r="I1969" t="str">
            <v>SW814#01</v>
          </cell>
          <cell r="J1969" t="str">
            <v>SW814</v>
          </cell>
          <cell r="K1969">
            <v>0</v>
          </cell>
        </row>
        <row r="1970">
          <cell r="A1970" t="str">
            <v>CI</v>
          </cell>
          <cell r="B1970" t="str">
            <v>1999/03</v>
          </cell>
          <cell r="C1970">
            <v>1999</v>
          </cell>
          <cell r="D1970" t="str">
            <v>West</v>
          </cell>
          <cell r="E1970" t="str">
            <v>Pacific　Northwest</v>
          </cell>
          <cell r="F1970" t="str">
            <v>CO</v>
          </cell>
          <cell r="G1970" t="str">
            <v>WATER SYSTEM</v>
          </cell>
          <cell r="H1970" t="str">
            <v>SW804</v>
          </cell>
          <cell r="I1970" t="str">
            <v>SW804#02</v>
          </cell>
          <cell r="J1970" t="str">
            <v>SW804</v>
          </cell>
          <cell r="K1970">
            <v>0</v>
          </cell>
        </row>
        <row r="1971">
          <cell r="A1971" t="str">
            <v>CI</v>
          </cell>
          <cell r="B1971" t="str">
            <v>1999/03</v>
          </cell>
          <cell r="C1971">
            <v>1999</v>
          </cell>
          <cell r="D1971" t="str">
            <v>West</v>
          </cell>
          <cell r="E1971" t="str">
            <v>South　CA</v>
          </cell>
          <cell r="F1971" t="str">
            <v>NM</v>
          </cell>
          <cell r="G1971" t="str">
            <v>WINNELSON/ALBUQUERQUE</v>
          </cell>
          <cell r="H1971" t="str">
            <v>SW804</v>
          </cell>
          <cell r="I1971" t="str">
            <v>SW804#03</v>
          </cell>
          <cell r="J1971" t="str">
            <v>SW804</v>
          </cell>
          <cell r="K1971">
            <v>0</v>
          </cell>
        </row>
        <row r="1972">
          <cell r="A1972" t="str">
            <v>CO</v>
          </cell>
          <cell r="B1972" t="str">
            <v>1999/03</v>
          </cell>
          <cell r="C1972">
            <v>1999</v>
          </cell>
          <cell r="D1972" t="str">
            <v>Central</v>
          </cell>
          <cell r="E1972" t="str">
            <v>Florida</v>
          </cell>
          <cell r="F1972" t="str">
            <v>FL</v>
          </cell>
          <cell r="G1972" t="str">
            <v>CASTLE SUPPLY CO. INC.</v>
          </cell>
          <cell r="H1972" t="str">
            <v>SW804</v>
          </cell>
          <cell r="I1972" t="str">
            <v>SW804#01</v>
          </cell>
          <cell r="J1972" t="str">
            <v>SW804</v>
          </cell>
          <cell r="K1972">
            <v>-1</v>
          </cell>
        </row>
        <row r="1973">
          <cell r="A1973" t="str">
            <v>CO</v>
          </cell>
          <cell r="B1973" t="str">
            <v>1999/03</v>
          </cell>
          <cell r="C1973">
            <v>1999</v>
          </cell>
          <cell r="D1973" t="str">
            <v>Central</v>
          </cell>
          <cell r="E1973" t="str">
            <v>Florida</v>
          </cell>
          <cell r="F1973" t="str">
            <v>FL</v>
          </cell>
          <cell r="G1973" t="str">
            <v>SOPHISTICATED HARDWARE</v>
          </cell>
          <cell r="H1973" t="str">
            <v>SW804</v>
          </cell>
          <cell r="I1973" t="str">
            <v>SW804#02</v>
          </cell>
          <cell r="J1973" t="str">
            <v>SW804</v>
          </cell>
          <cell r="K1973">
            <v>-1</v>
          </cell>
        </row>
        <row r="1974">
          <cell r="A1974" t="str">
            <v>CO</v>
          </cell>
          <cell r="B1974" t="str">
            <v>1999/03</v>
          </cell>
          <cell r="C1974">
            <v>1999</v>
          </cell>
          <cell r="D1974" t="str">
            <v>Central</v>
          </cell>
          <cell r="E1974" t="str">
            <v>Southeast</v>
          </cell>
          <cell r="F1974" t="str">
            <v>NC</v>
          </cell>
          <cell r="G1974" t="str">
            <v>W.B. AND ASSOCIATES</v>
          </cell>
          <cell r="H1974" t="str">
            <v>SW814</v>
          </cell>
          <cell r="I1974" t="str">
            <v>SW814#01</v>
          </cell>
          <cell r="J1974" t="str">
            <v>SW814</v>
          </cell>
          <cell r="K1974">
            <v>-1</v>
          </cell>
        </row>
        <row r="1975">
          <cell r="A1975" t="str">
            <v>CO</v>
          </cell>
          <cell r="B1975" t="str">
            <v>1999/03</v>
          </cell>
          <cell r="C1975">
            <v>1999</v>
          </cell>
          <cell r="D1975" t="str">
            <v>West</v>
          </cell>
          <cell r="E1975" t="str">
            <v>North　CA</v>
          </cell>
          <cell r="F1975" t="str">
            <v>HI</v>
          </cell>
          <cell r="G1975" t="str">
            <v>SANI SYSTEMS, INC.</v>
          </cell>
          <cell r="H1975" t="str">
            <v>SW804</v>
          </cell>
          <cell r="I1975" t="str">
            <v>SW804#01</v>
          </cell>
          <cell r="J1975" t="str">
            <v>SW804</v>
          </cell>
          <cell r="K1975">
            <v>-2</v>
          </cell>
        </row>
        <row r="1976">
          <cell r="A1976" t="str">
            <v>CO</v>
          </cell>
          <cell r="B1976" t="str">
            <v>1999/03</v>
          </cell>
          <cell r="C1976">
            <v>1999</v>
          </cell>
          <cell r="D1976" t="str">
            <v>West</v>
          </cell>
          <cell r="E1976" t="str">
            <v>North　CA</v>
          </cell>
          <cell r="F1976" t="str">
            <v>HI</v>
          </cell>
          <cell r="G1976" t="str">
            <v>SANI SYSTEMS, INC.</v>
          </cell>
          <cell r="H1976" t="str">
            <v>SW814</v>
          </cell>
          <cell r="I1976" t="str">
            <v>SW814#01</v>
          </cell>
          <cell r="J1976" t="str">
            <v>SW814</v>
          </cell>
          <cell r="K1976">
            <v>-1</v>
          </cell>
        </row>
        <row r="1977">
          <cell r="A1977" t="str">
            <v>SA</v>
          </cell>
          <cell r="B1977" t="str">
            <v>1999/03</v>
          </cell>
          <cell r="C1977">
            <v>1999</v>
          </cell>
          <cell r="D1977" t="str">
            <v>Central</v>
          </cell>
          <cell r="E1977" t="str">
            <v>Florida</v>
          </cell>
          <cell r="F1977" t="str">
            <v>FL</v>
          </cell>
          <cell r="G1977" t="str">
            <v>CASTLE SUPPLY CO. INC.</v>
          </cell>
          <cell r="H1977" t="str">
            <v>SW804</v>
          </cell>
          <cell r="I1977" t="str">
            <v>SW804#51</v>
          </cell>
          <cell r="J1977" t="str">
            <v>SW804</v>
          </cell>
          <cell r="K1977">
            <v>1</v>
          </cell>
        </row>
        <row r="1978">
          <cell r="A1978" t="str">
            <v>SA</v>
          </cell>
          <cell r="B1978" t="str">
            <v>1999/03</v>
          </cell>
          <cell r="C1978">
            <v>1999</v>
          </cell>
          <cell r="D1978" t="str">
            <v>Central</v>
          </cell>
          <cell r="E1978" t="str">
            <v>Florida</v>
          </cell>
          <cell r="F1978" t="str">
            <v>FL</v>
          </cell>
          <cell r="G1978" t="str">
            <v>PINNACLE SALES GROUP</v>
          </cell>
          <cell r="H1978" t="str">
            <v>SW814</v>
          </cell>
          <cell r="I1978" t="str">
            <v>SW814#01</v>
          </cell>
          <cell r="J1978" t="str">
            <v>SW814</v>
          </cell>
          <cell r="K1978">
            <v>1</v>
          </cell>
        </row>
        <row r="1979">
          <cell r="A1979" t="str">
            <v>SA</v>
          </cell>
          <cell r="B1979" t="str">
            <v>1999/03</v>
          </cell>
          <cell r="C1979">
            <v>1999</v>
          </cell>
          <cell r="D1979" t="str">
            <v>Central</v>
          </cell>
          <cell r="E1979" t="str">
            <v>Southeast</v>
          </cell>
          <cell r="F1979" t="str">
            <v>AL</v>
          </cell>
          <cell r="G1979" t="str">
            <v>DESIGNS FORE YOU</v>
          </cell>
          <cell r="H1979" t="str">
            <v>SW814</v>
          </cell>
          <cell r="I1979" t="str">
            <v>SW814#01</v>
          </cell>
          <cell r="J1979" t="str">
            <v>SW814</v>
          </cell>
          <cell r="K1979">
            <v>1</v>
          </cell>
        </row>
        <row r="1980">
          <cell r="A1980" t="str">
            <v>SA</v>
          </cell>
          <cell r="B1980" t="str">
            <v>1999/03</v>
          </cell>
          <cell r="C1980">
            <v>1999</v>
          </cell>
          <cell r="D1980" t="str">
            <v>Central</v>
          </cell>
          <cell r="E1980" t="str">
            <v>Southeast</v>
          </cell>
          <cell r="F1980" t="str">
            <v>AL</v>
          </cell>
          <cell r="G1980" t="str">
            <v>THOMPSON SUPPLY/MONTGOMERY</v>
          </cell>
          <cell r="H1980" t="str">
            <v>SW814</v>
          </cell>
          <cell r="I1980" t="str">
            <v>SW814#01</v>
          </cell>
          <cell r="J1980" t="str">
            <v>SW814</v>
          </cell>
          <cell r="K1980">
            <v>1</v>
          </cell>
        </row>
        <row r="1981">
          <cell r="A1981" t="str">
            <v>SA</v>
          </cell>
          <cell r="B1981" t="str">
            <v>1999/03</v>
          </cell>
          <cell r="C1981">
            <v>1999</v>
          </cell>
          <cell r="D1981" t="str">
            <v>Central</v>
          </cell>
          <cell r="E1981" t="str">
            <v>Southeast</v>
          </cell>
          <cell r="F1981" t="str">
            <v>AL</v>
          </cell>
          <cell r="G1981" t="str">
            <v>TIM MORALES &amp; ASSOCIATES, INC</v>
          </cell>
          <cell r="H1981" t="str">
            <v>SW814</v>
          </cell>
          <cell r="I1981" t="str">
            <v>SW814#03</v>
          </cell>
          <cell r="J1981" t="str">
            <v>SW814</v>
          </cell>
          <cell r="K1981">
            <v>1</v>
          </cell>
        </row>
        <row r="1982">
          <cell r="A1982" t="str">
            <v>SA</v>
          </cell>
          <cell r="B1982" t="str">
            <v>1999/03</v>
          </cell>
          <cell r="C1982">
            <v>1999</v>
          </cell>
          <cell r="D1982" t="str">
            <v>Central</v>
          </cell>
          <cell r="E1982" t="str">
            <v>Southeast</v>
          </cell>
          <cell r="F1982" t="str">
            <v>GA</v>
          </cell>
          <cell r="G1982" t="str">
            <v>W.A. BRAGG</v>
          </cell>
          <cell r="H1982" t="str">
            <v>SW804</v>
          </cell>
          <cell r="I1982" t="str">
            <v>SW804#01</v>
          </cell>
          <cell r="J1982" t="str">
            <v>SW804</v>
          </cell>
          <cell r="K1982">
            <v>1</v>
          </cell>
        </row>
        <row r="1983">
          <cell r="A1983" t="str">
            <v>SA</v>
          </cell>
          <cell r="B1983" t="str">
            <v>1999/03</v>
          </cell>
          <cell r="C1983">
            <v>1999</v>
          </cell>
          <cell r="D1983" t="str">
            <v>Central</v>
          </cell>
          <cell r="E1983" t="str">
            <v>Southern</v>
          </cell>
          <cell r="F1983" t="str">
            <v>MO</v>
          </cell>
          <cell r="G1983" t="str">
            <v>CK Dorman-St. Louis</v>
          </cell>
          <cell r="H1983" t="str">
            <v>SW814</v>
          </cell>
          <cell r="I1983" t="str">
            <v>SW814#01</v>
          </cell>
          <cell r="J1983" t="str">
            <v>SW814</v>
          </cell>
          <cell r="K1983">
            <v>2</v>
          </cell>
        </row>
        <row r="1984">
          <cell r="A1984" t="str">
            <v>SA</v>
          </cell>
          <cell r="B1984" t="str">
            <v>1999/03</v>
          </cell>
          <cell r="C1984">
            <v>1999</v>
          </cell>
          <cell r="D1984" t="str">
            <v>East</v>
          </cell>
          <cell r="E1984" t="str">
            <v>Midwest</v>
          </cell>
          <cell r="F1984" t="str">
            <v>IN</v>
          </cell>
          <cell r="G1984" t="str">
            <v>ASHWORTH-TRAIN AND ASSOC.,INC.</v>
          </cell>
          <cell r="H1984" t="str">
            <v>SW814</v>
          </cell>
          <cell r="I1984" t="str">
            <v>SW814#01</v>
          </cell>
          <cell r="J1984" t="str">
            <v>SW814</v>
          </cell>
          <cell r="K1984">
            <v>1</v>
          </cell>
        </row>
        <row r="1985">
          <cell r="A1985" t="str">
            <v>SA</v>
          </cell>
          <cell r="B1985" t="str">
            <v>1999/03</v>
          </cell>
          <cell r="C1985">
            <v>1999</v>
          </cell>
          <cell r="D1985" t="str">
            <v>East</v>
          </cell>
          <cell r="E1985" t="str">
            <v>Midwest</v>
          </cell>
          <cell r="F1985" t="str">
            <v>KY</v>
          </cell>
          <cell r="G1985" t="str">
            <v>Winnelson/Louisville</v>
          </cell>
          <cell r="H1985" t="str">
            <v>SW814</v>
          </cell>
          <cell r="I1985" t="str">
            <v>SW814#01</v>
          </cell>
          <cell r="J1985" t="str">
            <v>SW814</v>
          </cell>
          <cell r="K1985">
            <v>1</v>
          </cell>
        </row>
        <row r="1986">
          <cell r="A1986" t="str">
            <v>SA</v>
          </cell>
          <cell r="B1986" t="str">
            <v>1999/03</v>
          </cell>
          <cell r="C1986">
            <v>1999</v>
          </cell>
          <cell r="D1986" t="str">
            <v>East</v>
          </cell>
          <cell r="E1986" t="str">
            <v>Midwest</v>
          </cell>
          <cell r="F1986" t="str">
            <v>KY</v>
          </cell>
          <cell r="G1986" t="str">
            <v>Winnelson/Louisville</v>
          </cell>
          <cell r="H1986" t="str">
            <v>SW814</v>
          </cell>
          <cell r="I1986" t="str">
            <v>SW814#02</v>
          </cell>
          <cell r="J1986" t="str">
            <v>SW814</v>
          </cell>
          <cell r="K1986">
            <v>1</v>
          </cell>
        </row>
        <row r="1987">
          <cell r="A1987" t="str">
            <v>SA</v>
          </cell>
          <cell r="B1987" t="str">
            <v>1999/03</v>
          </cell>
          <cell r="C1987">
            <v>1999</v>
          </cell>
          <cell r="D1987" t="str">
            <v>East</v>
          </cell>
          <cell r="E1987" t="str">
            <v>Midwest</v>
          </cell>
          <cell r="F1987" t="str">
            <v>KY</v>
          </cell>
          <cell r="G1987" t="str">
            <v>WINNELSON/WILDER</v>
          </cell>
          <cell r="H1987" t="str">
            <v>SW814</v>
          </cell>
          <cell r="I1987" t="str">
            <v>SW814#51</v>
          </cell>
          <cell r="J1987" t="str">
            <v>SW814</v>
          </cell>
          <cell r="K1987">
            <v>1</v>
          </cell>
        </row>
        <row r="1988">
          <cell r="A1988" t="str">
            <v>SA</v>
          </cell>
          <cell r="B1988" t="str">
            <v>1999/03</v>
          </cell>
          <cell r="C1988">
            <v>1999</v>
          </cell>
          <cell r="D1988" t="str">
            <v>East</v>
          </cell>
          <cell r="E1988" t="str">
            <v>Midwest</v>
          </cell>
          <cell r="F1988" t="str">
            <v>ND</v>
          </cell>
          <cell r="G1988" t="str">
            <v>DC SALES COMPANY</v>
          </cell>
          <cell r="H1988" t="str">
            <v>SW814</v>
          </cell>
          <cell r="I1988" t="str">
            <v>SW814#01</v>
          </cell>
          <cell r="J1988" t="str">
            <v>SW814</v>
          </cell>
          <cell r="K1988">
            <v>1</v>
          </cell>
        </row>
        <row r="1989">
          <cell r="A1989" t="str">
            <v>SA</v>
          </cell>
          <cell r="B1989" t="str">
            <v>1999/03</v>
          </cell>
          <cell r="C1989">
            <v>1999</v>
          </cell>
          <cell r="D1989" t="str">
            <v>East</v>
          </cell>
          <cell r="E1989" t="str">
            <v>New　England</v>
          </cell>
          <cell r="F1989" t="str">
            <v>VT</v>
          </cell>
          <cell r="G1989" t="str">
            <v>BLODGETT SUPPLY CO., INC.</v>
          </cell>
          <cell r="H1989" t="str">
            <v>SW804</v>
          </cell>
          <cell r="I1989" t="str">
            <v>SW804#01</v>
          </cell>
          <cell r="J1989" t="str">
            <v>SW804</v>
          </cell>
          <cell r="K1989">
            <v>3</v>
          </cell>
        </row>
        <row r="1990">
          <cell r="A1990" t="str">
            <v>SA</v>
          </cell>
          <cell r="B1990" t="str">
            <v>1999/03</v>
          </cell>
          <cell r="C1990">
            <v>1999</v>
          </cell>
          <cell r="D1990" t="str">
            <v>East</v>
          </cell>
          <cell r="E1990" t="str">
            <v>New　York</v>
          </cell>
          <cell r="F1990" t="str">
            <v>NY</v>
          </cell>
          <cell r="G1990" t="str">
            <v>LONG ISLAND FABRICATIONS</v>
          </cell>
          <cell r="H1990" t="str">
            <v>SW814</v>
          </cell>
          <cell r="I1990" t="str">
            <v>SW814#01</v>
          </cell>
          <cell r="J1990" t="str">
            <v>SW814</v>
          </cell>
          <cell r="K1990">
            <v>1</v>
          </cell>
        </row>
        <row r="1991">
          <cell r="A1991" t="str">
            <v>SA</v>
          </cell>
          <cell r="B1991" t="str">
            <v>1999/03</v>
          </cell>
          <cell r="C1991">
            <v>1999</v>
          </cell>
          <cell r="D1991" t="str">
            <v>East</v>
          </cell>
          <cell r="E1991" t="str">
            <v>NJ,　PA　</v>
          </cell>
          <cell r="F1991" t="str">
            <v>NJ</v>
          </cell>
          <cell r="G1991" t="str">
            <v>MITCHELL HARDWARE COMPANY</v>
          </cell>
          <cell r="H1991" t="str">
            <v>SW804</v>
          </cell>
          <cell r="I1991" t="str">
            <v>SW804#01</v>
          </cell>
          <cell r="J1991" t="str">
            <v>SW804</v>
          </cell>
          <cell r="K1991">
            <v>2</v>
          </cell>
        </row>
        <row r="1992">
          <cell r="A1992" t="str">
            <v>SA</v>
          </cell>
          <cell r="B1992" t="str">
            <v>1999/03</v>
          </cell>
          <cell r="C1992">
            <v>1999</v>
          </cell>
          <cell r="D1992" t="str">
            <v>East</v>
          </cell>
          <cell r="E1992" t="str">
            <v>NJ,　PA　</v>
          </cell>
          <cell r="F1992" t="str">
            <v>NJ</v>
          </cell>
          <cell r="G1992" t="str">
            <v>SOUTH AMBOY PLUMBING SUPPLY CORP.</v>
          </cell>
          <cell r="H1992" t="str">
            <v>SW814</v>
          </cell>
          <cell r="I1992" t="str">
            <v>SW814#02</v>
          </cell>
          <cell r="J1992" t="str">
            <v>SW814</v>
          </cell>
          <cell r="K1992">
            <v>1</v>
          </cell>
        </row>
        <row r="1993">
          <cell r="A1993" t="str">
            <v>SA</v>
          </cell>
          <cell r="B1993" t="str">
            <v>1999/03</v>
          </cell>
          <cell r="C1993">
            <v>1999</v>
          </cell>
          <cell r="D1993" t="str">
            <v>Central</v>
          </cell>
          <cell r="E1993" t="str">
            <v>Southeast</v>
          </cell>
          <cell r="F1993" t="str">
            <v>GA</v>
          </cell>
          <cell r="G1993" t="str">
            <v>TOTO KIKI: MORROW/ORANGE</v>
          </cell>
          <cell r="H1993" t="str">
            <v>SW804</v>
          </cell>
          <cell r="I1993" t="str">
            <v>SW804#01</v>
          </cell>
          <cell r="J1993" t="str">
            <v>SW804</v>
          </cell>
          <cell r="K1993">
            <v>2</v>
          </cell>
        </row>
        <row r="1994">
          <cell r="A1994" t="str">
            <v>SA</v>
          </cell>
          <cell r="B1994" t="str">
            <v>1999/03</v>
          </cell>
          <cell r="C1994">
            <v>1999</v>
          </cell>
          <cell r="D1994" t="str">
            <v>Central</v>
          </cell>
          <cell r="E1994" t="str">
            <v>Southeast</v>
          </cell>
          <cell r="F1994" t="str">
            <v>GA</v>
          </cell>
          <cell r="G1994" t="str">
            <v>TOTO KIKI: MORROW/ORANGE</v>
          </cell>
          <cell r="H1994" t="str">
            <v>SW814</v>
          </cell>
          <cell r="I1994" t="str">
            <v>SW814#01</v>
          </cell>
          <cell r="J1994" t="str">
            <v>SW814</v>
          </cell>
          <cell r="K1994">
            <v>5</v>
          </cell>
        </row>
        <row r="1995">
          <cell r="A1995" t="str">
            <v>SA</v>
          </cell>
          <cell r="B1995" t="str">
            <v>1999/03</v>
          </cell>
          <cell r="C1995">
            <v>1999</v>
          </cell>
          <cell r="D1995" t="str">
            <v>Central</v>
          </cell>
          <cell r="E1995" t="str">
            <v>Southeast</v>
          </cell>
          <cell r="F1995" t="str">
            <v>GA</v>
          </cell>
          <cell r="G1995" t="str">
            <v>TOTO KIKI: MORROW/ORANGE</v>
          </cell>
          <cell r="H1995" t="str">
            <v>SW814</v>
          </cell>
          <cell r="I1995" t="str">
            <v>SW814#02</v>
          </cell>
          <cell r="J1995" t="str">
            <v>SW814</v>
          </cell>
          <cell r="K1995">
            <v>4</v>
          </cell>
        </row>
        <row r="1996">
          <cell r="A1996" t="str">
            <v>SA</v>
          </cell>
          <cell r="B1996" t="str">
            <v>1999/03</v>
          </cell>
          <cell r="C1996">
            <v>1999</v>
          </cell>
          <cell r="D1996" t="str">
            <v>Central</v>
          </cell>
          <cell r="E1996" t="str">
            <v>Southeast</v>
          </cell>
          <cell r="F1996" t="str">
            <v>GA</v>
          </cell>
          <cell r="G1996" t="str">
            <v>TOTO KIKI: MORROW/ORANGE</v>
          </cell>
          <cell r="H1996" t="str">
            <v>SW814</v>
          </cell>
          <cell r="I1996" t="str">
            <v>SW814#51</v>
          </cell>
          <cell r="J1996" t="str">
            <v>SW814</v>
          </cell>
          <cell r="K1996">
            <v>1</v>
          </cell>
        </row>
        <row r="1997">
          <cell r="A1997" t="str">
            <v>SA</v>
          </cell>
          <cell r="B1997" t="str">
            <v>1999/03</v>
          </cell>
          <cell r="C1997">
            <v>1999</v>
          </cell>
          <cell r="D1997" t="str">
            <v>West</v>
          </cell>
          <cell r="E1997" t="str">
            <v>North CA</v>
          </cell>
          <cell r="F1997" t="str">
            <v>CA</v>
          </cell>
          <cell r="G1997" t="str">
            <v>Action Sales Company</v>
          </cell>
          <cell r="H1997" t="str">
            <v>SW803</v>
          </cell>
          <cell r="I1997" t="str">
            <v>SW803#01</v>
          </cell>
          <cell r="J1997" t="str">
            <v>SW803</v>
          </cell>
          <cell r="K1997">
            <v>1</v>
          </cell>
        </row>
        <row r="1998">
          <cell r="A1998" t="str">
            <v>SA</v>
          </cell>
          <cell r="B1998" t="str">
            <v>1999/03</v>
          </cell>
          <cell r="C1998">
            <v>1999</v>
          </cell>
          <cell r="D1998" t="str">
            <v>West</v>
          </cell>
          <cell r="E1998" t="str">
            <v>South CA</v>
          </cell>
          <cell r="F1998" t="str">
            <v>CA</v>
          </cell>
          <cell r="G1998" t="str">
            <v>JAYGEE SUPPLY INC.</v>
          </cell>
          <cell r="H1998" t="str">
            <v>SW803</v>
          </cell>
          <cell r="I1998" t="str">
            <v>SW803#01</v>
          </cell>
          <cell r="J1998" t="str">
            <v>SW803</v>
          </cell>
          <cell r="K1998">
            <v>1</v>
          </cell>
        </row>
        <row r="1999">
          <cell r="A1999" t="str">
            <v>SA</v>
          </cell>
          <cell r="B1999" t="str">
            <v>1999/03</v>
          </cell>
          <cell r="C1999">
            <v>1999</v>
          </cell>
          <cell r="D1999" t="str">
            <v>West</v>
          </cell>
          <cell r="E1999" t="str">
            <v>South CA</v>
          </cell>
          <cell r="F1999" t="str">
            <v>CA</v>
          </cell>
          <cell r="G1999" t="str">
            <v>WEST END WEST, INC.(W.E.W)</v>
          </cell>
          <cell r="H1999" t="str">
            <v>SW814</v>
          </cell>
          <cell r="I1999" t="str">
            <v>SW814#01</v>
          </cell>
          <cell r="J1999" t="str">
            <v>SW814</v>
          </cell>
          <cell r="K1999">
            <v>1</v>
          </cell>
        </row>
        <row r="2000">
          <cell r="A2000" t="str">
            <v>SA</v>
          </cell>
          <cell r="B2000" t="str">
            <v>1999/03</v>
          </cell>
          <cell r="C2000">
            <v>1999</v>
          </cell>
          <cell r="D2000" t="str">
            <v>West</v>
          </cell>
          <cell r="E2000" t="str">
            <v>Pacific　Northwest</v>
          </cell>
          <cell r="F2000" t="str">
            <v>CO</v>
          </cell>
          <cell r="G2000" t="str">
            <v>MCGUCKIN HARDWARE INC.</v>
          </cell>
          <cell r="H2000" t="str">
            <v>SW804</v>
          </cell>
          <cell r="I2000" t="str">
            <v>SW804#01</v>
          </cell>
          <cell r="J2000" t="str">
            <v>SW804</v>
          </cell>
          <cell r="K2000">
            <v>2</v>
          </cell>
        </row>
        <row r="2001">
          <cell r="A2001" t="str">
            <v>SA</v>
          </cell>
          <cell r="B2001" t="str">
            <v>1999/03</v>
          </cell>
          <cell r="C2001">
            <v>1999</v>
          </cell>
          <cell r="D2001" t="str">
            <v>West</v>
          </cell>
          <cell r="E2001" t="str">
            <v>Pacific　Northwest</v>
          </cell>
          <cell r="F2001" t="str">
            <v>CO</v>
          </cell>
          <cell r="G2001" t="str">
            <v>WATER SYSTEM</v>
          </cell>
          <cell r="H2001" t="str">
            <v>SW814</v>
          </cell>
          <cell r="I2001" t="str">
            <v>SW814#01</v>
          </cell>
          <cell r="J2001" t="str">
            <v>SW814</v>
          </cell>
          <cell r="K2001">
            <v>1</v>
          </cell>
        </row>
        <row r="2002">
          <cell r="A2002" t="str">
            <v>SA</v>
          </cell>
          <cell r="B2002" t="str">
            <v>1999/03</v>
          </cell>
          <cell r="C2002">
            <v>1999</v>
          </cell>
          <cell r="D2002" t="str">
            <v>West</v>
          </cell>
          <cell r="E2002" t="str">
            <v>Pacific　Northwest</v>
          </cell>
          <cell r="F2002" t="str">
            <v>WA</v>
          </cell>
          <cell r="G2002" t="str">
            <v>PACIFIC PLUMBING SUPPLY</v>
          </cell>
          <cell r="H2002" t="str">
            <v>SW804</v>
          </cell>
          <cell r="I2002" t="str">
            <v>SW804#01</v>
          </cell>
          <cell r="J2002" t="str">
            <v>SW804</v>
          </cell>
          <cell r="K2002">
            <v>1</v>
          </cell>
        </row>
        <row r="2003">
          <cell r="A2003" t="str">
            <v>SL</v>
          </cell>
          <cell r="B2003" t="str">
            <v>1999/03</v>
          </cell>
          <cell r="C2003">
            <v>1999</v>
          </cell>
          <cell r="D2003" t="str">
            <v>Central</v>
          </cell>
          <cell r="E2003" t="str">
            <v>Florida</v>
          </cell>
          <cell r="F2003" t="str">
            <v>FL</v>
          </cell>
          <cell r="G2003" t="str">
            <v>THE PLUMBING PLACE</v>
          </cell>
          <cell r="H2003" t="str">
            <v>SW804</v>
          </cell>
          <cell r="I2003" t="str">
            <v>SW804#02</v>
          </cell>
          <cell r="J2003" t="str">
            <v>SW804</v>
          </cell>
          <cell r="K2003">
            <v>0</v>
          </cell>
        </row>
        <row r="2004">
          <cell r="A2004" t="str">
            <v>SO</v>
          </cell>
          <cell r="B2004" t="str">
            <v>1999/03</v>
          </cell>
          <cell r="C2004">
            <v>1999</v>
          </cell>
          <cell r="D2004" t="str">
            <v>Central</v>
          </cell>
          <cell r="E2004" t="str">
            <v>Florida</v>
          </cell>
          <cell r="F2004" t="str">
            <v>FL</v>
          </cell>
          <cell r="G2004" t="str">
            <v>AMERICANA BATH AND SUPPLIES</v>
          </cell>
          <cell r="H2004" t="str">
            <v>SW804</v>
          </cell>
          <cell r="I2004" t="str">
            <v>SW804#03</v>
          </cell>
          <cell r="J2004" t="str">
            <v>SW804</v>
          </cell>
          <cell r="K2004">
            <v>1</v>
          </cell>
        </row>
        <row r="2005">
          <cell r="A2005" t="str">
            <v>SO</v>
          </cell>
          <cell r="B2005" t="str">
            <v>1999/03</v>
          </cell>
          <cell r="C2005">
            <v>1999</v>
          </cell>
          <cell r="D2005" t="str">
            <v>Central</v>
          </cell>
          <cell r="E2005" t="str">
            <v>Florida</v>
          </cell>
          <cell r="F2005" t="str">
            <v>FL</v>
          </cell>
          <cell r="G2005" t="str">
            <v>FLORIDA PLUMBING &amp; HARDWARE/INACTIVE</v>
          </cell>
          <cell r="H2005" t="str">
            <v>SW814</v>
          </cell>
          <cell r="I2005" t="str">
            <v>SW814#03</v>
          </cell>
          <cell r="J2005" t="str">
            <v>SW814</v>
          </cell>
          <cell r="K2005">
            <v>1</v>
          </cell>
        </row>
        <row r="2006">
          <cell r="A2006" t="str">
            <v>SO</v>
          </cell>
          <cell r="B2006" t="str">
            <v>1999/03</v>
          </cell>
          <cell r="C2006">
            <v>1999</v>
          </cell>
          <cell r="D2006" t="str">
            <v>Central</v>
          </cell>
          <cell r="E2006" t="str">
            <v>Florida</v>
          </cell>
          <cell r="F2006" t="str">
            <v>FL</v>
          </cell>
          <cell r="G2006" t="str">
            <v>HUGHES SUPPLY/PANAMA CITY</v>
          </cell>
          <cell r="H2006" t="str">
            <v>SW814</v>
          </cell>
          <cell r="I2006" t="str">
            <v>SW814#01</v>
          </cell>
          <cell r="J2006" t="str">
            <v>SW814</v>
          </cell>
          <cell r="K2006">
            <v>1</v>
          </cell>
        </row>
        <row r="2007">
          <cell r="A2007" t="str">
            <v>SO</v>
          </cell>
          <cell r="B2007" t="str">
            <v>1999/03</v>
          </cell>
          <cell r="C2007">
            <v>1999</v>
          </cell>
          <cell r="D2007" t="str">
            <v>Central</v>
          </cell>
          <cell r="E2007" t="str">
            <v>Florida</v>
          </cell>
          <cell r="F2007" t="str">
            <v>FL</v>
          </cell>
          <cell r="G2007" t="str">
            <v>PINNACLE SALES GROUP</v>
          </cell>
          <cell r="H2007" t="str">
            <v>SW804</v>
          </cell>
          <cell r="I2007" t="str">
            <v>SW804#02</v>
          </cell>
          <cell r="J2007" t="str">
            <v>SW804</v>
          </cell>
          <cell r="K2007">
            <v>1</v>
          </cell>
        </row>
        <row r="2008">
          <cell r="A2008" t="str">
            <v>SO</v>
          </cell>
          <cell r="B2008" t="str">
            <v>1999/03</v>
          </cell>
          <cell r="C2008">
            <v>1999</v>
          </cell>
          <cell r="D2008" t="str">
            <v>Central</v>
          </cell>
          <cell r="E2008" t="str">
            <v>Florida</v>
          </cell>
          <cell r="F2008" t="str">
            <v>FL</v>
          </cell>
          <cell r="G2008" t="str">
            <v>PINNACLE SALES GROUP</v>
          </cell>
          <cell r="H2008" t="str">
            <v>SW814</v>
          </cell>
          <cell r="I2008" t="str">
            <v>SW814#03</v>
          </cell>
          <cell r="J2008" t="str">
            <v>SW814</v>
          </cell>
          <cell r="K2008">
            <v>1</v>
          </cell>
        </row>
        <row r="2009">
          <cell r="A2009" t="str">
            <v>SO</v>
          </cell>
          <cell r="B2009" t="str">
            <v>1999/03</v>
          </cell>
          <cell r="C2009">
            <v>1999</v>
          </cell>
          <cell r="D2009" t="str">
            <v>Central</v>
          </cell>
          <cell r="E2009" t="str">
            <v>Florida</v>
          </cell>
          <cell r="F2009" t="str">
            <v>FL</v>
          </cell>
          <cell r="G2009" t="str">
            <v>PLUMBING &amp; MECHANICAL SUPPLY CO., INC.</v>
          </cell>
          <cell r="H2009" t="str">
            <v>SW804</v>
          </cell>
          <cell r="I2009" t="str">
            <v>SW804#01</v>
          </cell>
          <cell r="J2009" t="str">
            <v>SW804</v>
          </cell>
          <cell r="K2009">
            <v>1</v>
          </cell>
        </row>
        <row r="2010">
          <cell r="A2010" t="str">
            <v>SO</v>
          </cell>
          <cell r="B2010" t="str">
            <v>1999/03</v>
          </cell>
          <cell r="C2010">
            <v>1999</v>
          </cell>
          <cell r="D2010" t="str">
            <v>Central</v>
          </cell>
          <cell r="E2010" t="str">
            <v>Florida</v>
          </cell>
          <cell r="F2010" t="str">
            <v>FL</v>
          </cell>
          <cell r="G2010" t="str">
            <v>SOPHISTICATED HARDWARE</v>
          </cell>
          <cell r="H2010" t="str">
            <v>SW804</v>
          </cell>
          <cell r="I2010" t="str">
            <v>SW804#01</v>
          </cell>
          <cell r="J2010" t="str">
            <v>SW804</v>
          </cell>
          <cell r="K2010">
            <v>1</v>
          </cell>
        </row>
        <row r="2011">
          <cell r="A2011" t="str">
            <v>SO</v>
          </cell>
          <cell r="B2011" t="str">
            <v>1999/03</v>
          </cell>
          <cell r="C2011">
            <v>1999</v>
          </cell>
          <cell r="D2011" t="str">
            <v>Central</v>
          </cell>
          <cell r="E2011" t="str">
            <v>Southeast</v>
          </cell>
          <cell r="F2011" t="str">
            <v>AL</v>
          </cell>
          <cell r="G2011" t="str">
            <v>KENNY PIPE AND SUPPLY</v>
          </cell>
          <cell r="H2011" t="str">
            <v>SW804</v>
          </cell>
          <cell r="I2011" t="str">
            <v>SW804#03</v>
          </cell>
          <cell r="J2011" t="str">
            <v>SW804</v>
          </cell>
          <cell r="K2011">
            <v>1</v>
          </cell>
        </row>
        <row r="2012">
          <cell r="A2012" t="str">
            <v>SO</v>
          </cell>
          <cell r="B2012" t="str">
            <v>1999/03</v>
          </cell>
          <cell r="C2012">
            <v>1999</v>
          </cell>
          <cell r="D2012" t="str">
            <v>Central</v>
          </cell>
          <cell r="E2012" t="str">
            <v>Southeast</v>
          </cell>
          <cell r="F2012" t="str">
            <v>GA</v>
          </cell>
          <cell r="G2012" t="str">
            <v>HOME DEPOT U.S.A., INC. (EAST)</v>
          </cell>
          <cell r="H2012" t="str">
            <v>SW814</v>
          </cell>
          <cell r="I2012" t="str">
            <v>SW814#01</v>
          </cell>
          <cell r="J2012" t="str">
            <v>SW814</v>
          </cell>
          <cell r="K2012">
            <v>1</v>
          </cell>
        </row>
        <row r="2013">
          <cell r="A2013" t="str">
            <v>SO</v>
          </cell>
          <cell r="B2013" t="str">
            <v>1999/03</v>
          </cell>
          <cell r="C2013">
            <v>1999</v>
          </cell>
          <cell r="D2013" t="str">
            <v>Central</v>
          </cell>
          <cell r="E2013" t="str">
            <v>Southeast</v>
          </cell>
          <cell r="F2013" t="str">
            <v>GA</v>
          </cell>
          <cell r="G2013" t="str">
            <v>HUGHES SUPPLY/DORAVILLE</v>
          </cell>
          <cell r="H2013" t="str">
            <v>SW803</v>
          </cell>
          <cell r="I2013" t="str">
            <v>SW803#01</v>
          </cell>
          <cell r="J2013" t="str">
            <v>SW803</v>
          </cell>
          <cell r="K2013">
            <v>1</v>
          </cell>
        </row>
        <row r="2014">
          <cell r="A2014" t="str">
            <v>SO</v>
          </cell>
          <cell r="B2014" t="str">
            <v>1999/03</v>
          </cell>
          <cell r="C2014">
            <v>1999</v>
          </cell>
          <cell r="D2014" t="str">
            <v>Central</v>
          </cell>
          <cell r="E2014" t="str">
            <v>Southeast</v>
          </cell>
          <cell r="F2014" t="str">
            <v>GA</v>
          </cell>
          <cell r="G2014" t="str">
            <v>HUGHES SUPPLY/DORAVILLE</v>
          </cell>
          <cell r="H2014" t="str">
            <v>SW804</v>
          </cell>
          <cell r="I2014" t="str">
            <v>SW804#01</v>
          </cell>
          <cell r="J2014" t="str">
            <v>SW804</v>
          </cell>
          <cell r="K2014">
            <v>1</v>
          </cell>
        </row>
        <row r="2015">
          <cell r="A2015" t="str">
            <v>SO</v>
          </cell>
          <cell r="B2015" t="str">
            <v>1999/03</v>
          </cell>
          <cell r="C2015">
            <v>1999</v>
          </cell>
          <cell r="D2015" t="str">
            <v>Central</v>
          </cell>
          <cell r="E2015" t="str">
            <v>Southeast</v>
          </cell>
          <cell r="F2015" t="str">
            <v>GA</v>
          </cell>
          <cell r="G2015" t="str">
            <v>LINDSTROM &amp; MORALES, INC.</v>
          </cell>
          <cell r="H2015" t="str">
            <v>SW804</v>
          </cell>
          <cell r="I2015" t="str">
            <v>SW804#01</v>
          </cell>
          <cell r="J2015" t="str">
            <v>SW804</v>
          </cell>
          <cell r="K2015">
            <v>10</v>
          </cell>
        </row>
        <row r="2016">
          <cell r="A2016" t="str">
            <v>SO</v>
          </cell>
          <cell r="B2016" t="str">
            <v>1999/03</v>
          </cell>
          <cell r="C2016">
            <v>1999</v>
          </cell>
          <cell r="D2016" t="str">
            <v>Central</v>
          </cell>
          <cell r="E2016" t="str">
            <v>Southeast</v>
          </cell>
          <cell r="F2016" t="str">
            <v>GA</v>
          </cell>
          <cell r="G2016" t="str">
            <v>LINDSTROM &amp; MORALES, INC.</v>
          </cell>
          <cell r="H2016" t="str">
            <v>SW814</v>
          </cell>
          <cell r="I2016" t="str">
            <v>SW814#01</v>
          </cell>
          <cell r="J2016" t="str">
            <v>SW814</v>
          </cell>
          <cell r="K2016">
            <v>10</v>
          </cell>
        </row>
        <row r="2017">
          <cell r="A2017" t="str">
            <v>SO</v>
          </cell>
          <cell r="B2017" t="str">
            <v>1999/03</v>
          </cell>
          <cell r="C2017">
            <v>1999</v>
          </cell>
          <cell r="D2017" t="str">
            <v>Central</v>
          </cell>
          <cell r="E2017" t="str">
            <v>Southeast</v>
          </cell>
          <cell r="F2017" t="str">
            <v>NC</v>
          </cell>
          <cell r="G2017" t="str">
            <v>W.B. AND ASSOCIATES</v>
          </cell>
          <cell r="H2017" t="str">
            <v>SW814</v>
          </cell>
          <cell r="I2017" t="str">
            <v>SW814#01</v>
          </cell>
          <cell r="J2017" t="str">
            <v>SW814</v>
          </cell>
          <cell r="K2017">
            <v>1</v>
          </cell>
        </row>
        <row r="2018">
          <cell r="A2018" t="str">
            <v>SO</v>
          </cell>
          <cell r="B2018" t="str">
            <v>1999/03</v>
          </cell>
          <cell r="C2018">
            <v>1999</v>
          </cell>
          <cell r="D2018" t="str">
            <v>Central</v>
          </cell>
          <cell r="E2018" t="str">
            <v>Southeast</v>
          </cell>
          <cell r="F2018" t="str">
            <v>NC</v>
          </cell>
          <cell r="G2018" t="str">
            <v>W.B. AND ASSOCIATES</v>
          </cell>
          <cell r="H2018" t="str">
            <v>SW814</v>
          </cell>
          <cell r="I2018" t="str">
            <v>SW814#03</v>
          </cell>
          <cell r="J2018" t="str">
            <v>SW814</v>
          </cell>
          <cell r="K2018">
            <v>1</v>
          </cell>
        </row>
        <row r="2019">
          <cell r="A2019" t="str">
            <v>SO</v>
          </cell>
          <cell r="B2019" t="str">
            <v>1999/03</v>
          </cell>
          <cell r="C2019">
            <v>1999</v>
          </cell>
          <cell r="D2019" t="str">
            <v>Central</v>
          </cell>
          <cell r="E2019" t="str">
            <v>Southern</v>
          </cell>
          <cell r="F2019" t="str">
            <v>LA</v>
          </cell>
          <cell r="G2019" t="str">
            <v>LCR-M CORPORATION</v>
          </cell>
          <cell r="H2019" t="str">
            <v>SW803</v>
          </cell>
          <cell r="I2019" t="str">
            <v>SW803#01</v>
          </cell>
          <cell r="J2019" t="str">
            <v>SW803</v>
          </cell>
          <cell r="K2019">
            <v>2</v>
          </cell>
        </row>
        <row r="2020">
          <cell r="A2020" t="str">
            <v>SO</v>
          </cell>
          <cell r="B2020" t="str">
            <v>1999/03</v>
          </cell>
          <cell r="C2020">
            <v>1999</v>
          </cell>
          <cell r="D2020" t="str">
            <v>Central</v>
          </cell>
          <cell r="E2020" t="str">
            <v>Southern</v>
          </cell>
          <cell r="F2020" t="str">
            <v>TX</v>
          </cell>
          <cell r="G2020" t="str">
            <v>Architectural Design Resource</v>
          </cell>
          <cell r="H2020" t="str">
            <v>SW804</v>
          </cell>
          <cell r="I2020" t="str">
            <v>SW804#01</v>
          </cell>
          <cell r="J2020" t="str">
            <v>SW804</v>
          </cell>
          <cell r="K2020">
            <v>1</v>
          </cell>
        </row>
        <row r="2021">
          <cell r="A2021" t="str">
            <v>SO</v>
          </cell>
          <cell r="B2021" t="str">
            <v>1999/03</v>
          </cell>
          <cell r="C2021">
            <v>1999</v>
          </cell>
          <cell r="D2021" t="str">
            <v>Central</v>
          </cell>
          <cell r="E2021" t="str">
            <v>Southern</v>
          </cell>
          <cell r="F2021" t="str">
            <v>TX</v>
          </cell>
          <cell r="G2021" t="str">
            <v>COBURN SUPPLY/BEAUMONT</v>
          </cell>
          <cell r="H2021" t="str">
            <v>SW804</v>
          </cell>
          <cell r="I2021" t="str">
            <v>SW804#01</v>
          </cell>
          <cell r="J2021" t="str">
            <v>SW804</v>
          </cell>
          <cell r="K2021">
            <v>2</v>
          </cell>
        </row>
        <row r="2022">
          <cell r="A2022" t="str">
            <v>SO</v>
          </cell>
          <cell r="B2022" t="str">
            <v>1999/03</v>
          </cell>
          <cell r="C2022">
            <v>1999</v>
          </cell>
          <cell r="D2022" t="str">
            <v>Central</v>
          </cell>
          <cell r="E2022" t="str">
            <v>Southern</v>
          </cell>
          <cell r="F2022" t="str">
            <v>TX</v>
          </cell>
          <cell r="G2022" t="str">
            <v>COBURN SUPPLY/BEAUMONT</v>
          </cell>
          <cell r="H2022" t="str">
            <v>SW804</v>
          </cell>
          <cell r="I2022" t="str">
            <v>SW804#02</v>
          </cell>
          <cell r="J2022" t="str">
            <v>SW804</v>
          </cell>
          <cell r="K2022">
            <v>1</v>
          </cell>
        </row>
        <row r="2023">
          <cell r="A2023" t="str">
            <v>SO</v>
          </cell>
          <cell r="B2023" t="str">
            <v>1999/03</v>
          </cell>
          <cell r="C2023">
            <v>1999</v>
          </cell>
          <cell r="D2023" t="str">
            <v>Central</v>
          </cell>
          <cell r="E2023" t="str">
            <v>Southern</v>
          </cell>
          <cell r="F2023" t="str">
            <v>TX</v>
          </cell>
          <cell r="G2023" t="str">
            <v>COBURN SUPPLY/BEAUMONT</v>
          </cell>
          <cell r="H2023" t="str">
            <v>SW814</v>
          </cell>
          <cell r="I2023" t="str">
            <v>SW814#01</v>
          </cell>
          <cell r="J2023" t="str">
            <v>SW814</v>
          </cell>
          <cell r="K2023">
            <v>2</v>
          </cell>
        </row>
        <row r="2024">
          <cell r="A2024" t="str">
            <v>SO</v>
          </cell>
          <cell r="B2024" t="str">
            <v>1999/03</v>
          </cell>
          <cell r="C2024">
            <v>1999</v>
          </cell>
          <cell r="D2024" t="str">
            <v>Central</v>
          </cell>
          <cell r="E2024" t="str">
            <v>Southern</v>
          </cell>
          <cell r="F2024" t="str">
            <v>TX</v>
          </cell>
          <cell r="G2024" t="str">
            <v>COBURN SUPPLY/GALVESTON</v>
          </cell>
          <cell r="H2024" t="str">
            <v>SW804</v>
          </cell>
          <cell r="I2024" t="str">
            <v>SW804#01</v>
          </cell>
          <cell r="J2024" t="str">
            <v>SW804</v>
          </cell>
          <cell r="K2024">
            <v>2</v>
          </cell>
        </row>
        <row r="2025">
          <cell r="A2025" t="str">
            <v>SO</v>
          </cell>
          <cell r="B2025" t="str">
            <v>1999/03</v>
          </cell>
          <cell r="C2025">
            <v>1999</v>
          </cell>
          <cell r="D2025" t="str">
            <v>Central</v>
          </cell>
          <cell r="E2025" t="str">
            <v>Southern</v>
          </cell>
          <cell r="F2025" t="str">
            <v>TX</v>
          </cell>
          <cell r="G2025" t="str">
            <v>MOORE SUPPLY CO.</v>
          </cell>
          <cell r="H2025" t="str">
            <v>SW804</v>
          </cell>
          <cell r="I2025" t="str">
            <v>SW804#01</v>
          </cell>
          <cell r="J2025" t="str">
            <v>SW804</v>
          </cell>
          <cell r="K2025">
            <v>1</v>
          </cell>
        </row>
        <row r="2026">
          <cell r="A2026" t="str">
            <v>SO</v>
          </cell>
          <cell r="B2026" t="str">
            <v>1999/03</v>
          </cell>
          <cell r="C2026">
            <v>1999</v>
          </cell>
          <cell r="D2026" t="str">
            <v>Central</v>
          </cell>
          <cell r="E2026" t="str">
            <v>Southern</v>
          </cell>
          <cell r="F2026" t="str">
            <v>TX</v>
          </cell>
          <cell r="G2026" t="str">
            <v>PRO STAR MARKETING, INC.</v>
          </cell>
          <cell r="H2026" t="str">
            <v>SW804</v>
          </cell>
          <cell r="I2026" t="str">
            <v>SW804#01</v>
          </cell>
          <cell r="J2026" t="str">
            <v>SW804</v>
          </cell>
          <cell r="K2026">
            <v>1</v>
          </cell>
        </row>
        <row r="2027">
          <cell r="A2027" t="str">
            <v>SO</v>
          </cell>
          <cell r="B2027" t="str">
            <v>1999/03</v>
          </cell>
          <cell r="C2027">
            <v>1999</v>
          </cell>
          <cell r="D2027" t="str">
            <v>Central</v>
          </cell>
          <cell r="E2027" t="str">
            <v>Southern</v>
          </cell>
          <cell r="F2027" t="str">
            <v>TX</v>
          </cell>
          <cell r="G2027" t="str">
            <v>PRO STAR MARKETING, INC.</v>
          </cell>
          <cell r="H2027" t="str">
            <v>SW804</v>
          </cell>
          <cell r="I2027" t="str">
            <v>SW804#02</v>
          </cell>
          <cell r="J2027" t="str">
            <v>SW804</v>
          </cell>
          <cell r="K2027">
            <v>1</v>
          </cell>
        </row>
        <row r="2028">
          <cell r="A2028" t="str">
            <v>SO</v>
          </cell>
          <cell r="B2028" t="str">
            <v>1999/03</v>
          </cell>
          <cell r="C2028">
            <v>1999</v>
          </cell>
          <cell r="D2028" t="str">
            <v>Central</v>
          </cell>
          <cell r="E2028" t="str">
            <v>Southern</v>
          </cell>
          <cell r="F2028" t="str">
            <v>TX</v>
          </cell>
          <cell r="G2028" t="str">
            <v>SAN ANTONIO PLUMBING DIST</v>
          </cell>
          <cell r="H2028" t="str">
            <v>SW804</v>
          </cell>
          <cell r="I2028" t="str">
            <v>SW804#01</v>
          </cell>
          <cell r="J2028" t="str">
            <v>SW804</v>
          </cell>
          <cell r="K2028">
            <v>1</v>
          </cell>
        </row>
        <row r="2029">
          <cell r="A2029" t="str">
            <v>SO</v>
          </cell>
          <cell r="B2029" t="str">
            <v>1999/03</v>
          </cell>
          <cell r="C2029">
            <v>1999</v>
          </cell>
          <cell r="D2029" t="str">
            <v>Central</v>
          </cell>
          <cell r="E2029" t="str">
            <v>Southern</v>
          </cell>
          <cell r="F2029" t="str">
            <v>TX</v>
          </cell>
          <cell r="G2029" t="str">
            <v>Steve Mechler &amp; Associates, Inc.</v>
          </cell>
          <cell r="H2029" t="str">
            <v>SW804</v>
          </cell>
          <cell r="I2029" t="str">
            <v>SW804#01</v>
          </cell>
          <cell r="J2029" t="str">
            <v>SW804</v>
          </cell>
          <cell r="K2029">
            <v>3</v>
          </cell>
        </row>
        <row r="2030">
          <cell r="A2030" t="str">
            <v>SO</v>
          </cell>
          <cell r="B2030" t="str">
            <v>1999/03</v>
          </cell>
          <cell r="C2030">
            <v>1999</v>
          </cell>
          <cell r="D2030" t="str">
            <v>Central</v>
          </cell>
          <cell r="E2030" t="str">
            <v>Southern</v>
          </cell>
          <cell r="F2030" t="str">
            <v>TX</v>
          </cell>
          <cell r="G2030" t="str">
            <v>WESTHEIMER PLUMBING &amp; HARDWARE(WAREHOUSE</v>
          </cell>
          <cell r="H2030" t="str">
            <v>SW814</v>
          </cell>
          <cell r="I2030" t="str">
            <v>SW814#01</v>
          </cell>
          <cell r="J2030" t="str">
            <v>SW814</v>
          </cell>
          <cell r="K2030">
            <v>1</v>
          </cell>
        </row>
        <row r="2031">
          <cell r="A2031" t="str">
            <v>SO</v>
          </cell>
          <cell r="B2031" t="str">
            <v>1999/03</v>
          </cell>
          <cell r="C2031">
            <v>1999</v>
          </cell>
          <cell r="D2031" t="str">
            <v>East</v>
          </cell>
          <cell r="E2031" t="str">
            <v>East　Canada</v>
          </cell>
          <cell r="F2031" t="str">
            <v>ON</v>
          </cell>
          <cell r="G2031" t="str">
            <v>GINGERS INT'L BATH CENTRE</v>
          </cell>
          <cell r="H2031" t="str">
            <v>SW804</v>
          </cell>
          <cell r="I2031" t="str">
            <v>SW804#01</v>
          </cell>
          <cell r="J2031" t="str">
            <v>SW804</v>
          </cell>
          <cell r="K2031">
            <v>2</v>
          </cell>
        </row>
        <row r="2032">
          <cell r="A2032" t="str">
            <v>SO</v>
          </cell>
          <cell r="B2032" t="str">
            <v>1999/03</v>
          </cell>
          <cell r="C2032">
            <v>1999</v>
          </cell>
          <cell r="D2032" t="str">
            <v>East</v>
          </cell>
          <cell r="E2032" t="str">
            <v>East　Canada</v>
          </cell>
          <cell r="F2032" t="str">
            <v>ON</v>
          </cell>
          <cell r="G2032" t="str">
            <v>KLEIN INTERNATIONAL LTD.</v>
          </cell>
          <cell r="H2032" t="str">
            <v>SW803</v>
          </cell>
          <cell r="I2032" t="str">
            <v>SW803#01</v>
          </cell>
          <cell r="J2032" t="str">
            <v>SW803</v>
          </cell>
          <cell r="K2032">
            <v>4</v>
          </cell>
        </row>
        <row r="2033">
          <cell r="A2033" t="str">
            <v>SO</v>
          </cell>
          <cell r="B2033" t="str">
            <v>1999/03</v>
          </cell>
          <cell r="C2033">
            <v>1999</v>
          </cell>
          <cell r="D2033" t="str">
            <v>East</v>
          </cell>
          <cell r="E2033" t="str">
            <v>East　Canada</v>
          </cell>
          <cell r="F2033" t="str">
            <v>ON</v>
          </cell>
          <cell r="G2033" t="str">
            <v>KLEIN INTERNATIONAL LTD.</v>
          </cell>
          <cell r="H2033" t="str">
            <v>SW803</v>
          </cell>
          <cell r="I2033" t="str">
            <v>SW803#02</v>
          </cell>
          <cell r="J2033" t="str">
            <v>SW803</v>
          </cell>
          <cell r="K2033">
            <v>1</v>
          </cell>
        </row>
        <row r="2034">
          <cell r="A2034" t="str">
            <v>SO</v>
          </cell>
          <cell r="B2034" t="str">
            <v>1999/03</v>
          </cell>
          <cell r="C2034">
            <v>1999</v>
          </cell>
          <cell r="D2034" t="str">
            <v>East</v>
          </cell>
          <cell r="E2034" t="str">
            <v>East　Canada</v>
          </cell>
          <cell r="F2034" t="str">
            <v>ON</v>
          </cell>
          <cell r="G2034" t="str">
            <v>KLEIN INTERNATIONAL LTD.</v>
          </cell>
          <cell r="H2034" t="str">
            <v>SW804</v>
          </cell>
          <cell r="I2034" t="str">
            <v>SW804#01</v>
          </cell>
          <cell r="J2034" t="str">
            <v>SW804</v>
          </cell>
          <cell r="K2034">
            <v>1</v>
          </cell>
        </row>
        <row r="2035">
          <cell r="A2035" t="str">
            <v>SO</v>
          </cell>
          <cell r="B2035" t="str">
            <v>1999/03</v>
          </cell>
          <cell r="C2035">
            <v>1999</v>
          </cell>
          <cell r="D2035" t="str">
            <v>East</v>
          </cell>
          <cell r="E2035" t="str">
            <v>East　Canada</v>
          </cell>
          <cell r="F2035" t="str">
            <v>ON</v>
          </cell>
          <cell r="G2035" t="str">
            <v>KLEIN INTERNATIONAL LTD.</v>
          </cell>
          <cell r="H2035" t="str">
            <v>SW804</v>
          </cell>
          <cell r="I2035" t="str">
            <v>SW804#02</v>
          </cell>
          <cell r="J2035" t="str">
            <v>SW804</v>
          </cell>
          <cell r="K2035">
            <v>2</v>
          </cell>
        </row>
        <row r="2036">
          <cell r="A2036" t="str">
            <v>SO</v>
          </cell>
          <cell r="B2036" t="str">
            <v>1999/03</v>
          </cell>
          <cell r="C2036">
            <v>1999</v>
          </cell>
          <cell r="D2036" t="str">
            <v>East</v>
          </cell>
          <cell r="E2036" t="str">
            <v>East　Canada</v>
          </cell>
          <cell r="F2036" t="str">
            <v>ON</v>
          </cell>
          <cell r="G2036" t="str">
            <v>KLEIN INTERNATIONAL LTD.</v>
          </cell>
          <cell r="H2036" t="str">
            <v>SW804</v>
          </cell>
          <cell r="I2036" t="str">
            <v>SW804#03</v>
          </cell>
          <cell r="J2036" t="str">
            <v>SW804</v>
          </cell>
          <cell r="K2036">
            <v>2</v>
          </cell>
        </row>
        <row r="2037">
          <cell r="A2037" t="str">
            <v>SO</v>
          </cell>
          <cell r="B2037" t="str">
            <v>1999/03</v>
          </cell>
          <cell r="C2037">
            <v>1999</v>
          </cell>
          <cell r="D2037" t="str">
            <v>East</v>
          </cell>
          <cell r="E2037" t="str">
            <v>East　Canada</v>
          </cell>
          <cell r="F2037" t="str">
            <v>ON</v>
          </cell>
          <cell r="G2037" t="str">
            <v>KLEIN INTERNATIONAL LTD.</v>
          </cell>
          <cell r="H2037" t="str">
            <v>SW814</v>
          </cell>
          <cell r="I2037" t="str">
            <v>SW814#01</v>
          </cell>
          <cell r="J2037" t="str">
            <v>SW814</v>
          </cell>
          <cell r="K2037">
            <v>2</v>
          </cell>
        </row>
        <row r="2038">
          <cell r="A2038" t="str">
            <v>SO</v>
          </cell>
          <cell r="B2038" t="str">
            <v>1999/03</v>
          </cell>
          <cell r="C2038">
            <v>1999</v>
          </cell>
          <cell r="D2038" t="str">
            <v>East</v>
          </cell>
          <cell r="E2038" t="str">
            <v>East　Canada</v>
          </cell>
          <cell r="F2038" t="str">
            <v>ON</v>
          </cell>
          <cell r="G2038" t="str">
            <v>KLEIN INTERNATIONAL LTD.</v>
          </cell>
          <cell r="H2038" t="str">
            <v>SW814</v>
          </cell>
          <cell r="I2038" t="str">
            <v>SW814#02</v>
          </cell>
          <cell r="J2038" t="str">
            <v>SW814</v>
          </cell>
          <cell r="K2038">
            <v>2</v>
          </cell>
        </row>
        <row r="2039">
          <cell r="A2039" t="str">
            <v>SO</v>
          </cell>
          <cell r="B2039" t="str">
            <v>1999/03</v>
          </cell>
          <cell r="C2039">
            <v>1999</v>
          </cell>
          <cell r="D2039" t="str">
            <v>East</v>
          </cell>
          <cell r="E2039" t="str">
            <v>East　Canada</v>
          </cell>
          <cell r="F2039" t="str">
            <v>ON</v>
          </cell>
          <cell r="G2039" t="str">
            <v>KLEIN INTERNATIONAL LTD.</v>
          </cell>
          <cell r="H2039" t="str">
            <v>SW814</v>
          </cell>
          <cell r="I2039" t="str">
            <v>SW814#03</v>
          </cell>
          <cell r="J2039" t="str">
            <v>SW814</v>
          </cell>
          <cell r="K2039">
            <v>1</v>
          </cell>
        </row>
        <row r="2040">
          <cell r="A2040" t="str">
            <v>SO</v>
          </cell>
          <cell r="B2040" t="str">
            <v>1999/03</v>
          </cell>
          <cell r="C2040">
            <v>1999</v>
          </cell>
          <cell r="D2040" t="str">
            <v>East</v>
          </cell>
          <cell r="E2040" t="str">
            <v>Mid-Atlantic</v>
          </cell>
          <cell r="F2040" t="str">
            <v>DC</v>
          </cell>
          <cell r="G2040" t="str">
            <v>THOMAS SOMERVILLE CO.</v>
          </cell>
          <cell r="H2040" t="str">
            <v>SW804</v>
          </cell>
          <cell r="I2040" t="str">
            <v>SW804#01</v>
          </cell>
          <cell r="J2040" t="str">
            <v>SW804</v>
          </cell>
          <cell r="K2040">
            <v>1</v>
          </cell>
        </row>
        <row r="2041">
          <cell r="A2041" t="str">
            <v>SO</v>
          </cell>
          <cell r="B2041" t="str">
            <v>1999/03</v>
          </cell>
          <cell r="C2041">
            <v>1999</v>
          </cell>
          <cell r="D2041" t="str">
            <v>East</v>
          </cell>
          <cell r="E2041" t="str">
            <v>Mid-Atlantic</v>
          </cell>
          <cell r="F2041" t="str">
            <v>MD</v>
          </cell>
          <cell r="G2041" t="str">
            <v>DURA-BILT INC.</v>
          </cell>
          <cell r="H2041" t="str">
            <v>SW804</v>
          </cell>
          <cell r="I2041" t="str">
            <v>SW804#01</v>
          </cell>
          <cell r="J2041" t="str">
            <v>SW804</v>
          </cell>
          <cell r="K2041">
            <v>1</v>
          </cell>
        </row>
        <row r="2042">
          <cell r="A2042" t="str">
            <v>SO</v>
          </cell>
          <cell r="B2042" t="str">
            <v>1999/03</v>
          </cell>
          <cell r="C2042">
            <v>1999</v>
          </cell>
          <cell r="D2042" t="str">
            <v>East</v>
          </cell>
          <cell r="E2042" t="str">
            <v>Mid-Atlantic</v>
          </cell>
          <cell r="F2042" t="str">
            <v>MD</v>
          </cell>
          <cell r="G2042" t="str">
            <v>DURA-BILT INC.</v>
          </cell>
          <cell r="H2042" t="str">
            <v>SW804</v>
          </cell>
          <cell r="I2042" t="str">
            <v>SW804#02</v>
          </cell>
          <cell r="J2042" t="str">
            <v>SW804</v>
          </cell>
          <cell r="K2042">
            <v>2</v>
          </cell>
        </row>
        <row r="2043">
          <cell r="A2043" t="str">
            <v>SO</v>
          </cell>
          <cell r="B2043" t="str">
            <v>1999/03</v>
          </cell>
          <cell r="C2043">
            <v>1999</v>
          </cell>
          <cell r="D2043" t="str">
            <v>East</v>
          </cell>
          <cell r="E2043" t="str">
            <v>Mid-Atlantic</v>
          </cell>
          <cell r="F2043" t="str">
            <v>MD</v>
          </cell>
          <cell r="G2043" t="str">
            <v>FERGUSON/BELTSVILLE</v>
          </cell>
          <cell r="H2043" t="str">
            <v>SW803</v>
          </cell>
          <cell r="I2043" t="str">
            <v>SW803#01</v>
          </cell>
          <cell r="J2043" t="str">
            <v>SW803</v>
          </cell>
          <cell r="K2043">
            <v>1</v>
          </cell>
        </row>
        <row r="2044">
          <cell r="A2044" t="str">
            <v>SO</v>
          </cell>
          <cell r="B2044" t="str">
            <v>1999/03</v>
          </cell>
          <cell r="C2044">
            <v>1999</v>
          </cell>
          <cell r="D2044" t="str">
            <v>East</v>
          </cell>
          <cell r="E2044" t="str">
            <v>Mid-Atlantic</v>
          </cell>
          <cell r="F2044" t="str">
            <v>MD</v>
          </cell>
          <cell r="G2044" t="str">
            <v>NORTHEASTERN SUPPLY COM. INC./BALTIMORE</v>
          </cell>
          <cell r="H2044" t="str">
            <v>SW803</v>
          </cell>
          <cell r="I2044" t="str">
            <v>SW803#01</v>
          </cell>
          <cell r="J2044" t="str">
            <v>SW803</v>
          </cell>
          <cell r="K2044">
            <v>1</v>
          </cell>
        </row>
        <row r="2045">
          <cell r="A2045" t="str">
            <v>SO</v>
          </cell>
          <cell r="B2045" t="str">
            <v>1999/03</v>
          </cell>
          <cell r="C2045">
            <v>1999</v>
          </cell>
          <cell r="D2045" t="str">
            <v>East</v>
          </cell>
          <cell r="E2045" t="str">
            <v>Mid-Atlantic</v>
          </cell>
          <cell r="F2045" t="str">
            <v>MD</v>
          </cell>
          <cell r="G2045" t="str">
            <v>NORTHEASTERN SUPPLY COM. INC./BALTIMORE</v>
          </cell>
          <cell r="H2045" t="str">
            <v>SW804</v>
          </cell>
          <cell r="I2045" t="str">
            <v>SW804#01</v>
          </cell>
          <cell r="J2045" t="str">
            <v>SW804</v>
          </cell>
          <cell r="K2045">
            <v>1</v>
          </cell>
        </row>
        <row r="2046">
          <cell r="A2046" t="str">
            <v>SO</v>
          </cell>
          <cell r="B2046" t="str">
            <v>1999/03</v>
          </cell>
          <cell r="C2046">
            <v>1999</v>
          </cell>
          <cell r="D2046" t="str">
            <v>East</v>
          </cell>
          <cell r="E2046" t="str">
            <v>Mid-Atlantic</v>
          </cell>
          <cell r="F2046" t="str">
            <v>MD</v>
          </cell>
          <cell r="G2046" t="str">
            <v>NORTHEASTERN SUPPLY COM. INC./BALTIMORE</v>
          </cell>
          <cell r="H2046" t="str">
            <v>SW814</v>
          </cell>
          <cell r="I2046" t="str">
            <v>SW814#01</v>
          </cell>
          <cell r="J2046" t="str">
            <v>SW814</v>
          </cell>
          <cell r="K2046">
            <v>1</v>
          </cell>
        </row>
        <row r="2047">
          <cell r="A2047" t="str">
            <v>SO</v>
          </cell>
          <cell r="B2047" t="str">
            <v>1999/03</v>
          </cell>
          <cell r="C2047">
            <v>1999</v>
          </cell>
          <cell r="D2047" t="str">
            <v>East</v>
          </cell>
          <cell r="E2047" t="str">
            <v>Mid-Atlantic</v>
          </cell>
          <cell r="F2047" t="str">
            <v>MD</v>
          </cell>
          <cell r="G2047" t="str">
            <v>SHORE DISTRIBUTORS, INC</v>
          </cell>
          <cell r="H2047" t="str">
            <v>SW804</v>
          </cell>
          <cell r="I2047" t="str">
            <v>SW804#01</v>
          </cell>
          <cell r="J2047" t="str">
            <v>SW804</v>
          </cell>
          <cell r="K2047">
            <v>1</v>
          </cell>
        </row>
        <row r="2048">
          <cell r="A2048" t="str">
            <v>SO</v>
          </cell>
          <cell r="B2048" t="str">
            <v>1999/03</v>
          </cell>
          <cell r="C2048">
            <v>1999</v>
          </cell>
          <cell r="D2048" t="str">
            <v>East</v>
          </cell>
          <cell r="E2048" t="str">
            <v>Mid-Atlantic</v>
          </cell>
          <cell r="F2048" t="str">
            <v>VA</v>
          </cell>
          <cell r="G2048" t="str">
            <v>BATH &amp; A HALF, INC.</v>
          </cell>
          <cell r="H2048" t="str">
            <v>SW814</v>
          </cell>
          <cell r="I2048" t="str">
            <v>SW814#01</v>
          </cell>
          <cell r="J2048" t="str">
            <v>SW814</v>
          </cell>
          <cell r="K2048">
            <v>1</v>
          </cell>
        </row>
        <row r="2049">
          <cell r="A2049" t="str">
            <v>SO</v>
          </cell>
          <cell r="B2049" t="str">
            <v>1999/03</v>
          </cell>
          <cell r="C2049">
            <v>1999</v>
          </cell>
          <cell r="D2049" t="str">
            <v>East</v>
          </cell>
          <cell r="E2049" t="str">
            <v>Mid-Atlantic</v>
          </cell>
          <cell r="F2049" t="str">
            <v>VA</v>
          </cell>
          <cell r="G2049" t="str">
            <v>LEWIS SUPPLY COMPANY</v>
          </cell>
          <cell r="H2049" t="str">
            <v>SW814</v>
          </cell>
          <cell r="I2049" t="str">
            <v>SW814#01</v>
          </cell>
          <cell r="J2049" t="str">
            <v>SW814</v>
          </cell>
          <cell r="K2049">
            <v>1</v>
          </cell>
        </row>
        <row r="2050">
          <cell r="A2050" t="str">
            <v>SO</v>
          </cell>
          <cell r="B2050" t="str">
            <v>1999/03</v>
          </cell>
          <cell r="C2050">
            <v>1999</v>
          </cell>
          <cell r="D2050" t="str">
            <v>East</v>
          </cell>
          <cell r="E2050" t="str">
            <v>Midwest</v>
          </cell>
          <cell r="F2050" t="str">
            <v>IL</v>
          </cell>
          <cell r="G2050" t="str">
            <v>B &amp; M PLUMBING, HEATING &amp; TILE</v>
          </cell>
          <cell r="H2050" t="str">
            <v>SW814</v>
          </cell>
          <cell r="I2050" t="str">
            <v>SW814#01</v>
          </cell>
          <cell r="J2050" t="str">
            <v>SW814</v>
          </cell>
          <cell r="K2050">
            <v>1</v>
          </cell>
        </row>
        <row r="2051">
          <cell r="A2051" t="str">
            <v>SO</v>
          </cell>
          <cell r="B2051" t="str">
            <v>1999/03</v>
          </cell>
          <cell r="C2051">
            <v>1999</v>
          </cell>
          <cell r="D2051" t="str">
            <v>East</v>
          </cell>
          <cell r="E2051" t="str">
            <v>Midwest</v>
          </cell>
          <cell r="F2051" t="str">
            <v>IL</v>
          </cell>
          <cell r="G2051" t="str">
            <v>REMODELERS SUPPLY CENTER</v>
          </cell>
          <cell r="H2051" t="str">
            <v>SW803</v>
          </cell>
          <cell r="I2051" t="str">
            <v>SW803#02</v>
          </cell>
          <cell r="J2051" t="str">
            <v>SW803</v>
          </cell>
          <cell r="K2051">
            <v>1</v>
          </cell>
        </row>
        <row r="2052">
          <cell r="A2052" t="str">
            <v>SO</v>
          </cell>
          <cell r="B2052" t="str">
            <v>1999/03</v>
          </cell>
          <cell r="C2052">
            <v>1999</v>
          </cell>
          <cell r="D2052" t="str">
            <v>East</v>
          </cell>
          <cell r="E2052" t="str">
            <v>Midwest</v>
          </cell>
          <cell r="F2052" t="str">
            <v>IL</v>
          </cell>
          <cell r="G2052" t="str">
            <v>REMODELERS SUPPLY CENTER</v>
          </cell>
          <cell r="H2052" t="str">
            <v>SW814</v>
          </cell>
          <cell r="I2052" t="str">
            <v>SW814#51</v>
          </cell>
          <cell r="J2052" t="str">
            <v>SW814</v>
          </cell>
          <cell r="K2052">
            <v>1</v>
          </cell>
        </row>
        <row r="2053">
          <cell r="A2053" t="str">
            <v>SO</v>
          </cell>
          <cell r="B2053" t="str">
            <v>1999/03</v>
          </cell>
          <cell r="C2053">
            <v>1999</v>
          </cell>
          <cell r="D2053" t="str">
            <v>East</v>
          </cell>
          <cell r="E2053" t="str">
            <v>Midwest</v>
          </cell>
          <cell r="F2053" t="str">
            <v>IL</v>
          </cell>
          <cell r="G2053" t="str">
            <v>UNIVERSAL PLUMBING &amp; HEATING</v>
          </cell>
          <cell r="H2053" t="str">
            <v>SW814</v>
          </cell>
          <cell r="I2053" t="str">
            <v>SW814#01</v>
          </cell>
          <cell r="J2053" t="str">
            <v>SW814</v>
          </cell>
          <cell r="K2053">
            <v>1</v>
          </cell>
        </row>
        <row r="2054">
          <cell r="A2054" t="str">
            <v>SO</v>
          </cell>
          <cell r="B2054" t="str">
            <v>1999/03</v>
          </cell>
          <cell r="C2054">
            <v>1999</v>
          </cell>
          <cell r="D2054" t="str">
            <v>East</v>
          </cell>
          <cell r="E2054" t="str">
            <v>Midwest</v>
          </cell>
          <cell r="F2054" t="str">
            <v>IN</v>
          </cell>
          <cell r="G2054" t="str">
            <v>LEEP'S PLUMBING SUPPLY COMPANY</v>
          </cell>
          <cell r="H2054" t="str">
            <v>SW804</v>
          </cell>
          <cell r="I2054" t="str">
            <v>SW804#01</v>
          </cell>
          <cell r="J2054" t="str">
            <v>SW804</v>
          </cell>
          <cell r="K2054">
            <v>2</v>
          </cell>
        </row>
        <row r="2055">
          <cell r="A2055" t="str">
            <v>SO</v>
          </cell>
          <cell r="B2055" t="str">
            <v>1999/03</v>
          </cell>
          <cell r="C2055">
            <v>1999</v>
          </cell>
          <cell r="D2055" t="str">
            <v>East</v>
          </cell>
          <cell r="E2055" t="str">
            <v>Midwest</v>
          </cell>
          <cell r="F2055" t="str">
            <v>KY</v>
          </cell>
          <cell r="G2055" t="str">
            <v>Winnelson/Louisville</v>
          </cell>
          <cell r="H2055" t="str">
            <v>SW804</v>
          </cell>
          <cell r="I2055" t="str">
            <v>SW804#01</v>
          </cell>
          <cell r="J2055" t="str">
            <v>SW804</v>
          </cell>
          <cell r="K2055">
            <v>2</v>
          </cell>
        </row>
        <row r="2056">
          <cell r="A2056" t="str">
            <v>SO</v>
          </cell>
          <cell r="B2056" t="str">
            <v>1999/03</v>
          </cell>
          <cell r="C2056">
            <v>1999</v>
          </cell>
          <cell r="D2056" t="str">
            <v>East</v>
          </cell>
          <cell r="E2056" t="str">
            <v>Midwest</v>
          </cell>
          <cell r="F2056" t="str">
            <v>KY</v>
          </cell>
          <cell r="G2056" t="str">
            <v>Winnelson/Louisville</v>
          </cell>
          <cell r="H2056" t="str">
            <v>SW814</v>
          </cell>
          <cell r="I2056" t="str">
            <v>SW814#01</v>
          </cell>
          <cell r="J2056" t="str">
            <v>SW814</v>
          </cell>
          <cell r="K2056">
            <v>2</v>
          </cell>
        </row>
        <row r="2057">
          <cell r="A2057" t="str">
            <v>SO</v>
          </cell>
          <cell r="B2057" t="str">
            <v>1999/03</v>
          </cell>
          <cell r="C2057">
            <v>1999</v>
          </cell>
          <cell r="D2057" t="str">
            <v>East</v>
          </cell>
          <cell r="E2057" t="str">
            <v>New　England</v>
          </cell>
          <cell r="F2057" t="str">
            <v>CT</v>
          </cell>
          <cell r="G2057" t="str">
            <v>KLAFF'S, INC.</v>
          </cell>
          <cell r="H2057" t="str">
            <v>SW814</v>
          </cell>
          <cell r="I2057" t="str">
            <v>SW814#01</v>
          </cell>
          <cell r="J2057" t="str">
            <v>SW814</v>
          </cell>
          <cell r="K2057">
            <v>2</v>
          </cell>
        </row>
        <row r="2058">
          <cell r="A2058" t="str">
            <v>SO</v>
          </cell>
          <cell r="B2058" t="str">
            <v>1999/03</v>
          </cell>
          <cell r="C2058">
            <v>1999</v>
          </cell>
          <cell r="D2058" t="str">
            <v>East</v>
          </cell>
          <cell r="E2058" t="str">
            <v>New　England</v>
          </cell>
          <cell r="F2058" t="str">
            <v>MA</v>
          </cell>
          <cell r="G2058" t="str">
            <v>BOSTON BASINS, INC.</v>
          </cell>
          <cell r="H2058" t="str">
            <v>SW804</v>
          </cell>
          <cell r="I2058" t="str">
            <v>SW804#01</v>
          </cell>
          <cell r="J2058" t="str">
            <v>SW804</v>
          </cell>
          <cell r="K2058">
            <v>1</v>
          </cell>
        </row>
        <row r="2059">
          <cell r="A2059" t="str">
            <v>SO</v>
          </cell>
          <cell r="B2059" t="str">
            <v>1999/03</v>
          </cell>
          <cell r="C2059">
            <v>1999</v>
          </cell>
          <cell r="D2059" t="str">
            <v>East</v>
          </cell>
          <cell r="E2059" t="str">
            <v>New　England</v>
          </cell>
          <cell r="F2059" t="str">
            <v>MA</v>
          </cell>
          <cell r="G2059" t="str">
            <v>BOSTON BASINS, INC.</v>
          </cell>
          <cell r="H2059" t="str">
            <v>SW804</v>
          </cell>
          <cell r="I2059" t="str">
            <v>SW804#02</v>
          </cell>
          <cell r="J2059" t="str">
            <v>SW804</v>
          </cell>
          <cell r="K2059">
            <v>1</v>
          </cell>
        </row>
        <row r="2060">
          <cell r="A2060" t="str">
            <v>SO</v>
          </cell>
          <cell r="B2060" t="str">
            <v>1999/03</v>
          </cell>
          <cell r="C2060">
            <v>1999</v>
          </cell>
          <cell r="D2060" t="str">
            <v>East</v>
          </cell>
          <cell r="E2060" t="str">
            <v>New　England</v>
          </cell>
          <cell r="F2060" t="str">
            <v>MA</v>
          </cell>
          <cell r="G2060" t="str">
            <v>PLUMBER'S EDGE INC.</v>
          </cell>
          <cell r="H2060" t="str">
            <v>SW803</v>
          </cell>
          <cell r="I2060" t="str">
            <v>SW803#01</v>
          </cell>
          <cell r="J2060" t="str">
            <v>SW803</v>
          </cell>
          <cell r="K2060">
            <v>1</v>
          </cell>
        </row>
        <row r="2061">
          <cell r="A2061" t="str">
            <v>SO</v>
          </cell>
          <cell r="B2061" t="str">
            <v>1999/03</v>
          </cell>
          <cell r="C2061">
            <v>1999</v>
          </cell>
          <cell r="D2061" t="str">
            <v>East</v>
          </cell>
          <cell r="E2061" t="str">
            <v>New　England</v>
          </cell>
          <cell r="F2061" t="str">
            <v>MA</v>
          </cell>
          <cell r="G2061" t="str">
            <v>WINNELSON/WEYMOUTH</v>
          </cell>
          <cell r="H2061" t="str">
            <v>SW804</v>
          </cell>
          <cell r="I2061" t="str">
            <v>SW804#01</v>
          </cell>
          <cell r="J2061" t="str">
            <v>SW804</v>
          </cell>
          <cell r="K2061">
            <v>1</v>
          </cell>
        </row>
        <row r="2062">
          <cell r="A2062" t="str">
            <v>SO</v>
          </cell>
          <cell r="B2062" t="str">
            <v>1999/03</v>
          </cell>
          <cell r="C2062">
            <v>1999</v>
          </cell>
          <cell r="D2062" t="str">
            <v>East</v>
          </cell>
          <cell r="E2062" t="str">
            <v>New　England</v>
          </cell>
          <cell r="F2062" t="str">
            <v>RI</v>
          </cell>
          <cell r="G2062" t="str">
            <v>ARDENTE SUPPLY CO. INC.</v>
          </cell>
          <cell r="H2062" t="str">
            <v>SW814</v>
          </cell>
          <cell r="I2062" t="str">
            <v>SW814#01</v>
          </cell>
          <cell r="J2062" t="str">
            <v>SW814</v>
          </cell>
          <cell r="K2062">
            <v>2</v>
          </cell>
        </row>
        <row r="2063">
          <cell r="A2063" t="str">
            <v>SO</v>
          </cell>
          <cell r="B2063" t="str">
            <v>1999/03</v>
          </cell>
          <cell r="C2063">
            <v>1999</v>
          </cell>
          <cell r="D2063" t="str">
            <v>East</v>
          </cell>
          <cell r="E2063" t="str">
            <v>New　England</v>
          </cell>
          <cell r="F2063" t="str">
            <v>VT</v>
          </cell>
          <cell r="G2063" t="str">
            <v>BLODGETT SUPPLY CO., INC.</v>
          </cell>
          <cell r="H2063" t="str">
            <v>SW803</v>
          </cell>
          <cell r="I2063" t="str">
            <v>SW803#01</v>
          </cell>
          <cell r="J2063" t="str">
            <v>SW803</v>
          </cell>
          <cell r="K2063">
            <v>1</v>
          </cell>
        </row>
        <row r="2064">
          <cell r="A2064" t="str">
            <v>SO</v>
          </cell>
          <cell r="B2064" t="str">
            <v>1999/03</v>
          </cell>
          <cell r="C2064">
            <v>1999</v>
          </cell>
          <cell r="D2064" t="str">
            <v>East</v>
          </cell>
          <cell r="E2064" t="str">
            <v>New　England</v>
          </cell>
          <cell r="F2064" t="str">
            <v>VT</v>
          </cell>
          <cell r="G2064" t="str">
            <v>BLODGETT SUPPLY CO., INC.</v>
          </cell>
          <cell r="H2064" t="str">
            <v>SW804</v>
          </cell>
          <cell r="I2064" t="str">
            <v>SW804#01</v>
          </cell>
          <cell r="J2064" t="str">
            <v>SW804</v>
          </cell>
          <cell r="K2064">
            <v>1</v>
          </cell>
        </row>
        <row r="2065">
          <cell r="A2065" t="str">
            <v>SO</v>
          </cell>
          <cell r="B2065" t="str">
            <v>1999/03</v>
          </cell>
          <cell r="C2065">
            <v>1999</v>
          </cell>
          <cell r="D2065" t="str">
            <v>East</v>
          </cell>
          <cell r="E2065" t="str">
            <v>New　York</v>
          </cell>
          <cell r="F2065" t="str">
            <v>NY</v>
          </cell>
          <cell r="G2065" t="str">
            <v>ROBERT SHWAB ASSOCIATES</v>
          </cell>
          <cell r="H2065" t="str">
            <v>SW803</v>
          </cell>
          <cell r="I2065" t="str">
            <v>SW803#01</v>
          </cell>
          <cell r="J2065" t="str">
            <v>SW803</v>
          </cell>
          <cell r="K2065">
            <v>1</v>
          </cell>
        </row>
        <row r="2066">
          <cell r="A2066" t="str">
            <v>SO</v>
          </cell>
          <cell r="B2066" t="str">
            <v>1999/03</v>
          </cell>
          <cell r="C2066">
            <v>1999</v>
          </cell>
          <cell r="D2066" t="str">
            <v>East</v>
          </cell>
          <cell r="E2066" t="str">
            <v>New　York</v>
          </cell>
          <cell r="F2066" t="str">
            <v>NY</v>
          </cell>
          <cell r="G2066" t="str">
            <v>W W &amp; W PLUMBING SUPPLY CORP.</v>
          </cell>
          <cell r="H2066" t="str">
            <v>SW803</v>
          </cell>
          <cell r="I2066" t="str">
            <v>SW803#01</v>
          </cell>
          <cell r="J2066" t="str">
            <v>SW803</v>
          </cell>
          <cell r="K2066">
            <v>2</v>
          </cell>
        </row>
        <row r="2067">
          <cell r="A2067" t="str">
            <v>SO</v>
          </cell>
          <cell r="B2067" t="str">
            <v>1999/03</v>
          </cell>
          <cell r="C2067">
            <v>1999</v>
          </cell>
          <cell r="D2067" t="str">
            <v>East</v>
          </cell>
          <cell r="E2067" t="str">
            <v>New　York</v>
          </cell>
          <cell r="F2067" t="str">
            <v>NY</v>
          </cell>
          <cell r="G2067" t="str">
            <v>W W &amp; W PLUMBING SUPPLY CORP.</v>
          </cell>
          <cell r="H2067" t="str">
            <v>SW803</v>
          </cell>
          <cell r="I2067" t="str">
            <v>SW803#02</v>
          </cell>
          <cell r="J2067" t="str">
            <v>SW803</v>
          </cell>
          <cell r="K2067">
            <v>2</v>
          </cell>
        </row>
        <row r="2068">
          <cell r="A2068" t="str">
            <v>SO</v>
          </cell>
          <cell r="B2068" t="str">
            <v>1999/03</v>
          </cell>
          <cell r="C2068">
            <v>1999</v>
          </cell>
          <cell r="D2068" t="str">
            <v>East</v>
          </cell>
          <cell r="E2068" t="str">
            <v>New　York</v>
          </cell>
          <cell r="F2068" t="str">
            <v>NY</v>
          </cell>
          <cell r="G2068" t="str">
            <v>W W &amp; W PLUMBING SUPPLY CORP.</v>
          </cell>
          <cell r="H2068" t="str">
            <v>SW804</v>
          </cell>
          <cell r="I2068" t="str">
            <v>SW804#02</v>
          </cell>
          <cell r="J2068" t="str">
            <v>SW804</v>
          </cell>
          <cell r="K2068">
            <v>1</v>
          </cell>
        </row>
        <row r="2069">
          <cell r="A2069" t="str">
            <v>SO</v>
          </cell>
          <cell r="B2069" t="str">
            <v>1999/03</v>
          </cell>
          <cell r="C2069">
            <v>1999</v>
          </cell>
          <cell r="D2069" t="str">
            <v>East</v>
          </cell>
          <cell r="E2069" t="str">
            <v>NJ,　PA　</v>
          </cell>
          <cell r="F2069" t="str">
            <v>NJ</v>
          </cell>
          <cell r="G2069" t="str">
            <v>AF SUPPLY/HARRISON</v>
          </cell>
          <cell r="H2069" t="str">
            <v>SW803</v>
          </cell>
          <cell r="I2069" t="str">
            <v>SW803#02</v>
          </cell>
          <cell r="J2069" t="str">
            <v>SW803</v>
          </cell>
          <cell r="K2069">
            <v>1</v>
          </cell>
        </row>
        <row r="2070">
          <cell r="A2070" t="str">
            <v>SO</v>
          </cell>
          <cell r="B2070" t="str">
            <v>1999/03</v>
          </cell>
          <cell r="C2070">
            <v>1999</v>
          </cell>
          <cell r="D2070" t="str">
            <v>East</v>
          </cell>
          <cell r="E2070" t="str">
            <v>NJ,　PA　</v>
          </cell>
          <cell r="F2070" t="str">
            <v>NJ</v>
          </cell>
          <cell r="G2070" t="str">
            <v>AF SUPPLY/HARRISON</v>
          </cell>
          <cell r="H2070" t="str">
            <v>SW804</v>
          </cell>
          <cell r="I2070" t="str">
            <v>SW804#01</v>
          </cell>
          <cell r="J2070" t="str">
            <v>SW804</v>
          </cell>
          <cell r="K2070">
            <v>5</v>
          </cell>
        </row>
        <row r="2071">
          <cell r="A2071" t="str">
            <v>SO</v>
          </cell>
          <cell r="B2071" t="str">
            <v>1999/03</v>
          </cell>
          <cell r="C2071">
            <v>1999</v>
          </cell>
          <cell r="D2071" t="str">
            <v>East</v>
          </cell>
          <cell r="E2071" t="str">
            <v>NJ,　PA　</v>
          </cell>
          <cell r="F2071" t="str">
            <v>NJ</v>
          </cell>
          <cell r="G2071" t="str">
            <v>AF SUPPLY/HARRISON</v>
          </cell>
          <cell r="H2071" t="str">
            <v>SW804</v>
          </cell>
          <cell r="I2071" t="str">
            <v>SW804#02</v>
          </cell>
          <cell r="J2071" t="str">
            <v>SW804</v>
          </cell>
          <cell r="K2071">
            <v>5</v>
          </cell>
        </row>
        <row r="2072">
          <cell r="A2072" t="str">
            <v>SO</v>
          </cell>
          <cell r="B2072" t="str">
            <v>1999/03</v>
          </cell>
          <cell r="C2072">
            <v>1999</v>
          </cell>
          <cell r="D2072" t="str">
            <v>East</v>
          </cell>
          <cell r="E2072" t="str">
            <v>NJ,　PA　</v>
          </cell>
          <cell r="F2072" t="str">
            <v>NJ</v>
          </cell>
          <cell r="G2072" t="str">
            <v>AF SUPPLY/HARRISON</v>
          </cell>
          <cell r="H2072" t="str">
            <v>SW804</v>
          </cell>
          <cell r="I2072" t="str">
            <v>SW804#03</v>
          </cell>
          <cell r="J2072" t="str">
            <v>SW804</v>
          </cell>
          <cell r="K2072">
            <v>2</v>
          </cell>
        </row>
        <row r="2073">
          <cell r="A2073" t="str">
            <v>SO</v>
          </cell>
          <cell r="B2073" t="str">
            <v>1999/03</v>
          </cell>
          <cell r="C2073">
            <v>1999</v>
          </cell>
          <cell r="D2073" t="str">
            <v>East</v>
          </cell>
          <cell r="E2073" t="str">
            <v>NJ,　PA　</v>
          </cell>
          <cell r="F2073" t="str">
            <v>NJ</v>
          </cell>
          <cell r="G2073" t="str">
            <v>AF SUPPLY/HARRISON</v>
          </cell>
          <cell r="H2073" t="str">
            <v>SW814</v>
          </cell>
          <cell r="I2073" t="str">
            <v>SW814#01</v>
          </cell>
          <cell r="J2073" t="str">
            <v>SW814</v>
          </cell>
          <cell r="K2073">
            <v>8</v>
          </cell>
        </row>
        <row r="2074">
          <cell r="A2074" t="str">
            <v>SO</v>
          </cell>
          <cell r="B2074" t="str">
            <v>1999/03</v>
          </cell>
          <cell r="C2074">
            <v>1999</v>
          </cell>
          <cell r="D2074" t="str">
            <v>East</v>
          </cell>
          <cell r="E2074" t="str">
            <v>NJ,　PA　</v>
          </cell>
          <cell r="F2074" t="str">
            <v>NJ</v>
          </cell>
          <cell r="G2074" t="str">
            <v>AF SUPPLY/HARRISON</v>
          </cell>
          <cell r="H2074" t="str">
            <v>SW814</v>
          </cell>
          <cell r="I2074" t="str">
            <v>SW814#02</v>
          </cell>
          <cell r="J2074" t="str">
            <v>SW814</v>
          </cell>
          <cell r="K2074">
            <v>3</v>
          </cell>
        </row>
        <row r="2075">
          <cell r="A2075" t="str">
            <v>SO</v>
          </cell>
          <cell r="B2075" t="str">
            <v>1999/03</v>
          </cell>
          <cell r="C2075">
            <v>1999</v>
          </cell>
          <cell r="D2075" t="str">
            <v>East</v>
          </cell>
          <cell r="E2075" t="str">
            <v>NJ,　PA　</v>
          </cell>
          <cell r="F2075" t="str">
            <v>NJ</v>
          </cell>
          <cell r="G2075" t="str">
            <v>AF SUPPLY/HARRISON</v>
          </cell>
          <cell r="H2075" t="str">
            <v>SW814</v>
          </cell>
          <cell r="I2075" t="str">
            <v>SW814#03</v>
          </cell>
          <cell r="J2075" t="str">
            <v>SW814</v>
          </cell>
          <cell r="K2075">
            <v>1</v>
          </cell>
        </row>
        <row r="2076">
          <cell r="A2076" t="str">
            <v>SO</v>
          </cell>
          <cell r="B2076" t="str">
            <v>1999/03</v>
          </cell>
          <cell r="C2076">
            <v>1999</v>
          </cell>
          <cell r="D2076" t="str">
            <v>East</v>
          </cell>
          <cell r="E2076" t="str">
            <v>NJ,　PA　</v>
          </cell>
          <cell r="F2076" t="str">
            <v>NJ</v>
          </cell>
          <cell r="G2076" t="str">
            <v>GRANT SUPPLY COMPANY INC</v>
          </cell>
          <cell r="H2076" t="str">
            <v>SW804</v>
          </cell>
          <cell r="I2076" t="str">
            <v>SW804#01</v>
          </cell>
          <cell r="J2076" t="str">
            <v>SW804</v>
          </cell>
          <cell r="K2076">
            <v>2</v>
          </cell>
        </row>
        <row r="2077">
          <cell r="A2077" t="str">
            <v>SO</v>
          </cell>
          <cell r="B2077" t="str">
            <v>1999/03</v>
          </cell>
          <cell r="C2077">
            <v>1999</v>
          </cell>
          <cell r="D2077" t="str">
            <v>East</v>
          </cell>
          <cell r="E2077" t="str">
            <v>NJ,　PA　</v>
          </cell>
          <cell r="F2077" t="str">
            <v>NJ</v>
          </cell>
          <cell r="G2077" t="str">
            <v>GRANT SUPPLY COMPANY INC</v>
          </cell>
          <cell r="H2077" t="str">
            <v>SW804</v>
          </cell>
          <cell r="I2077" t="str">
            <v>SW804#02</v>
          </cell>
          <cell r="J2077" t="str">
            <v>SW804</v>
          </cell>
          <cell r="K2077">
            <v>1</v>
          </cell>
        </row>
        <row r="2078">
          <cell r="A2078" t="str">
            <v>SO</v>
          </cell>
          <cell r="B2078" t="str">
            <v>1999/03</v>
          </cell>
          <cell r="C2078">
            <v>1999</v>
          </cell>
          <cell r="D2078" t="str">
            <v>East</v>
          </cell>
          <cell r="E2078" t="str">
            <v>NJ,　PA　</v>
          </cell>
          <cell r="F2078" t="str">
            <v>NJ</v>
          </cell>
          <cell r="G2078" t="str">
            <v>IMAGINATIVE DESIGN CENTER, INC.</v>
          </cell>
          <cell r="H2078" t="str">
            <v>SW814</v>
          </cell>
          <cell r="I2078" t="str">
            <v>SW814#03</v>
          </cell>
          <cell r="J2078" t="str">
            <v>SW814</v>
          </cell>
          <cell r="K2078">
            <v>1</v>
          </cell>
        </row>
        <row r="2079">
          <cell r="A2079" t="str">
            <v>SO</v>
          </cell>
          <cell r="B2079" t="str">
            <v>1999/03</v>
          </cell>
          <cell r="C2079">
            <v>1999</v>
          </cell>
          <cell r="D2079" t="str">
            <v>East</v>
          </cell>
          <cell r="E2079" t="str">
            <v>NJ,　PA　</v>
          </cell>
          <cell r="F2079" t="str">
            <v>NJ</v>
          </cell>
          <cell r="G2079" t="str">
            <v>SOUTH AMBOY PLUMBING SUPPLY CORP.</v>
          </cell>
          <cell r="H2079" t="str">
            <v>SW814</v>
          </cell>
          <cell r="I2079" t="str">
            <v>SW814#01</v>
          </cell>
          <cell r="J2079" t="str">
            <v>SW814</v>
          </cell>
          <cell r="K2079">
            <v>1</v>
          </cell>
        </row>
        <row r="2080">
          <cell r="A2080" t="str">
            <v>SO</v>
          </cell>
          <cell r="B2080" t="str">
            <v>1999/03</v>
          </cell>
          <cell r="C2080">
            <v>1999</v>
          </cell>
          <cell r="D2080" t="str">
            <v>East</v>
          </cell>
          <cell r="E2080" t="str">
            <v>NJ,　PA　</v>
          </cell>
          <cell r="F2080" t="str">
            <v>PA</v>
          </cell>
          <cell r="G2080" t="str">
            <v>Tri-State Mechanical Sales</v>
          </cell>
          <cell r="H2080" t="str">
            <v>SW804</v>
          </cell>
          <cell r="I2080" t="str">
            <v>SW804#01</v>
          </cell>
          <cell r="J2080" t="str">
            <v>SW804</v>
          </cell>
          <cell r="K2080">
            <v>1</v>
          </cell>
        </row>
        <row r="2081">
          <cell r="A2081" t="str">
            <v>SO</v>
          </cell>
          <cell r="B2081" t="str">
            <v>1999/03</v>
          </cell>
          <cell r="C2081">
            <v>1999</v>
          </cell>
          <cell r="D2081" t="str">
            <v>Central</v>
          </cell>
          <cell r="E2081" t="str">
            <v>Export</v>
          </cell>
          <cell r="F2081" t="str">
            <v>Brazil</v>
          </cell>
          <cell r="G2081" t="str">
            <v>SAGA IMPORTACAO E IMPORTACAO S/A</v>
          </cell>
          <cell r="H2081" t="str">
            <v>SW814</v>
          </cell>
          <cell r="I2081" t="str">
            <v>SW814#01</v>
          </cell>
          <cell r="J2081" t="str">
            <v>SW814</v>
          </cell>
          <cell r="K2081">
            <v>8</v>
          </cell>
        </row>
        <row r="2082">
          <cell r="A2082" t="str">
            <v>SO</v>
          </cell>
          <cell r="B2082" t="str">
            <v>1999/03</v>
          </cell>
          <cell r="C2082">
            <v>1999</v>
          </cell>
          <cell r="D2082" t="str">
            <v>Central</v>
          </cell>
          <cell r="E2082" t="str">
            <v>Export</v>
          </cell>
          <cell r="F2082" t="str">
            <v>Brazil</v>
          </cell>
          <cell r="G2082" t="str">
            <v>SAGA IMPORTACAO E IMPORTACAO S/A</v>
          </cell>
          <cell r="H2082" t="str">
            <v>SW814</v>
          </cell>
          <cell r="I2082" t="str">
            <v>SW814#03</v>
          </cell>
          <cell r="J2082" t="str">
            <v>SW814</v>
          </cell>
          <cell r="K2082">
            <v>8</v>
          </cell>
        </row>
        <row r="2083">
          <cell r="A2083" t="str">
            <v>SO</v>
          </cell>
          <cell r="B2083" t="str">
            <v>1999/03</v>
          </cell>
          <cell r="C2083">
            <v>1999</v>
          </cell>
          <cell r="D2083" t="str">
            <v>Central</v>
          </cell>
          <cell r="E2083" t="str">
            <v>Southeast</v>
          </cell>
          <cell r="F2083" t="str">
            <v>GA</v>
          </cell>
          <cell r="G2083" t="str">
            <v>"EMPLOYEE CASH PURCHASES"</v>
          </cell>
          <cell r="H2083" t="str">
            <v>SW814</v>
          </cell>
          <cell r="I2083" t="str">
            <v>SW814#01</v>
          </cell>
          <cell r="J2083" t="str">
            <v>SW814</v>
          </cell>
          <cell r="K2083">
            <v>3</v>
          </cell>
        </row>
        <row r="2084">
          <cell r="A2084" t="str">
            <v>SO</v>
          </cell>
          <cell r="B2084" t="str">
            <v>1999/03</v>
          </cell>
          <cell r="C2084">
            <v>1999</v>
          </cell>
          <cell r="D2084" t="str">
            <v>Central</v>
          </cell>
          <cell r="E2084" t="str">
            <v>Southeast</v>
          </cell>
          <cell r="F2084" t="str">
            <v>GA</v>
          </cell>
          <cell r="G2084" t="str">
            <v>TOTO KIKI U.S.A., INC.</v>
          </cell>
          <cell r="H2084" t="str">
            <v>SW814</v>
          </cell>
          <cell r="I2084" t="str">
            <v>SW814#01</v>
          </cell>
          <cell r="J2084" t="str">
            <v>SW814</v>
          </cell>
          <cell r="K2084">
            <v>2</v>
          </cell>
        </row>
        <row r="2085">
          <cell r="A2085" t="str">
            <v>SO</v>
          </cell>
          <cell r="B2085" t="str">
            <v>1999/03</v>
          </cell>
          <cell r="C2085">
            <v>1999</v>
          </cell>
          <cell r="D2085" t="str">
            <v>Central</v>
          </cell>
          <cell r="E2085" t="str">
            <v>Southeast</v>
          </cell>
          <cell r="F2085" t="str">
            <v>GA</v>
          </cell>
          <cell r="G2085" t="str">
            <v>TOTO KIKI: MORROW/ORANGE</v>
          </cell>
          <cell r="H2085" t="str">
            <v>SW803</v>
          </cell>
          <cell r="I2085" t="str">
            <v>SW803#01</v>
          </cell>
          <cell r="J2085" t="str">
            <v>SW803</v>
          </cell>
          <cell r="K2085">
            <v>1</v>
          </cell>
        </row>
        <row r="2086">
          <cell r="A2086" t="str">
            <v>SO</v>
          </cell>
          <cell r="B2086" t="str">
            <v>1999/03</v>
          </cell>
          <cell r="C2086">
            <v>1999</v>
          </cell>
          <cell r="D2086" t="str">
            <v>Central</v>
          </cell>
          <cell r="E2086" t="str">
            <v>Southern</v>
          </cell>
          <cell r="F2086" t="str">
            <v>TX</v>
          </cell>
          <cell r="G2086" t="str">
            <v>TOYO TOKI DE MEXICO, S.A DE C.V</v>
          </cell>
          <cell r="H2086" t="str">
            <v>SW814</v>
          </cell>
          <cell r="I2086" t="str">
            <v>SW814#01</v>
          </cell>
          <cell r="J2086" t="str">
            <v>SW814</v>
          </cell>
          <cell r="K2086">
            <v>10</v>
          </cell>
        </row>
        <row r="2087">
          <cell r="A2087" t="str">
            <v>SO</v>
          </cell>
          <cell r="B2087" t="str">
            <v>1999/03</v>
          </cell>
          <cell r="C2087">
            <v>1999</v>
          </cell>
          <cell r="D2087" t="str">
            <v>West</v>
          </cell>
          <cell r="E2087" t="str">
            <v>Pacific　Northwest</v>
          </cell>
          <cell r="F2087" t="str">
            <v>AB</v>
          </cell>
          <cell r="G2087" t="str">
            <v>CRONKHITE SUPPLY LTD.</v>
          </cell>
          <cell r="H2087" t="str">
            <v>SW804</v>
          </cell>
          <cell r="I2087" t="str">
            <v>SW804#01</v>
          </cell>
          <cell r="J2087" t="str">
            <v>SW804</v>
          </cell>
          <cell r="K2087">
            <v>2</v>
          </cell>
        </row>
        <row r="2088">
          <cell r="A2088" t="str">
            <v>SO</v>
          </cell>
          <cell r="B2088" t="str">
            <v>1999/03</v>
          </cell>
          <cell r="C2088">
            <v>1999</v>
          </cell>
          <cell r="D2088" t="str">
            <v>West</v>
          </cell>
          <cell r="E2088" t="str">
            <v>North CA</v>
          </cell>
          <cell r="F2088" t="str">
            <v>CA</v>
          </cell>
          <cell r="G2088" t="str">
            <v>BATH &amp; BEYOND</v>
          </cell>
          <cell r="H2088" t="str">
            <v>SW804</v>
          </cell>
          <cell r="I2088" t="str">
            <v>SW804#01</v>
          </cell>
          <cell r="J2088" t="str">
            <v>SW804</v>
          </cell>
          <cell r="K2088">
            <v>1</v>
          </cell>
        </row>
        <row r="2089">
          <cell r="A2089" t="str">
            <v>SO</v>
          </cell>
          <cell r="B2089" t="str">
            <v>1999/03</v>
          </cell>
          <cell r="C2089">
            <v>1999</v>
          </cell>
          <cell r="D2089" t="str">
            <v>West</v>
          </cell>
          <cell r="E2089" t="str">
            <v>North CA</v>
          </cell>
          <cell r="F2089" t="str">
            <v>CA</v>
          </cell>
          <cell r="G2089" t="str">
            <v>BATH &amp; BEYOND</v>
          </cell>
          <cell r="H2089" t="str">
            <v>SW814</v>
          </cell>
          <cell r="I2089" t="str">
            <v>SW814#01</v>
          </cell>
          <cell r="J2089" t="str">
            <v>SW814</v>
          </cell>
          <cell r="K2089">
            <v>2</v>
          </cell>
        </row>
        <row r="2090">
          <cell r="A2090" t="str">
            <v>SO</v>
          </cell>
          <cell r="B2090" t="str">
            <v>1999/03</v>
          </cell>
          <cell r="C2090">
            <v>1999</v>
          </cell>
          <cell r="D2090" t="str">
            <v>West</v>
          </cell>
          <cell r="E2090" t="str">
            <v>North CA</v>
          </cell>
          <cell r="F2090" t="str">
            <v>CA</v>
          </cell>
          <cell r="G2090" t="str">
            <v>BATH &amp; BEYOND</v>
          </cell>
          <cell r="H2090" t="str">
            <v>SW814</v>
          </cell>
          <cell r="I2090" t="str">
            <v>SW814#51</v>
          </cell>
          <cell r="J2090" t="str">
            <v>SW814</v>
          </cell>
          <cell r="K2090">
            <v>1</v>
          </cell>
        </row>
        <row r="2091">
          <cell r="A2091" t="str">
            <v>SO</v>
          </cell>
          <cell r="B2091" t="str">
            <v>1999/03</v>
          </cell>
          <cell r="C2091">
            <v>1999</v>
          </cell>
          <cell r="D2091" t="str">
            <v>West</v>
          </cell>
          <cell r="E2091" t="str">
            <v>South CA</v>
          </cell>
          <cell r="F2091" t="str">
            <v>CA</v>
          </cell>
          <cell r="G2091" t="str">
            <v>CARTER HARDWARE, INC.</v>
          </cell>
          <cell r="H2091" t="str">
            <v>SW804</v>
          </cell>
          <cell r="I2091" t="str">
            <v>SW804#01</v>
          </cell>
          <cell r="J2091" t="str">
            <v>SW804</v>
          </cell>
          <cell r="K2091">
            <v>2</v>
          </cell>
        </row>
        <row r="2092">
          <cell r="A2092" t="str">
            <v>SO</v>
          </cell>
          <cell r="B2092" t="str">
            <v>1999/03</v>
          </cell>
          <cell r="C2092">
            <v>1999</v>
          </cell>
          <cell r="D2092" t="str">
            <v>West</v>
          </cell>
          <cell r="E2092" t="str">
            <v>North CA</v>
          </cell>
          <cell r="F2092" t="str">
            <v>CA</v>
          </cell>
          <cell r="G2092" t="str">
            <v>F 'N F WHOLESALE PLUMBING</v>
          </cell>
          <cell r="H2092" t="str">
            <v>SW803</v>
          </cell>
          <cell r="I2092" t="str">
            <v>SW803#02</v>
          </cell>
          <cell r="J2092" t="str">
            <v>SW803</v>
          </cell>
          <cell r="K2092">
            <v>1</v>
          </cell>
        </row>
        <row r="2093">
          <cell r="A2093" t="str">
            <v>SO</v>
          </cell>
          <cell r="B2093" t="str">
            <v>1999/03</v>
          </cell>
          <cell r="C2093">
            <v>1999</v>
          </cell>
          <cell r="D2093" t="str">
            <v>West</v>
          </cell>
          <cell r="E2093" t="str">
            <v>South CA</v>
          </cell>
          <cell r="F2093" t="str">
            <v>CA</v>
          </cell>
          <cell r="G2093" t="str">
            <v>FAMILIAN PIPE/POMONA</v>
          </cell>
          <cell r="H2093" t="str">
            <v>SW804</v>
          </cell>
          <cell r="I2093" t="str">
            <v>SW804#01</v>
          </cell>
          <cell r="J2093" t="str">
            <v>SW804</v>
          </cell>
          <cell r="K2093">
            <v>4</v>
          </cell>
        </row>
        <row r="2094">
          <cell r="A2094" t="str">
            <v>SO</v>
          </cell>
          <cell r="B2094" t="str">
            <v>1999/03</v>
          </cell>
          <cell r="C2094">
            <v>1999</v>
          </cell>
          <cell r="D2094" t="str">
            <v>West</v>
          </cell>
          <cell r="E2094" t="str">
            <v>South CA</v>
          </cell>
          <cell r="F2094" t="str">
            <v>CA</v>
          </cell>
          <cell r="G2094" t="str">
            <v>FAMILIAN PIPE/POMONA</v>
          </cell>
          <cell r="H2094" t="str">
            <v>SW814</v>
          </cell>
          <cell r="I2094" t="str">
            <v>SW814#01</v>
          </cell>
          <cell r="J2094" t="str">
            <v>SW814</v>
          </cell>
          <cell r="K2094">
            <v>1</v>
          </cell>
        </row>
        <row r="2095">
          <cell r="A2095" t="str">
            <v>SO</v>
          </cell>
          <cell r="B2095" t="str">
            <v>1999/03</v>
          </cell>
          <cell r="C2095">
            <v>1999</v>
          </cell>
          <cell r="D2095" t="str">
            <v>West</v>
          </cell>
          <cell r="E2095" t="str">
            <v>South CA</v>
          </cell>
          <cell r="F2095" t="str">
            <v>CA</v>
          </cell>
          <cell r="G2095" t="str">
            <v>FAMILIAN/SANTA MARIA #12</v>
          </cell>
          <cell r="H2095" t="str">
            <v>SW814</v>
          </cell>
          <cell r="I2095" t="str">
            <v>SW814#01</v>
          </cell>
          <cell r="J2095" t="str">
            <v>SW814</v>
          </cell>
          <cell r="K2095">
            <v>1</v>
          </cell>
        </row>
        <row r="2096">
          <cell r="A2096" t="str">
            <v>SO</v>
          </cell>
          <cell r="B2096" t="str">
            <v>1999/03</v>
          </cell>
          <cell r="C2096">
            <v>1999</v>
          </cell>
          <cell r="D2096" t="str">
            <v>West</v>
          </cell>
          <cell r="E2096" t="str">
            <v>North CA</v>
          </cell>
          <cell r="F2096" t="str">
            <v>CA</v>
          </cell>
          <cell r="G2096" t="str">
            <v>GENERAL PLUMBING SUPPLY/LIVERMORE</v>
          </cell>
          <cell r="H2096" t="str">
            <v>SW803</v>
          </cell>
          <cell r="I2096" t="str">
            <v>SW803#01</v>
          </cell>
          <cell r="J2096" t="str">
            <v>SW803</v>
          </cell>
          <cell r="K2096">
            <v>7</v>
          </cell>
        </row>
        <row r="2097">
          <cell r="A2097" t="str">
            <v>SO</v>
          </cell>
          <cell r="B2097" t="str">
            <v>1999/03</v>
          </cell>
          <cell r="C2097">
            <v>1999</v>
          </cell>
          <cell r="D2097" t="str">
            <v>West</v>
          </cell>
          <cell r="E2097" t="str">
            <v>North CA</v>
          </cell>
          <cell r="F2097" t="str">
            <v>CA</v>
          </cell>
          <cell r="G2097" t="str">
            <v>GENERAL PLUMBING SUPPLY/LIVERMORE</v>
          </cell>
          <cell r="H2097" t="str">
            <v>SW804</v>
          </cell>
          <cell r="I2097" t="str">
            <v>SW804#01</v>
          </cell>
          <cell r="J2097" t="str">
            <v>SW804</v>
          </cell>
          <cell r="K2097">
            <v>8</v>
          </cell>
        </row>
        <row r="2098">
          <cell r="A2098" t="str">
            <v>SO</v>
          </cell>
          <cell r="B2098" t="str">
            <v>1999/03</v>
          </cell>
          <cell r="C2098">
            <v>1999</v>
          </cell>
          <cell r="D2098" t="str">
            <v>West</v>
          </cell>
          <cell r="E2098" t="str">
            <v>North CA</v>
          </cell>
          <cell r="F2098" t="str">
            <v>CA</v>
          </cell>
          <cell r="G2098" t="str">
            <v>GENERAL PLUMBING SUPPLY/LIVERMORE</v>
          </cell>
          <cell r="H2098" t="str">
            <v>SW804</v>
          </cell>
          <cell r="I2098" t="str">
            <v>SW804#03</v>
          </cell>
          <cell r="J2098" t="str">
            <v>SW804</v>
          </cell>
          <cell r="K2098">
            <v>4</v>
          </cell>
        </row>
        <row r="2099">
          <cell r="A2099" t="str">
            <v>SO</v>
          </cell>
          <cell r="B2099" t="str">
            <v>1999/03</v>
          </cell>
          <cell r="C2099">
            <v>1999</v>
          </cell>
          <cell r="D2099" t="str">
            <v>West</v>
          </cell>
          <cell r="E2099" t="str">
            <v>North CA</v>
          </cell>
          <cell r="F2099" t="str">
            <v>CA</v>
          </cell>
          <cell r="G2099" t="str">
            <v>GENERAL PLUMBING SUPPLY/LIVERMORE</v>
          </cell>
          <cell r="H2099" t="str">
            <v>SW814</v>
          </cell>
          <cell r="I2099" t="str">
            <v>SW814#01</v>
          </cell>
          <cell r="J2099" t="str">
            <v>SW814</v>
          </cell>
          <cell r="K2099">
            <v>9</v>
          </cell>
        </row>
        <row r="2100">
          <cell r="A2100" t="str">
            <v>SO</v>
          </cell>
          <cell r="B2100" t="str">
            <v>1999/03</v>
          </cell>
          <cell r="C2100">
            <v>1999</v>
          </cell>
          <cell r="D2100" t="str">
            <v>West</v>
          </cell>
          <cell r="E2100" t="str">
            <v>North CA</v>
          </cell>
          <cell r="F2100" t="str">
            <v>CA</v>
          </cell>
          <cell r="G2100" t="str">
            <v>GENERAL PLUMBING SUPPLY/LIVERMORE</v>
          </cell>
          <cell r="H2100" t="str">
            <v>SW814</v>
          </cell>
          <cell r="I2100" t="str">
            <v>SW814#02</v>
          </cell>
          <cell r="J2100" t="str">
            <v>SW814</v>
          </cell>
          <cell r="K2100">
            <v>1</v>
          </cell>
        </row>
        <row r="2101">
          <cell r="A2101" t="str">
            <v>SO</v>
          </cell>
          <cell r="B2101" t="str">
            <v>1999/03</v>
          </cell>
          <cell r="C2101">
            <v>1999</v>
          </cell>
          <cell r="D2101" t="str">
            <v>West</v>
          </cell>
          <cell r="E2101" t="str">
            <v>North CA</v>
          </cell>
          <cell r="F2101" t="str">
            <v>CA</v>
          </cell>
          <cell r="G2101" t="str">
            <v>GENERAL PLUMBING SUPPLY/LIVERMORE</v>
          </cell>
          <cell r="H2101" t="str">
            <v>SW814</v>
          </cell>
          <cell r="I2101" t="str">
            <v>SW814#51</v>
          </cell>
          <cell r="J2101" t="str">
            <v>SW814</v>
          </cell>
          <cell r="K2101">
            <v>1</v>
          </cell>
        </row>
        <row r="2102">
          <cell r="A2102" t="str">
            <v>SO</v>
          </cell>
          <cell r="B2102" t="str">
            <v>1999/03</v>
          </cell>
          <cell r="C2102">
            <v>1999</v>
          </cell>
          <cell r="D2102" t="str">
            <v>West</v>
          </cell>
          <cell r="E2102" t="str">
            <v>South CA</v>
          </cell>
          <cell r="F2102" t="str">
            <v>CA</v>
          </cell>
          <cell r="G2102" t="str">
            <v>HIRSCH PIPE &amp; SUPPLY CO./SAN JUAN CAPIS</v>
          </cell>
          <cell r="H2102" t="str">
            <v>SW804</v>
          </cell>
          <cell r="I2102" t="str">
            <v>SW804#01</v>
          </cell>
          <cell r="J2102" t="str">
            <v>SW804</v>
          </cell>
          <cell r="K2102">
            <v>1</v>
          </cell>
        </row>
        <row r="2103">
          <cell r="A2103" t="str">
            <v>SO</v>
          </cell>
          <cell r="B2103" t="str">
            <v>1999/03</v>
          </cell>
          <cell r="C2103">
            <v>1999</v>
          </cell>
          <cell r="D2103" t="str">
            <v>West</v>
          </cell>
          <cell r="E2103" t="str">
            <v>South CA</v>
          </cell>
          <cell r="F2103" t="str">
            <v>CA</v>
          </cell>
          <cell r="G2103" t="str">
            <v>HIRSCH PIPE &amp; SUPPLY/LOS ANGELES</v>
          </cell>
          <cell r="H2103" t="str">
            <v>SW803</v>
          </cell>
          <cell r="I2103" t="str">
            <v>SW803#01</v>
          </cell>
          <cell r="J2103" t="str">
            <v>SW803</v>
          </cell>
          <cell r="K2103">
            <v>1</v>
          </cell>
        </row>
        <row r="2104">
          <cell r="A2104" t="str">
            <v>SO</v>
          </cell>
          <cell r="B2104" t="str">
            <v>1999/03</v>
          </cell>
          <cell r="C2104">
            <v>1999</v>
          </cell>
          <cell r="D2104" t="str">
            <v>West</v>
          </cell>
          <cell r="E2104" t="str">
            <v>South CA</v>
          </cell>
          <cell r="F2104" t="str">
            <v>CA</v>
          </cell>
          <cell r="G2104" t="str">
            <v>HIRSCH PIPE &amp; SUPPLY/SANTA MONICA</v>
          </cell>
          <cell r="H2104" t="str">
            <v>SW814</v>
          </cell>
          <cell r="I2104" t="str">
            <v>SW814#01</v>
          </cell>
          <cell r="J2104" t="str">
            <v>SW814</v>
          </cell>
          <cell r="K2104">
            <v>1</v>
          </cell>
        </row>
        <row r="2105">
          <cell r="A2105" t="str">
            <v>SO</v>
          </cell>
          <cell r="B2105" t="str">
            <v>1999/03</v>
          </cell>
          <cell r="C2105">
            <v>1999</v>
          </cell>
          <cell r="D2105" t="str">
            <v>West</v>
          </cell>
          <cell r="E2105" t="str">
            <v>South CA</v>
          </cell>
          <cell r="F2105" t="str">
            <v>CA</v>
          </cell>
          <cell r="G2105" t="str">
            <v>INTERNATIONAL BATH &amp; TILE</v>
          </cell>
          <cell r="H2105" t="str">
            <v>SW804</v>
          </cell>
          <cell r="I2105" t="str">
            <v>SW804#01</v>
          </cell>
          <cell r="J2105" t="str">
            <v>SW804</v>
          </cell>
          <cell r="K2105">
            <v>1</v>
          </cell>
        </row>
        <row r="2106">
          <cell r="A2106" t="str">
            <v>SO</v>
          </cell>
          <cell r="B2106" t="str">
            <v>1999/03</v>
          </cell>
          <cell r="C2106">
            <v>1999</v>
          </cell>
          <cell r="D2106" t="str">
            <v>West</v>
          </cell>
          <cell r="E2106" t="str">
            <v>South CA</v>
          </cell>
          <cell r="F2106" t="str">
            <v>CA</v>
          </cell>
          <cell r="G2106" t="str">
            <v>JAYGEE SUPPLY INC.</v>
          </cell>
          <cell r="H2106" t="str">
            <v>SW803</v>
          </cell>
          <cell r="I2106" t="str">
            <v>SW803#01</v>
          </cell>
          <cell r="J2106" t="str">
            <v>SW803</v>
          </cell>
          <cell r="K2106">
            <v>1</v>
          </cell>
        </row>
        <row r="2107">
          <cell r="A2107" t="str">
            <v>SO</v>
          </cell>
          <cell r="B2107" t="str">
            <v>1999/03</v>
          </cell>
          <cell r="C2107">
            <v>1999</v>
          </cell>
          <cell r="D2107" t="str">
            <v>West</v>
          </cell>
          <cell r="E2107" t="str">
            <v>South CA</v>
          </cell>
          <cell r="F2107" t="str">
            <v>CA</v>
          </cell>
          <cell r="G2107" t="str">
            <v>JAYGEE SUPPLY INC.</v>
          </cell>
          <cell r="H2107" t="str">
            <v>SW804</v>
          </cell>
          <cell r="I2107" t="str">
            <v>SW804#01</v>
          </cell>
          <cell r="J2107" t="str">
            <v>SW804</v>
          </cell>
          <cell r="K2107">
            <v>8</v>
          </cell>
        </row>
        <row r="2108">
          <cell r="A2108" t="str">
            <v>SO</v>
          </cell>
          <cell r="B2108" t="str">
            <v>1999/03</v>
          </cell>
          <cell r="C2108">
            <v>1999</v>
          </cell>
          <cell r="D2108" t="str">
            <v>West</v>
          </cell>
          <cell r="E2108" t="str">
            <v>South CA</v>
          </cell>
          <cell r="F2108" t="str">
            <v>CA</v>
          </cell>
          <cell r="G2108" t="str">
            <v>JAYGEE SUPPLY INC.</v>
          </cell>
          <cell r="H2108" t="str">
            <v>SW814</v>
          </cell>
          <cell r="I2108" t="str">
            <v>SW814#01</v>
          </cell>
          <cell r="J2108" t="str">
            <v>SW814</v>
          </cell>
          <cell r="K2108">
            <v>10</v>
          </cell>
        </row>
        <row r="2109">
          <cell r="A2109" t="str">
            <v>SO</v>
          </cell>
          <cell r="B2109" t="str">
            <v>1999/03</v>
          </cell>
          <cell r="C2109">
            <v>1999</v>
          </cell>
          <cell r="D2109" t="str">
            <v>West</v>
          </cell>
          <cell r="E2109" t="str">
            <v>South CA</v>
          </cell>
          <cell r="F2109" t="str">
            <v>CA</v>
          </cell>
          <cell r="G2109" t="str">
            <v>JAYGEE SUPPLY INC.</v>
          </cell>
          <cell r="H2109" t="str">
            <v>SW814</v>
          </cell>
          <cell r="I2109" t="str">
            <v>SW814#02</v>
          </cell>
          <cell r="J2109" t="str">
            <v>SW814</v>
          </cell>
          <cell r="K2109">
            <v>2</v>
          </cell>
        </row>
        <row r="2110">
          <cell r="A2110" t="str">
            <v>SO</v>
          </cell>
          <cell r="B2110" t="str">
            <v>1999/03</v>
          </cell>
          <cell r="C2110">
            <v>1999</v>
          </cell>
          <cell r="D2110" t="str">
            <v>West</v>
          </cell>
          <cell r="E2110" t="str">
            <v>South CA</v>
          </cell>
          <cell r="F2110" t="str">
            <v>CA</v>
          </cell>
          <cell r="G2110" t="str">
            <v>LARRY &amp; JOE'S</v>
          </cell>
          <cell r="H2110" t="str">
            <v>SW804</v>
          </cell>
          <cell r="I2110" t="str">
            <v>SW804#01</v>
          </cell>
          <cell r="J2110" t="str">
            <v>SW804</v>
          </cell>
          <cell r="K2110">
            <v>4</v>
          </cell>
        </row>
        <row r="2111">
          <cell r="A2111" t="str">
            <v>SO</v>
          </cell>
          <cell r="B2111" t="str">
            <v>1999/03</v>
          </cell>
          <cell r="C2111">
            <v>1999</v>
          </cell>
          <cell r="D2111" t="str">
            <v>West</v>
          </cell>
          <cell r="E2111" t="str">
            <v>South CA</v>
          </cell>
          <cell r="F2111" t="str">
            <v>CA</v>
          </cell>
          <cell r="G2111" t="str">
            <v>LARRY &amp; JOE'S</v>
          </cell>
          <cell r="H2111" t="str">
            <v>SW814</v>
          </cell>
          <cell r="I2111" t="str">
            <v>SW814#01</v>
          </cell>
          <cell r="J2111" t="str">
            <v>SW814</v>
          </cell>
          <cell r="K2111">
            <v>1</v>
          </cell>
        </row>
        <row r="2112">
          <cell r="A2112" t="str">
            <v>SO</v>
          </cell>
          <cell r="B2112" t="str">
            <v>1999/03</v>
          </cell>
          <cell r="C2112">
            <v>1999</v>
          </cell>
          <cell r="D2112" t="str">
            <v>West</v>
          </cell>
          <cell r="E2112" t="str">
            <v>South CA</v>
          </cell>
          <cell r="F2112" t="str">
            <v>CA</v>
          </cell>
          <cell r="G2112" t="str">
            <v>SNYDER DIAMOND CORP</v>
          </cell>
          <cell r="H2112" t="str">
            <v>SW814</v>
          </cell>
          <cell r="I2112" t="str">
            <v>SW814#01</v>
          </cell>
          <cell r="J2112" t="str">
            <v>SW814</v>
          </cell>
          <cell r="K2112">
            <v>2</v>
          </cell>
        </row>
        <row r="2113">
          <cell r="A2113" t="str">
            <v>SO</v>
          </cell>
          <cell r="B2113" t="str">
            <v>1999/03</v>
          </cell>
          <cell r="C2113">
            <v>1999</v>
          </cell>
          <cell r="D2113" t="str">
            <v>West</v>
          </cell>
          <cell r="E2113" t="str">
            <v>North CA</v>
          </cell>
          <cell r="F2113" t="str">
            <v>CA</v>
          </cell>
          <cell r="G2113" t="str">
            <v>SOLE CONVENIENCE INC.</v>
          </cell>
          <cell r="H2113" t="str">
            <v>SW803</v>
          </cell>
          <cell r="I2113" t="str">
            <v>SW803#01</v>
          </cell>
          <cell r="J2113" t="str">
            <v>SW803</v>
          </cell>
          <cell r="K2113">
            <v>3</v>
          </cell>
        </row>
        <row r="2114">
          <cell r="A2114" t="str">
            <v>SO</v>
          </cell>
          <cell r="B2114" t="str">
            <v>1999/03</v>
          </cell>
          <cell r="C2114">
            <v>1999</v>
          </cell>
          <cell r="D2114" t="str">
            <v>West</v>
          </cell>
          <cell r="E2114" t="str">
            <v>North CA</v>
          </cell>
          <cell r="F2114" t="str">
            <v>CA</v>
          </cell>
          <cell r="G2114" t="str">
            <v>SOLE CONVENIENCE INC.</v>
          </cell>
          <cell r="H2114" t="str">
            <v>SW804</v>
          </cell>
          <cell r="I2114" t="str">
            <v>SW804#01</v>
          </cell>
          <cell r="J2114" t="str">
            <v>SW804</v>
          </cell>
          <cell r="K2114">
            <v>4</v>
          </cell>
        </row>
        <row r="2115">
          <cell r="A2115" t="str">
            <v>SO</v>
          </cell>
          <cell r="B2115" t="str">
            <v>1999/03</v>
          </cell>
          <cell r="C2115">
            <v>1999</v>
          </cell>
          <cell r="D2115" t="str">
            <v>West</v>
          </cell>
          <cell r="E2115" t="str">
            <v>North CA</v>
          </cell>
          <cell r="F2115" t="str">
            <v>CA</v>
          </cell>
          <cell r="G2115" t="str">
            <v>SOLE CONVENIENCE INC.</v>
          </cell>
          <cell r="H2115" t="str">
            <v>SW804</v>
          </cell>
          <cell r="I2115" t="str">
            <v>SW804#02</v>
          </cell>
          <cell r="J2115" t="str">
            <v>SW804</v>
          </cell>
          <cell r="K2115">
            <v>1</v>
          </cell>
        </row>
        <row r="2116">
          <cell r="A2116" t="str">
            <v>SO</v>
          </cell>
          <cell r="B2116" t="str">
            <v>1999/03</v>
          </cell>
          <cell r="C2116">
            <v>1999</v>
          </cell>
          <cell r="D2116" t="str">
            <v>West</v>
          </cell>
          <cell r="E2116" t="str">
            <v>North CA</v>
          </cell>
          <cell r="F2116" t="str">
            <v>CA</v>
          </cell>
          <cell r="G2116" t="str">
            <v>SOLE CONVENIENCE INC.</v>
          </cell>
          <cell r="H2116" t="str">
            <v>SW814</v>
          </cell>
          <cell r="I2116" t="str">
            <v>SW814#01</v>
          </cell>
          <cell r="J2116" t="str">
            <v>SW814</v>
          </cell>
          <cell r="K2116">
            <v>2</v>
          </cell>
        </row>
        <row r="2117">
          <cell r="A2117" t="str">
            <v>SO</v>
          </cell>
          <cell r="B2117" t="str">
            <v>1999/03</v>
          </cell>
          <cell r="C2117">
            <v>1999</v>
          </cell>
          <cell r="D2117" t="str">
            <v>West</v>
          </cell>
          <cell r="E2117" t="str">
            <v>South CA</v>
          </cell>
          <cell r="F2117" t="str">
            <v>CA</v>
          </cell>
          <cell r="G2117" t="str">
            <v>STANDARDS OF EXCELLENCE</v>
          </cell>
          <cell r="H2117" t="str">
            <v>SW804</v>
          </cell>
          <cell r="I2117" t="str">
            <v>SW804#01</v>
          </cell>
          <cell r="J2117" t="str">
            <v>SW804</v>
          </cell>
          <cell r="K2117">
            <v>2</v>
          </cell>
        </row>
        <row r="2118">
          <cell r="A2118" t="str">
            <v>SO</v>
          </cell>
          <cell r="B2118" t="str">
            <v>1999/03</v>
          </cell>
          <cell r="C2118">
            <v>1999</v>
          </cell>
          <cell r="D2118" t="str">
            <v>West</v>
          </cell>
          <cell r="E2118" t="str">
            <v>South CA</v>
          </cell>
          <cell r="F2118" t="str">
            <v>CA</v>
          </cell>
          <cell r="G2118" t="str">
            <v>WESTBURNE SUPPLY/GARDEN GROVE</v>
          </cell>
          <cell r="H2118" t="str">
            <v>SW814</v>
          </cell>
          <cell r="I2118" t="str">
            <v>SW814#01</v>
          </cell>
          <cell r="J2118" t="str">
            <v>SW814</v>
          </cell>
          <cell r="K2118">
            <v>1</v>
          </cell>
        </row>
        <row r="2119">
          <cell r="A2119" t="str">
            <v>SO</v>
          </cell>
          <cell r="B2119" t="str">
            <v>1999/03</v>
          </cell>
          <cell r="C2119">
            <v>1999</v>
          </cell>
          <cell r="D2119" t="str">
            <v>West</v>
          </cell>
          <cell r="E2119" t="str">
            <v>North　CA</v>
          </cell>
          <cell r="F2119" t="str">
            <v>HI</v>
          </cell>
          <cell r="G2119" t="str">
            <v>HAWAII PIPE &amp; SUPPLY/HONOLULU</v>
          </cell>
          <cell r="H2119" t="str">
            <v>SW804</v>
          </cell>
          <cell r="I2119" t="str">
            <v>SW804#03</v>
          </cell>
          <cell r="J2119" t="str">
            <v>SW804</v>
          </cell>
          <cell r="K2119">
            <v>1</v>
          </cell>
        </row>
        <row r="2120">
          <cell r="A2120" t="str">
            <v>SO</v>
          </cell>
          <cell r="B2120" t="str">
            <v>1999/03</v>
          </cell>
          <cell r="C2120">
            <v>1999</v>
          </cell>
          <cell r="D2120" t="str">
            <v>West</v>
          </cell>
          <cell r="E2120" t="str">
            <v>North　CA</v>
          </cell>
          <cell r="F2120" t="str">
            <v>HI</v>
          </cell>
          <cell r="G2120" t="str">
            <v>SANI SYSTEMS, INC.</v>
          </cell>
          <cell r="H2120" t="str">
            <v>SW803</v>
          </cell>
          <cell r="I2120" t="str">
            <v>SW803#01</v>
          </cell>
          <cell r="J2120" t="str">
            <v>SW803</v>
          </cell>
          <cell r="K2120">
            <v>3</v>
          </cell>
        </row>
        <row r="2121">
          <cell r="A2121" t="str">
            <v>SO</v>
          </cell>
          <cell r="B2121" t="str">
            <v>1999/03</v>
          </cell>
          <cell r="C2121">
            <v>1999</v>
          </cell>
          <cell r="D2121" t="str">
            <v>West</v>
          </cell>
          <cell r="E2121" t="str">
            <v>North　CA</v>
          </cell>
          <cell r="F2121" t="str">
            <v>HI</v>
          </cell>
          <cell r="G2121" t="str">
            <v>SANI SYSTEMS, INC.</v>
          </cell>
          <cell r="H2121" t="str">
            <v>SW804</v>
          </cell>
          <cell r="I2121" t="str">
            <v>SW804#01</v>
          </cell>
          <cell r="J2121" t="str">
            <v>SW804</v>
          </cell>
          <cell r="K2121">
            <v>10</v>
          </cell>
        </row>
        <row r="2122">
          <cell r="A2122" t="str">
            <v>SO</v>
          </cell>
          <cell r="B2122" t="str">
            <v>1999/03</v>
          </cell>
          <cell r="C2122">
            <v>1999</v>
          </cell>
          <cell r="D2122" t="str">
            <v>West</v>
          </cell>
          <cell r="E2122" t="str">
            <v>North　CA</v>
          </cell>
          <cell r="F2122" t="str">
            <v>HI</v>
          </cell>
          <cell r="G2122" t="str">
            <v>SANI SYSTEMS, INC.</v>
          </cell>
          <cell r="H2122" t="str">
            <v>SW804</v>
          </cell>
          <cell r="I2122" t="str">
            <v>SW804#02</v>
          </cell>
          <cell r="J2122" t="str">
            <v>SW804</v>
          </cell>
          <cell r="K2122">
            <v>2</v>
          </cell>
        </row>
        <row r="2123">
          <cell r="A2123" t="str">
            <v>SO</v>
          </cell>
          <cell r="B2123" t="str">
            <v>1999/03</v>
          </cell>
          <cell r="C2123">
            <v>1999</v>
          </cell>
          <cell r="D2123" t="str">
            <v>West</v>
          </cell>
          <cell r="E2123" t="str">
            <v>North　CA</v>
          </cell>
          <cell r="F2123" t="str">
            <v>HI</v>
          </cell>
          <cell r="G2123" t="str">
            <v>SANI SYSTEMS, INC.</v>
          </cell>
          <cell r="H2123" t="str">
            <v>SW804</v>
          </cell>
          <cell r="I2123" t="str">
            <v>SW804#03</v>
          </cell>
          <cell r="J2123" t="str">
            <v>SW804</v>
          </cell>
          <cell r="K2123">
            <v>1</v>
          </cell>
        </row>
        <row r="2124">
          <cell r="A2124" t="str">
            <v>SO</v>
          </cell>
          <cell r="B2124" t="str">
            <v>1999/03</v>
          </cell>
          <cell r="C2124">
            <v>1999</v>
          </cell>
          <cell r="D2124" t="str">
            <v>West</v>
          </cell>
          <cell r="E2124" t="str">
            <v>North　CA</v>
          </cell>
          <cell r="F2124" t="str">
            <v>HI</v>
          </cell>
          <cell r="G2124" t="str">
            <v>SANI SYSTEMS, INC.</v>
          </cell>
          <cell r="H2124" t="str">
            <v>SW814</v>
          </cell>
          <cell r="I2124" t="str">
            <v>SW814#01</v>
          </cell>
          <cell r="J2124" t="str">
            <v>SW814</v>
          </cell>
          <cell r="K2124">
            <v>2</v>
          </cell>
        </row>
        <row r="2125">
          <cell r="A2125" t="str">
            <v>SO</v>
          </cell>
          <cell r="B2125" t="str">
            <v>1999/03</v>
          </cell>
          <cell r="C2125">
            <v>1999</v>
          </cell>
          <cell r="D2125" t="str">
            <v>West</v>
          </cell>
          <cell r="E2125" t="str">
            <v>Pacific　Northwest</v>
          </cell>
          <cell r="F2125" t="str">
            <v>BC</v>
          </cell>
          <cell r="G2125" t="str">
            <v>ANDREW SHERET PURCHASING LTD.</v>
          </cell>
          <cell r="H2125" t="str">
            <v>SW803</v>
          </cell>
          <cell r="I2125" t="str">
            <v>SW803#02</v>
          </cell>
          <cell r="J2125" t="str">
            <v>SW803</v>
          </cell>
          <cell r="K2125">
            <v>1</v>
          </cell>
        </row>
        <row r="2126">
          <cell r="A2126" t="str">
            <v>SO</v>
          </cell>
          <cell r="B2126" t="str">
            <v>1999/03</v>
          </cell>
          <cell r="C2126">
            <v>1999</v>
          </cell>
          <cell r="D2126" t="str">
            <v>West</v>
          </cell>
          <cell r="E2126" t="str">
            <v>Pacific　Northwest</v>
          </cell>
          <cell r="F2126" t="str">
            <v>CO</v>
          </cell>
          <cell r="G2126" t="str">
            <v>EUROBATH &amp; TILE/DENVER</v>
          </cell>
          <cell r="H2126" t="str">
            <v>SW814</v>
          </cell>
          <cell r="I2126" t="str">
            <v>SW814#02</v>
          </cell>
          <cell r="J2126" t="str">
            <v>SW814</v>
          </cell>
          <cell r="K2126">
            <v>1</v>
          </cell>
        </row>
        <row r="2127">
          <cell r="A2127" t="str">
            <v>SO</v>
          </cell>
          <cell r="B2127" t="str">
            <v>1999/03</v>
          </cell>
          <cell r="C2127">
            <v>1999</v>
          </cell>
          <cell r="D2127" t="str">
            <v>West</v>
          </cell>
          <cell r="E2127" t="str">
            <v>Pacific　Northwest</v>
          </cell>
          <cell r="F2127" t="str">
            <v>CO</v>
          </cell>
          <cell r="G2127" t="str">
            <v>INTERSTATE HARDWARE INC.</v>
          </cell>
          <cell r="H2127" t="str">
            <v>SW814</v>
          </cell>
          <cell r="I2127" t="str">
            <v>SW814#02</v>
          </cell>
          <cell r="J2127" t="str">
            <v>SW814</v>
          </cell>
          <cell r="K2127">
            <v>1</v>
          </cell>
        </row>
        <row r="2128">
          <cell r="A2128" t="str">
            <v>SO</v>
          </cell>
          <cell r="B2128" t="str">
            <v>1999/03</v>
          </cell>
          <cell r="C2128">
            <v>1999</v>
          </cell>
          <cell r="D2128" t="str">
            <v>West</v>
          </cell>
          <cell r="E2128" t="str">
            <v>Pacific　Northwest</v>
          </cell>
          <cell r="F2128" t="str">
            <v>CO</v>
          </cell>
          <cell r="G2128" t="str">
            <v>WATER SYSTEM</v>
          </cell>
          <cell r="H2128" t="str">
            <v>SW804</v>
          </cell>
          <cell r="I2128" t="str">
            <v>SW804#02</v>
          </cell>
          <cell r="J2128" t="str">
            <v>SW804</v>
          </cell>
          <cell r="K2128">
            <v>1</v>
          </cell>
        </row>
        <row r="2129">
          <cell r="A2129" t="str">
            <v>SO</v>
          </cell>
          <cell r="B2129" t="str">
            <v>1999/03</v>
          </cell>
          <cell r="C2129">
            <v>1999</v>
          </cell>
          <cell r="D2129" t="str">
            <v>West</v>
          </cell>
          <cell r="E2129" t="str">
            <v>Pacific　Northwest</v>
          </cell>
          <cell r="F2129" t="str">
            <v>CO</v>
          </cell>
          <cell r="G2129" t="str">
            <v>WATER SYSTEM</v>
          </cell>
          <cell r="H2129" t="str">
            <v>SW814</v>
          </cell>
          <cell r="I2129" t="str">
            <v>SW814#01</v>
          </cell>
          <cell r="J2129" t="str">
            <v>SW814</v>
          </cell>
          <cell r="K2129">
            <v>2</v>
          </cell>
        </row>
        <row r="2130">
          <cell r="A2130" t="str">
            <v>SO</v>
          </cell>
          <cell r="B2130" t="str">
            <v>1999/03</v>
          </cell>
          <cell r="C2130">
            <v>1999</v>
          </cell>
          <cell r="D2130" t="str">
            <v>West</v>
          </cell>
          <cell r="E2130" t="str">
            <v>Pacific　Northwest</v>
          </cell>
          <cell r="F2130" t="str">
            <v>CO</v>
          </cell>
          <cell r="G2130" t="str">
            <v>WATER SYSTEM</v>
          </cell>
          <cell r="H2130" t="str">
            <v>SW814</v>
          </cell>
          <cell r="I2130" t="str">
            <v>SW814#02</v>
          </cell>
          <cell r="J2130" t="str">
            <v>SW814</v>
          </cell>
          <cell r="K2130">
            <v>1</v>
          </cell>
        </row>
        <row r="2131">
          <cell r="A2131" t="str">
            <v>SO</v>
          </cell>
          <cell r="B2131" t="str">
            <v>1999/03</v>
          </cell>
          <cell r="C2131">
            <v>1999</v>
          </cell>
          <cell r="D2131" t="str">
            <v>West</v>
          </cell>
          <cell r="E2131" t="str">
            <v>Pacific　Northwest</v>
          </cell>
          <cell r="F2131" t="str">
            <v>OR</v>
          </cell>
          <cell r="G2131" t="str">
            <v>GEORGE MORLAN PLUMBING</v>
          </cell>
          <cell r="H2131" t="str">
            <v>SW803</v>
          </cell>
          <cell r="I2131" t="str">
            <v>SW803#01</v>
          </cell>
          <cell r="J2131" t="str">
            <v>SW803</v>
          </cell>
          <cell r="K2131">
            <v>1</v>
          </cell>
        </row>
        <row r="2132">
          <cell r="A2132" t="str">
            <v>SO</v>
          </cell>
          <cell r="B2132" t="str">
            <v>1999/03</v>
          </cell>
          <cell r="C2132">
            <v>1999</v>
          </cell>
          <cell r="D2132" t="str">
            <v>West</v>
          </cell>
          <cell r="E2132" t="str">
            <v>Pacific　Northwest</v>
          </cell>
          <cell r="F2132" t="str">
            <v>WA</v>
          </cell>
          <cell r="G2132" t="str">
            <v>INLAND PIPE AND SUPPLY</v>
          </cell>
          <cell r="H2132" t="str">
            <v>SW814</v>
          </cell>
          <cell r="I2132" t="str">
            <v>SW814#51</v>
          </cell>
          <cell r="J2132" t="str">
            <v>SW814</v>
          </cell>
          <cell r="K2132">
            <v>1</v>
          </cell>
        </row>
        <row r="2133">
          <cell r="A2133" t="str">
            <v>SO</v>
          </cell>
          <cell r="B2133" t="str">
            <v>1999/03</v>
          </cell>
          <cell r="C2133">
            <v>1999</v>
          </cell>
          <cell r="D2133" t="str">
            <v>West</v>
          </cell>
          <cell r="E2133" t="str">
            <v>Pacific　Northwest</v>
          </cell>
          <cell r="F2133" t="str">
            <v>WA</v>
          </cell>
          <cell r="G2133" t="str">
            <v>KELLER SUPPLY COMPANY</v>
          </cell>
          <cell r="H2133" t="str">
            <v>SW804</v>
          </cell>
          <cell r="I2133" t="str">
            <v>SW804#01</v>
          </cell>
          <cell r="J2133" t="str">
            <v>SW804</v>
          </cell>
          <cell r="K2133">
            <v>1</v>
          </cell>
        </row>
        <row r="2134">
          <cell r="A2134" t="str">
            <v>SO</v>
          </cell>
          <cell r="B2134" t="str">
            <v>1999/03</v>
          </cell>
          <cell r="C2134">
            <v>1999</v>
          </cell>
          <cell r="D2134" t="str">
            <v>West</v>
          </cell>
          <cell r="E2134" t="str">
            <v>Pacific　Northwest</v>
          </cell>
          <cell r="F2134" t="str">
            <v>WA</v>
          </cell>
          <cell r="G2134" t="str">
            <v>MASTER SOURCE</v>
          </cell>
          <cell r="H2134" t="str">
            <v>SW804</v>
          </cell>
          <cell r="I2134" t="str">
            <v>SW804#03</v>
          </cell>
          <cell r="J2134" t="str">
            <v>SW804</v>
          </cell>
          <cell r="K2134">
            <v>3</v>
          </cell>
        </row>
        <row r="2135">
          <cell r="A2135" t="str">
            <v>SO</v>
          </cell>
          <cell r="B2135" t="str">
            <v>1999/03</v>
          </cell>
          <cell r="C2135">
            <v>1999</v>
          </cell>
          <cell r="D2135" t="str">
            <v>West</v>
          </cell>
          <cell r="E2135" t="str">
            <v>Pacific　Northwest</v>
          </cell>
          <cell r="F2135" t="str">
            <v>WA</v>
          </cell>
          <cell r="G2135" t="str">
            <v>MASTER SOURCE</v>
          </cell>
          <cell r="H2135" t="str">
            <v>SW804</v>
          </cell>
          <cell r="I2135" t="str">
            <v>SW804#51</v>
          </cell>
          <cell r="J2135" t="str">
            <v>SW804</v>
          </cell>
          <cell r="K2135">
            <v>3</v>
          </cell>
        </row>
        <row r="2136">
          <cell r="A2136" t="str">
            <v>SO</v>
          </cell>
          <cell r="B2136" t="str">
            <v>1999/03</v>
          </cell>
          <cell r="C2136">
            <v>1999</v>
          </cell>
          <cell r="D2136" t="str">
            <v>West</v>
          </cell>
          <cell r="E2136" t="str">
            <v>South　CA</v>
          </cell>
          <cell r="F2136" t="str">
            <v>NM</v>
          </cell>
          <cell r="G2136" t="str">
            <v>DAHL SANTA FE</v>
          </cell>
          <cell r="H2136" t="str">
            <v>SW814</v>
          </cell>
          <cell r="I2136" t="str">
            <v>SW814#01</v>
          </cell>
          <cell r="J2136" t="str">
            <v>SW814</v>
          </cell>
          <cell r="K2136">
            <v>1</v>
          </cell>
        </row>
        <row r="2137">
          <cell r="A2137" t="str">
            <v>CI</v>
          </cell>
          <cell r="B2137" t="str">
            <v>1999/04</v>
          </cell>
          <cell r="C2137">
            <v>1999</v>
          </cell>
          <cell r="D2137" t="str">
            <v>Central</v>
          </cell>
          <cell r="E2137" t="str">
            <v>Southern</v>
          </cell>
          <cell r="F2137" t="str">
            <v>LA</v>
          </cell>
          <cell r="G2137" t="str">
            <v>Lamatt Agency, Inc.</v>
          </cell>
          <cell r="H2137" t="str">
            <v>SW803</v>
          </cell>
          <cell r="I2137" t="str">
            <v>SW803#01</v>
          </cell>
          <cell r="J2137" t="str">
            <v>SW803</v>
          </cell>
          <cell r="K2137">
            <v>0</v>
          </cell>
        </row>
        <row r="2138">
          <cell r="A2138" t="str">
            <v>CI</v>
          </cell>
          <cell r="B2138" t="str">
            <v>1999/04</v>
          </cell>
          <cell r="C2138">
            <v>1999</v>
          </cell>
          <cell r="D2138" t="str">
            <v>Central</v>
          </cell>
          <cell r="E2138" t="str">
            <v>Southern</v>
          </cell>
          <cell r="F2138" t="str">
            <v>TX</v>
          </cell>
          <cell r="G2138" t="str">
            <v>NOB HILL DECORATIVE HARDWARE</v>
          </cell>
          <cell r="H2138" t="str">
            <v>SW804</v>
          </cell>
          <cell r="I2138" t="str">
            <v>SW804#03</v>
          </cell>
          <cell r="J2138" t="str">
            <v>SW804</v>
          </cell>
          <cell r="K2138">
            <v>0</v>
          </cell>
        </row>
        <row r="2139">
          <cell r="A2139" t="str">
            <v>CI</v>
          </cell>
          <cell r="B2139" t="str">
            <v>1999/04</v>
          </cell>
          <cell r="C2139">
            <v>1999</v>
          </cell>
          <cell r="D2139" t="str">
            <v>East</v>
          </cell>
          <cell r="E2139" t="str">
            <v>Midwest</v>
          </cell>
          <cell r="F2139" t="str">
            <v>OH</v>
          </cell>
          <cell r="G2139" t="str">
            <v>OHIO SANITARY SUPPLY</v>
          </cell>
          <cell r="H2139" t="str">
            <v>SW804</v>
          </cell>
          <cell r="I2139" t="str">
            <v>SW804#01</v>
          </cell>
          <cell r="J2139" t="str">
            <v>SW804</v>
          </cell>
          <cell r="K2139">
            <v>0</v>
          </cell>
        </row>
        <row r="2140">
          <cell r="A2140" t="str">
            <v>CI</v>
          </cell>
          <cell r="B2140" t="str">
            <v>1999/04</v>
          </cell>
          <cell r="C2140">
            <v>1999</v>
          </cell>
          <cell r="D2140" t="str">
            <v>East</v>
          </cell>
          <cell r="E2140" t="str">
            <v>New　York</v>
          </cell>
          <cell r="F2140" t="str">
            <v>NY</v>
          </cell>
          <cell r="G2140" t="str">
            <v>ROBERT SHWAB ASSOCIATES</v>
          </cell>
          <cell r="H2140" t="str">
            <v>SW804</v>
          </cell>
          <cell r="I2140" t="str">
            <v>SW804#01</v>
          </cell>
          <cell r="J2140" t="str">
            <v>SW804</v>
          </cell>
          <cell r="K2140">
            <v>0</v>
          </cell>
        </row>
        <row r="2141">
          <cell r="A2141" t="str">
            <v>CI</v>
          </cell>
          <cell r="B2141" t="str">
            <v>1999/04</v>
          </cell>
          <cell r="C2141">
            <v>1999</v>
          </cell>
          <cell r="D2141" t="str">
            <v>East</v>
          </cell>
          <cell r="E2141" t="str">
            <v>New　York</v>
          </cell>
          <cell r="F2141" t="str">
            <v>NY</v>
          </cell>
          <cell r="G2141" t="str">
            <v>ROBERT SHWAB ASSOCIATES</v>
          </cell>
          <cell r="H2141" t="str">
            <v>SW814</v>
          </cell>
          <cell r="I2141" t="str">
            <v>SW814#01</v>
          </cell>
          <cell r="J2141" t="str">
            <v>SW814</v>
          </cell>
          <cell r="K2141">
            <v>0</v>
          </cell>
        </row>
        <row r="2142">
          <cell r="A2142" t="str">
            <v>CI</v>
          </cell>
          <cell r="B2142" t="str">
            <v>1999/04</v>
          </cell>
          <cell r="C2142">
            <v>1999</v>
          </cell>
          <cell r="D2142" t="str">
            <v>East</v>
          </cell>
          <cell r="E2142" t="str">
            <v>New　York</v>
          </cell>
          <cell r="F2142" t="str">
            <v>NY</v>
          </cell>
          <cell r="G2142" t="str">
            <v>W W &amp; W PLUMBING SUPPLY CORP.</v>
          </cell>
          <cell r="H2142" t="str">
            <v>SW804</v>
          </cell>
          <cell r="I2142" t="str">
            <v>SW804#01</v>
          </cell>
          <cell r="J2142" t="str">
            <v>SW804</v>
          </cell>
          <cell r="K2142">
            <v>0</v>
          </cell>
        </row>
        <row r="2143">
          <cell r="A2143" t="str">
            <v>CI</v>
          </cell>
          <cell r="B2143" t="str">
            <v>1999/04</v>
          </cell>
          <cell r="C2143">
            <v>1999</v>
          </cell>
          <cell r="D2143" t="str">
            <v>East</v>
          </cell>
          <cell r="E2143" t="str">
            <v>New　York</v>
          </cell>
          <cell r="F2143" t="str">
            <v>NY</v>
          </cell>
          <cell r="G2143" t="str">
            <v>W W &amp; W PLUMBING SUPPLY CORP.</v>
          </cell>
          <cell r="H2143" t="str">
            <v>SW814</v>
          </cell>
          <cell r="I2143" t="str">
            <v>SW814#01</v>
          </cell>
          <cell r="J2143" t="str">
            <v>SW814</v>
          </cell>
          <cell r="K2143">
            <v>0</v>
          </cell>
        </row>
        <row r="2144">
          <cell r="A2144" t="str">
            <v>CI</v>
          </cell>
          <cell r="B2144" t="str">
            <v>1999/04</v>
          </cell>
          <cell r="C2144">
            <v>1999</v>
          </cell>
          <cell r="D2144" t="str">
            <v>West</v>
          </cell>
          <cell r="E2144" t="str">
            <v>Pacific　Northwest</v>
          </cell>
          <cell r="F2144" t="str">
            <v>CO</v>
          </cell>
          <cell r="G2144" t="str">
            <v>RAMPART PLUMBING &amp; HEATING SUPPLY, INC.</v>
          </cell>
          <cell r="H2144" t="str">
            <v>SW814</v>
          </cell>
          <cell r="I2144" t="str">
            <v>SW814#01</v>
          </cell>
          <cell r="J2144" t="str">
            <v>SW814</v>
          </cell>
          <cell r="K2144">
            <v>0</v>
          </cell>
        </row>
        <row r="2145">
          <cell r="A2145" t="str">
            <v>CO</v>
          </cell>
          <cell r="B2145" t="str">
            <v>1999/04</v>
          </cell>
          <cell r="C2145">
            <v>1999</v>
          </cell>
          <cell r="D2145" t="str">
            <v>Central</v>
          </cell>
          <cell r="E2145" t="str">
            <v>Southeast</v>
          </cell>
          <cell r="F2145" t="str">
            <v>GA</v>
          </cell>
          <cell r="G2145" t="str">
            <v>HOME DEPOT U.S.A., INC. (EAST)</v>
          </cell>
          <cell r="H2145" t="str">
            <v>SW814</v>
          </cell>
          <cell r="I2145" t="str">
            <v>SW814#02</v>
          </cell>
          <cell r="J2145" t="str">
            <v>SW814</v>
          </cell>
          <cell r="K2145">
            <v>-1</v>
          </cell>
        </row>
        <row r="2146">
          <cell r="A2146" t="str">
            <v>CO</v>
          </cell>
          <cell r="B2146" t="str">
            <v>1999/04</v>
          </cell>
          <cell r="C2146">
            <v>1999</v>
          </cell>
          <cell r="D2146" t="str">
            <v>East</v>
          </cell>
          <cell r="E2146" t="str">
            <v>New　York</v>
          </cell>
          <cell r="F2146" t="str">
            <v>NY</v>
          </cell>
          <cell r="G2146" t="str">
            <v>EIGEN SUPPLY COMPANY</v>
          </cell>
          <cell r="H2146" t="str">
            <v>SW814</v>
          </cell>
          <cell r="I2146" t="str">
            <v>SW814#01</v>
          </cell>
          <cell r="J2146" t="str">
            <v>SW814</v>
          </cell>
          <cell r="K2146">
            <v>-1</v>
          </cell>
        </row>
        <row r="2147">
          <cell r="A2147" t="str">
            <v>CO</v>
          </cell>
          <cell r="B2147" t="str">
            <v>1999/04</v>
          </cell>
          <cell r="C2147">
            <v>1999</v>
          </cell>
          <cell r="D2147" t="str">
            <v>West</v>
          </cell>
          <cell r="E2147" t="str">
            <v>North CA</v>
          </cell>
          <cell r="F2147" t="str">
            <v>CA</v>
          </cell>
          <cell r="G2147" t="str">
            <v>COULTER DISTRIBUTING</v>
          </cell>
          <cell r="H2147" t="str">
            <v>SW804</v>
          </cell>
          <cell r="I2147" t="str">
            <v>SW804#51</v>
          </cell>
          <cell r="J2147" t="str">
            <v>SW804</v>
          </cell>
          <cell r="K2147">
            <v>-1</v>
          </cell>
        </row>
        <row r="2148">
          <cell r="A2148" t="str">
            <v>CO</v>
          </cell>
          <cell r="B2148" t="str">
            <v>1999/04</v>
          </cell>
          <cell r="C2148">
            <v>1999</v>
          </cell>
          <cell r="D2148" t="str">
            <v>West</v>
          </cell>
          <cell r="E2148" t="str">
            <v>Pacific　Northwest</v>
          </cell>
          <cell r="F2148" t="str">
            <v>CO</v>
          </cell>
          <cell r="G2148" t="str">
            <v>EUROBATH &amp; TILE/DENVER</v>
          </cell>
          <cell r="H2148" t="str">
            <v>SW814</v>
          </cell>
          <cell r="I2148" t="str">
            <v>SW814#01</v>
          </cell>
          <cell r="J2148" t="str">
            <v>SW814</v>
          </cell>
          <cell r="K2148">
            <v>-1</v>
          </cell>
        </row>
        <row r="2149">
          <cell r="A2149" t="str">
            <v>SA</v>
          </cell>
          <cell r="B2149" t="str">
            <v>1999/04</v>
          </cell>
          <cell r="C2149">
            <v>1999</v>
          </cell>
          <cell r="D2149" t="str">
            <v>Central</v>
          </cell>
          <cell r="E2149" t="str">
            <v>Florida</v>
          </cell>
          <cell r="F2149" t="str">
            <v>FL</v>
          </cell>
          <cell r="G2149" t="str">
            <v>THE PLUMBING PLACE</v>
          </cell>
          <cell r="H2149" t="str">
            <v>SW804</v>
          </cell>
          <cell r="I2149" t="str">
            <v>SW804#01</v>
          </cell>
          <cell r="J2149" t="str">
            <v>SW804</v>
          </cell>
          <cell r="K2149">
            <v>1</v>
          </cell>
        </row>
        <row r="2150">
          <cell r="A2150" t="str">
            <v>SA</v>
          </cell>
          <cell r="B2150" t="str">
            <v>1999/04</v>
          </cell>
          <cell r="C2150">
            <v>1999</v>
          </cell>
          <cell r="D2150" t="str">
            <v>Central</v>
          </cell>
          <cell r="E2150" t="str">
            <v>Southeast</v>
          </cell>
          <cell r="F2150" t="str">
            <v>AL</v>
          </cell>
          <cell r="G2150" t="str">
            <v>KENNY PIPE AND SUPPLY</v>
          </cell>
          <cell r="H2150" t="str">
            <v>SW814</v>
          </cell>
          <cell r="I2150" t="str">
            <v>SW814#01</v>
          </cell>
          <cell r="J2150" t="str">
            <v>SW814</v>
          </cell>
          <cell r="K2150">
            <v>1</v>
          </cell>
        </row>
        <row r="2151">
          <cell r="A2151" t="str">
            <v>SA</v>
          </cell>
          <cell r="B2151" t="str">
            <v>1999/04</v>
          </cell>
          <cell r="C2151">
            <v>1999</v>
          </cell>
          <cell r="D2151" t="str">
            <v>Central</v>
          </cell>
          <cell r="E2151" t="str">
            <v>Southeast</v>
          </cell>
          <cell r="F2151" t="str">
            <v>AL</v>
          </cell>
          <cell r="G2151" t="str">
            <v>TIM MORALES &amp; ASSOCIATES, INC</v>
          </cell>
          <cell r="H2151" t="str">
            <v>SW814</v>
          </cell>
          <cell r="I2151" t="str">
            <v>SW814#01</v>
          </cell>
          <cell r="J2151" t="str">
            <v>SW814</v>
          </cell>
          <cell r="K2151">
            <v>1</v>
          </cell>
        </row>
        <row r="2152">
          <cell r="A2152" t="str">
            <v>SA</v>
          </cell>
          <cell r="B2152" t="str">
            <v>1999/04</v>
          </cell>
          <cell r="C2152">
            <v>1999</v>
          </cell>
          <cell r="D2152" t="str">
            <v>Central</v>
          </cell>
          <cell r="E2152" t="str">
            <v>Southeast</v>
          </cell>
          <cell r="F2152" t="str">
            <v>GA</v>
          </cell>
          <cell r="G2152" t="str">
            <v>LINDSTROM &amp; MORALES, INC.</v>
          </cell>
          <cell r="H2152" t="str">
            <v>SW814</v>
          </cell>
          <cell r="I2152" t="str">
            <v>SW814#03</v>
          </cell>
          <cell r="J2152" t="str">
            <v>SW814</v>
          </cell>
          <cell r="K2152">
            <v>1</v>
          </cell>
        </row>
        <row r="2153">
          <cell r="A2153" t="str">
            <v>SA</v>
          </cell>
          <cell r="B2153" t="str">
            <v>1999/04</v>
          </cell>
          <cell r="C2153">
            <v>1999</v>
          </cell>
          <cell r="D2153" t="str">
            <v>Central</v>
          </cell>
          <cell r="E2153" t="str">
            <v>Southeast</v>
          </cell>
          <cell r="F2153" t="str">
            <v>GA</v>
          </cell>
          <cell r="G2153" t="str">
            <v>Renaissance Tile &amp; Bath, Inc.</v>
          </cell>
          <cell r="H2153" t="str">
            <v>SW814</v>
          </cell>
          <cell r="I2153" t="str">
            <v>SW814#01</v>
          </cell>
          <cell r="J2153" t="str">
            <v>SW814</v>
          </cell>
          <cell r="K2153">
            <v>1</v>
          </cell>
        </row>
        <row r="2154">
          <cell r="A2154" t="str">
            <v>SA</v>
          </cell>
          <cell r="B2154" t="str">
            <v>1999/04</v>
          </cell>
          <cell r="C2154">
            <v>1999</v>
          </cell>
          <cell r="D2154" t="str">
            <v>Central</v>
          </cell>
          <cell r="E2154" t="str">
            <v>Southeast</v>
          </cell>
          <cell r="F2154" t="str">
            <v>SC</v>
          </cell>
          <cell r="G2154" t="str">
            <v>CREGGER COMPANY/CONWAY</v>
          </cell>
          <cell r="H2154" t="str">
            <v>SW804</v>
          </cell>
          <cell r="I2154" t="str">
            <v>SW804#01</v>
          </cell>
          <cell r="J2154" t="str">
            <v>SW804</v>
          </cell>
          <cell r="K2154">
            <v>1</v>
          </cell>
        </row>
        <row r="2155">
          <cell r="A2155" t="str">
            <v>SA</v>
          </cell>
          <cell r="B2155" t="str">
            <v>1999/04</v>
          </cell>
          <cell r="C2155">
            <v>1999</v>
          </cell>
          <cell r="D2155" t="str">
            <v>Central</v>
          </cell>
          <cell r="E2155" t="str">
            <v>Southeast</v>
          </cell>
          <cell r="F2155" t="str">
            <v>TN</v>
          </cell>
          <cell r="G2155" t="str">
            <v>Renaissance Tile &amp; Bath, Inc.</v>
          </cell>
          <cell r="H2155" t="str">
            <v>SW814</v>
          </cell>
          <cell r="I2155" t="str">
            <v>SW814#01</v>
          </cell>
          <cell r="J2155" t="str">
            <v>SW814</v>
          </cell>
          <cell r="K2155">
            <v>1</v>
          </cell>
        </row>
        <row r="2156">
          <cell r="A2156" t="str">
            <v>SA</v>
          </cell>
          <cell r="B2156" t="str">
            <v>1999/04</v>
          </cell>
          <cell r="C2156">
            <v>1999</v>
          </cell>
          <cell r="D2156" t="str">
            <v>East</v>
          </cell>
          <cell r="E2156" t="str">
            <v>Midwest</v>
          </cell>
          <cell r="F2156" t="str">
            <v>IA</v>
          </cell>
          <cell r="G2156" t="str">
            <v>Iowa Wholesale</v>
          </cell>
          <cell r="H2156" t="str">
            <v>SW814</v>
          </cell>
          <cell r="I2156" t="str">
            <v>SW814#02</v>
          </cell>
          <cell r="J2156" t="str">
            <v>SW814</v>
          </cell>
          <cell r="K2156">
            <v>1</v>
          </cell>
        </row>
        <row r="2157">
          <cell r="A2157" t="str">
            <v>SA</v>
          </cell>
          <cell r="B2157" t="str">
            <v>1999/04</v>
          </cell>
          <cell r="C2157">
            <v>1999</v>
          </cell>
          <cell r="D2157" t="str">
            <v>East</v>
          </cell>
          <cell r="E2157" t="str">
            <v>Midwest</v>
          </cell>
          <cell r="F2157" t="str">
            <v>MI</v>
          </cell>
          <cell r="G2157" t="str">
            <v>ADVANCE PLUMBING &amp; HEATING</v>
          </cell>
          <cell r="H2157" t="str">
            <v>SW814</v>
          </cell>
          <cell r="I2157" t="str">
            <v>SW814#01</v>
          </cell>
          <cell r="J2157" t="str">
            <v>SW814</v>
          </cell>
          <cell r="K2157">
            <v>1</v>
          </cell>
        </row>
        <row r="2158">
          <cell r="A2158" t="str">
            <v>SA</v>
          </cell>
          <cell r="B2158" t="str">
            <v>1999/04</v>
          </cell>
          <cell r="C2158">
            <v>1999</v>
          </cell>
          <cell r="D2158" t="str">
            <v>East</v>
          </cell>
          <cell r="E2158" t="str">
            <v>Midwest</v>
          </cell>
          <cell r="F2158" t="str">
            <v>MI</v>
          </cell>
          <cell r="G2158" t="str">
            <v>HERALD WHOLESALE, INC. &amp; HARDWARE BATH</v>
          </cell>
          <cell r="H2158" t="str">
            <v>SW803</v>
          </cell>
          <cell r="I2158" t="str">
            <v>SW803#01</v>
          </cell>
          <cell r="J2158" t="str">
            <v>SW803</v>
          </cell>
          <cell r="K2158">
            <v>1</v>
          </cell>
        </row>
        <row r="2159">
          <cell r="A2159" t="str">
            <v>SA</v>
          </cell>
          <cell r="B2159" t="str">
            <v>1999/04</v>
          </cell>
          <cell r="C2159">
            <v>1999</v>
          </cell>
          <cell r="D2159" t="str">
            <v>East</v>
          </cell>
          <cell r="E2159" t="str">
            <v>Midwest</v>
          </cell>
          <cell r="F2159" t="str">
            <v>MI</v>
          </cell>
          <cell r="G2159" t="str">
            <v>HERALD WHOLESALE, INC. &amp; HARDWARE BATH</v>
          </cell>
          <cell r="H2159" t="str">
            <v>SW804</v>
          </cell>
          <cell r="I2159" t="str">
            <v>SW804#02</v>
          </cell>
          <cell r="J2159" t="str">
            <v>SW804</v>
          </cell>
          <cell r="K2159">
            <v>1</v>
          </cell>
        </row>
        <row r="2160">
          <cell r="A2160" t="str">
            <v>SA</v>
          </cell>
          <cell r="B2160" t="str">
            <v>1999/04</v>
          </cell>
          <cell r="C2160">
            <v>1999</v>
          </cell>
          <cell r="D2160" t="str">
            <v>East</v>
          </cell>
          <cell r="E2160" t="str">
            <v>Midwest</v>
          </cell>
          <cell r="F2160" t="str">
            <v>NE</v>
          </cell>
          <cell r="G2160" t="str">
            <v>INS</v>
          </cell>
          <cell r="H2160" t="str">
            <v>SW814</v>
          </cell>
          <cell r="I2160" t="str">
            <v>SW814#01</v>
          </cell>
          <cell r="J2160" t="str">
            <v>SW814</v>
          </cell>
          <cell r="K2160">
            <v>1</v>
          </cell>
        </row>
        <row r="2161">
          <cell r="A2161" t="str">
            <v>SA</v>
          </cell>
          <cell r="B2161" t="str">
            <v>1999/04</v>
          </cell>
          <cell r="C2161">
            <v>1999</v>
          </cell>
          <cell r="D2161" t="str">
            <v>East</v>
          </cell>
          <cell r="E2161" t="str">
            <v>New　England</v>
          </cell>
          <cell r="F2161" t="str">
            <v>MA</v>
          </cell>
          <cell r="G2161" t="str">
            <v>URELL INC.</v>
          </cell>
          <cell r="H2161" t="str">
            <v>SW804</v>
          </cell>
          <cell r="I2161" t="str">
            <v>SW804#01</v>
          </cell>
          <cell r="J2161" t="str">
            <v>SW804</v>
          </cell>
          <cell r="K2161">
            <v>1</v>
          </cell>
        </row>
        <row r="2162">
          <cell r="A2162" t="str">
            <v>SA</v>
          </cell>
          <cell r="B2162" t="str">
            <v>1999/04</v>
          </cell>
          <cell r="C2162">
            <v>1999</v>
          </cell>
          <cell r="D2162" t="str">
            <v>East</v>
          </cell>
          <cell r="E2162" t="str">
            <v>New　York</v>
          </cell>
          <cell r="F2162" t="str">
            <v>NY</v>
          </cell>
          <cell r="G2162" t="str">
            <v>W W &amp; W PLUMBING SUPPLY CORP.</v>
          </cell>
          <cell r="H2162" t="str">
            <v>SW804</v>
          </cell>
          <cell r="I2162" t="str">
            <v>SW804#01</v>
          </cell>
          <cell r="J2162" t="str">
            <v>SW804</v>
          </cell>
          <cell r="K2162">
            <v>3</v>
          </cell>
        </row>
        <row r="2163">
          <cell r="A2163" t="str">
            <v>SA</v>
          </cell>
          <cell r="B2163" t="str">
            <v>1999/04</v>
          </cell>
          <cell r="C2163">
            <v>1999</v>
          </cell>
          <cell r="D2163" t="str">
            <v>East</v>
          </cell>
          <cell r="E2163" t="str">
            <v>New　York</v>
          </cell>
          <cell r="F2163" t="str">
            <v>NY</v>
          </cell>
          <cell r="G2163" t="str">
            <v>W W &amp; W PLUMBING SUPPLY CORP.</v>
          </cell>
          <cell r="H2163" t="str">
            <v>SW814</v>
          </cell>
          <cell r="I2163" t="str">
            <v>SW814#01</v>
          </cell>
          <cell r="J2163" t="str">
            <v>SW814</v>
          </cell>
          <cell r="K2163">
            <v>2</v>
          </cell>
        </row>
        <row r="2164">
          <cell r="A2164" t="str">
            <v>SA</v>
          </cell>
          <cell r="B2164" t="str">
            <v>1999/04</v>
          </cell>
          <cell r="C2164">
            <v>1999</v>
          </cell>
          <cell r="D2164" t="str">
            <v>East</v>
          </cell>
          <cell r="E2164" t="str">
            <v>NJ,　PA　</v>
          </cell>
          <cell r="F2164" t="str">
            <v>NJ</v>
          </cell>
          <cell r="G2164" t="str">
            <v>Lechner, Bob</v>
          </cell>
          <cell r="H2164" t="str">
            <v>SW814</v>
          </cell>
          <cell r="I2164" t="str">
            <v>SW814#01</v>
          </cell>
          <cell r="J2164" t="str">
            <v>SW814</v>
          </cell>
          <cell r="K2164">
            <v>1</v>
          </cell>
        </row>
        <row r="2165">
          <cell r="A2165" t="str">
            <v>SA</v>
          </cell>
          <cell r="B2165" t="str">
            <v>1999/04</v>
          </cell>
          <cell r="C2165">
            <v>1999</v>
          </cell>
          <cell r="D2165" t="str">
            <v>West</v>
          </cell>
          <cell r="E2165" t="str">
            <v>North CA</v>
          </cell>
          <cell r="F2165" t="str">
            <v>CA</v>
          </cell>
          <cell r="G2165" t="str">
            <v>BATH &amp; BEYOND</v>
          </cell>
          <cell r="H2165" t="str">
            <v>SW804</v>
          </cell>
          <cell r="I2165" t="str">
            <v>SW804#01</v>
          </cell>
          <cell r="J2165" t="str">
            <v>SW804</v>
          </cell>
          <cell r="K2165">
            <v>3</v>
          </cell>
        </row>
        <row r="2166">
          <cell r="A2166" t="str">
            <v>SA</v>
          </cell>
          <cell r="B2166" t="str">
            <v>1999/04</v>
          </cell>
          <cell r="C2166">
            <v>1999</v>
          </cell>
          <cell r="D2166" t="str">
            <v>West</v>
          </cell>
          <cell r="E2166" t="str">
            <v>South CA</v>
          </cell>
          <cell r="F2166" t="str">
            <v>CA</v>
          </cell>
          <cell r="G2166" t="str">
            <v>EUROBATH &amp; TILE/COSTA MESA</v>
          </cell>
          <cell r="H2166" t="str">
            <v>SW804</v>
          </cell>
          <cell r="I2166" t="str">
            <v>SW804#01</v>
          </cell>
          <cell r="J2166" t="str">
            <v>SW804</v>
          </cell>
          <cell r="K2166">
            <v>1</v>
          </cell>
        </row>
        <row r="2167">
          <cell r="A2167" t="str">
            <v>SA</v>
          </cell>
          <cell r="B2167" t="str">
            <v>1999/04</v>
          </cell>
          <cell r="C2167">
            <v>1999</v>
          </cell>
          <cell r="D2167" t="str">
            <v>West</v>
          </cell>
          <cell r="E2167" t="str">
            <v>North CA</v>
          </cell>
          <cell r="F2167" t="str">
            <v>CA</v>
          </cell>
          <cell r="G2167" t="str">
            <v>GENERAL PLUMBING SUPPLY/LIVERMORE</v>
          </cell>
          <cell r="H2167" t="str">
            <v>SW804</v>
          </cell>
          <cell r="I2167" t="str">
            <v>SW804#02</v>
          </cell>
          <cell r="J2167" t="str">
            <v>SW804</v>
          </cell>
          <cell r="K2167">
            <v>1</v>
          </cell>
        </row>
        <row r="2168">
          <cell r="A2168" t="str">
            <v>SL</v>
          </cell>
          <cell r="B2168" t="str">
            <v>1999/04</v>
          </cell>
          <cell r="C2168">
            <v>1999</v>
          </cell>
          <cell r="D2168" t="str">
            <v>Central</v>
          </cell>
          <cell r="E2168" t="str">
            <v>Southern</v>
          </cell>
          <cell r="F2168" t="str">
            <v>LA</v>
          </cell>
          <cell r="G2168" t="str">
            <v>LCR-M CORPORATION</v>
          </cell>
          <cell r="H2168" t="str">
            <v>SW803</v>
          </cell>
          <cell r="I2168" t="str">
            <v>SW803#01</v>
          </cell>
          <cell r="J2168" t="str">
            <v>SW803</v>
          </cell>
          <cell r="K2168">
            <v>0</v>
          </cell>
        </row>
        <row r="2169">
          <cell r="A2169" t="str">
            <v>SO</v>
          </cell>
          <cell r="B2169" t="str">
            <v>1999/04</v>
          </cell>
          <cell r="C2169">
            <v>1999</v>
          </cell>
          <cell r="D2169" t="str">
            <v>Central</v>
          </cell>
          <cell r="E2169" t="str">
            <v>Florida</v>
          </cell>
          <cell r="F2169" t="str">
            <v>FL</v>
          </cell>
          <cell r="G2169" t="str">
            <v>FERGUSON/ORLANDO</v>
          </cell>
          <cell r="H2169" t="str">
            <v>SW804</v>
          </cell>
          <cell r="I2169" t="str">
            <v>SW804#01</v>
          </cell>
          <cell r="J2169" t="str">
            <v>SW804</v>
          </cell>
          <cell r="K2169">
            <v>1</v>
          </cell>
        </row>
        <row r="2170">
          <cell r="A2170" t="str">
            <v>SO</v>
          </cell>
          <cell r="B2170" t="str">
            <v>1999/04</v>
          </cell>
          <cell r="C2170">
            <v>1999</v>
          </cell>
          <cell r="D2170" t="str">
            <v>Central</v>
          </cell>
          <cell r="E2170" t="str">
            <v>Florida</v>
          </cell>
          <cell r="F2170" t="str">
            <v>FL</v>
          </cell>
          <cell r="G2170" t="str">
            <v>J SHARONE'S INC.</v>
          </cell>
          <cell r="H2170" t="str">
            <v>SW804</v>
          </cell>
          <cell r="I2170" t="str">
            <v>SW804#01</v>
          </cell>
          <cell r="J2170" t="str">
            <v>SW804</v>
          </cell>
          <cell r="K2170">
            <v>3</v>
          </cell>
        </row>
        <row r="2171">
          <cell r="A2171" t="str">
            <v>SO</v>
          </cell>
          <cell r="B2171" t="str">
            <v>1999/04</v>
          </cell>
          <cell r="C2171">
            <v>1999</v>
          </cell>
          <cell r="D2171" t="str">
            <v>Central</v>
          </cell>
          <cell r="E2171" t="str">
            <v>Florida</v>
          </cell>
          <cell r="F2171" t="str">
            <v>FL</v>
          </cell>
          <cell r="G2171" t="str">
            <v>THE PLUMBING PLACE</v>
          </cell>
          <cell r="H2171" t="str">
            <v>SW804</v>
          </cell>
          <cell r="I2171" t="str">
            <v>SW804#02</v>
          </cell>
          <cell r="J2171" t="str">
            <v>SW804</v>
          </cell>
          <cell r="K2171">
            <v>1</v>
          </cell>
        </row>
        <row r="2172">
          <cell r="A2172" t="str">
            <v>SO</v>
          </cell>
          <cell r="B2172" t="str">
            <v>1999/04</v>
          </cell>
          <cell r="C2172">
            <v>1999</v>
          </cell>
          <cell r="D2172" t="str">
            <v>Central</v>
          </cell>
          <cell r="E2172" t="str">
            <v>Florida</v>
          </cell>
          <cell r="F2172" t="str">
            <v>FL</v>
          </cell>
          <cell r="G2172" t="str">
            <v>WINNELSON/FT. WALTON BEACH</v>
          </cell>
          <cell r="H2172" t="str">
            <v>SW804</v>
          </cell>
          <cell r="I2172" t="str">
            <v>SW804#01</v>
          </cell>
          <cell r="J2172" t="str">
            <v>SW804</v>
          </cell>
          <cell r="K2172">
            <v>1</v>
          </cell>
        </row>
        <row r="2173">
          <cell r="A2173" t="str">
            <v>SO</v>
          </cell>
          <cell r="B2173" t="str">
            <v>1999/04</v>
          </cell>
          <cell r="C2173">
            <v>1999</v>
          </cell>
          <cell r="D2173" t="str">
            <v>Central</v>
          </cell>
          <cell r="E2173" t="str">
            <v>Southeast</v>
          </cell>
          <cell r="F2173" t="str">
            <v>AL</v>
          </cell>
          <cell r="G2173" t="str">
            <v>HUGHES SUPPLY/MOBILE</v>
          </cell>
          <cell r="H2173" t="str">
            <v>SW814</v>
          </cell>
          <cell r="I2173" t="str">
            <v>SW814#01</v>
          </cell>
          <cell r="J2173" t="str">
            <v>SW814</v>
          </cell>
          <cell r="K2173">
            <v>1</v>
          </cell>
        </row>
        <row r="2174">
          <cell r="A2174" t="str">
            <v>SO</v>
          </cell>
          <cell r="B2174" t="str">
            <v>1999/04</v>
          </cell>
          <cell r="C2174">
            <v>1999</v>
          </cell>
          <cell r="D2174" t="str">
            <v>Central</v>
          </cell>
          <cell r="E2174" t="str">
            <v>Southeast</v>
          </cell>
          <cell r="F2174" t="str">
            <v>AL</v>
          </cell>
          <cell r="G2174" t="str">
            <v>THOMPSON SUPPLY/MONTGOMERY</v>
          </cell>
          <cell r="H2174" t="str">
            <v>SW814</v>
          </cell>
          <cell r="I2174" t="str">
            <v>SW814#01</v>
          </cell>
          <cell r="J2174" t="str">
            <v>SW814</v>
          </cell>
          <cell r="K2174">
            <v>1</v>
          </cell>
        </row>
        <row r="2175">
          <cell r="A2175" t="str">
            <v>SO</v>
          </cell>
          <cell r="B2175" t="str">
            <v>1999/04</v>
          </cell>
          <cell r="C2175">
            <v>1999</v>
          </cell>
          <cell r="D2175" t="str">
            <v>Central</v>
          </cell>
          <cell r="E2175" t="str">
            <v>Southeast</v>
          </cell>
          <cell r="F2175" t="str">
            <v>GA</v>
          </cell>
          <cell r="G2175" t="str">
            <v>Renaissance Tile &amp; Bath, Inc.</v>
          </cell>
          <cell r="H2175" t="str">
            <v>SW814</v>
          </cell>
          <cell r="I2175" t="str">
            <v>SW814#01</v>
          </cell>
          <cell r="J2175" t="str">
            <v>SW814</v>
          </cell>
          <cell r="K2175">
            <v>1</v>
          </cell>
        </row>
        <row r="2176">
          <cell r="A2176" t="str">
            <v>SO</v>
          </cell>
          <cell r="B2176" t="str">
            <v>1999/04</v>
          </cell>
          <cell r="C2176">
            <v>1999</v>
          </cell>
          <cell r="D2176" t="str">
            <v>Central</v>
          </cell>
          <cell r="E2176" t="str">
            <v>Southeast</v>
          </cell>
          <cell r="F2176" t="str">
            <v>NC</v>
          </cell>
          <cell r="G2176" t="str">
            <v>W.B. AND ASSOCIATES</v>
          </cell>
          <cell r="H2176" t="str">
            <v>SW814</v>
          </cell>
          <cell r="I2176" t="str">
            <v>SW814#02</v>
          </cell>
          <cell r="J2176" t="str">
            <v>SW814</v>
          </cell>
          <cell r="K2176">
            <v>1</v>
          </cell>
        </row>
        <row r="2177">
          <cell r="A2177" t="str">
            <v>SO</v>
          </cell>
          <cell r="B2177" t="str">
            <v>1999/04</v>
          </cell>
          <cell r="C2177">
            <v>1999</v>
          </cell>
          <cell r="D2177" t="str">
            <v>Central</v>
          </cell>
          <cell r="E2177" t="str">
            <v>Southern</v>
          </cell>
          <cell r="F2177" t="str">
            <v>KS</v>
          </cell>
          <cell r="G2177" t="str">
            <v>MID-AMERICA FITTINGS, INC</v>
          </cell>
          <cell r="H2177" t="str">
            <v>SW804</v>
          </cell>
          <cell r="I2177" t="str">
            <v>SW804#01</v>
          </cell>
          <cell r="J2177" t="str">
            <v>SW804</v>
          </cell>
          <cell r="K2177">
            <v>6</v>
          </cell>
        </row>
        <row r="2178">
          <cell r="A2178" t="str">
            <v>SO</v>
          </cell>
          <cell r="B2178" t="str">
            <v>1999/04</v>
          </cell>
          <cell r="C2178">
            <v>1999</v>
          </cell>
          <cell r="D2178" t="str">
            <v>Central</v>
          </cell>
          <cell r="E2178" t="str">
            <v>Southern</v>
          </cell>
          <cell r="F2178" t="str">
            <v>MO</v>
          </cell>
          <cell r="G2178" t="str">
            <v>AHRENS &amp; MCCARRON, INC.</v>
          </cell>
          <cell r="H2178" t="str">
            <v>SW814</v>
          </cell>
          <cell r="I2178" t="str">
            <v>SW814#01</v>
          </cell>
          <cell r="J2178" t="str">
            <v>SW814</v>
          </cell>
          <cell r="K2178">
            <v>1</v>
          </cell>
        </row>
        <row r="2179">
          <cell r="A2179" t="str">
            <v>SO</v>
          </cell>
          <cell r="B2179" t="str">
            <v>1999/04</v>
          </cell>
          <cell r="C2179">
            <v>1999</v>
          </cell>
          <cell r="D2179" t="str">
            <v>Central</v>
          </cell>
          <cell r="E2179" t="str">
            <v>Southern</v>
          </cell>
          <cell r="F2179" t="str">
            <v>MO</v>
          </cell>
          <cell r="G2179" t="str">
            <v>HENRY PLUMBING SUPPLY</v>
          </cell>
          <cell r="H2179" t="str">
            <v>SW814</v>
          </cell>
          <cell r="I2179" t="str">
            <v>SW814#01</v>
          </cell>
          <cell r="J2179" t="str">
            <v>SW814</v>
          </cell>
          <cell r="K2179">
            <v>1</v>
          </cell>
        </row>
        <row r="2180">
          <cell r="A2180" t="str">
            <v>SO</v>
          </cell>
          <cell r="B2180" t="str">
            <v>1999/04</v>
          </cell>
          <cell r="C2180">
            <v>1999</v>
          </cell>
          <cell r="D2180" t="str">
            <v>Central</v>
          </cell>
          <cell r="E2180" t="str">
            <v>Southern</v>
          </cell>
          <cell r="F2180" t="str">
            <v>MO</v>
          </cell>
          <cell r="G2180" t="str">
            <v>MCNALLY PUMP &amp; PLUMBING SUPPLY</v>
          </cell>
          <cell r="H2180" t="str">
            <v>SW803</v>
          </cell>
          <cell r="I2180" t="str">
            <v>SW803#01</v>
          </cell>
          <cell r="J2180" t="str">
            <v>SW803</v>
          </cell>
          <cell r="K2180">
            <v>2</v>
          </cell>
        </row>
        <row r="2181">
          <cell r="A2181" t="str">
            <v>SO</v>
          </cell>
          <cell r="B2181" t="str">
            <v>1999/04</v>
          </cell>
          <cell r="C2181">
            <v>1999</v>
          </cell>
          <cell r="D2181" t="str">
            <v>Central</v>
          </cell>
          <cell r="E2181" t="str">
            <v>Southern</v>
          </cell>
          <cell r="F2181" t="str">
            <v>MO</v>
          </cell>
          <cell r="G2181" t="str">
            <v>MCNALLY PUMP &amp; PLUMBING SUPPLY</v>
          </cell>
          <cell r="H2181" t="str">
            <v>SW804</v>
          </cell>
          <cell r="I2181" t="str">
            <v>SW804#01</v>
          </cell>
          <cell r="J2181" t="str">
            <v>SW804</v>
          </cell>
          <cell r="K2181">
            <v>2</v>
          </cell>
        </row>
        <row r="2182">
          <cell r="A2182" t="str">
            <v>SO</v>
          </cell>
          <cell r="B2182" t="str">
            <v>1999/04</v>
          </cell>
          <cell r="C2182">
            <v>1999</v>
          </cell>
          <cell r="D2182" t="str">
            <v>Central</v>
          </cell>
          <cell r="E2182" t="str">
            <v>Southern</v>
          </cell>
          <cell r="F2182" t="str">
            <v>OK</v>
          </cell>
          <cell r="G2182" t="str">
            <v>DESIGNER HARDWARE BY FAYE</v>
          </cell>
          <cell r="H2182" t="str">
            <v>SW814</v>
          </cell>
          <cell r="I2182" t="str">
            <v>SW814#01</v>
          </cell>
          <cell r="J2182" t="str">
            <v>SW814</v>
          </cell>
          <cell r="K2182">
            <v>1</v>
          </cell>
        </row>
        <row r="2183">
          <cell r="A2183" t="str">
            <v>SO</v>
          </cell>
          <cell r="B2183" t="str">
            <v>1999/04</v>
          </cell>
          <cell r="C2183">
            <v>1999</v>
          </cell>
          <cell r="D2183" t="str">
            <v>Central</v>
          </cell>
          <cell r="E2183" t="str">
            <v>Southern</v>
          </cell>
          <cell r="F2183" t="str">
            <v>TX</v>
          </cell>
          <cell r="G2183" t="str">
            <v>ALAMO PLUMBING SUPPLY CO.</v>
          </cell>
          <cell r="H2183" t="str">
            <v>SW804</v>
          </cell>
          <cell r="I2183" t="str">
            <v>SW804#03</v>
          </cell>
          <cell r="J2183" t="str">
            <v>SW804</v>
          </cell>
          <cell r="K2183">
            <v>1</v>
          </cell>
        </row>
        <row r="2184">
          <cell r="A2184" t="str">
            <v>SO</v>
          </cell>
          <cell r="B2184" t="str">
            <v>1999/04</v>
          </cell>
          <cell r="C2184">
            <v>1999</v>
          </cell>
          <cell r="D2184" t="str">
            <v>Central</v>
          </cell>
          <cell r="E2184" t="str">
            <v>Southern</v>
          </cell>
          <cell r="F2184" t="str">
            <v>TX</v>
          </cell>
          <cell r="G2184" t="str">
            <v>COBURN SUPPLY/CORPORATE</v>
          </cell>
          <cell r="H2184" t="str">
            <v>SW804</v>
          </cell>
          <cell r="I2184" t="str">
            <v>SW804#01</v>
          </cell>
          <cell r="J2184" t="str">
            <v>SW804</v>
          </cell>
          <cell r="K2184">
            <v>3</v>
          </cell>
        </row>
        <row r="2185">
          <cell r="A2185" t="str">
            <v>SO</v>
          </cell>
          <cell r="B2185" t="str">
            <v>1999/04</v>
          </cell>
          <cell r="C2185">
            <v>1999</v>
          </cell>
          <cell r="D2185" t="str">
            <v>Central</v>
          </cell>
          <cell r="E2185" t="str">
            <v>Southern</v>
          </cell>
          <cell r="F2185" t="str">
            <v>TX</v>
          </cell>
          <cell r="G2185" t="str">
            <v>COBURN SUPPLY/CORPORATE</v>
          </cell>
          <cell r="H2185" t="str">
            <v>SW804</v>
          </cell>
          <cell r="I2185" t="str">
            <v>SW804#02</v>
          </cell>
          <cell r="J2185" t="str">
            <v>SW804</v>
          </cell>
          <cell r="K2185">
            <v>2</v>
          </cell>
        </row>
        <row r="2186">
          <cell r="A2186" t="str">
            <v>SO</v>
          </cell>
          <cell r="B2186" t="str">
            <v>1999/04</v>
          </cell>
          <cell r="C2186">
            <v>1999</v>
          </cell>
          <cell r="D2186" t="str">
            <v>Central</v>
          </cell>
          <cell r="E2186" t="str">
            <v>Southern</v>
          </cell>
          <cell r="F2186" t="str">
            <v>TX</v>
          </cell>
          <cell r="G2186" t="str">
            <v>COBURN SUPPLY/CORPORATE</v>
          </cell>
          <cell r="H2186" t="str">
            <v>SW814</v>
          </cell>
          <cell r="I2186" t="str">
            <v>SW814#01</v>
          </cell>
          <cell r="J2186" t="str">
            <v>SW814</v>
          </cell>
          <cell r="K2186">
            <v>4</v>
          </cell>
        </row>
        <row r="2187">
          <cell r="A2187" t="str">
            <v>SO</v>
          </cell>
          <cell r="B2187" t="str">
            <v>1999/04</v>
          </cell>
          <cell r="C2187">
            <v>1999</v>
          </cell>
          <cell r="D2187" t="str">
            <v>Central</v>
          </cell>
          <cell r="E2187" t="str">
            <v>Southern</v>
          </cell>
          <cell r="F2187" t="str">
            <v>TX</v>
          </cell>
          <cell r="G2187" t="str">
            <v>COBURN SUPPLY/CORPORATE</v>
          </cell>
          <cell r="H2187" t="str">
            <v>SW814</v>
          </cell>
          <cell r="I2187" t="str">
            <v>SW814#02</v>
          </cell>
          <cell r="J2187" t="str">
            <v>SW814</v>
          </cell>
          <cell r="K2187">
            <v>1</v>
          </cell>
        </row>
        <row r="2188">
          <cell r="A2188" t="str">
            <v>SO</v>
          </cell>
          <cell r="B2188" t="str">
            <v>1999/04</v>
          </cell>
          <cell r="C2188">
            <v>1999</v>
          </cell>
          <cell r="D2188" t="str">
            <v>Central</v>
          </cell>
          <cell r="E2188" t="str">
            <v>Southern</v>
          </cell>
          <cell r="F2188" t="str">
            <v>TX</v>
          </cell>
          <cell r="G2188" t="str">
            <v>COBURN SUPPLY/GALVESTON</v>
          </cell>
          <cell r="H2188" t="str">
            <v>SW803</v>
          </cell>
          <cell r="I2188" t="str">
            <v>SW803#01</v>
          </cell>
          <cell r="J2188" t="str">
            <v>SW803</v>
          </cell>
          <cell r="K2188">
            <v>1</v>
          </cell>
        </row>
        <row r="2189">
          <cell r="A2189" t="str">
            <v>SO</v>
          </cell>
          <cell r="B2189" t="str">
            <v>1999/04</v>
          </cell>
          <cell r="C2189">
            <v>1999</v>
          </cell>
          <cell r="D2189" t="str">
            <v>Central</v>
          </cell>
          <cell r="E2189" t="str">
            <v>Southern</v>
          </cell>
          <cell r="F2189" t="str">
            <v>TX</v>
          </cell>
          <cell r="G2189" t="str">
            <v>HOME DEPOT EXPO #525</v>
          </cell>
          <cell r="H2189" t="str">
            <v>SW814</v>
          </cell>
          <cell r="I2189" t="str">
            <v>SW814#02</v>
          </cell>
          <cell r="J2189" t="str">
            <v>SW814</v>
          </cell>
          <cell r="K2189">
            <v>4</v>
          </cell>
        </row>
        <row r="2190">
          <cell r="A2190" t="str">
            <v>SO</v>
          </cell>
          <cell r="B2190" t="str">
            <v>1999/04</v>
          </cell>
          <cell r="C2190">
            <v>1999</v>
          </cell>
          <cell r="D2190" t="str">
            <v>Central</v>
          </cell>
          <cell r="E2190" t="str">
            <v>Southern</v>
          </cell>
          <cell r="F2190" t="str">
            <v>TX</v>
          </cell>
          <cell r="G2190" t="str">
            <v>MORRISON SUPL/DALLAS</v>
          </cell>
          <cell r="H2190" t="str">
            <v>SW814</v>
          </cell>
          <cell r="I2190" t="str">
            <v>SW814#01</v>
          </cell>
          <cell r="J2190" t="str">
            <v>SW814</v>
          </cell>
          <cell r="K2190">
            <v>1</v>
          </cell>
        </row>
        <row r="2191">
          <cell r="A2191" t="str">
            <v>SO</v>
          </cell>
          <cell r="B2191" t="str">
            <v>1999/04</v>
          </cell>
          <cell r="C2191">
            <v>1999</v>
          </cell>
          <cell r="D2191" t="str">
            <v>Central</v>
          </cell>
          <cell r="E2191" t="str">
            <v>Southern</v>
          </cell>
          <cell r="F2191" t="str">
            <v>TX</v>
          </cell>
          <cell r="G2191" t="str">
            <v>P.H. Acquisition, Inc.</v>
          </cell>
          <cell r="H2191" t="str">
            <v>SW804</v>
          </cell>
          <cell r="I2191" t="str">
            <v>SW804#01</v>
          </cell>
          <cell r="J2191" t="str">
            <v>SW804</v>
          </cell>
          <cell r="K2191">
            <v>10</v>
          </cell>
        </row>
        <row r="2192">
          <cell r="A2192" t="str">
            <v>SO</v>
          </cell>
          <cell r="B2192" t="str">
            <v>1999/04</v>
          </cell>
          <cell r="C2192">
            <v>1999</v>
          </cell>
          <cell r="D2192" t="str">
            <v>Central</v>
          </cell>
          <cell r="E2192" t="str">
            <v>Southern</v>
          </cell>
          <cell r="F2192" t="str">
            <v>TX</v>
          </cell>
          <cell r="G2192" t="str">
            <v>P.H. Acquisition, Inc.</v>
          </cell>
          <cell r="H2192" t="str">
            <v>SW814</v>
          </cell>
          <cell r="I2192" t="str">
            <v>SW814#01</v>
          </cell>
          <cell r="J2192" t="str">
            <v>SW814</v>
          </cell>
          <cell r="K2192">
            <v>2</v>
          </cell>
        </row>
        <row r="2193">
          <cell r="A2193" t="str">
            <v>SO</v>
          </cell>
          <cell r="B2193" t="str">
            <v>1999/04</v>
          </cell>
          <cell r="C2193">
            <v>1999</v>
          </cell>
          <cell r="D2193" t="str">
            <v>Central</v>
          </cell>
          <cell r="E2193" t="str">
            <v>Southern</v>
          </cell>
          <cell r="F2193" t="str">
            <v>TX</v>
          </cell>
          <cell r="G2193" t="str">
            <v>WESTHEIMER PLUMBING &amp; HARDWARE(WAREHOUSE</v>
          </cell>
          <cell r="H2193" t="str">
            <v>SW814</v>
          </cell>
          <cell r="I2193" t="str">
            <v>SW814#03</v>
          </cell>
          <cell r="J2193" t="str">
            <v>SW814</v>
          </cell>
          <cell r="K2193">
            <v>1</v>
          </cell>
        </row>
        <row r="2194">
          <cell r="A2194" t="str">
            <v>SO</v>
          </cell>
          <cell r="B2194" t="str">
            <v>1999/04</v>
          </cell>
          <cell r="C2194">
            <v>1999</v>
          </cell>
          <cell r="D2194" t="str">
            <v>East</v>
          </cell>
          <cell r="E2194" t="str">
            <v>East　Canada</v>
          </cell>
          <cell r="F2194" t="str">
            <v>ON</v>
          </cell>
          <cell r="G2194" t="str">
            <v>GINGERS INT'L BATH CENTRE</v>
          </cell>
          <cell r="H2194" t="str">
            <v>SW804</v>
          </cell>
          <cell r="I2194" t="str">
            <v>SW804#01</v>
          </cell>
          <cell r="J2194" t="str">
            <v>SW804</v>
          </cell>
          <cell r="K2194">
            <v>1</v>
          </cell>
        </row>
        <row r="2195">
          <cell r="A2195" t="str">
            <v>SO</v>
          </cell>
          <cell r="B2195" t="str">
            <v>1999/04</v>
          </cell>
          <cell r="C2195">
            <v>1999</v>
          </cell>
          <cell r="D2195" t="str">
            <v>East</v>
          </cell>
          <cell r="E2195" t="str">
            <v>Mid-Atlantic</v>
          </cell>
          <cell r="F2195" t="str">
            <v>MD</v>
          </cell>
          <cell r="G2195" t="str">
            <v>DURA-BILT INC.</v>
          </cell>
          <cell r="H2195" t="str">
            <v>SW804</v>
          </cell>
          <cell r="I2195" t="str">
            <v>SW804#01</v>
          </cell>
          <cell r="J2195" t="str">
            <v>SW804</v>
          </cell>
          <cell r="K2195">
            <v>1</v>
          </cell>
        </row>
        <row r="2196">
          <cell r="A2196" t="str">
            <v>SO</v>
          </cell>
          <cell r="B2196" t="str">
            <v>1999/04</v>
          </cell>
          <cell r="C2196">
            <v>1999</v>
          </cell>
          <cell r="D2196" t="str">
            <v>East</v>
          </cell>
          <cell r="E2196" t="str">
            <v>Mid-Atlantic</v>
          </cell>
          <cell r="F2196" t="str">
            <v>MD</v>
          </cell>
          <cell r="G2196" t="str">
            <v>DURA-BILT INC.</v>
          </cell>
          <cell r="H2196" t="str">
            <v>SW814</v>
          </cell>
          <cell r="I2196" t="str">
            <v>SW814#01</v>
          </cell>
          <cell r="J2196" t="str">
            <v>SW814</v>
          </cell>
          <cell r="K2196">
            <v>1</v>
          </cell>
        </row>
        <row r="2197">
          <cell r="A2197" t="str">
            <v>SO</v>
          </cell>
          <cell r="B2197" t="str">
            <v>1999/04</v>
          </cell>
          <cell r="C2197">
            <v>1999</v>
          </cell>
          <cell r="D2197" t="str">
            <v>East</v>
          </cell>
          <cell r="E2197" t="str">
            <v>Mid-Atlantic</v>
          </cell>
          <cell r="F2197" t="str">
            <v>MD</v>
          </cell>
          <cell r="G2197" t="str">
            <v>FERGUSON/BELTSVILLE</v>
          </cell>
          <cell r="H2197" t="str">
            <v>SW804</v>
          </cell>
          <cell r="I2197" t="str">
            <v>SW804#01</v>
          </cell>
          <cell r="J2197" t="str">
            <v>SW804</v>
          </cell>
          <cell r="K2197">
            <v>1</v>
          </cell>
        </row>
        <row r="2198">
          <cell r="A2198" t="str">
            <v>SO</v>
          </cell>
          <cell r="B2198" t="str">
            <v>1999/04</v>
          </cell>
          <cell r="C2198">
            <v>1999</v>
          </cell>
          <cell r="D2198" t="str">
            <v>East</v>
          </cell>
          <cell r="E2198" t="str">
            <v>Mid-Atlantic</v>
          </cell>
          <cell r="F2198" t="str">
            <v>MD</v>
          </cell>
          <cell r="G2198" t="str">
            <v>NORTHEASTERN SUPPLY COM. INC./BALTIMORE</v>
          </cell>
          <cell r="H2198" t="str">
            <v>SW803</v>
          </cell>
          <cell r="I2198" t="str">
            <v>SW803#01</v>
          </cell>
          <cell r="J2198" t="str">
            <v>SW803</v>
          </cell>
          <cell r="K2198">
            <v>1</v>
          </cell>
        </row>
        <row r="2199">
          <cell r="A2199" t="str">
            <v>SO</v>
          </cell>
          <cell r="B2199" t="str">
            <v>1999/04</v>
          </cell>
          <cell r="C2199">
            <v>1999</v>
          </cell>
          <cell r="D2199" t="str">
            <v>East</v>
          </cell>
          <cell r="E2199" t="str">
            <v>Mid-Atlantic</v>
          </cell>
          <cell r="F2199" t="str">
            <v>MD</v>
          </cell>
          <cell r="G2199" t="str">
            <v>UNION HARDWARE, INC.</v>
          </cell>
          <cell r="H2199" t="str">
            <v>SW803</v>
          </cell>
          <cell r="I2199" t="str">
            <v>SW803#01</v>
          </cell>
          <cell r="J2199" t="str">
            <v>SW803</v>
          </cell>
          <cell r="K2199">
            <v>1</v>
          </cell>
        </row>
        <row r="2200">
          <cell r="A2200" t="str">
            <v>SO</v>
          </cell>
          <cell r="B2200" t="str">
            <v>1999/04</v>
          </cell>
          <cell r="C2200">
            <v>1999</v>
          </cell>
          <cell r="D2200" t="str">
            <v>East</v>
          </cell>
          <cell r="E2200" t="str">
            <v>Mid-Atlantic</v>
          </cell>
          <cell r="F2200" t="str">
            <v>VA</v>
          </cell>
          <cell r="G2200" t="str">
            <v>FERGUSON/RICHMOND</v>
          </cell>
          <cell r="H2200" t="str">
            <v>SW804</v>
          </cell>
          <cell r="I2200" t="str">
            <v>SW804#01</v>
          </cell>
          <cell r="J2200" t="str">
            <v>SW804</v>
          </cell>
          <cell r="K2200">
            <v>2</v>
          </cell>
        </row>
        <row r="2201">
          <cell r="A2201" t="str">
            <v>SO</v>
          </cell>
          <cell r="B2201" t="str">
            <v>1999/04</v>
          </cell>
          <cell r="C2201">
            <v>1999</v>
          </cell>
          <cell r="D2201" t="str">
            <v>East</v>
          </cell>
          <cell r="E2201" t="str">
            <v>Midwest</v>
          </cell>
          <cell r="F2201" t="str">
            <v>IL</v>
          </cell>
          <cell r="G2201" t="str">
            <v>B &amp; M PLUMBING, HEATING &amp; TILE</v>
          </cell>
          <cell r="H2201" t="str">
            <v>SW804</v>
          </cell>
          <cell r="I2201" t="str">
            <v>SW804#01</v>
          </cell>
          <cell r="J2201" t="str">
            <v>SW804</v>
          </cell>
          <cell r="K2201">
            <v>1</v>
          </cell>
        </row>
        <row r="2202">
          <cell r="A2202" t="str">
            <v>SO</v>
          </cell>
          <cell r="B2202" t="str">
            <v>1999/04</v>
          </cell>
          <cell r="C2202">
            <v>1999</v>
          </cell>
          <cell r="D2202" t="str">
            <v>East</v>
          </cell>
          <cell r="E2202" t="str">
            <v>Midwest</v>
          </cell>
          <cell r="F2202" t="str">
            <v>IL</v>
          </cell>
          <cell r="G2202" t="str">
            <v>COMMUNITY HOME SUPPLY</v>
          </cell>
          <cell r="H2202" t="str">
            <v>SW804</v>
          </cell>
          <cell r="I2202" t="str">
            <v>SW804#01</v>
          </cell>
          <cell r="J2202" t="str">
            <v>SW804</v>
          </cell>
          <cell r="K2202">
            <v>2</v>
          </cell>
        </row>
        <row r="2203">
          <cell r="A2203" t="str">
            <v>SO</v>
          </cell>
          <cell r="B2203" t="str">
            <v>1999/04</v>
          </cell>
          <cell r="C2203">
            <v>1999</v>
          </cell>
          <cell r="D2203" t="str">
            <v>East</v>
          </cell>
          <cell r="E2203" t="str">
            <v>Midwest</v>
          </cell>
          <cell r="F2203" t="str">
            <v>IL</v>
          </cell>
          <cell r="G2203" t="str">
            <v>STERLING SUPPLY CO., INC.</v>
          </cell>
          <cell r="H2203" t="str">
            <v>SW814</v>
          </cell>
          <cell r="I2203" t="str">
            <v>SW814#01</v>
          </cell>
          <cell r="J2203" t="str">
            <v>SW814</v>
          </cell>
          <cell r="K2203">
            <v>1</v>
          </cell>
        </row>
        <row r="2204">
          <cell r="A2204" t="str">
            <v>SO</v>
          </cell>
          <cell r="B2204" t="str">
            <v>1999/04</v>
          </cell>
          <cell r="C2204">
            <v>1999</v>
          </cell>
          <cell r="D2204" t="str">
            <v>East</v>
          </cell>
          <cell r="E2204" t="str">
            <v>Midwest</v>
          </cell>
          <cell r="F2204" t="str">
            <v>IN</v>
          </cell>
          <cell r="G2204" t="str">
            <v>ASHWORTH-TRAIN AND ASSOC.,INC.</v>
          </cell>
          <cell r="H2204" t="str">
            <v>SW814</v>
          </cell>
          <cell r="I2204" t="str">
            <v>SW814#01</v>
          </cell>
          <cell r="J2204" t="str">
            <v>SW814</v>
          </cell>
          <cell r="K2204">
            <v>1</v>
          </cell>
        </row>
        <row r="2205">
          <cell r="A2205" t="str">
            <v>SO</v>
          </cell>
          <cell r="B2205" t="str">
            <v>1999/04</v>
          </cell>
          <cell r="C2205">
            <v>1999</v>
          </cell>
          <cell r="D2205" t="str">
            <v>East</v>
          </cell>
          <cell r="E2205" t="str">
            <v>New　England</v>
          </cell>
          <cell r="F2205" t="str">
            <v>MA</v>
          </cell>
          <cell r="G2205" t="str">
            <v>ACE PLUMBING SUPPLY, INC/BOSTON</v>
          </cell>
          <cell r="H2205" t="str">
            <v>SW814</v>
          </cell>
          <cell r="I2205" t="str">
            <v>SW814#01</v>
          </cell>
          <cell r="J2205" t="str">
            <v>SW814</v>
          </cell>
          <cell r="K2205">
            <v>1</v>
          </cell>
        </row>
        <row r="2206">
          <cell r="A2206" t="str">
            <v>SO</v>
          </cell>
          <cell r="B2206" t="str">
            <v>1999/04</v>
          </cell>
          <cell r="C2206">
            <v>1999</v>
          </cell>
          <cell r="D2206" t="str">
            <v>East</v>
          </cell>
          <cell r="E2206" t="str">
            <v>New　England</v>
          </cell>
          <cell r="F2206" t="str">
            <v>MA</v>
          </cell>
          <cell r="G2206" t="str">
            <v>BOSTON BASINS, INC.</v>
          </cell>
          <cell r="H2206" t="str">
            <v>SW804</v>
          </cell>
          <cell r="I2206" t="str">
            <v>SW804#03</v>
          </cell>
          <cell r="J2206" t="str">
            <v>SW804</v>
          </cell>
          <cell r="K2206">
            <v>1</v>
          </cell>
        </row>
        <row r="2207">
          <cell r="A2207" t="str">
            <v>SO</v>
          </cell>
          <cell r="B2207" t="str">
            <v>1999/04</v>
          </cell>
          <cell r="C2207">
            <v>1999</v>
          </cell>
          <cell r="D2207" t="str">
            <v>East</v>
          </cell>
          <cell r="E2207" t="str">
            <v>New　England</v>
          </cell>
          <cell r="F2207" t="str">
            <v>MA</v>
          </cell>
          <cell r="G2207" t="str">
            <v>BOSTON BASINS, INC.</v>
          </cell>
          <cell r="H2207" t="str">
            <v>SW814</v>
          </cell>
          <cell r="I2207" t="str">
            <v>SW814#01</v>
          </cell>
          <cell r="J2207" t="str">
            <v>SW814</v>
          </cell>
          <cell r="K2207">
            <v>2</v>
          </cell>
        </row>
        <row r="2208">
          <cell r="A2208" t="str">
            <v>SO</v>
          </cell>
          <cell r="B2208" t="str">
            <v>1999/04</v>
          </cell>
          <cell r="C2208">
            <v>1999</v>
          </cell>
          <cell r="D2208" t="str">
            <v>East</v>
          </cell>
          <cell r="E2208" t="str">
            <v>New　England</v>
          </cell>
          <cell r="F2208" t="str">
            <v>MA</v>
          </cell>
          <cell r="G2208" t="str">
            <v>BOURNEUF CORPORATION</v>
          </cell>
          <cell r="H2208" t="str">
            <v>SW804</v>
          </cell>
          <cell r="I2208" t="str">
            <v>SW804#01</v>
          </cell>
          <cell r="J2208" t="str">
            <v>SW804</v>
          </cell>
          <cell r="K2208">
            <v>2</v>
          </cell>
        </row>
        <row r="2209">
          <cell r="A2209" t="str">
            <v>SO</v>
          </cell>
          <cell r="B2209" t="str">
            <v>1999/04</v>
          </cell>
          <cell r="C2209">
            <v>1999</v>
          </cell>
          <cell r="D2209" t="str">
            <v>East</v>
          </cell>
          <cell r="E2209" t="str">
            <v>New　England</v>
          </cell>
          <cell r="F2209" t="str">
            <v>MA</v>
          </cell>
          <cell r="G2209" t="str">
            <v>ROBINSON SUPPLY</v>
          </cell>
          <cell r="H2209" t="str">
            <v>SW814</v>
          </cell>
          <cell r="I2209" t="str">
            <v>SW814#01</v>
          </cell>
          <cell r="J2209" t="str">
            <v>SW814</v>
          </cell>
          <cell r="K2209">
            <v>3</v>
          </cell>
        </row>
        <row r="2210">
          <cell r="A2210" t="str">
            <v>SO</v>
          </cell>
          <cell r="B2210" t="str">
            <v>1999/04</v>
          </cell>
          <cell r="C2210">
            <v>1999</v>
          </cell>
          <cell r="D2210" t="str">
            <v>East</v>
          </cell>
          <cell r="E2210" t="str">
            <v>New　England</v>
          </cell>
          <cell r="F2210" t="str">
            <v>MA</v>
          </cell>
          <cell r="G2210" t="str">
            <v>SALEM PLUMBING SUPPLY</v>
          </cell>
          <cell r="H2210" t="str">
            <v>SW814</v>
          </cell>
          <cell r="I2210" t="str">
            <v>SW814#01</v>
          </cell>
          <cell r="J2210" t="str">
            <v>SW814</v>
          </cell>
          <cell r="K2210">
            <v>1</v>
          </cell>
        </row>
        <row r="2211">
          <cell r="A2211" t="str">
            <v>SO</v>
          </cell>
          <cell r="B2211" t="str">
            <v>1999/04</v>
          </cell>
          <cell r="C2211">
            <v>1999</v>
          </cell>
          <cell r="D2211" t="str">
            <v>East</v>
          </cell>
          <cell r="E2211" t="str">
            <v>New　England</v>
          </cell>
          <cell r="F2211" t="str">
            <v>RI</v>
          </cell>
          <cell r="G2211" t="str">
            <v>ARDENTE SUPPLY CO. INC.</v>
          </cell>
          <cell r="H2211" t="str">
            <v>SW814</v>
          </cell>
          <cell r="I2211" t="str">
            <v>SW814#01</v>
          </cell>
          <cell r="J2211" t="str">
            <v>SW814</v>
          </cell>
          <cell r="K2211">
            <v>1</v>
          </cell>
        </row>
        <row r="2212">
          <cell r="A2212" t="str">
            <v>SO</v>
          </cell>
          <cell r="B2212" t="str">
            <v>1999/04</v>
          </cell>
          <cell r="C2212">
            <v>1999</v>
          </cell>
          <cell r="D2212" t="str">
            <v>East</v>
          </cell>
          <cell r="E2212" t="str">
            <v>New　York</v>
          </cell>
          <cell r="F2212" t="str">
            <v>NY</v>
          </cell>
          <cell r="G2212" t="str">
            <v>DAVIS AND WARSHOW</v>
          </cell>
          <cell r="H2212" t="str">
            <v>SW803</v>
          </cell>
          <cell r="I2212" t="str">
            <v>SW803#01</v>
          </cell>
          <cell r="J2212" t="str">
            <v>SW803</v>
          </cell>
          <cell r="K2212">
            <v>2</v>
          </cell>
        </row>
        <row r="2213">
          <cell r="A2213" t="str">
            <v>SO</v>
          </cell>
          <cell r="B2213" t="str">
            <v>1999/04</v>
          </cell>
          <cell r="C2213">
            <v>1999</v>
          </cell>
          <cell r="D2213" t="str">
            <v>East</v>
          </cell>
          <cell r="E2213" t="str">
            <v>New　York</v>
          </cell>
          <cell r="F2213" t="str">
            <v>NY</v>
          </cell>
          <cell r="G2213" t="str">
            <v>DAVIS AND WARSHOW</v>
          </cell>
          <cell r="H2213" t="str">
            <v>SW804</v>
          </cell>
          <cell r="I2213" t="str">
            <v>SW804#01</v>
          </cell>
          <cell r="J2213" t="str">
            <v>SW804</v>
          </cell>
          <cell r="K2213">
            <v>5</v>
          </cell>
        </row>
        <row r="2214">
          <cell r="A2214" t="str">
            <v>SO</v>
          </cell>
          <cell r="B2214" t="str">
            <v>1999/04</v>
          </cell>
          <cell r="C2214">
            <v>1999</v>
          </cell>
          <cell r="D2214" t="str">
            <v>East</v>
          </cell>
          <cell r="E2214" t="str">
            <v>New　York</v>
          </cell>
          <cell r="F2214" t="str">
            <v>NY</v>
          </cell>
          <cell r="G2214" t="str">
            <v>DAVIS AND WARSHOW</v>
          </cell>
          <cell r="H2214" t="str">
            <v>SW814</v>
          </cell>
          <cell r="I2214" t="str">
            <v>SW814#01</v>
          </cell>
          <cell r="J2214" t="str">
            <v>SW814</v>
          </cell>
          <cell r="K2214">
            <v>3</v>
          </cell>
        </row>
        <row r="2215">
          <cell r="A2215" t="str">
            <v>SO</v>
          </cell>
          <cell r="B2215" t="str">
            <v>1999/04</v>
          </cell>
          <cell r="C2215">
            <v>1999</v>
          </cell>
          <cell r="D2215" t="str">
            <v>East</v>
          </cell>
          <cell r="E2215" t="str">
            <v>NJ,　PA　</v>
          </cell>
          <cell r="F2215" t="str">
            <v>NJ</v>
          </cell>
          <cell r="G2215" t="str">
            <v>AF SUPPLY/HARRISON</v>
          </cell>
          <cell r="H2215" t="str">
            <v>SW803</v>
          </cell>
          <cell r="I2215" t="str">
            <v>SW803#02</v>
          </cell>
          <cell r="J2215" t="str">
            <v>SW803</v>
          </cell>
          <cell r="K2215">
            <v>1</v>
          </cell>
        </row>
        <row r="2216">
          <cell r="A2216" t="str">
            <v>SO</v>
          </cell>
          <cell r="B2216" t="str">
            <v>1999/04</v>
          </cell>
          <cell r="C2216">
            <v>1999</v>
          </cell>
          <cell r="D2216" t="str">
            <v>East</v>
          </cell>
          <cell r="E2216" t="str">
            <v>NJ,　PA　</v>
          </cell>
          <cell r="F2216" t="str">
            <v>NJ</v>
          </cell>
          <cell r="G2216" t="str">
            <v>AF SUPPLY/HARRISON</v>
          </cell>
          <cell r="H2216" t="str">
            <v>SW804</v>
          </cell>
          <cell r="I2216" t="str">
            <v>SW804#01</v>
          </cell>
          <cell r="J2216" t="str">
            <v>SW804</v>
          </cell>
          <cell r="K2216">
            <v>1</v>
          </cell>
        </row>
        <row r="2217">
          <cell r="A2217" t="str">
            <v>SO</v>
          </cell>
          <cell r="B2217" t="str">
            <v>1999/04</v>
          </cell>
          <cell r="C2217">
            <v>1999</v>
          </cell>
          <cell r="D2217" t="str">
            <v>East</v>
          </cell>
          <cell r="E2217" t="str">
            <v>NJ,　PA　</v>
          </cell>
          <cell r="F2217" t="str">
            <v>NJ</v>
          </cell>
          <cell r="G2217" t="str">
            <v>AF SUPPLY/HARRISON</v>
          </cell>
          <cell r="H2217" t="str">
            <v>SW804</v>
          </cell>
          <cell r="I2217" t="str">
            <v>SW804#02</v>
          </cell>
          <cell r="J2217" t="str">
            <v>SW804</v>
          </cell>
          <cell r="K2217">
            <v>1</v>
          </cell>
        </row>
        <row r="2218">
          <cell r="A2218" t="str">
            <v>SO</v>
          </cell>
          <cell r="B2218" t="str">
            <v>1999/04</v>
          </cell>
          <cell r="C2218">
            <v>1999</v>
          </cell>
          <cell r="D2218" t="str">
            <v>East</v>
          </cell>
          <cell r="E2218" t="str">
            <v>NJ,　PA　</v>
          </cell>
          <cell r="F2218" t="str">
            <v>NJ</v>
          </cell>
          <cell r="G2218" t="str">
            <v>AF SUPPLY/HARRISON</v>
          </cell>
          <cell r="H2218" t="str">
            <v>SW804</v>
          </cell>
          <cell r="I2218" t="str">
            <v>SW804#03</v>
          </cell>
          <cell r="J2218" t="str">
            <v>SW804</v>
          </cell>
          <cell r="K2218">
            <v>1</v>
          </cell>
        </row>
        <row r="2219">
          <cell r="A2219" t="str">
            <v>SO</v>
          </cell>
          <cell r="B2219" t="str">
            <v>1999/04</v>
          </cell>
          <cell r="C2219">
            <v>1999</v>
          </cell>
          <cell r="D2219" t="str">
            <v>East</v>
          </cell>
          <cell r="E2219" t="str">
            <v>NJ,　PA　</v>
          </cell>
          <cell r="F2219" t="str">
            <v>NJ</v>
          </cell>
          <cell r="G2219" t="str">
            <v>AF SUPPLY/HARRISON</v>
          </cell>
          <cell r="H2219" t="str">
            <v>SW814</v>
          </cell>
          <cell r="I2219" t="str">
            <v>SW814#01</v>
          </cell>
          <cell r="J2219" t="str">
            <v>SW814</v>
          </cell>
          <cell r="K2219">
            <v>8</v>
          </cell>
        </row>
        <row r="2220">
          <cell r="A2220" t="str">
            <v>SO</v>
          </cell>
          <cell r="B2220" t="str">
            <v>1999/04</v>
          </cell>
          <cell r="C2220">
            <v>1999</v>
          </cell>
          <cell r="D2220" t="str">
            <v>East</v>
          </cell>
          <cell r="E2220" t="str">
            <v>NJ,　PA　</v>
          </cell>
          <cell r="F2220" t="str">
            <v>NJ</v>
          </cell>
          <cell r="G2220" t="str">
            <v>AF SUPPLY/HARRISON</v>
          </cell>
          <cell r="H2220" t="str">
            <v>SW814</v>
          </cell>
          <cell r="I2220" t="str">
            <v>SW814#02</v>
          </cell>
          <cell r="J2220" t="str">
            <v>SW814</v>
          </cell>
          <cell r="K2220">
            <v>2</v>
          </cell>
        </row>
        <row r="2221">
          <cell r="A2221" t="str">
            <v>SO</v>
          </cell>
          <cell r="B2221" t="str">
            <v>1999/04</v>
          </cell>
          <cell r="C2221">
            <v>1999</v>
          </cell>
          <cell r="D2221" t="str">
            <v>East</v>
          </cell>
          <cell r="E2221" t="str">
            <v>NJ,　PA　</v>
          </cell>
          <cell r="F2221" t="str">
            <v>NJ</v>
          </cell>
          <cell r="G2221" t="str">
            <v>HARDWARE DESIGN INC.</v>
          </cell>
          <cell r="H2221" t="str">
            <v>SW804</v>
          </cell>
          <cell r="I2221" t="str">
            <v>SW804#02</v>
          </cell>
          <cell r="J2221" t="str">
            <v>SW804</v>
          </cell>
          <cell r="K2221">
            <v>1</v>
          </cell>
        </row>
        <row r="2222">
          <cell r="A2222" t="str">
            <v>SO</v>
          </cell>
          <cell r="B2222" t="str">
            <v>1999/04</v>
          </cell>
          <cell r="C2222">
            <v>1999</v>
          </cell>
          <cell r="D2222" t="str">
            <v>East</v>
          </cell>
          <cell r="E2222" t="str">
            <v>NJ,　PA　</v>
          </cell>
          <cell r="F2222" t="str">
            <v>NJ</v>
          </cell>
          <cell r="G2222" t="str">
            <v>HARDWARE DESIGN INC.</v>
          </cell>
          <cell r="H2222" t="str">
            <v>SW814</v>
          </cell>
          <cell r="I2222" t="str">
            <v>SW814#01</v>
          </cell>
          <cell r="J2222" t="str">
            <v>SW814</v>
          </cell>
          <cell r="K2222">
            <v>1</v>
          </cell>
        </row>
        <row r="2223">
          <cell r="A2223" t="str">
            <v>SO</v>
          </cell>
          <cell r="B2223" t="str">
            <v>1999/04</v>
          </cell>
          <cell r="C2223">
            <v>1999</v>
          </cell>
          <cell r="D2223" t="str">
            <v>East</v>
          </cell>
          <cell r="E2223" t="str">
            <v>NJ,　PA　</v>
          </cell>
          <cell r="F2223" t="str">
            <v>NJ</v>
          </cell>
          <cell r="G2223" t="str">
            <v>SOUTH AMBOY PLUMBING SUPPLY CORP.</v>
          </cell>
          <cell r="H2223" t="str">
            <v>SW814</v>
          </cell>
          <cell r="I2223" t="str">
            <v>SW814#01</v>
          </cell>
          <cell r="J2223" t="str">
            <v>SW814</v>
          </cell>
          <cell r="K2223">
            <v>1</v>
          </cell>
        </row>
        <row r="2224">
          <cell r="A2224" t="str">
            <v>SO</v>
          </cell>
          <cell r="B2224" t="str">
            <v>1999/04</v>
          </cell>
          <cell r="C2224">
            <v>1999</v>
          </cell>
          <cell r="D2224" t="str">
            <v>East</v>
          </cell>
          <cell r="E2224" t="str">
            <v>NJ,　PA　</v>
          </cell>
          <cell r="F2224" t="str">
            <v>PA</v>
          </cell>
          <cell r="G2224" t="str">
            <v>WEINSTEIN SUPPLY CORP.</v>
          </cell>
          <cell r="H2224" t="str">
            <v>SW804</v>
          </cell>
          <cell r="I2224" t="str">
            <v>SW804#01</v>
          </cell>
          <cell r="J2224" t="str">
            <v>SW804</v>
          </cell>
          <cell r="K2224">
            <v>1</v>
          </cell>
        </row>
        <row r="2225">
          <cell r="A2225" t="str">
            <v>SO</v>
          </cell>
          <cell r="B2225" t="str">
            <v>1999/04</v>
          </cell>
          <cell r="C2225">
            <v>1999</v>
          </cell>
          <cell r="D2225" t="str">
            <v>Central</v>
          </cell>
          <cell r="E2225" t="str">
            <v>Southeast</v>
          </cell>
          <cell r="F2225" t="str">
            <v>GA</v>
          </cell>
          <cell r="G2225" t="str">
            <v>"EMPLOYEE CASH PURCHASES"</v>
          </cell>
          <cell r="H2225" t="str">
            <v>SW803</v>
          </cell>
          <cell r="I2225" t="str">
            <v>SW803#01</v>
          </cell>
          <cell r="J2225" t="str">
            <v>SW803</v>
          </cell>
          <cell r="K2225">
            <v>1</v>
          </cell>
        </row>
        <row r="2226">
          <cell r="A2226" t="str">
            <v>SO</v>
          </cell>
          <cell r="B2226" t="str">
            <v>1999/04</v>
          </cell>
          <cell r="C2226">
            <v>1999</v>
          </cell>
          <cell r="D2226" t="str">
            <v>Central</v>
          </cell>
          <cell r="E2226" t="str">
            <v>Southeast</v>
          </cell>
          <cell r="F2226" t="str">
            <v>GA</v>
          </cell>
          <cell r="G2226" t="str">
            <v>"EMPLOYEE CASH PURCHASES"</v>
          </cell>
          <cell r="H2226" t="str">
            <v>SW814</v>
          </cell>
          <cell r="I2226" t="str">
            <v>SW814#01</v>
          </cell>
          <cell r="J2226" t="str">
            <v>SW814</v>
          </cell>
          <cell r="K2226">
            <v>3</v>
          </cell>
        </row>
        <row r="2227">
          <cell r="A2227" t="str">
            <v>SO</v>
          </cell>
          <cell r="B2227" t="str">
            <v>1999/04</v>
          </cell>
          <cell r="C2227">
            <v>1999</v>
          </cell>
          <cell r="D2227" t="str">
            <v>West</v>
          </cell>
          <cell r="E2227" t="str">
            <v>North CA</v>
          </cell>
          <cell r="F2227" t="str">
            <v>CA</v>
          </cell>
          <cell r="G2227" t="str">
            <v>CAL STEAM SAN FRANCISCO</v>
          </cell>
          <cell r="H2227" t="str">
            <v>SW814</v>
          </cell>
          <cell r="I2227" t="str">
            <v>SW814#01</v>
          </cell>
          <cell r="J2227" t="str">
            <v>SW814</v>
          </cell>
          <cell r="K2227">
            <v>1</v>
          </cell>
        </row>
        <row r="2228">
          <cell r="A2228" t="str">
            <v>SO</v>
          </cell>
          <cell r="B2228" t="str">
            <v>1999/04</v>
          </cell>
          <cell r="C2228">
            <v>1999</v>
          </cell>
          <cell r="D2228" t="str">
            <v>West</v>
          </cell>
          <cell r="E2228" t="str">
            <v>South CA</v>
          </cell>
          <cell r="F2228" t="str">
            <v>CA</v>
          </cell>
          <cell r="G2228" t="str">
            <v>CAL STEAM/REDWOOD CITY</v>
          </cell>
          <cell r="H2228" t="str">
            <v>SW814</v>
          </cell>
          <cell r="I2228" t="str">
            <v>SW814#01</v>
          </cell>
          <cell r="J2228" t="str">
            <v>SW814</v>
          </cell>
          <cell r="K2228">
            <v>1</v>
          </cell>
        </row>
        <row r="2229">
          <cell r="A2229" t="str">
            <v>SO</v>
          </cell>
          <cell r="B2229" t="str">
            <v>1999/04</v>
          </cell>
          <cell r="C2229">
            <v>1999</v>
          </cell>
          <cell r="D2229" t="str">
            <v>West</v>
          </cell>
          <cell r="E2229" t="str">
            <v>North CA</v>
          </cell>
          <cell r="F2229" t="str">
            <v>CA</v>
          </cell>
          <cell r="G2229" t="str">
            <v>COULTER DISTRIBUTING</v>
          </cell>
          <cell r="H2229" t="str">
            <v>SW814</v>
          </cell>
          <cell r="I2229" t="str">
            <v>SW814#01</v>
          </cell>
          <cell r="J2229" t="str">
            <v>SW814</v>
          </cell>
          <cell r="K2229">
            <v>4</v>
          </cell>
        </row>
        <row r="2230">
          <cell r="A2230" t="str">
            <v>SO</v>
          </cell>
          <cell r="B2230" t="str">
            <v>1999/04</v>
          </cell>
          <cell r="C2230">
            <v>1999</v>
          </cell>
          <cell r="D2230" t="str">
            <v>West</v>
          </cell>
          <cell r="E2230" t="str">
            <v>South CA</v>
          </cell>
          <cell r="F2230" t="str">
            <v>CA</v>
          </cell>
          <cell r="G2230" t="str">
            <v>JAYGEE SUPPLY INC.</v>
          </cell>
          <cell r="H2230" t="str">
            <v>SW803</v>
          </cell>
          <cell r="I2230" t="str">
            <v>SW803#01</v>
          </cell>
          <cell r="J2230" t="str">
            <v>SW803</v>
          </cell>
          <cell r="K2230">
            <v>2</v>
          </cell>
        </row>
        <row r="2231">
          <cell r="A2231" t="str">
            <v>SO</v>
          </cell>
          <cell r="B2231" t="str">
            <v>1999/04</v>
          </cell>
          <cell r="C2231">
            <v>1999</v>
          </cell>
          <cell r="D2231" t="str">
            <v>West</v>
          </cell>
          <cell r="E2231" t="str">
            <v>South CA</v>
          </cell>
          <cell r="F2231" t="str">
            <v>CA</v>
          </cell>
          <cell r="G2231" t="str">
            <v>JAYGEE SUPPLY INC.</v>
          </cell>
          <cell r="H2231" t="str">
            <v>SW804</v>
          </cell>
          <cell r="I2231" t="str">
            <v>SW804#01</v>
          </cell>
          <cell r="J2231" t="str">
            <v>SW804</v>
          </cell>
          <cell r="K2231">
            <v>1</v>
          </cell>
        </row>
        <row r="2232">
          <cell r="A2232" t="str">
            <v>SO</v>
          </cell>
          <cell r="B2232" t="str">
            <v>1999/04</v>
          </cell>
          <cell r="C2232">
            <v>1999</v>
          </cell>
          <cell r="D2232" t="str">
            <v>West</v>
          </cell>
          <cell r="E2232" t="str">
            <v>South CA</v>
          </cell>
          <cell r="F2232" t="str">
            <v>CA</v>
          </cell>
          <cell r="G2232" t="str">
            <v>JAYGEE SUPPLY INC.</v>
          </cell>
          <cell r="H2232" t="str">
            <v>SW804</v>
          </cell>
          <cell r="I2232" t="str">
            <v>SW804#02</v>
          </cell>
          <cell r="J2232" t="str">
            <v>SW804</v>
          </cell>
          <cell r="K2232">
            <v>1</v>
          </cell>
        </row>
        <row r="2233">
          <cell r="A2233" t="str">
            <v>SO</v>
          </cell>
          <cell r="B2233" t="str">
            <v>1999/04</v>
          </cell>
          <cell r="C2233">
            <v>1999</v>
          </cell>
          <cell r="D2233" t="str">
            <v>West</v>
          </cell>
          <cell r="E2233" t="str">
            <v>South CA</v>
          </cell>
          <cell r="F2233" t="str">
            <v>CA</v>
          </cell>
          <cell r="G2233" t="str">
            <v>JAYGEE SUPPLY INC.</v>
          </cell>
          <cell r="H2233" t="str">
            <v>SW814</v>
          </cell>
          <cell r="I2233" t="str">
            <v>SW814#01</v>
          </cell>
          <cell r="J2233" t="str">
            <v>SW814</v>
          </cell>
          <cell r="K2233">
            <v>6</v>
          </cell>
        </row>
        <row r="2234">
          <cell r="A2234" t="str">
            <v>SO</v>
          </cell>
          <cell r="B2234" t="str">
            <v>1999/04</v>
          </cell>
          <cell r="C2234">
            <v>1999</v>
          </cell>
          <cell r="D2234" t="str">
            <v>West</v>
          </cell>
          <cell r="E2234" t="str">
            <v>South CA</v>
          </cell>
          <cell r="F2234" t="str">
            <v>CA</v>
          </cell>
          <cell r="G2234" t="str">
            <v>LARRY &amp; JOE'S</v>
          </cell>
          <cell r="H2234" t="str">
            <v>SW804</v>
          </cell>
          <cell r="I2234" t="str">
            <v>SW804#01</v>
          </cell>
          <cell r="J2234" t="str">
            <v>SW804</v>
          </cell>
          <cell r="K2234">
            <v>2</v>
          </cell>
        </row>
        <row r="2235">
          <cell r="A2235" t="str">
            <v>SO</v>
          </cell>
          <cell r="B2235" t="str">
            <v>1999/04</v>
          </cell>
          <cell r="C2235">
            <v>1999</v>
          </cell>
          <cell r="D2235" t="str">
            <v>West</v>
          </cell>
          <cell r="E2235" t="str">
            <v>South CA</v>
          </cell>
          <cell r="F2235" t="str">
            <v>CA</v>
          </cell>
          <cell r="G2235" t="str">
            <v>LSW</v>
          </cell>
          <cell r="H2235" t="str">
            <v>SW814</v>
          </cell>
          <cell r="I2235" t="str">
            <v>SW814#02</v>
          </cell>
          <cell r="J2235" t="str">
            <v>SW814</v>
          </cell>
          <cell r="K2235">
            <v>1</v>
          </cell>
        </row>
        <row r="2236">
          <cell r="A2236" t="str">
            <v>SO</v>
          </cell>
          <cell r="B2236" t="str">
            <v>1999/04</v>
          </cell>
          <cell r="C2236">
            <v>1999</v>
          </cell>
          <cell r="D2236" t="str">
            <v>West</v>
          </cell>
          <cell r="E2236" t="str">
            <v>North CA</v>
          </cell>
          <cell r="F2236" t="str">
            <v>CA</v>
          </cell>
          <cell r="G2236" t="str">
            <v>MISSION VALLEY PIPE &amp; SPPLY</v>
          </cell>
          <cell r="H2236" t="str">
            <v>SW804</v>
          </cell>
          <cell r="I2236" t="str">
            <v>SW804#01</v>
          </cell>
          <cell r="J2236" t="str">
            <v>SW804</v>
          </cell>
          <cell r="K2236">
            <v>2</v>
          </cell>
        </row>
        <row r="2237">
          <cell r="A2237" t="str">
            <v>SO</v>
          </cell>
          <cell r="B2237" t="str">
            <v>1999/04</v>
          </cell>
          <cell r="C2237">
            <v>1999</v>
          </cell>
          <cell r="D2237" t="str">
            <v>West</v>
          </cell>
          <cell r="E2237" t="str">
            <v>North CA</v>
          </cell>
          <cell r="F2237" t="str">
            <v>CA</v>
          </cell>
          <cell r="G2237" t="str">
            <v>MISSION VALLEY PIPE &amp; SPPLY</v>
          </cell>
          <cell r="H2237" t="str">
            <v>SW814</v>
          </cell>
          <cell r="I2237" t="str">
            <v>SW814#01</v>
          </cell>
          <cell r="J2237" t="str">
            <v>SW814</v>
          </cell>
          <cell r="K2237">
            <v>3</v>
          </cell>
        </row>
        <row r="2238">
          <cell r="A2238" t="str">
            <v>SO</v>
          </cell>
          <cell r="B2238" t="str">
            <v>1999/04</v>
          </cell>
          <cell r="C2238">
            <v>1999</v>
          </cell>
          <cell r="D2238" t="str">
            <v>West</v>
          </cell>
          <cell r="E2238" t="str">
            <v>South CA</v>
          </cell>
          <cell r="F2238" t="str">
            <v>CA</v>
          </cell>
          <cell r="G2238" t="str">
            <v>REBACK'S PLUMBING N' THINGS</v>
          </cell>
          <cell r="H2238" t="str">
            <v>SW804</v>
          </cell>
          <cell r="I2238" t="str">
            <v>SW804#01</v>
          </cell>
          <cell r="J2238" t="str">
            <v>SW804</v>
          </cell>
          <cell r="K2238">
            <v>20</v>
          </cell>
        </row>
        <row r="2239">
          <cell r="A2239" t="str">
            <v>SO</v>
          </cell>
          <cell r="B2239" t="str">
            <v>1999/04</v>
          </cell>
          <cell r="C2239">
            <v>1999</v>
          </cell>
          <cell r="D2239" t="str">
            <v>West</v>
          </cell>
          <cell r="E2239" t="str">
            <v>South CA</v>
          </cell>
          <cell r="F2239" t="str">
            <v>CA</v>
          </cell>
          <cell r="G2239" t="str">
            <v>SNYDER DIAMOND CORP</v>
          </cell>
          <cell r="H2239" t="str">
            <v>SW804</v>
          </cell>
          <cell r="I2239" t="str">
            <v>SW804#01</v>
          </cell>
          <cell r="J2239" t="str">
            <v>SW804</v>
          </cell>
          <cell r="K2239">
            <v>4</v>
          </cell>
        </row>
        <row r="2240">
          <cell r="A2240" t="str">
            <v>SO</v>
          </cell>
          <cell r="B2240" t="str">
            <v>1999/04</v>
          </cell>
          <cell r="C2240">
            <v>1999</v>
          </cell>
          <cell r="D2240" t="str">
            <v>West</v>
          </cell>
          <cell r="E2240" t="str">
            <v>South CA</v>
          </cell>
          <cell r="F2240" t="str">
            <v>CA</v>
          </cell>
          <cell r="G2240" t="str">
            <v>SNYDER DIAMOND CORP</v>
          </cell>
          <cell r="H2240" t="str">
            <v>SW814</v>
          </cell>
          <cell r="I2240" t="str">
            <v>SW814#01</v>
          </cell>
          <cell r="J2240" t="str">
            <v>SW814</v>
          </cell>
          <cell r="K2240">
            <v>3</v>
          </cell>
        </row>
        <row r="2241">
          <cell r="A2241" t="str">
            <v>SO</v>
          </cell>
          <cell r="B2241" t="str">
            <v>1999/04</v>
          </cell>
          <cell r="C2241">
            <v>1999</v>
          </cell>
          <cell r="D2241" t="str">
            <v>West</v>
          </cell>
          <cell r="E2241" t="str">
            <v>North　CA</v>
          </cell>
          <cell r="F2241" t="str">
            <v>HI</v>
          </cell>
          <cell r="G2241" t="str">
            <v>SANI SYSTEMS, INC.</v>
          </cell>
          <cell r="H2241" t="str">
            <v>SW804</v>
          </cell>
          <cell r="I2241" t="str">
            <v>SW804#51</v>
          </cell>
          <cell r="J2241" t="str">
            <v>SW804</v>
          </cell>
          <cell r="K2241">
            <v>1</v>
          </cell>
        </row>
        <row r="2242">
          <cell r="A2242" t="str">
            <v>SO</v>
          </cell>
          <cell r="B2242" t="str">
            <v>1999/04</v>
          </cell>
          <cell r="C2242">
            <v>1999</v>
          </cell>
          <cell r="D2242" t="str">
            <v>West</v>
          </cell>
          <cell r="E2242" t="str">
            <v>Pacific　Northwest</v>
          </cell>
          <cell r="F2242" t="str">
            <v>AB</v>
          </cell>
          <cell r="G2242" t="str">
            <v>FRONTIER PLUMBING &amp; HEATING SUPPLY</v>
          </cell>
          <cell r="H2242" t="str">
            <v>SW814</v>
          </cell>
          <cell r="I2242" t="str">
            <v>SW814#01</v>
          </cell>
          <cell r="J2242" t="str">
            <v>SW814</v>
          </cell>
          <cell r="K2242">
            <v>2</v>
          </cell>
        </row>
        <row r="2243">
          <cell r="A2243" t="str">
            <v>SO</v>
          </cell>
          <cell r="B2243" t="str">
            <v>1999/04</v>
          </cell>
          <cell r="C2243">
            <v>1999</v>
          </cell>
          <cell r="D2243" t="str">
            <v>West</v>
          </cell>
          <cell r="E2243" t="str">
            <v>Pacific　Northwest</v>
          </cell>
          <cell r="F2243" t="str">
            <v>CO</v>
          </cell>
          <cell r="G2243" t="str">
            <v>DAHL/GLENWOOD SPRINGS</v>
          </cell>
          <cell r="H2243" t="str">
            <v>SW814</v>
          </cell>
          <cell r="I2243" t="str">
            <v>SW814#02</v>
          </cell>
          <cell r="J2243" t="str">
            <v>SW814</v>
          </cell>
          <cell r="K2243">
            <v>1</v>
          </cell>
        </row>
        <row r="2244">
          <cell r="A2244" t="str">
            <v>SO</v>
          </cell>
          <cell r="B2244" t="str">
            <v>1999/04</v>
          </cell>
          <cell r="C2244">
            <v>1999</v>
          </cell>
          <cell r="D2244" t="str">
            <v>West</v>
          </cell>
          <cell r="E2244" t="str">
            <v>Pacific　Northwest</v>
          </cell>
          <cell r="F2244" t="str">
            <v>CO</v>
          </cell>
          <cell r="G2244" t="str">
            <v>INTERSTATE HARDWARE INC.</v>
          </cell>
          <cell r="H2244" t="str">
            <v>SW804</v>
          </cell>
          <cell r="I2244" t="str">
            <v>SW804#01</v>
          </cell>
          <cell r="J2244" t="str">
            <v>SW804</v>
          </cell>
          <cell r="K2244">
            <v>3</v>
          </cell>
        </row>
        <row r="2245">
          <cell r="A2245" t="str">
            <v>SO</v>
          </cell>
          <cell r="B2245" t="str">
            <v>1999/04</v>
          </cell>
          <cell r="C2245">
            <v>1999</v>
          </cell>
          <cell r="D2245" t="str">
            <v>West</v>
          </cell>
          <cell r="E2245" t="str">
            <v>Pacific　Northwest</v>
          </cell>
          <cell r="F2245" t="str">
            <v>CO</v>
          </cell>
          <cell r="G2245" t="str">
            <v>INTERSTATE HARDWARE INC.</v>
          </cell>
          <cell r="H2245" t="str">
            <v>SW814</v>
          </cell>
          <cell r="I2245" t="str">
            <v>SW814#01</v>
          </cell>
          <cell r="J2245" t="str">
            <v>SW814</v>
          </cell>
          <cell r="K2245">
            <v>3</v>
          </cell>
        </row>
        <row r="2246">
          <cell r="A2246" t="str">
            <v>SO</v>
          </cell>
          <cell r="B2246" t="str">
            <v>1999/04</v>
          </cell>
          <cell r="C2246">
            <v>1999</v>
          </cell>
          <cell r="D2246" t="str">
            <v>West</v>
          </cell>
          <cell r="E2246" t="str">
            <v>Pacific　Northwest</v>
          </cell>
          <cell r="F2246" t="str">
            <v>CO</v>
          </cell>
          <cell r="G2246" t="str">
            <v>RAMPART PLUMBING &amp; HEATING SUPPLY, INC.</v>
          </cell>
          <cell r="H2246" t="str">
            <v>SW804</v>
          </cell>
          <cell r="I2246" t="str">
            <v>SW804#01</v>
          </cell>
          <cell r="J2246" t="str">
            <v>SW804</v>
          </cell>
          <cell r="K2246">
            <v>2</v>
          </cell>
        </row>
        <row r="2247">
          <cell r="A2247" t="str">
            <v>SO</v>
          </cell>
          <cell r="B2247" t="str">
            <v>1999/04</v>
          </cell>
          <cell r="C2247">
            <v>1999</v>
          </cell>
          <cell r="D2247" t="str">
            <v>West</v>
          </cell>
          <cell r="E2247" t="str">
            <v>Pacific　Northwest</v>
          </cell>
          <cell r="F2247" t="str">
            <v>CO</v>
          </cell>
          <cell r="G2247" t="str">
            <v>WATER SYSTEM</v>
          </cell>
          <cell r="H2247" t="str">
            <v>SW804</v>
          </cell>
          <cell r="I2247" t="str">
            <v>SW804#01</v>
          </cell>
          <cell r="J2247" t="str">
            <v>SW804</v>
          </cell>
          <cell r="K2247">
            <v>4</v>
          </cell>
        </row>
        <row r="2248">
          <cell r="A2248" t="str">
            <v>SO</v>
          </cell>
          <cell r="B2248" t="str">
            <v>1999/04</v>
          </cell>
          <cell r="C2248">
            <v>1999</v>
          </cell>
          <cell r="D2248" t="str">
            <v>West</v>
          </cell>
          <cell r="E2248" t="str">
            <v>Pacific　Northwest</v>
          </cell>
          <cell r="F2248" t="str">
            <v>CO</v>
          </cell>
          <cell r="G2248" t="str">
            <v>WATER SYSTEM</v>
          </cell>
          <cell r="H2248" t="str">
            <v>SW814</v>
          </cell>
          <cell r="I2248" t="str">
            <v>SW814#01</v>
          </cell>
          <cell r="J2248" t="str">
            <v>SW814</v>
          </cell>
          <cell r="K2248">
            <v>4</v>
          </cell>
        </row>
        <row r="2249">
          <cell r="A2249" t="str">
            <v>SO</v>
          </cell>
          <cell r="B2249" t="str">
            <v>1999/04</v>
          </cell>
          <cell r="C2249">
            <v>1999</v>
          </cell>
          <cell r="D2249" t="str">
            <v>West</v>
          </cell>
          <cell r="E2249" t="str">
            <v>Pacific　Northwest</v>
          </cell>
          <cell r="F2249" t="str">
            <v>CO</v>
          </cell>
          <cell r="G2249" t="str">
            <v>WATER SYSTEM</v>
          </cell>
          <cell r="H2249" t="str">
            <v>SW814</v>
          </cell>
          <cell r="I2249" t="str">
            <v>SW814#02</v>
          </cell>
          <cell r="J2249" t="str">
            <v>SW814</v>
          </cell>
          <cell r="K2249">
            <v>3</v>
          </cell>
        </row>
        <row r="2250">
          <cell r="A2250" t="str">
            <v>SO</v>
          </cell>
          <cell r="B2250" t="str">
            <v>1999/04</v>
          </cell>
          <cell r="C2250">
            <v>1999</v>
          </cell>
          <cell r="D2250" t="str">
            <v>West</v>
          </cell>
          <cell r="E2250" t="str">
            <v>Pacific　Northwest</v>
          </cell>
          <cell r="F2250" t="str">
            <v>CO</v>
          </cell>
          <cell r="G2250" t="str">
            <v>WATER SYSTEM</v>
          </cell>
          <cell r="H2250" t="str">
            <v>SW814</v>
          </cell>
          <cell r="I2250" t="str">
            <v>SW814#03</v>
          </cell>
          <cell r="J2250" t="str">
            <v>SW814</v>
          </cell>
          <cell r="K2250">
            <v>1</v>
          </cell>
        </row>
        <row r="2251">
          <cell r="A2251" t="str">
            <v>SO</v>
          </cell>
          <cell r="B2251" t="str">
            <v>1999/04</v>
          </cell>
          <cell r="C2251">
            <v>1999</v>
          </cell>
          <cell r="D2251" t="str">
            <v>West</v>
          </cell>
          <cell r="E2251" t="str">
            <v>South　CA</v>
          </cell>
          <cell r="F2251" t="str">
            <v>AZ</v>
          </cell>
          <cell r="G2251" t="str">
            <v>CLYDE HARDWARE CO, INC.</v>
          </cell>
          <cell r="H2251" t="str">
            <v>SW814</v>
          </cell>
          <cell r="I2251" t="str">
            <v>SW814#01</v>
          </cell>
          <cell r="J2251" t="str">
            <v>SW814</v>
          </cell>
          <cell r="K2251">
            <v>1</v>
          </cell>
        </row>
        <row r="2252">
          <cell r="A2252" t="str">
            <v>SO</v>
          </cell>
          <cell r="B2252" t="str">
            <v>1999/04</v>
          </cell>
          <cell r="C2252">
            <v>1999</v>
          </cell>
          <cell r="D2252" t="str">
            <v>West</v>
          </cell>
          <cell r="E2252" t="str">
            <v>UT　NV</v>
          </cell>
          <cell r="F2252" t="str">
            <v>UT</v>
          </cell>
          <cell r="G2252" t="str">
            <v>LAWSON/YEATES</v>
          </cell>
          <cell r="H2252" t="str">
            <v>SW814</v>
          </cell>
          <cell r="I2252" t="str">
            <v>SW814#01</v>
          </cell>
          <cell r="J2252" t="str">
            <v>SW814</v>
          </cell>
          <cell r="K2252">
            <v>1</v>
          </cell>
        </row>
        <row r="2253">
          <cell r="A2253" t="str">
            <v>SO</v>
          </cell>
          <cell r="B2253" t="str">
            <v>1999/04</v>
          </cell>
          <cell r="C2253">
            <v>1999</v>
          </cell>
          <cell r="D2253" t="str">
            <v>West</v>
          </cell>
          <cell r="E2253" t="str">
            <v>UT　NV</v>
          </cell>
          <cell r="F2253" t="str">
            <v>UT</v>
          </cell>
          <cell r="G2253" t="str">
            <v>PLUMBERS SUPPLY CO., INC.</v>
          </cell>
          <cell r="H2253" t="str">
            <v>SW804</v>
          </cell>
          <cell r="I2253" t="str">
            <v>SW804#01</v>
          </cell>
          <cell r="J2253" t="str">
            <v>SW804</v>
          </cell>
          <cell r="K2253">
            <v>1</v>
          </cell>
        </row>
        <row r="2254">
          <cell r="A2254" t="str">
            <v>CI</v>
          </cell>
          <cell r="B2254" t="str">
            <v>1999/05</v>
          </cell>
          <cell r="C2254">
            <v>1999</v>
          </cell>
          <cell r="D2254" t="str">
            <v>Central</v>
          </cell>
          <cell r="E2254" t="str">
            <v>Southern</v>
          </cell>
          <cell r="F2254" t="str">
            <v>KS</v>
          </cell>
          <cell r="G2254" t="str">
            <v>MID-AMERICA FITTINGS, INC</v>
          </cell>
          <cell r="H2254" t="str">
            <v>SW804</v>
          </cell>
          <cell r="I2254" t="str">
            <v>SW804#01</v>
          </cell>
          <cell r="J2254" t="str">
            <v>SW804</v>
          </cell>
          <cell r="K2254">
            <v>0</v>
          </cell>
        </row>
        <row r="2255">
          <cell r="A2255" t="str">
            <v>CI</v>
          </cell>
          <cell r="B2255" t="str">
            <v>1999/05</v>
          </cell>
          <cell r="C2255">
            <v>1999</v>
          </cell>
          <cell r="D2255" t="str">
            <v>West</v>
          </cell>
          <cell r="E2255" t="str">
            <v>South CA</v>
          </cell>
          <cell r="F2255" t="str">
            <v>CA</v>
          </cell>
          <cell r="G2255" t="str">
            <v>JAYGEE SUPPLY INC.</v>
          </cell>
          <cell r="H2255" t="str">
            <v>SW804</v>
          </cell>
          <cell r="I2255" t="str">
            <v>SW804#01</v>
          </cell>
          <cell r="J2255" t="str">
            <v>SW804</v>
          </cell>
          <cell r="K2255">
            <v>0</v>
          </cell>
        </row>
        <row r="2256">
          <cell r="A2256" t="str">
            <v>CI</v>
          </cell>
          <cell r="B2256" t="str">
            <v>1999/05</v>
          </cell>
          <cell r="C2256">
            <v>1999</v>
          </cell>
          <cell r="D2256" t="str">
            <v>West</v>
          </cell>
          <cell r="E2256" t="str">
            <v>South CA</v>
          </cell>
          <cell r="F2256" t="str">
            <v>CA</v>
          </cell>
          <cell r="G2256" t="str">
            <v>JAYGEE SUPPLY INC.</v>
          </cell>
          <cell r="H2256" t="str">
            <v>SW804</v>
          </cell>
          <cell r="I2256" t="str">
            <v>SW804#02</v>
          </cell>
          <cell r="J2256" t="str">
            <v>SW804</v>
          </cell>
          <cell r="K2256">
            <v>0</v>
          </cell>
        </row>
        <row r="2257">
          <cell r="A2257" t="str">
            <v>CI</v>
          </cell>
          <cell r="B2257" t="str">
            <v>1999/05</v>
          </cell>
          <cell r="C2257">
            <v>1999</v>
          </cell>
          <cell r="D2257" t="str">
            <v>West</v>
          </cell>
          <cell r="E2257" t="str">
            <v>South CA</v>
          </cell>
          <cell r="F2257" t="str">
            <v>CA</v>
          </cell>
          <cell r="G2257" t="str">
            <v>JAYGEE SUPPLY INC.</v>
          </cell>
          <cell r="H2257" t="str">
            <v>SW804</v>
          </cell>
          <cell r="I2257" t="str">
            <v>SW804#03</v>
          </cell>
          <cell r="J2257" t="str">
            <v>SW804</v>
          </cell>
          <cell r="K2257">
            <v>0</v>
          </cell>
        </row>
        <row r="2258">
          <cell r="A2258" t="str">
            <v>CI</v>
          </cell>
          <cell r="B2258" t="str">
            <v>1999/05</v>
          </cell>
          <cell r="C2258">
            <v>1999</v>
          </cell>
          <cell r="D2258" t="str">
            <v>West</v>
          </cell>
          <cell r="E2258" t="str">
            <v>South CA</v>
          </cell>
          <cell r="F2258" t="str">
            <v>CA</v>
          </cell>
          <cell r="G2258" t="str">
            <v>JAYGEE SUPPLY INC.</v>
          </cell>
          <cell r="H2258" t="str">
            <v>SW814</v>
          </cell>
          <cell r="I2258" t="str">
            <v>SW814#01</v>
          </cell>
          <cell r="J2258" t="str">
            <v>SW814</v>
          </cell>
          <cell r="K2258">
            <v>0</v>
          </cell>
        </row>
        <row r="2259">
          <cell r="A2259" t="str">
            <v>CI</v>
          </cell>
          <cell r="B2259" t="str">
            <v>1999/05</v>
          </cell>
          <cell r="C2259">
            <v>1999</v>
          </cell>
          <cell r="D2259" t="str">
            <v>West</v>
          </cell>
          <cell r="E2259" t="str">
            <v>South CA</v>
          </cell>
          <cell r="F2259" t="str">
            <v>CA</v>
          </cell>
          <cell r="G2259" t="str">
            <v>JAYGEE SUPPLY INC.</v>
          </cell>
          <cell r="H2259" t="str">
            <v>SW814</v>
          </cell>
          <cell r="I2259" t="str">
            <v>SW814#02</v>
          </cell>
          <cell r="J2259" t="str">
            <v>SW814</v>
          </cell>
          <cell r="K2259">
            <v>0</v>
          </cell>
        </row>
        <row r="2260">
          <cell r="A2260" t="str">
            <v>CI</v>
          </cell>
          <cell r="B2260" t="str">
            <v>1999/05</v>
          </cell>
          <cell r="C2260">
            <v>1999</v>
          </cell>
          <cell r="D2260" t="str">
            <v>West</v>
          </cell>
          <cell r="E2260" t="str">
            <v>South CA</v>
          </cell>
          <cell r="F2260" t="str">
            <v>CA</v>
          </cell>
          <cell r="G2260" t="str">
            <v>JAYGEE SUPPLY INC.</v>
          </cell>
          <cell r="H2260" t="str">
            <v>SW814</v>
          </cell>
          <cell r="I2260" t="str">
            <v>SW814#03</v>
          </cell>
          <cell r="J2260" t="str">
            <v>SW814</v>
          </cell>
          <cell r="K2260">
            <v>0</v>
          </cell>
        </row>
        <row r="2261">
          <cell r="A2261" t="str">
            <v>SA</v>
          </cell>
          <cell r="B2261" t="str">
            <v>1999/05</v>
          </cell>
          <cell r="C2261">
            <v>1999</v>
          </cell>
          <cell r="D2261" t="str">
            <v>West</v>
          </cell>
          <cell r="E2261" t="str">
            <v>North CA</v>
          </cell>
          <cell r="F2261" t="str">
            <v>CA</v>
          </cell>
          <cell r="G2261" t="str">
            <v>GENERAL PLUMBING SUPPLY/LIVERMORE</v>
          </cell>
          <cell r="H2261" t="str">
            <v>SW814</v>
          </cell>
          <cell r="I2261" t="str">
            <v>SW814#01</v>
          </cell>
          <cell r="J2261" t="str">
            <v>SW814</v>
          </cell>
          <cell r="K2261">
            <v>1</v>
          </cell>
        </row>
        <row r="2262">
          <cell r="A2262" t="str">
            <v>SO</v>
          </cell>
          <cell r="B2262" t="str">
            <v>1999/05</v>
          </cell>
          <cell r="C2262">
            <v>1999</v>
          </cell>
          <cell r="D2262" t="str">
            <v>Central</v>
          </cell>
          <cell r="E2262" t="str">
            <v>Florida</v>
          </cell>
          <cell r="F2262" t="str">
            <v>FL</v>
          </cell>
          <cell r="G2262" t="str">
            <v>THE PLUMBING PLACE</v>
          </cell>
          <cell r="H2262" t="str">
            <v>SW804</v>
          </cell>
          <cell r="I2262" t="str">
            <v>SW804#01</v>
          </cell>
          <cell r="J2262" t="str">
            <v>SW804</v>
          </cell>
          <cell r="K2262">
            <v>1</v>
          </cell>
        </row>
        <row r="2263">
          <cell r="A2263" t="str">
            <v>SO</v>
          </cell>
          <cell r="B2263" t="str">
            <v>1999/05</v>
          </cell>
          <cell r="C2263">
            <v>1999</v>
          </cell>
          <cell r="D2263" t="str">
            <v>Central</v>
          </cell>
          <cell r="E2263" t="str">
            <v>Southeast</v>
          </cell>
          <cell r="F2263" t="str">
            <v>GA</v>
          </cell>
          <cell r="G2263" t="str">
            <v>COWAN SUPPLY (HAJOCA)</v>
          </cell>
          <cell r="H2263" t="str">
            <v>SW814</v>
          </cell>
          <cell r="I2263" t="str">
            <v>SW814#01</v>
          </cell>
          <cell r="J2263" t="str">
            <v>SW814</v>
          </cell>
          <cell r="K2263">
            <v>5</v>
          </cell>
        </row>
        <row r="2264">
          <cell r="A2264" t="str">
            <v>SO</v>
          </cell>
          <cell r="B2264" t="str">
            <v>1999/05</v>
          </cell>
          <cell r="C2264">
            <v>1999</v>
          </cell>
          <cell r="D2264" t="str">
            <v>East</v>
          </cell>
          <cell r="E2264" t="str">
            <v>New　York</v>
          </cell>
          <cell r="F2264" t="str">
            <v>NY</v>
          </cell>
          <cell r="G2264" t="str">
            <v>NEW YORK REPLACEMENT PART</v>
          </cell>
          <cell r="H2264" t="str">
            <v>SW814</v>
          </cell>
          <cell r="I2264" t="str">
            <v>SW814#01</v>
          </cell>
          <cell r="J2264" t="str">
            <v>SW814</v>
          </cell>
          <cell r="K2264">
            <v>1</v>
          </cell>
        </row>
        <row r="2265">
          <cell r="A2265" t="str">
            <v>SO</v>
          </cell>
          <cell r="B2265" t="str">
            <v>1999/05</v>
          </cell>
          <cell r="C2265">
            <v>1999</v>
          </cell>
          <cell r="D2265" t="str">
            <v>West</v>
          </cell>
          <cell r="E2265" t="str">
            <v>North　CA</v>
          </cell>
          <cell r="F2265" t="str">
            <v>HI</v>
          </cell>
          <cell r="G2265" t="str">
            <v>HAWAII PACIFIC/KAHULUI,MAUI</v>
          </cell>
          <cell r="H2265" t="str">
            <v>SW814</v>
          </cell>
          <cell r="I2265" t="str">
            <v>SW814#01</v>
          </cell>
          <cell r="J2265" t="str">
            <v>SW814</v>
          </cell>
          <cell r="K2265">
            <v>1</v>
          </cell>
        </row>
        <row r="2266">
          <cell r="A2266" t="str">
            <v>SO</v>
          </cell>
          <cell r="B2266" t="str">
            <v>1999/05</v>
          </cell>
          <cell r="C2266">
            <v>1999</v>
          </cell>
          <cell r="D2266" t="str">
            <v>West</v>
          </cell>
          <cell r="E2266" t="str">
            <v>Pacific　Northwest</v>
          </cell>
          <cell r="F2266" t="str">
            <v>BC</v>
          </cell>
          <cell r="G2266" t="str">
            <v>SANITEC TRADING, INC.</v>
          </cell>
          <cell r="H2266" t="str">
            <v>SW803</v>
          </cell>
          <cell r="I2266" t="str">
            <v>SW803#01</v>
          </cell>
          <cell r="J2266" t="str">
            <v>SW803</v>
          </cell>
          <cell r="K2266">
            <v>1</v>
          </cell>
        </row>
        <row r="2267">
          <cell r="A2267" t="str">
            <v>SO</v>
          </cell>
          <cell r="B2267" t="str">
            <v>1999/05</v>
          </cell>
          <cell r="C2267">
            <v>1999</v>
          </cell>
          <cell r="D2267" t="str">
            <v>West</v>
          </cell>
          <cell r="E2267" t="str">
            <v>Pacific　Northwest</v>
          </cell>
          <cell r="F2267" t="str">
            <v>BC</v>
          </cell>
          <cell r="G2267" t="str">
            <v>SANITEC TRADING, INC.</v>
          </cell>
          <cell r="H2267" t="str">
            <v>SW803</v>
          </cell>
          <cell r="I2267" t="str">
            <v>SW803#02</v>
          </cell>
          <cell r="J2267" t="str">
            <v>SW803</v>
          </cell>
          <cell r="K2267">
            <v>2</v>
          </cell>
        </row>
        <row r="2268">
          <cell r="A2268" t="str">
            <v>SO</v>
          </cell>
          <cell r="B2268" t="str">
            <v>1999/05</v>
          </cell>
          <cell r="C2268">
            <v>1999</v>
          </cell>
          <cell r="D2268" t="str">
            <v>West</v>
          </cell>
          <cell r="E2268" t="str">
            <v>Pacific　Northwest</v>
          </cell>
          <cell r="F2268" t="str">
            <v>BC</v>
          </cell>
          <cell r="G2268" t="str">
            <v>SANITEC TRADING, INC.</v>
          </cell>
          <cell r="H2268" t="str">
            <v>SW804</v>
          </cell>
          <cell r="I2268" t="str">
            <v>SW804#01</v>
          </cell>
          <cell r="J2268" t="str">
            <v>SW804</v>
          </cell>
          <cell r="K2268">
            <v>3</v>
          </cell>
        </row>
        <row r="2269">
          <cell r="A2269" t="str">
            <v>SO</v>
          </cell>
          <cell r="B2269" t="str">
            <v>1999/05</v>
          </cell>
          <cell r="C2269">
            <v>1999</v>
          </cell>
          <cell r="D2269" t="str">
            <v>West</v>
          </cell>
          <cell r="E2269" t="str">
            <v>Pacific　Northwest</v>
          </cell>
          <cell r="F2269" t="str">
            <v>BC</v>
          </cell>
          <cell r="G2269" t="str">
            <v>SANITEC TRADING, INC.</v>
          </cell>
          <cell r="H2269" t="str">
            <v>SW804</v>
          </cell>
          <cell r="I2269" t="str">
            <v>SW804#02</v>
          </cell>
          <cell r="J2269" t="str">
            <v>SW804</v>
          </cell>
          <cell r="K2269">
            <v>1</v>
          </cell>
        </row>
        <row r="2270">
          <cell r="A2270" t="str">
            <v>SO</v>
          </cell>
          <cell r="B2270" t="str">
            <v>1999/05</v>
          </cell>
          <cell r="C2270">
            <v>1999</v>
          </cell>
          <cell r="D2270" t="str">
            <v>West</v>
          </cell>
          <cell r="E2270" t="str">
            <v>Pacific　Northwest</v>
          </cell>
          <cell r="F2270" t="str">
            <v>BC</v>
          </cell>
          <cell r="G2270" t="str">
            <v>SANITEC TRADING, INC.</v>
          </cell>
          <cell r="H2270" t="str">
            <v>SW804</v>
          </cell>
          <cell r="I2270" t="str">
            <v>SW804#03</v>
          </cell>
          <cell r="J2270" t="str">
            <v>SW804</v>
          </cell>
          <cell r="K2270">
            <v>1</v>
          </cell>
        </row>
        <row r="2271">
          <cell r="A2271" t="str">
            <v>SO</v>
          </cell>
          <cell r="B2271" t="str">
            <v>1999/05</v>
          </cell>
          <cell r="C2271">
            <v>1999</v>
          </cell>
          <cell r="D2271" t="str">
            <v>West</v>
          </cell>
          <cell r="E2271" t="str">
            <v>Pacific　Northwest</v>
          </cell>
          <cell r="F2271" t="str">
            <v>BC</v>
          </cell>
          <cell r="G2271" t="str">
            <v>SANITEC TRADING, INC.</v>
          </cell>
          <cell r="H2271" t="str">
            <v>SW814</v>
          </cell>
          <cell r="I2271" t="str">
            <v>SW814#01</v>
          </cell>
          <cell r="J2271" t="str">
            <v>SW814</v>
          </cell>
          <cell r="K2271">
            <v>2</v>
          </cell>
        </row>
        <row r="2272">
          <cell r="A2272" t="str">
            <v>SO</v>
          </cell>
          <cell r="B2272" t="str">
            <v>1999/05</v>
          </cell>
          <cell r="C2272">
            <v>1999</v>
          </cell>
          <cell r="D2272" t="str">
            <v>West</v>
          </cell>
          <cell r="E2272" t="str">
            <v>Pacific　Northwest</v>
          </cell>
          <cell r="F2272" t="str">
            <v>CO</v>
          </cell>
          <cell r="G2272" t="str">
            <v>WATER SYSTEM</v>
          </cell>
          <cell r="H2272" t="str">
            <v>SW814</v>
          </cell>
          <cell r="I2272" t="str">
            <v>SW814#51</v>
          </cell>
          <cell r="J2272" t="str">
            <v>SW814</v>
          </cell>
          <cell r="K2272">
            <v>1</v>
          </cell>
        </row>
        <row r="2273">
          <cell r="A2273" t="str">
            <v>SO</v>
          </cell>
          <cell r="B2273" t="str">
            <v>1999/05</v>
          </cell>
          <cell r="C2273">
            <v>1999</v>
          </cell>
          <cell r="D2273" t="str">
            <v>West</v>
          </cell>
          <cell r="E2273" t="str">
            <v>South　CA</v>
          </cell>
          <cell r="F2273" t="str">
            <v>AZ</v>
          </cell>
          <cell r="G2273" t="str">
            <v>FARNSWORTH WHOLESALE- CR</v>
          </cell>
          <cell r="H2273" t="str">
            <v>SW804</v>
          </cell>
          <cell r="I2273" t="str">
            <v>SW804#01</v>
          </cell>
          <cell r="J2273" t="str">
            <v>SW804</v>
          </cell>
          <cell r="K2273">
            <v>1</v>
          </cell>
        </row>
        <row r="2274">
          <cell r="A2274" t="str">
            <v>CO</v>
          </cell>
          <cell r="D2274" t="str">
            <v>Central</v>
          </cell>
          <cell r="E2274" t="str">
            <v>Florida</v>
          </cell>
          <cell r="F2274" t="str">
            <v>FL</v>
          </cell>
          <cell r="G2274" t="str">
            <v>FLORIDA PLUMBING HOME&amp; GALLERY</v>
          </cell>
          <cell r="H2274" t="str">
            <v>SW804</v>
          </cell>
          <cell r="I2274" t="str">
            <v>SW804#01</v>
          </cell>
          <cell r="J2274" t="str">
            <v>SW804</v>
          </cell>
          <cell r="K2274">
            <v>-1</v>
          </cell>
        </row>
        <row r="2275">
          <cell r="A2275" t="str">
            <v>CO</v>
          </cell>
          <cell r="D2275" t="str">
            <v>Central</v>
          </cell>
          <cell r="E2275" t="str">
            <v>Florida</v>
          </cell>
          <cell r="F2275" t="str">
            <v>FL</v>
          </cell>
          <cell r="G2275" t="str">
            <v>PINNACLE SALES GROUP</v>
          </cell>
          <cell r="H2275" t="str">
            <v>SW804</v>
          </cell>
          <cell r="I2275" t="str">
            <v>SW804#01</v>
          </cell>
          <cell r="J2275" t="str">
            <v>SW804</v>
          </cell>
          <cell r="K2275">
            <v>-1</v>
          </cell>
        </row>
        <row r="2276">
          <cell r="A2276" t="str">
            <v>CO</v>
          </cell>
          <cell r="D2276" t="str">
            <v>Central</v>
          </cell>
          <cell r="E2276" t="str">
            <v>Florida</v>
          </cell>
          <cell r="F2276" t="str">
            <v>FL</v>
          </cell>
          <cell r="G2276" t="str">
            <v>PINNACLE SALES GROUP</v>
          </cell>
          <cell r="H2276" t="str">
            <v>SW814</v>
          </cell>
          <cell r="I2276" t="str">
            <v>SW814#02</v>
          </cell>
          <cell r="J2276" t="str">
            <v>SW814</v>
          </cell>
          <cell r="K2276">
            <v>-1</v>
          </cell>
        </row>
        <row r="2277">
          <cell r="A2277" t="str">
            <v>CO</v>
          </cell>
          <cell r="D2277" t="str">
            <v>Central</v>
          </cell>
          <cell r="E2277" t="str">
            <v>Florida</v>
          </cell>
          <cell r="F2277" t="str">
            <v>FL</v>
          </cell>
          <cell r="G2277" t="str">
            <v>SOPHISTICATED HARDWARE</v>
          </cell>
          <cell r="H2277" t="str">
            <v>SW804</v>
          </cell>
          <cell r="I2277" t="str">
            <v>SW804#01</v>
          </cell>
          <cell r="J2277" t="str">
            <v>SW804</v>
          </cell>
          <cell r="K2277">
            <v>0</v>
          </cell>
        </row>
        <row r="2278">
          <cell r="A2278" t="str">
            <v>CO</v>
          </cell>
          <cell r="D2278" t="str">
            <v>Central</v>
          </cell>
          <cell r="E2278" t="str">
            <v>Southeast</v>
          </cell>
          <cell r="F2278" t="str">
            <v>GA</v>
          </cell>
          <cell r="G2278" t="str">
            <v>HUGHES SUPPLY/DORAVILLE</v>
          </cell>
          <cell r="H2278" t="str">
            <v>SW803</v>
          </cell>
          <cell r="I2278" t="str">
            <v>SW803#01</v>
          </cell>
          <cell r="J2278" t="str">
            <v>SW803</v>
          </cell>
          <cell r="K2278">
            <v>-1</v>
          </cell>
        </row>
        <row r="2279">
          <cell r="A2279" t="str">
            <v>CO</v>
          </cell>
          <cell r="D2279" t="str">
            <v>Central</v>
          </cell>
          <cell r="E2279" t="str">
            <v>Southeast</v>
          </cell>
          <cell r="F2279" t="str">
            <v>GA</v>
          </cell>
          <cell r="G2279" t="str">
            <v>LINDSTROM &amp; MORALES, INC.</v>
          </cell>
          <cell r="H2279" t="str">
            <v>SW804</v>
          </cell>
          <cell r="I2279" t="str">
            <v>SW804#01</v>
          </cell>
          <cell r="J2279" t="str">
            <v>SW804</v>
          </cell>
          <cell r="K2279">
            <v>-1</v>
          </cell>
        </row>
        <row r="2280">
          <cell r="A2280" t="str">
            <v>CO</v>
          </cell>
          <cell r="D2280" t="str">
            <v>Central</v>
          </cell>
          <cell r="E2280" t="str">
            <v>Southern</v>
          </cell>
          <cell r="F2280" t="str">
            <v>AR</v>
          </cell>
          <cell r="G2280" t="str">
            <v>DESIGNER HARDWARE OF ARKANSAS</v>
          </cell>
          <cell r="H2280" t="str">
            <v>SW814</v>
          </cell>
          <cell r="I2280" t="str">
            <v>SW814#01</v>
          </cell>
          <cell r="J2280" t="str">
            <v>SW814</v>
          </cell>
          <cell r="K2280">
            <v>-1</v>
          </cell>
        </row>
        <row r="2281">
          <cell r="A2281" t="str">
            <v>CO</v>
          </cell>
          <cell r="D2281" t="str">
            <v>Central</v>
          </cell>
          <cell r="E2281" t="str">
            <v>Southern</v>
          </cell>
          <cell r="F2281" t="str">
            <v>TX</v>
          </cell>
          <cell r="G2281" t="str">
            <v>MATRIX INTERNATIONAL BUSINESS</v>
          </cell>
          <cell r="H2281" t="str">
            <v>SW814</v>
          </cell>
          <cell r="I2281" t="str">
            <v>SW814#01</v>
          </cell>
          <cell r="J2281" t="str">
            <v>SW814</v>
          </cell>
          <cell r="K2281">
            <v>-1</v>
          </cell>
        </row>
        <row r="2282">
          <cell r="A2282" t="str">
            <v>CO</v>
          </cell>
          <cell r="D2282" t="str">
            <v>East</v>
          </cell>
          <cell r="E2282" t="str">
            <v>East　Canada</v>
          </cell>
          <cell r="F2282" t="str">
            <v>ON</v>
          </cell>
          <cell r="G2282" t="str">
            <v>KLEIN INTERNATIONAL LTD.</v>
          </cell>
          <cell r="H2282" t="str">
            <v>SW814</v>
          </cell>
          <cell r="I2282" t="str">
            <v>SW814#02</v>
          </cell>
          <cell r="J2282" t="str">
            <v>SW814</v>
          </cell>
          <cell r="K2282">
            <v>-1</v>
          </cell>
        </row>
        <row r="2283">
          <cell r="A2283" t="str">
            <v>CO</v>
          </cell>
          <cell r="D2283" t="str">
            <v>East</v>
          </cell>
          <cell r="E2283" t="str">
            <v>Mid-Atlantic</v>
          </cell>
          <cell r="F2283" t="str">
            <v>MD</v>
          </cell>
          <cell r="G2283" t="str">
            <v>DURA-BILT INC.</v>
          </cell>
          <cell r="H2283" t="str">
            <v>SW804</v>
          </cell>
          <cell r="I2283" t="str">
            <v>SW804#02</v>
          </cell>
          <cell r="J2283" t="str">
            <v>SW804</v>
          </cell>
          <cell r="K2283">
            <v>-1</v>
          </cell>
        </row>
        <row r="2284">
          <cell r="A2284" t="str">
            <v>CO</v>
          </cell>
          <cell r="D2284" t="str">
            <v>East</v>
          </cell>
          <cell r="E2284" t="str">
            <v>Mid-Atlantic</v>
          </cell>
          <cell r="F2284" t="str">
            <v>MD</v>
          </cell>
          <cell r="G2284" t="str">
            <v>DURA-BILT INC.</v>
          </cell>
          <cell r="H2284" t="str">
            <v>SW814</v>
          </cell>
          <cell r="I2284" t="str">
            <v>SW814#01</v>
          </cell>
          <cell r="J2284" t="str">
            <v>SW814</v>
          </cell>
          <cell r="K2284">
            <v>-1</v>
          </cell>
        </row>
        <row r="2285">
          <cell r="A2285" t="str">
            <v>CO</v>
          </cell>
          <cell r="D2285" t="str">
            <v>East</v>
          </cell>
          <cell r="E2285" t="str">
            <v>Mid-Atlantic</v>
          </cell>
          <cell r="F2285" t="str">
            <v>MD</v>
          </cell>
          <cell r="G2285" t="str">
            <v>FERGUSON/BELTSVILLE</v>
          </cell>
          <cell r="H2285" t="str">
            <v>SW803</v>
          </cell>
          <cell r="I2285" t="str">
            <v>SW803#01</v>
          </cell>
          <cell r="J2285" t="str">
            <v>SW803</v>
          </cell>
          <cell r="K2285">
            <v>-1</v>
          </cell>
        </row>
        <row r="2286">
          <cell r="A2286" t="str">
            <v>CO</v>
          </cell>
          <cell r="D2286" t="str">
            <v>East</v>
          </cell>
          <cell r="E2286" t="str">
            <v>Mid-Atlantic</v>
          </cell>
          <cell r="F2286" t="str">
            <v>VA</v>
          </cell>
          <cell r="G2286" t="str">
            <v>BATH &amp; A HALF, INC.</v>
          </cell>
          <cell r="H2286" t="str">
            <v>SW804</v>
          </cell>
          <cell r="I2286" t="str">
            <v>SW804#01</v>
          </cell>
          <cell r="J2286" t="str">
            <v>SW804</v>
          </cell>
          <cell r="K2286">
            <v>-1</v>
          </cell>
        </row>
        <row r="2287">
          <cell r="A2287" t="str">
            <v>CO</v>
          </cell>
          <cell r="D2287" t="str">
            <v>East</v>
          </cell>
          <cell r="E2287" t="str">
            <v>Mid-Atlantic</v>
          </cell>
          <cell r="F2287" t="str">
            <v>VA</v>
          </cell>
          <cell r="G2287" t="str">
            <v>FERGUSON/RICHMOND</v>
          </cell>
          <cell r="H2287" t="str">
            <v>SW804</v>
          </cell>
          <cell r="I2287" t="str">
            <v>SW804#03</v>
          </cell>
          <cell r="J2287" t="str">
            <v>SW804</v>
          </cell>
          <cell r="K2287">
            <v>-1</v>
          </cell>
        </row>
        <row r="2288">
          <cell r="A2288" t="str">
            <v>CO</v>
          </cell>
          <cell r="D2288" t="str">
            <v>East</v>
          </cell>
          <cell r="E2288" t="str">
            <v>Mid-Atlantic</v>
          </cell>
          <cell r="F2288" t="str">
            <v>VA</v>
          </cell>
          <cell r="G2288" t="str">
            <v>NOLAND COMPANY/CHARLOTTESVILLE</v>
          </cell>
          <cell r="H2288" t="str">
            <v>SW804</v>
          </cell>
          <cell r="I2288" t="str">
            <v>SW804#01</v>
          </cell>
          <cell r="J2288" t="str">
            <v>SW804</v>
          </cell>
          <cell r="K2288">
            <v>0</v>
          </cell>
        </row>
        <row r="2289">
          <cell r="A2289" t="str">
            <v>CO</v>
          </cell>
          <cell r="D2289" t="str">
            <v>East</v>
          </cell>
          <cell r="E2289" t="str">
            <v>New　York</v>
          </cell>
          <cell r="F2289" t="str">
            <v>NY</v>
          </cell>
          <cell r="G2289" t="str">
            <v>ROBERT SHWAB ASSOCIATES</v>
          </cell>
          <cell r="H2289" t="str">
            <v>SW814</v>
          </cell>
          <cell r="I2289" t="str">
            <v>SW814#01</v>
          </cell>
          <cell r="J2289" t="str">
            <v>SW814</v>
          </cell>
          <cell r="K2289">
            <v>-1</v>
          </cell>
        </row>
        <row r="2290">
          <cell r="A2290" t="str">
            <v>CO</v>
          </cell>
          <cell r="D2290" t="str">
            <v>East</v>
          </cell>
          <cell r="E2290" t="str">
            <v>NJ,　PA　</v>
          </cell>
          <cell r="F2290" t="str">
            <v>NJ</v>
          </cell>
          <cell r="G2290" t="str">
            <v>SOUTH AMBOY PLUMBING SUPPLY CORP.</v>
          </cell>
          <cell r="H2290" t="str">
            <v>SW814</v>
          </cell>
          <cell r="I2290" t="str">
            <v>SW814#01</v>
          </cell>
          <cell r="J2290" t="str">
            <v>SW814</v>
          </cell>
          <cell r="K2290">
            <v>-1</v>
          </cell>
        </row>
        <row r="2291">
          <cell r="A2291" t="str">
            <v>CO</v>
          </cell>
          <cell r="D2291" t="str">
            <v>East</v>
          </cell>
          <cell r="E2291" t="str">
            <v>NJ,　PA　</v>
          </cell>
          <cell r="F2291" t="str">
            <v>PA</v>
          </cell>
          <cell r="G2291" t="str">
            <v>H &amp; S SUPPLY INC.</v>
          </cell>
          <cell r="H2291" t="str">
            <v>SW804</v>
          </cell>
          <cell r="I2291" t="str">
            <v>SW804#01</v>
          </cell>
          <cell r="J2291" t="str">
            <v>SW804</v>
          </cell>
          <cell r="K2291">
            <v>-1</v>
          </cell>
        </row>
        <row r="2292">
          <cell r="A2292" t="str">
            <v>CO</v>
          </cell>
          <cell r="D2292" t="str">
            <v>East</v>
          </cell>
          <cell r="E2292" t="str">
            <v>NJ,　PA　</v>
          </cell>
          <cell r="F2292" t="str">
            <v>PA</v>
          </cell>
          <cell r="G2292" t="str">
            <v>WEINSTEIN SUPPLY CORP.</v>
          </cell>
          <cell r="H2292" t="str">
            <v>SW814</v>
          </cell>
          <cell r="I2292" t="str">
            <v>SW814#01</v>
          </cell>
          <cell r="J2292" t="str">
            <v>SW814</v>
          </cell>
          <cell r="K2292">
            <v>-1</v>
          </cell>
        </row>
        <row r="2293">
          <cell r="A2293" t="str">
            <v>CO</v>
          </cell>
          <cell r="D2293" t="str">
            <v>West</v>
          </cell>
          <cell r="E2293" t="str">
            <v>North CA</v>
          </cell>
          <cell r="F2293" t="str">
            <v>CA</v>
          </cell>
          <cell r="G2293" t="str">
            <v>GENERAL PLUMBING SUPPLY/WALNUT CREEK</v>
          </cell>
          <cell r="H2293" t="str">
            <v>SW804</v>
          </cell>
          <cell r="I2293" t="str">
            <v>SW804#02</v>
          </cell>
          <cell r="J2293" t="str">
            <v>SW804</v>
          </cell>
          <cell r="K2293">
            <v>-1</v>
          </cell>
        </row>
        <row r="2294">
          <cell r="A2294" t="str">
            <v>CO</v>
          </cell>
          <cell r="D2294" t="str">
            <v>West</v>
          </cell>
          <cell r="E2294" t="str">
            <v>South CA</v>
          </cell>
          <cell r="F2294" t="str">
            <v>CA</v>
          </cell>
          <cell r="G2294" t="str">
            <v>SNYDER DIAMOND CORP</v>
          </cell>
          <cell r="H2294" t="str">
            <v>SW814</v>
          </cell>
          <cell r="I2294" t="str">
            <v>SW814#01</v>
          </cell>
          <cell r="J2294" t="str">
            <v>SW814</v>
          </cell>
          <cell r="K2294">
            <v>-1</v>
          </cell>
        </row>
        <row r="2295">
          <cell r="A2295" t="str">
            <v>CO</v>
          </cell>
          <cell r="D2295" t="str">
            <v>Central</v>
          </cell>
          <cell r="E2295" t="str">
            <v>Florida</v>
          </cell>
          <cell r="F2295" t="str">
            <v>FL</v>
          </cell>
          <cell r="G2295" t="str">
            <v>FARREYS</v>
          </cell>
          <cell r="H2295" t="str">
            <v>SW804</v>
          </cell>
          <cell r="I2295" t="str">
            <v>SW804#01</v>
          </cell>
          <cell r="J2295" t="str">
            <v>SW804</v>
          </cell>
          <cell r="K2295">
            <v>-1</v>
          </cell>
        </row>
        <row r="2296">
          <cell r="A2296" t="str">
            <v>CO</v>
          </cell>
          <cell r="D2296" t="str">
            <v>Central</v>
          </cell>
          <cell r="E2296" t="str">
            <v>Florida</v>
          </cell>
          <cell r="F2296" t="str">
            <v>FL</v>
          </cell>
          <cell r="G2296" t="str">
            <v>FLORIDA PLUMBING HOME&amp; GALLERY</v>
          </cell>
          <cell r="H2296" t="str">
            <v>SW804</v>
          </cell>
          <cell r="I2296" t="str">
            <v>SW804#01</v>
          </cell>
          <cell r="J2296" t="str">
            <v>SW804</v>
          </cell>
          <cell r="K2296">
            <v>-1</v>
          </cell>
        </row>
        <row r="2297">
          <cell r="A2297" t="str">
            <v>CO</v>
          </cell>
          <cell r="D2297" t="str">
            <v>Central</v>
          </cell>
          <cell r="E2297" t="str">
            <v>Southern</v>
          </cell>
          <cell r="F2297" t="str">
            <v>KS</v>
          </cell>
          <cell r="G2297" t="str">
            <v>PHOENIX SUPPLY</v>
          </cell>
          <cell r="H2297" t="str">
            <v>SW814</v>
          </cell>
          <cell r="I2297" t="str">
            <v>SW814#02</v>
          </cell>
          <cell r="J2297" t="str">
            <v>SW814</v>
          </cell>
          <cell r="K2297">
            <v>-1</v>
          </cell>
        </row>
        <row r="2298">
          <cell r="A2298" t="str">
            <v>CO</v>
          </cell>
          <cell r="D2298" t="str">
            <v>East</v>
          </cell>
          <cell r="E2298" t="str">
            <v>Midwest</v>
          </cell>
          <cell r="F2298" t="str">
            <v>MI</v>
          </cell>
          <cell r="G2298" t="str">
            <v>HERALD WHOLESALE, INC. &amp; HARDWARE BATH</v>
          </cell>
          <cell r="H2298" t="str">
            <v>SW804</v>
          </cell>
          <cell r="I2298" t="str">
            <v>SW804#01</v>
          </cell>
          <cell r="J2298" t="str">
            <v>SW804</v>
          </cell>
          <cell r="K2298">
            <v>-1</v>
          </cell>
        </row>
        <row r="2299">
          <cell r="A2299" t="str">
            <v>CO</v>
          </cell>
          <cell r="D2299" t="str">
            <v>East</v>
          </cell>
          <cell r="E2299" t="str">
            <v>Midwest</v>
          </cell>
          <cell r="F2299" t="str">
            <v>MI</v>
          </cell>
          <cell r="G2299" t="str">
            <v>HERALD WHOLESALE, INC. &amp; HARDWARE BATH</v>
          </cell>
          <cell r="H2299" t="str">
            <v>SW814</v>
          </cell>
          <cell r="I2299" t="str">
            <v>SW814#01</v>
          </cell>
          <cell r="J2299" t="str">
            <v>SW814</v>
          </cell>
          <cell r="K2299">
            <v>-1</v>
          </cell>
        </row>
        <row r="2300">
          <cell r="A2300" t="str">
            <v>CO</v>
          </cell>
          <cell r="D2300" t="str">
            <v>West</v>
          </cell>
          <cell r="E2300" t="str">
            <v>North CA</v>
          </cell>
          <cell r="F2300" t="str">
            <v>CA</v>
          </cell>
          <cell r="G2300" t="str">
            <v>MISSION VALLEY PIPE &amp; SPPLY</v>
          </cell>
          <cell r="H2300" t="str">
            <v>SW814</v>
          </cell>
          <cell r="I2300" t="str">
            <v>SW814#01</v>
          </cell>
          <cell r="J2300" t="str">
            <v>SW814</v>
          </cell>
          <cell r="K2300">
            <v>-1</v>
          </cell>
        </row>
        <row r="2301">
          <cell r="A2301" t="str">
            <v>CO</v>
          </cell>
          <cell r="D2301" t="str">
            <v>West</v>
          </cell>
          <cell r="E2301" t="str">
            <v>South CA</v>
          </cell>
          <cell r="F2301" t="str">
            <v>CA</v>
          </cell>
          <cell r="G2301" t="str">
            <v>REBACK'S PLUMBING N' THINGS</v>
          </cell>
          <cell r="H2301" t="str">
            <v>SW804</v>
          </cell>
          <cell r="I2301" t="str">
            <v>SW804#01</v>
          </cell>
          <cell r="J2301" t="str">
            <v>SW804</v>
          </cell>
          <cell r="K2301">
            <v>-1</v>
          </cell>
        </row>
        <row r="2302">
          <cell r="A2302" t="str">
            <v>CO</v>
          </cell>
          <cell r="D2302" t="str">
            <v>West</v>
          </cell>
          <cell r="E2302" t="str">
            <v>South CA</v>
          </cell>
          <cell r="F2302" t="str">
            <v>CA</v>
          </cell>
          <cell r="G2302" t="str">
            <v>TOTO- Anaheim Branch (Returns)</v>
          </cell>
          <cell r="H2302" t="str">
            <v>SW804</v>
          </cell>
          <cell r="I2302" t="str">
            <v>SW804#01</v>
          </cell>
          <cell r="J2302" t="str">
            <v>SW804</v>
          </cell>
          <cell r="K2302">
            <v>-1</v>
          </cell>
        </row>
        <row r="2303">
          <cell r="A2303" t="str">
            <v>CO</v>
          </cell>
          <cell r="D2303" t="str">
            <v>West</v>
          </cell>
          <cell r="E2303" t="str">
            <v>South CA</v>
          </cell>
          <cell r="F2303" t="str">
            <v>CA</v>
          </cell>
          <cell r="G2303" t="str">
            <v>TOTO- Anaheim Branch (Returns)</v>
          </cell>
          <cell r="H2303" t="str">
            <v>SW814</v>
          </cell>
          <cell r="I2303" t="str">
            <v>SW814#01</v>
          </cell>
          <cell r="J2303" t="str">
            <v>SW814</v>
          </cell>
          <cell r="K2303">
            <v>0</v>
          </cell>
        </row>
        <row r="2304">
          <cell r="A2304" t="str">
            <v>CO</v>
          </cell>
          <cell r="D2304" t="str">
            <v>West</v>
          </cell>
          <cell r="E2304" t="str">
            <v>South CA</v>
          </cell>
          <cell r="F2304" t="str">
            <v>CA</v>
          </cell>
          <cell r="G2304" t="str">
            <v>B &amp; C CUSTOM HARDWARE &amp; BATH</v>
          </cell>
          <cell r="H2304" t="str">
            <v>SW814</v>
          </cell>
          <cell r="I2304" t="str">
            <v>SW814#01</v>
          </cell>
          <cell r="J2304" t="str">
            <v>SW814</v>
          </cell>
          <cell r="K2304">
            <v>-2</v>
          </cell>
        </row>
        <row r="2305">
          <cell r="A2305" t="str">
            <v>CO</v>
          </cell>
          <cell r="D2305" t="str">
            <v>West</v>
          </cell>
          <cell r="E2305" t="str">
            <v>South CA</v>
          </cell>
          <cell r="F2305" t="str">
            <v>CA</v>
          </cell>
          <cell r="G2305" t="str">
            <v>CARTER HARDWARE, INC.</v>
          </cell>
          <cell r="H2305" t="str">
            <v>SW804</v>
          </cell>
          <cell r="I2305" t="str">
            <v>SW804#01</v>
          </cell>
          <cell r="J2305" t="str">
            <v>SW804</v>
          </cell>
          <cell r="K2305">
            <v>-1</v>
          </cell>
        </row>
        <row r="2306">
          <cell r="A2306" t="str">
            <v>CO</v>
          </cell>
          <cell r="D2306" t="str">
            <v>West</v>
          </cell>
          <cell r="E2306" t="str">
            <v>North CA</v>
          </cell>
          <cell r="F2306" t="str">
            <v>CA</v>
          </cell>
          <cell r="G2306" t="str">
            <v>COULTER DISTRIBUTING</v>
          </cell>
          <cell r="H2306" t="str">
            <v>SW814</v>
          </cell>
          <cell r="I2306" t="str">
            <v>SW814#01</v>
          </cell>
          <cell r="J2306" t="str">
            <v>SW814</v>
          </cell>
          <cell r="K2306">
            <v>-2</v>
          </cell>
        </row>
        <row r="2307">
          <cell r="A2307" t="str">
            <v>CO</v>
          </cell>
          <cell r="D2307" t="str">
            <v>West</v>
          </cell>
          <cell r="E2307" t="str">
            <v>North CA</v>
          </cell>
          <cell r="F2307" t="str">
            <v>CA</v>
          </cell>
          <cell r="G2307" t="str">
            <v>F 'N F WHOLESALE PLUMBING</v>
          </cell>
          <cell r="H2307" t="str">
            <v>SW814</v>
          </cell>
          <cell r="I2307" t="str">
            <v>SW814#01</v>
          </cell>
          <cell r="J2307" t="str">
            <v>SW814</v>
          </cell>
          <cell r="K2307">
            <v>-1</v>
          </cell>
        </row>
        <row r="2308">
          <cell r="A2308" t="str">
            <v>CO</v>
          </cell>
          <cell r="D2308" t="str">
            <v>West</v>
          </cell>
          <cell r="E2308" t="str">
            <v>South CA</v>
          </cell>
          <cell r="F2308" t="str">
            <v>CA</v>
          </cell>
          <cell r="G2308" t="str">
            <v>HAJOCA/PALM SPRING</v>
          </cell>
          <cell r="H2308" t="str">
            <v>SW814</v>
          </cell>
          <cell r="I2308" t="str">
            <v>SW814#01</v>
          </cell>
          <cell r="J2308" t="str">
            <v>SW814</v>
          </cell>
          <cell r="K2308">
            <v>-1</v>
          </cell>
        </row>
        <row r="2309">
          <cell r="A2309" t="str">
            <v>CO</v>
          </cell>
          <cell r="D2309" t="str">
            <v>West</v>
          </cell>
          <cell r="E2309" t="str">
            <v>South CA</v>
          </cell>
          <cell r="F2309" t="str">
            <v>CA</v>
          </cell>
          <cell r="G2309" t="str">
            <v>JAYGEE SUPPLY INC.</v>
          </cell>
          <cell r="H2309" t="str">
            <v>SW814</v>
          </cell>
          <cell r="I2309" t="str">
            <v>SW814#01</v>
          </cell>
          <cell r="J2309" t="str">
            <v>SW814</v>
          </cell>
          <cell r="K2309">
            <v>-1</v>
          </cell>
        </row>
        <row r="2310">
          <cell r="A2310" t="str">
            <v>CO</v>
          </cell>
          <cell r="D2310" t="str">
            <v>West</v>
          </cell>
          <cell r="E2310" t="str">
            <v>South CA</v>
          </cell>
          <cell r="F2310" t="str">
            <v>CA</v>
          </cell>
          <cell r="G2310" t="str">
            <v>REBACK'S PLUMBING N' THINGS</v>
          </cell>
          <cell r="H2310" t="str">
            <v>SW804</v>
          </cell>
          <cell r="I2310" t="str">
            <v>SW804#01</v>
          </cell>
          <cell r="J2310" t="str">
            <v>SW804</v>
          </cell>
          <cell r="K2310">
            <v>-3</v>
          </cell>
        </row>
        <row r="2311">
          <cell r="A2311" t="str">
            <v>CO</v>
          </cell>
          <cell r="D2311" t="str">
            <v>West</v>
          </cell>
          <cell r="E2311" t="str">
            <v>South CA</v>
          </cell>
          <cell r="F2311" t="str">
            <v>CA</v>
          </cell>
          <cell r="G2311" t="str">
            <v>WESTBURNE SUPPLY/PALM SPRINGS</v>
          </cell>
          <cell r="H2311" t="str">
            <v>SW804</v>
          </cell>
          <cell r="I2311" t="str">
            <v>SW804#03</v>
          </cell>
          <cell r="J2311" t="str">
            <v>SW804</v>
          </cell>
          <cell r="K2311">
            <v>0</v>
          </cell>
        </row>
        <row r="2312">
          <cell r="A2312" t="str">
            <v>CO</v>
          </cell>
          <cell r="D2312" t="str">
            <v>West</v>
          </cell>
          <cell r="E2312" t="str">
            <v>North　CA</v>
          </cell>
          <cell r="F2312" t="str">
            <v>HI</v>
          </cell>
          <cell r="G2312" t="str">
            <v>SANI SYSTEMS, INC.</v>
          </cell>
          <cell r="H2312" t="str">
            <v>SW814</v>
          </cell>
          <cell r="I2312" t="str">
            <v>SW814#01</v>
          </cell>
          <cell r="J2312" t="str">
            <v>SW814</v>
          </cell>
          <cell r="K2312">
            <v>-2</v>
          </cell>
        </row>
        <row r="2313">
          <cell r="A2313" t="str">
            <v>CO</v>
          </cell>
          <cell r="D2313" t="str">
            <v>West</v>
          </cell>
          <cell r="E2313" t="str">
            <v>Pacific　Northwest</v>
          </cell>
          <cell r="F2313" t="str">
            <v>BC</v>
          </cell>
          <cell r="G2313" t="str">
            <v>SANITEC TRADING, INC.</v>
          </cell>
          <cell r="H2313" t="str">
            <v>SW803</v>
          </cell>
          <cell r="I2313" t="str">
            <v>SW803#01</v>
          </cell>
          <cell r="J2313" t="str">
            <v>SW803</v>
          </cell>
          <cell r="K2313">
            <v>0</v>
          </cell>
        </row>
        <row r="2314">
          <cell r="A2314" t="str">
            <v>CO</v>
          </cell>
          <cell r="D2314" t="str">
            <v>West</v>
          </cell>
          <cell r="E2314" t="str">
            <v>Pacific　Northwest</v>
          </cell>
          <cell r="F2314" t="str">
            <v>BC</v>
          </cell>
          <cell r="G2314" t="str">
            <v>SANITEC TRADING, INC.</v>
          </cell>
          <cell r="H2314" t="str">
            <v>SW804</v>
          </cell>
          <cell r="I2314" t="str">
            <v>SW804#01</v>
          </cell>
          <cell r="J2314" t="str">
            <v>SW804</v>
          </cell>
          <cell r="K2314">
            <v>0</v>
          </cell>
        </row>
        <row r="2315">
          <cell r="A2315" t="str">
            <v>CO</v>
          </cell>
          <cell r="D2315" t="str">
            <v>West</v>
          </cell>
          <cell r="E2315" t="str">
            <v>Pacific　Northwest</v>
          </cell>
          <cell r="F2315" t="str">
            <v>BC</v>
          </cell>
          <cell r="G2315" t="str">
            <v>SANITEC TRADING, INC.</v>
          </cell>
          <cell r="H2315" t="str">
            <v>SW814</v>
          </cell>
          <cell r="I2315" t="str">
            <v>SW814#01</v>
          </cell>
          <cell r="J2315" t="str">
            <v>SW814</v>
          </cell>
          <cell r="K2315">
            <v>-1</v>
          </cell>
        </row>
        <row r="2316">
          <cell r="A2316" t="str">
            <v>CO</v>
          </cell>
          <cell r="D2316" t="str">
            <v>West</v>
          </cell>
          <cell r="E2316" t="str">
            <v>Pacific　Northwest</v>
          </cell>
          <cell r="F2316" t="str">
            <v>CO</v>
          </cell>
          <cell r="G2316" t="str">
            <v>EUROBATH &amp; TILE/DENVER</v>
          </cell>
          <cell r="H2316" t="str">
            <v>SW804</v>
          </cell>
          <cell r="I2316" t="str">
            <v>SW804#01</v>
          </cell>
          <cell r="J2316" t="str">
            <v>SW804</v>
          </cell>
          <cell r="K2316">
            <v>-1</v>
          </cell>
        </row>
        <row r="2317">
          <cell r="A2317" t="str">
            <v>CO</v>
          </cell>
          <cell r="D2317" t="str">
            <v>West</v>
          </cell>
          <cell r="E2317" t="str">
            <v>Pacific　Northwest</v>
          </cell>
          <cell r="F2317" t="str">
            <v>CO</v>
          </cell>
          <cell r="G2317" t="str">
            <v>MC MILLAN SALES CORP.</v>
          </cell>
          <cell r="H2317" t="str">
            <v>SW804</v>
          </cell>
          <cell r="I2317" t="str">
            <v>SW804#03</v>
          </cell>
          <cell r="J2317" t="str">
            <v>SW804</v>
          </cell>
          <cell r="K2317">
            <v>-3</v>
          </cell>
        </row>
        <row r="2318">
          <cell r="A2318" t="str">
            <v>CO</v>
          </cell>
          <cell r="D2318" t="str">
            <v>West</v>
          </cell>
          <cell r="E2318" t="str">
            <v>Pacific　Northwest</v>
          </cell>
          <cell r="F2318" t="str">
            <v>WA</v>
          </cell>
          <cell r="G2318" t="str">
            <v>MASTER SOURCE</v>
          </cell>
          <cell r="H2318" t="str">
            <v>SW804</v>
          </cell>
          <cell r="I2318" t="str">
            <v>SW804#01</v>
          </cell>
          <cell r="J2318" t="str">
            <v>SW804</v>
          </cell>
          <cell r="K2318">
            <v>-1</v>
          </cell>
        </row>
        <row r="2319">
          <cell r="A2319" t="str">
            <v>CO</v>
          </cell>
          <cell r="D2319" t="str">
            <v>West</v>
          </cell>
          <cell r="E2319" t="str">
            <v>Pacific　Northwest</v>
          </cell>
          <cell r="F2319" t="str">
            <v>WA</v>
          </cell>
          <cell r="G2319" t="str">
            <v>MASTER SOURCE</v>
          </cell>
          <cell r="H2319" t="str">
            <v>SW814</v>
          </cell>
          <cell r="I2319" t="str">
            <v>SW814#01</v>
          </cell>
          <cell r="J2319" t="str">
            <v>SW814</v>
          </cell>
          <cell r="K2319">
            <v>-3</v>
          </cell>
        </row>
        <row r="2320">
          <cell r="A2320" t="str">
            <v>CO</v>
          </cell>
          <cell r="D2320" t="str">
            <v>West</v>
          </cell>
          <cell r="E2320" t="str">
            <v>South　CA</v>
          </cell>
          <cell r="F2320" t="str">
            <v>NM</v>
          </cell>
          <cell r="G2320" t="str">
            <v>WINNELSON/ALBUQUERQUE</v>
          </cell>
          <cell r="H2320" t="str">
            <v>SW814</v>
          </cell>
          <cell r="I2320" t="str">
            <v>SW814#01</v>
          </cell>
          <cell r="J2320" t="str">
            <v>SW814</v>
          </cell>
          <cell r="K2320">
            <v>0</v>
          </cell>
        </row>
        <row r="2321">
          <cell r="A2321" t="str">
            <v>CO</v>
          </cell>
          <cell r="D2321" t="str">
            <v>West</v>
          </cell>
          <cell r="E2321" t="str">
            <v>UT　NV</v>
          </cell>
          <cell r="F2321" t="str">
            <v>NV</v>
          </cell>
          <cell r="G2321" t="str">
            <v>MORALLY WHOLESALE INC./LAS VEGAS</v>
          </cell>
          <cell r="H2321" t="str">
            <v>SW814</v>
          </cell>
          <cell r="I2321" t="str">
            <v>SW814#02</v>
          </cell>
          <cell r="J2321" t="str">
            <v>SW814</v>
          </cell>
          <cell r="K2321">
            <v>0</v>
          </cell>
        </row>
        <row r="2322">
          <cell r="A2322" t="str">
            <v>SA</v>
          </cell>
          <cell r="D2322" t="str">
            <v>West</v>
          </cell>
          <cell r="E2322" t="str">
            <v>South　CA</v>
          </cell>
          <cell r="F2322" t="str">
            <v>NM</v>
          </cell>
          <cell r="G2322" t="str">
            <v>SOCHA COMPANY</v>
          </cell>
          <cell r="H2322" t="str">
            <v>SW814</v>
          </cell>
          <cell r="I2322" t="str">
            <v>SW814#01</v>
          </cell>
          <cell r="J2322" t="str">
            <v>SW814</v>
          </cell>
          <cell r="K2322">
            <v>1</v>
          </cell>
        </row>
        <row r="2323">
          <cell r="A2323" t="str">
            <v>SA</v>
          </cell>
          <cell r="D2323" t="str">
            <v>West</v>
          </cell>
          <cell r="E2323" t="str">
            <v>South　CA</v>
          </cell>
          <cell r="F2323" t="str">
            <v>NM</v>
          </cell>
          <cell r="G2323" t="str">
            <v>WINNELSON/ALBUQUERQUE</v>
          </cell>
          <cell r="H2323" t="str">
            <v>SW814</v>
          </cell>
          <cell r="I2323" t="str">
            <v>SW814#01</v>
          </cell>
          <cell r="J2323" t="str">
            <v>SW814</v>
          </cell>
          <cell r="K2323">
            <v>1</v>
          </cell>
        </row>
        <row r="2324">
          <cell r="A2324" t="str">
            <v>SA</v>
          </cell>
          <cell r="D2324" t="str">
            <v>Central</v>
          </cell>
          <cell r="E2324" t="str">
            <v>Florida</v>
          </cell>
          <cell r="F2324" t="str">
            <v>FL</v>
          </cell>
          <cell r="G2324" t="str">
            <v>CASTLE SUPPLY CO. INC.</v>
          </cell>
          <cell r="H2324" t="str">
            <v>SW804</v>
          </cell>
          <cell r="I2324" t="str">
            <v>SW804#01</v>
          </cell>
          <cell r="J2324" t="str">
            <v>SW804</v>
          </cell>
          <cell r="K2324">
            <v>0</v>
          </cell>
        </row>
        <row r="2325">
          <cell r="A2325" t="str">
            <v>SA</v>
          </cell>
          <cell r="D2325" t="str">
            <v>Central</v>
          </cell>
          <cell r="E2325" t="str">
            <v>Florida</v>
          </cell>
          <cell r="F2325" t="str">
            <v>FL</v>
          </cell>
          <cell r="G2325" t="str">
            <v>MILLERS FINE DECORATIVE</v>
          </cell>
          <cell r="H2325" t="str">
            <v>SW804</v>
          </cell>
          <cell r="I2325" t="str">
            <v>SW804#01</v>
          </cell>
          <cell r="J2325" t="str">
            <v>SW804</v>
          </cell>
          <cell r="K2325">
            <v>0</v>
          </cell>
        </row>
        <row r="2326">
          <cell r="A2326" t="str">
            <v>SA</v>
          </cell>
          <cell r="D2326" t="str">
            <v>Central</v>
          </cell>
          <cell r="E2326" t="str">
            <v>Florida</v>
          </cell>
          <cell r="F2326" t="str">
            <v>FL</v>
          </cell>
          <cell r="G2326" t="str">
            <v>MILLERS FINE DECORATIVE</v>
          </cell>
          <cell r="H2326" t="str">
            <v>SW804</v>
          </cell>
          <cell r="I2326" t="str">
            <v>SW804#02</v>
          </cell>
          <cell r="J2326" t="str">
            <v>SW804</v>
          </cell>
          <cell r="K2326">
            <v>0</v>
          </cell>
        </row>
        <row r="2327">
          <cell r="A2327" t="str">
            <v>SA</v>
          </cell>
          <cell r="D2327" t="str">
            <v>Central</v>
          </cell>
          <cell r="E2327" t="str">
            <v>Southern</v>
          </cell>
          <cell r="F2327" t="str">
            <v>KS</v>
          </cell>
          <cell r="G2327" t="str">
            <v>MID-AMERICA FITTINGS, INC</v>
          </cell>
          <cell r="H2327" t="str">
            <v>SW803</v>
          </cell>
          <cell r="I2327" t="str">
            <v>SW803#03</v>
          </cell>
          <cell r="J2327" t="str">
            <v>SW803</v>
          </cell>
          <cell r="K2327">
            <v>0</v>
          </cell>
        </row>
        <row r="2328">
          <cell r="A2328" t="str">
            <v>SA</v>
          </cell>
          <cell r="D2328" t="str">
            <v>Central</v>
          </cell>
          <cell r="E2328" t="str">
            <v>Southern</v>
          </cell>
          <cell r="F2328" t="str">
            <v>KS</v>
          </cell>
          <cell r="G2328" t="str">
            <v>MID-AMERICA FITTINGS, INC</v>
          </cell>
          <cell r="H2328" t="str">
            <v>SW804</v>
          </cell>
          <cell r="I2328" t="str">
            <v>SW804#01</v>
          </cell>
          <cell r="J2328" t="str">
            <v>SW804</v>
          </cell>
          <cell r="K2328">
            <v>0</v>
          </cell>
        </row>
        <row r="2329">
          <cell r="A2329" t="str">
            <v>SA</v>
          </cell>
          <cell r="D2329" t="str">
            <v>Central</v>
          </cell>
          <cell r="E2329" t="str">
            <v>Southern</v>
          </cell>
          <cell r="F2329" t="str">
            <v>KS</v>
          </cell>
          <cell r="G2329" t="str">
            <v>MID-AMERICA FITTINGS, INC</v>
          </cell>
          <cell r="H2329" t="str">
            <v>SW804</v>
          </cell>
          <cell r="I2329" t="str">
            <v>SW804#03</v>
          </cell>
          <cell r="J2329" t="str">
            <v>SW804</v>
          </cell>
          <cell r="K2329">
            <v>0</v>
          </cell>
        </row>
        <row r="2330">
          <cell r="A2330" t="str">
            <v>SA</v>
          </cell>
          <cell r="D2330" t="str">
            <v>Central</v>
          </cell>
          <cell r="E2330" t="str">
            <v>Southern</v>
          </cell>
          <cell r="F2330" t="str">
            <v>TX</v>
          </cell>
          <cell r="G2330" t="str">
            <v>ELEGANT ADDITIONS, INC.</v>
          </cell>
          <cell r="H2330" t="str">
            <v>SW804</v>
          </cell>
          <cell r="I2330" t="str">
            <v>SW804#01</v>
          </cell>
          <cell r="J2330" t="str">
            <v>SW804</v>
          </cell>
          <cell r="K2330">
            <v>0</v>
          </cell>
        </row>
        <row r="2331">
          <cell r="A2331" t="str">
            <v>SA</v>
          </cell>
          <cell r="D2331" t="str">
            <v>Central</v>
          </cell>
          <cell r="E2331" t="str">
            <v>Southern</v>
          </cell>
          <cell r="F2331" t="str">
            <v>TX</v>
          </cell>
          <cell r="G2331" t="str">
            <v>WESTHEIMER PLUMBING &amp; HARDWARE(WAREHOUSE</v>
          </cell>
          <cell r="H2331" t="str">
            <v>SW804</v>
          </cell>
          <cell r="I2331" t="str">
            <v>SW804#01</v>
          </cell>
          <cell r="J2331" t="str">
            <v>SW804</v>
          </cell>
          <cell r="K2331">
            <v>0</v>
          </cell>
        </row>
        <row r="2332">
          <cell r="A2332" t="str">
            <v>SA</v>
          </cell>
          <cell r="D2332" t="str">
            <v>East</v>
          </cell>
          <cell r="E2332" t="str">
            <v>Mid-Atlantic</v>
          </cell>
          <cell r="F2332" t="str">
            <v>DC</v>
          </cell>
          <cell r="G2332" t="str">
            <v>THOMAS SOMERVILLE CO.</v>
          </cell>
          <cell r="H2332" t="str">
            <v>SW814</v>
          </cell>
          <cell r="I2332" t="str">
            <v>SW814#01</v>
          </cell>
          <cell r="J2332" t="str">
            <v>SW814</v>
          </cell>
          <cell r="K2332">
            <v>0</v>
          </cell>
        </row>
        <row r="2333">
          <cell r="A2333" t="str">
            <v>SA</v>
          </cell>
          <cell r="D2333" t="str">
            <v>East</v>
          </cell>
          <cell r="E2333" t="str">
            <v>Mid-Atlantic</v>
          </cell>
          <cell r="F2333" t="str">
            <v>MD</v>
          </cell>
          <cell r="G2333" t="str">
            <v>HISER SUPPLY</v>
          </cell>
          <cell r="H2333" t="str">
            <v>SW804</v>
          </cell>
          <cell r="I2333" t="str">
            <v>SW804#01</v>
          </cell>
          <cell r="J2333" t="str">
            <v>SW804</v>
          </cell>
          <cell r="K2333">
            <v>0</v>
          </cell>
        </row>
        <row r="2334">
          <cell r="A2334" t="str">
            <v>SA</v>
          </cell>
          <cell r="D2334" t="str">
            <v>East</v>
          </cell>
          <cell r="E2334" t="str">
            <v>Midwest</v>
          </cell>
          <cell r="F2334" t="str">
            <v>IL</v>
          </cell>
          <cell r="G2334" t="str">
            <v>Tungett, Dan</v>
          </cell>
          <cell r="H2334" t="str">
            <v>SW804</v>
          </cell>
          <cell r="I2334" t="str">
            <v>SW804#01</v>
          </cell>
          <cell r="J2334" t="str">
            <v>SW804</v>
          </cell>
          <cell r="K2334">
            <v>0</v>
          </cell>
        </row>
        <row r="2335">
          <cell r="A2335" t="str">
            <v>SA</v>
          </cell>
          <cell r="D2335" t="str">
            <v>East</v>
          </cell>
          <cell r="E2335" t="str">
            <v>Midwest</v>
          </cell>
          <cell r="F2335" t="str">
            <v>IL</v>
          </cell>
          <cell r="G2335" t="str">
            <v>Tungett, Dan</v>
          </cell>
          <cell r="H2335" t="str">
            <v>SW814</v>
          </cell>
          <cell r="I2335" t="str">
            <v>SW814#01</v>
          </cell>
          <cell r="J2335" t="str">
            <v>SW814</v>
          </cell>
          <cell r="K2335">
            <v>0</v>
          </cell>
        </row>
        <row r="2336">
          <cell r="A2336" t="str">
            <v>SA</v>
          </cell>
          <cell r="D2336" t="str">
            <v>East</v>
          </cell>
          <cell r="E2336" t="str">
            <v>Midwest</v>
          </cell>
          <cell r="F2336" t="str">
            <v>WI</v>
          </cell>
          <cell r="G2336" t="str">
            <v>WISCONSIN SUPPLY</v>
          </cell>
          <cell r="H2336" t="str">
            <v>SW814</v>
          </cell>
          <cell r="I2336" t="str">
            <v>SW814#04</v>
          </cell>
          <cell r="J2336" t="str">
            <v>SW814</v>
          </cell>
          <cell r="K2336">
            <v>0</v>
          </cell>
        </row>
        <row r="2337">
          <cell r="A2337" t="str">
            <v>SA</v>
          </cell>
          <cell r="D2337" t="str">
            <v>East</v>
          </cell>
          <cell r="E2337" t="str">
            <v>New　England</v>
          </cell>
          <cell r="F2337" t="str">
            <v>CT</v>
          </cell>
          <cell r="G2337" t="str">
            <v>WHITE'S PLUMBING SUPPLIES, INC.</v>
          </cell>
          <cell r="H2337" t="str">
            <v>SW803</v>
          </cell>
          <cell r="I2337" t="str">
            <v>SW803#02</v>
          </cell>
          <cell r="J2337" t="str">
            <v>SW803</v>
          </cell>
          <cell r="K2337">
            <v>1</v>
          </cell>
        </row>
        <row r="2338">
          <cell r="A2338" t="str">
            <v>SA</v>
          </cell>
          <cell r="D2338" t="str">
            <v>East</v>
          </cell>
          <cell r="E2338" t="str">
            <v>New　England</v>
          </cell>
          <cell r="F2338" t="str">
            <v>MA</v>
          </cell>
          <cell r="G2338" t="str">
            <v>URELL INC.</v>
          </cell>
          <cell r="H2338" t="str">
            <v>SW814</v>
          </cell>
          <cell r="I2338" t="str">
            <v>SW814#01</v>
          </cell>
          <cell r="J2338" t="str">
            <v>SW814</v>
          </cell>
          <cell r="K2338">
            <v>1</v>
          </cell>
        </row>
        <row r="2339">
          <cell r="A2339" t="str">
            <v>SA</v>
          </cell>
          <cell r="D2339" t="str">
            <v>East</v>
          </cell>
          <cell r="E2339" t="str">
            <v>NJ,　PA　</v>
          </cell>
          <cell r="F2339" t="str">
            <v>NJ</v>
          </cell>
          <cell r="G2339" t="str">
            <v>AF SUPPLY/HARRISON</v>
          </cell>
          <cell r="H2339" t="str">
            <v>SW803</v>
          </cell>
          <cell r="I2339" t="str">
            <v>SW803#03</v>
          </cell>
          <cell r="J2339" t="str">
            <v>SW803</v>
          </cell>
          <cell r="K2339">
            <v>0</v>
          </cell>
        </row>
        <row r="2340">
          <cell r="A2340" t="str">
            <v>SA</v>
          </cell>
          <cell r="D2340" t="str">
            <v>East</v>
          </cell>
          <cell r="E2340" t="str">
            <v>NJ,　PA　</v>
          </cell>
          <cell r="F2340" t="str">
            <v>NJ</v>
          </cell>
          <cell r="G2340" t="str">
            <v>HUTCHINSON INCORPORATED</v>
          </cell>
          <cell r="H2340" t="str">
            <v>SW814</v>
          </cell>
          <cell r="I2340" t="str">
            <v>SW814#01</v>
          </cell>
          <cell r="J2340" t="str">
            <v>SW814</v>
          </cell>
          <cell r="K2340">
            <v>1</v>
          </cell>
        </row>
        <row r="2341">
          <cell r="A2341" t="str">
            <v>SA</v>
          </cell>
          <cell r="D2341" t="str">
            <v>East</v>
          </cell>
          <cell r="E2341" t="str">
            <v>NJ,　PA　</v>
          </cell>
          <cell r="F2341" t="str">
            <v>NJ</v>
          </cell>
          <cell r="G2341" t="str">
            <v>NEW JERSEY PLUMBING SUPPLY, LLC</v>
          </cell>
          <cell r="H2341" t="str">
            <v>SW803</v>
          </cell>
          <cell r="I2341" t="str">
            <v>SW803#03</v>
          </cell>
          <cell r="J2341" t="str">
            <v>SW803</v>
          </cell>
          <cell r="K2341">
            <v>0</v>
          </cell>
        </row>
        <row r="2342">
          <cell r="A2342" t="str">
            <v>SA</v>
          </cell>
          <cell r="D2342" t="str">
            <v>Central</v>
          </cell>
          <cell r="E2342" t="str">
            <v>Southeast</v>
          </cell>
          <cell r="F2342" t="str">
            <v>GA</v>
          </cell>
          <cell r="G2342" t="str">
            <v>TOTO KIKI U.S.A., INC.</v>
          </cell>
          <cell r="H2342" t="str">
            <v>SW803</v>
          </cell>
          <cell r="I2342" t="str">
            <v>SW803#01</v>
          </cell>
          <cell r="J2342" t="str">
            <v>SW803</v>
          </cell>
          <cell r="K2342">
            <v>0</v>
          </cell>
        </row>
        <row r="2343">
          <cell r="A2343" t="str">
            <v>SA</v>
          </cell>
          <cell r="D2343" t="str">
            <v>Central</v>
          </cell>
          <cell r="E2343" t="str">
            <v>Southern</v>
          </cell>
          <cell r="F2343" t="str">
            <v>TX</v>
          </cell>
          <cell r="G2343" t="str">
            <v>Architectural Design Resource</v>
          </cell>
          <cell r="H2343" t="str">
            <v>SW804</v>
          </cell>
          <cell r="I2343" t="str">
            <v>SW804#02</v>
          </cell>
          <cell r="J2343" t="str">
            <v>SW804</v>
          </cell>
          <cell r="K2343">
            <v>0</v>
          </cell>
        </row>
        <row r="2344">
          <cell r="A2344" t="str">
            <v>SA</v>
          </cell>
          <cell r="D2344" t="str">
            <v>Central</v>
          </cell>
          <cell r="E2344" t="str">
            <v>Southern</v>
          </cell>
          <cell r="F2344" t="str">
            <v>TX</v>
          </cell>
          <cell r="G2344" t="str">
            <v>Kidd, Richard E. (Gene)</v>
          </cell>
          <cell r="H2344" t="str">
            <v>SW804</v>
          </cell>
          <cell r="I2344" t="str">
            <v>SW804#01</v>
          </cell>
          <cell r="J2344" t="str">
            <v>SW804</v>
          </cell>
          <cell r="K2344">
            <v>1</v>
          </cell>
        </row>
        <row r="2345">
          <cell r="A2345" t="str">
            <v>SA</v>
          </cell>
          <cell r="D2345" t="str">
            <v>Central</v>
          </cell>
          <cell r="E2345" t="str">
            <v>Southern</v>
          </cell>
          <cell r="F2345" t="str">
            <v>TX</v>
          </cell>
          <cell r="G2345" t="str">
            <v>Kidd, Richard E. (Gene)</v>
          </cell>
          <cell r="H2345" t="str">
            <v>SW804</v>
          </cell>
          <cell r="I2345" t="str">
            <v>SW804#02</v>
          </cell>
          <cell r="J2345" t="str">
            <v>SW804</v>
          </cell>
          <cell r="K2345">
            <v>1</v>
          </cell>
        </row>
        <row r="2346">
          <cell r="A2346" t="str">
            <v>SA</v>
          </cell>
          <cell r="D2346" t="str">
            <v>Other</v>
          </cell>
          <cell r="E2346" t="str">
            <v>Other</v>
          </cell>
          <cell r="F2346" t="str">
            <v>CA</v>
          </cell>
          <cell r="G2346" t="str">
            <v>DGWB</v>
          </cell>
          <cell r="H2346" t="str">
            <v>SW814</v>
          </cell>
          <cell r="I2346" t="str">
            <v>SW814#01</v>
          </cell>
          <cell r="J2346" t="str">
            <v>SW814</v>
          </cell>
          <cell r="K2346">
            <v>0</v>
          </cell>
        </row>
        <row r="2347">
          <cell r="A2347" t="str">
            <v>SA</v>
          </cell>
          <cell r="D2347" t="str">
            <v>Central</v>
          </cell>
          <cell r="E2347" t="str">
            <v>Southeast</v>
          </cell>
          <cell r="F2347" t="str">
            <v>AL</v>
          </cell>
          <cell r="G2347" t="str">
            <v>TIM MORALES &amp; ASSOCIATES, INC</v>
          </cell>
          <cell r="H2347" t="str">
            <v>SW804</v>
          </cell>
          <cell r="I2347" t="str">
            <v>SW804#01</v>
          </cell>
          <cell r="J2347" t="str">
            <v>SW804</v>
          </cell>
          <cell r="K2347">
            <v>0</v>
          </cell>
        </row>
        <row r="2348">
          <cell r="A2348" t="str">
            <v>SA</v>
          </cell>
          <cell r="D2348" t="str">
            <v>Central</v>
          </cell>
          <cell r="E2348" t="str">
            <v>Southeast</v>
          </cell>
          <cell r="F2348" t="str">
            <v>AL</v>
          </cell>
          <cell r="G2348" t="str">
            <v>TIM MORALES &amp; ASSOCIATES, INC</v>
          </cell>
          <cell r="H2348" t="str">
            <v>SW814</v>
          </cell>
          <cell r="I2348" t="str">
            <v>SW814#01</v>
          </cell>
          <cell r="J2348" t="str">
            <v>SW814</v>
          </cell>
          <cell r="K2348">
            <v>0</v>
          </cell>
        </row>
        <row r="2349">
          <cell r="A2349" t="str">
            <v>SA</v>
          </cell>
          <cell r="D2349" t="str">
            <v>East</v>
          </cell>
          <cell r="E2349" t="str">
            <v>Midwest</v>
          </cell>
          <cell r="F2349" t="str">
            <v>MI</v>
          </cell>
          <cell r="G2349" t="str">
            <v>BERTSCH SUPPLY COMPANY/GRAND RAPIDS</v>
          </cell>
          <cell r="H2349" t="str">
            <v>SW804</v>
          </cell>
          <cell r="I2349" t="str">
            <v>SW804#04</v>
          </cell>
          <cell r="J2349" t="str">
            <v>SW804</v>
          </cell>
          <cell r="K2349">
            <v>0</v>
          </cell>
        </row>
        <row r="2350">
          <cell r="A2350" t="str">
            <v>SA</v>
          </cell>
          <cell r="D2350" t="str">
            <v>West</v>
          </cell>
          <cell r="E2350" t="str">
            <v>South CA</v>
          </cell>
          <cell r="F2350" t="str">
            <v>CA</v>
          </cell>
          <cell r="G2350" t="str">
            <v>EXPRESS PIPE AND SUPPLY CO.</v>
          </cell>
          <cell r="H2350" t="str">
            <v>SW804</v>
          </cell>
          <cell r="I2350" t="str">
            <v>SW804#01</v>
          </cell>
          <cell r="J2350" t="str">
            <v>SW804</v>
          </cell>
          <cell r="K2350">
            <v>1</v>
          </cell>
        </row>
        <row r="2351">
          <cell r="A2351" t="str">
            <v>SA</v>
          </cell>
          <cell r="D2351" t="str">
            <v>West</v>
          </cell>
          <cell r="E2351" t="str">
            <v>North CA</v>
          </cell>
          <cell r="F2351" t="str">
            <v>CA</v>
          </cell>
          <cell r="G2351" t="str">
            <v>MISSION VALLEY PIPE &amp; SPPLY</v>
          </cell>
          <cell r="H2351" t="str">
            <v>SW814</v>
          </cell>
          <cell r="I2351" t="str">
            <v>SW814#01</v>
          </cell>
          <cell r="J2351" t="str">
            <v>SW814</v>
          </cell>
          <cell r="K2351">
            <v>1</v>
          </cell>
        </row>
        <row r="2352">
          <cell r="A2352" t="str">
            <v>SA</v>
          </cell>
          <cell r="D2352" t="str">
            <v>West</v>
          </cell>
          <cell r="E2352" t="str">
            <v>South CA</v>
          </cell>
          <cell r="F2352" t="str">
            <v>CA</v>
          </cell>
          <cell r="G2352" t="str">
            <v>REBACK'S PLUMBING N' THINGS</v>
          </cell>
          <cell r="H2352" t="str">
            <v>SW814</v>
          </cell>
          <cell r="I2352" t="str">
            <v>SW814#01</v>
          </cell>
          <cell r="J2352" t="str">
            <v>SW814</v>
          </cell>
          <cell r="K2352">
            <v>0</v>
          </cell>
        </row>
        <row r="2353">
          <cell r="A2353" t="str">
            <v>SA</v>
          </cell>
          <cell r="D2353" t="str">
            <v>West</v>
          </cell>
          <cell r="E2353" t="str">
            <v>North CA</v>
          </cell>
          <cell r="F2353" t="str">
            <v>CA</v>
          </cell>
          <cell r="G2353" t="str">
            <v>RV CLOUD CO.</v>
          </cell>
          <cell r="H2353" t="str">
            <v>SW814</v>
          </cell>
          <cell r="I2353" t="str">
            <v>SW814#01</v>
          </cell>
          <cell r="J2353" t="str">
            <v>SW814</v>
          </cell>
          <cell r="K2353">
            <v>1</v>
          </cell>
        </row>
        <row r="2354">
          <cell r="A2354" t="str">
            <v>SA</v>
          </cell>
          <cell r="D2354" t="str">
            <v>West</v>
          </cell>
          <cell r="E2354" t="str">
            <v>Pacific　Northwest</v>
          </cell>
          <cell r="F2354" t="str">
            <v>CO</v>
          </cell>
          <cell r="G2354" t="str">
            <v>CHARLES A. DAVIS</v>
          </cell>
          <cell r="H2354" t="str">
            <v>SW814</v>
          </cell>
          <cell r="I2354" t="str">
            <v>SW814#01</v>
          </cell>
          <cell r="J2354" t="str">
            <v>SW814</v>
          </cell>
          <cell r="K2354">
            <v>1</v>
          </cell>
        </row>
        <row r="2355">
          <cell r="A2355" t="str">
            <v>SA</v>
          </cell>
          <cell r="D2355" t="str">
            <v>West</v>
          </cell>
          <cell r="E2355" t="str">
            <v>Pacific　Northwest</v>
          </cell>
          <cell r="F2355" t="str">
            <v>CO</v>
          </cell>
          <cell r="G2355" t="str">
            <v>MOMENTUM SALES SOLUTIONS LLC</v>
          </cell>
          <cell r="H2355" t="str">
            <v>SW804</v>
          </cell>
          <cell r="I2355" t="str">
            <v>SW804#01</v>
          </cell>
          <cell r="J2355" t="str">
            <v>SW804</v>
          </cell>
          <cell r="K2355">
            <v>0</v>
          </cell>
        </row>
        <row r="2356">
          <cell r="A2356" t="str">
            <v>SA</v>
          </cell>
          <cell r="D2356" t="str">
            <v>West</v>
          </cell>
          <cell r="E2356" t="str">
            <v>Pacific　Northwest</v>
          </cell>
          <cell r="F2356" t="str">
            <v>CO</v>
          </cell>
          <cell r="G2356" t="str">
            <v>MOMENTUM SALES SOLUTIONS LLC</v>
          </cell>
          <cell r="H2356" t="str">
            <v>SW814</v>
          </cell>
          <cell r="I2356" t="str">
            <v>SW814#02</v>
          </cell>
          <cell r="J2356" t="str">
            <v>SW814</v>
          </cell>
          <cell r="K2356">
            <v>0</v>
          </cell>
        </row>
        <row r="2357">
          <cell r="A2357" t="str">
            <v>SA</v>
          </cell>
          <cell r="D2357" t="str">
            <v>West</v>
          </cell>
          <cell r="E2357" t="str">
            <v>Pacific　Northwest</v>
          </cell>
          <cell r="F2357" t="str">
            <v>CO</v>
          </cell>
          <cell r="G2357" t="str">
            <v>RAMPART PLUMBING &amp; HEATING SUPPLY, INC.</v>
          </cell>
          <cell r="H2357" t="str">
            <v>SW814</v>
          </cell>
          <cell r="I2357" t="str">
            <v>SW814#03</v>
          </cell>
          <cell r="J2357" t="str">
            <v>SW814</v>
          </cell>
          <cell r="K2357">
            <v>0</v>
          </cell>
        </row>
        <row r="2358">
          <cell r="A2358" t="str">
            <v>SA</v>
          </cell>
          <cell r="D2358" t="str">
            <v>West</v>
          </cell>
          <cell r="E2358" t="str">
            <v>South　CA</v>
          </cell>
          <cell r="F2358" t="str">
            <v>NM</v>
          </cell>
          <cell r="G2358" t="str">
            <v>WINNELSON/ALBUQUERQUE</v>
          </cell>
          <cell r="H2358" t="str">
            <v>SW804</v>
          </cell>
          <cell r="I2358" t="str">
            <v>SW804#03</v>
          </cell>
          <cell r="J2358" t="str">
            <v>SW804</v>
          </cell>
          <cell r="K2358">
            <v>1</v>
          </cell>
        </row>
        <row r="2359">
          <cell r="A2359" t="str">
            <v>SA</v>
          </cell>
          <cell r="D2359" t="str">
            <v>West</v>
          </cell>
          <cell r="E2359" t="str">
            <v>UT　NV</v>
          </cell>
          <cell r="F2359" t="str">
            <v>NV</v>
          </cell>
          <cell r="G2359" t="str">
            <v>MORALLY WHOLESALE INC./LAS VEGAS</v>
          </cell>
          <cell r="H2359" t="str">
            <v>SW804</v>
          </cell>
          <cell r="I2359" t="str">
            <v>SW804#02</v>
          </cell>
          <cell r="J2359" t="str">
            <v>SW804</v>
          </cell>
          <cell r="K2359">
            <v>0</v>
          </cell>
        </row>
        <row r="2360">
          <cell r="A2360" t="str">
            <v>SA</v>
          </cell>
          <cell r="D2360" t="str">
            <v>West</v>
          </cell>
          <cell r="E2360" t="str">
            <v>UT　NV</v>
          </cell>
          <cell r="F2360" t="str">
            <v>NV</v>
          </cell>
          <cell r="G2360" t="str">
            <v>MORALLY WHOLESALE INC./LAS VEGAS</v>
          </cell>
          <cell r="H2360" t="str">
            <v>SW814</v>
          </cell>
          <cell r="I2360" t="str">
            <v>SW814#02</v>
          </cell>
          <cell r="J2360" t="str">
            <v>SW814</v>
          </cell>
          <cell r="K2360">
            <v>0</v>
          </cell>
        </row>
        <row r="2361">
          <cell r="A2361" t="str">
            <v>SB</v>
          </cell>
          <cell r="D2361" t="str">
            <v>Central</v>
          </cell>
          <cell r="E2361" t="str">
            <v>Southern</v>
          </cell>
          <cell r="F2361" t="str">
            <v>TX</v>
          </cell>
          <cell r="G2361" t="str">
            <v>PRO STAR MARKETING, INC.</v>
          </cell>
          <cell r="H2361" t="str">
            <v>SW804</v>
          </cell>
          <cell r="I2361" t="str">
            <v>SW804#01</v>
          </cell>
          <cell r="J2361" t="str">
            <v>SW804</v>
          </cell>
          <cell r="K2361">
            <v>8</v>
          </cell>
        </row>
        <row r="2362">
          <cell r="A2362" t="str">
            <v>SB</v>
          </cell>
          <cell r="D2362" t="str">
            <v>Central</v>
          </cell>
          <cell r="E2362" t="str">
            <v>Southern</v>
          </cell>
          <cell r="F2362" t="str">
            <v>TX</v>
          </cell>
          <cell r="G2362" t="str">
            <v>PRO STAR MARKETING, INC.</v>
          </cell>
          <cell r="H2362" t="str">
            <v>SW814</v>
          </cell>
          <cell r="I2362" t="str">
            <v>SW814#01</v>
          </cell>
          <cell r="J2362" t="str">
            <v>SW814</v>
          </cell>
          <cell r="K2362">
            <v>2</v>
          </cell>
        </row>
        <row r="2363">
          <cell r="A2363" t="str">
            <v>SL</v>
          </cell>
          <cell r="D2363" t="str">
            <v>East</v>
          </cell>
          <cell r="E2363" t="str">
            <v>Midwest</v>
          </cell>
          <cell r="F2363" t="str">
            <v>KY</v>
          </cell>
          <cell r="G2363" t="str">
            <v>WILLIS KLEIN DECORATIVE HARDWARE</v>
          </cell>
          <cell r="H2363" t="str">
            <v>SW814</v>
          </cell>
          <cell r="I2363" t="str">
            <v>SW814#01</v>
          </cell>
          <cell r="J2363" t="str">
            <v>SW814</v>
          </cell>
          <cell r="K2363">
            <v>0</v>
          </cell>
        </row>
        <row r="2364">
          <cell r="A2364" t="str">
            <v>SL</v>
          </cell>
          <cell r="D2364" t="str">
            <v>West</v>
          </cell>
          <cell r="E2364" t="str">
            <v>North CA</v>
          </cell>
          <cell r="F2364" t="str">
            <v>CA</v>
          </cell>
          <cell r="G2364" t="str">
            <v>GENERAL PLUMBING SUPPLY/WALNUT CREEK</v>
          </cell>
          <cell r="H2364" t="str">
            <v>SW814</v>
          </cell>
          <cell r="I2364" t="str">
            <v>SW814#01</v>
          </cell>
          <cell r="J2364" t="str">
            <v>SW814</v>
          </cell>
          <cell r="K2364">
            <v>0</v>
          </cell>
        </row>
        <row r="2365">
          <cell r="A2365" t="str">
            <v>SO</v>
          </cell>
          <cell r="D2365" t="str">
            <v>East</v>
          </cell>
          <cell r="E2365" t="str">
            <v>New　York</v>
          </cell>
          <cell r="F2365" t="str">
            <v>NY</v>
          </cell>
          <cell r="G2365" t="str">
            <v>NEW YORK REPLACEMENT PART</v>
          </cell>
          <cell r="H2365" t="str">
            <v>SW814</v>
          </cell>
          <cell r="I2365" t="str">
            <v>SW814#01</v>
          </cell>
          <cell r="J2365" t="str">
            <v>SW814</v>
          </cell>
          <cell r="K2365">
            <v>1</v>
          </cell>
        </row>
        <row r="2366">
          <cell r="A2366" t="str">
            <v>SO</v>
          </cell>
          <cell r="D2366" t="str">
            <v>East</v>
          </cell>
          <cell r="E2366" t="str">
            <v>New　York</v>
          </cell>
          <cell r="F2366" t="str">
            <v>NY</v>
          </cell>
          <cell r="G2366" t="str">
            <v>W W &amp; W PLUMBING SUPPLY CORP.</v>
          </cell>
          <cell r="H2366" t="str">
            <v>SW814</v>
          </cell>
          <cell r="I2366" t="str">
            <v>SW814#01</v>
          </cell>
          <cell r="J2366" t="str">
            <v>SW814</v>
          </cell>
          <cell r="K2366">
            <v>5</v>
          </cell>
        </row>
        <row r="2367">
          <cell r="A2367" t="str">
            <v>SO</v>
          </cell>
          <cell r="D2367" t="str">
            <v>East</v>
          </cell>
          <cell r="E2367" t="str">
            <v>New　York</v>
          </cell>
          <cell r="F2367" t="str">
            <v>NY</v>
          </cell>
          <cell r="G2367" t="str">
            <v>W W &amp; W PLUMBING SUPPLY CORP.</v>
          </cell>
          <cell r="H2367" t="str">
            <v>SW814</v>
          </cell>
          <cell r="I2367" t="str">
            <v>SW814#02</v>
          </cell>
          <cell r="J2367" t="str">
            <v>SW814</v>
          </cell>
          <cell r="K2367">
            <v>2</v>
          </cell>
        </row>
        <row r="2368">
          <cell r="A2368" t="str">
            <v>SO</v>
          </cell>
          <cell r="D2368" t="str">
            <v>Central</v>
          </cell>
          <cell r="E2368" t="str">
            <v>Export</v>
          </cell>
          <cell r="F2368" t="str">
            <v>Guatemala</v>
          </cell>
          <cell r="G2368" t="str">
            <v>SIDASA RESIDENCIAL, S.A./ SIDASA</v>
          </cell>
          <cell r="H2368" t="str">
            <v>SW804</v>
          </cell>
          <cell r="I2368" t="str">
            <v>SW804#02</v>
          </cell>
          <cell r="J2368" t="str">
            <v>SW804</v>
          </cell>
          <cell r="K2368">
            <v>0</v>
          </cell>
        </row>
        <row r="2369">
          <cell r="A2369" t="str">
            <v>SO</v>
          </cell>
          <cell r="D2369" t="str">
            <v>Central</v>
          </cell>
          <cell r="E2369" t="str">
            <v>Florida</v>
          </cell>
          <cell r="F2369" t="str">
            <v>FL</v>
          </cell>
          <cell r="G2369" t="str">
            <v>COSMOS INTERNATIONAL</v>
          </cell>
          <cell r="H2369" t="str">
            <v>SW804</v>
          </cell>
          <cell r="I2369" t="str">
            <v>SW804#03</v>
          </cell>
          <cell r="J2369" t="str">
            <v>SW804</v>
          </cell>
          <cell r="K2369">
            <v>0</v>
          </cell>
        </row>
        <row r="2370">
          <cell r="A2370" t="str">
            <v>SO</v>
          </cell>
          <cell r="D2370" t="str">
            <v>Central</v>
          </cell>
          <cell r="E2370" t="str">
            <v>Florida</v>
          </cell>
          <cell r="F2370" t="str">
            <v>FL</v>
          </cell>
          <cell r="G2370" t="str">
            <v>COSMOS INTERNATIONAL</v>
          </cell>
          <cell r="H2370" t="str">
            <v>SW804</v>
          </cell>
          <cell r="I2370" t="str">
            <v>SW804#04</v>
          </cell>
          <cell r="J2370" t="str">
            <v>SW804</v>
          </cell>
          <cell r="K2370">
            <v>0</v>
          </cell>
        </row>
        <row r="2371">
          <cell r="A2371" t="str">
            <v>SO</v>
          </cell>
          <cell r="D2371" t="str">
            <v>Central</v>
          </cell>
          <cell r="E2371" t="str">
            <v>Florida</v>
          </cell>
          <cell r="F2371" t="str">
            <v>FL</v>
          </cell>
          <cell r="G2371" t="str">
            <v>FARREYS</v>
          </cell>
          <cell r="H2371" t="str">
            <v>SW804</v>
          </cell>
          <cell r="I2371" t="str">
            <v>SW804#02</v>
          </cell>
          <cell r="J2371" t="str">
            <v>SW804</v>
          </cell>
          <cell r="K2371">
            <v>1</v>
          </cell>
        </row>
        <row r="2372">
          <cell r="A2372" t="str">
            <v>SO</v>
          </cell>
          <cell r="D2372" t="str">
            <v>Central</v>
          </cell>
          <cell r="E2372" t="str">
            <v>Florida</v>
          </cell>
          <cell r="F2372" t="str">
            <v>FL</v>
          </cell>
          <cell r="G2372" t="str">
            <v>FARREYS</v>
          </cell>
          <cell r="H2372" t="str">
            <v>SW804</v>
          </cell>
          <cell r="I2372" t="str">
            <v>SW804#03</v>
          </cell>
          <cell r="J2372" t="str">
            <v>SW804</v>
          </cell>
          <cell r="K2372">
            <v>4</v>
          </cell>
        </row>
        <row r="2373">
          <cell r="A2373" t="str">
            <v>SO</v>
          </cell>
          <cell r="D2373" t="str">
            <v>Central</v>
          </cell>
          <cell r="E2373" t="str">
            <v>Florida</v>
          </cell>
          <cell r="F2373" t="str">
            <v>FL</v>
          </cell>
          <cell r="G2373" t="str">
            <v>FARREYS</v>
          </cell>
          <cell r="H2373" t="str">
            <v>SW814</v>
          </cell>
          <cell r="I2373" t="str">
            <v>SW814#01</v>
          </cell>
          <cell r="J2373" t="str">
            <v>SW814</v>
          </cell>
          <cell r="K2373">
            <v>1</v>
          </cell>
        </row>
        <row r="2374">
          <cell r="A2374" t="str">
            <v>SO</v>
          </cell>
          <cell r="D2374" t="str">
            <v>Central</v>
          </cell>
          <cell r="E2374" t="str">
            <v>Florida</v>
          </cell>
          <cell r="F2374" t="str">
            <v>FL</v>
          </cell>
          <cell r="G2374" t="str">
            <v>FARREYS</v>
          </cell>
          <cell r="H2374" t="str">
            <v>SW814</v>
          </cell>
          <cell r="I2374" t="str">
            <v>SW814#03</v>
          </cell>
          <cell r="J2374" t="str">
            <v>SW814</v>
          </cell>
          <cell r="K2374">
            <v>1</v>
          </cell>
        </row>
        <row r="2375">
          <cell r="A2375" t="str">
            <v>SO</v>
          </cell>
          <cell r="D2375" t="str">
            <v>Central</v>
          </cell>
          <cell r="E2375" t="str">
            <v>Florida</v>
          </cell>
          <cell r="F2375" t="str">
            <v>FL</v>
          </cell>
          <cell r="G2375" t="str">
            <v>FLORIDA PLUMBING HOME&amp; GALLERY</v>
          </cell>
          <cell r="H2375" t="str">
            <v>SW804</v>
          </cell>
          <cell r="I2375" t="str">
            <v>SW804#02</v>
          </cell>
          <cell r="J2375" t="str">
            <v>SW804</v>
          </cell>
          <cell r="K2375">
            <v>0</v>
          </cell>
        </row>
        <row r="2376">
          <cell r="A2376" t="str">
            <v>SO</v>
          </cell>
          <cell r="D2376" t="str">
            <v>Central</v>
          </cell>
          <cell r="E2376" t="str">
            <v>Florida</v>
          </cell>
          <cell r="F2376" t="str">
            <v>FL</v>
          </cell>
          <cell r="G2376" t="str">
            <v>LION PLUMBING SUPPLY, INC.</v>
          </cell>
          <cell r="H2376" t="str">
            <v>SW804</v>
          </cell>
          <cell r="I2376" t="str">
            <v>SW804#01</v>
          </cell>
          <cell r="J2376" t="str">
            <v>SW804</v>
          </cell>
          <cell r="K2376">
            <v>0</v>
          </cell>
        </row>
        <row r="2377">
          <cell r="A2377" t="str">
            <v>SO</v>
          </cell>
          <cell r="D2377" t="str">
            <v>Central</v>
          </cell>
          <cell r="E2377" t="str">
            <v>Florida</v>
          </cell>
          <cell r="F2377" t="str">
            <v>FL</v>
          </cell>
          <cell r="G2377" t="str">
            <v>PINNACLE SALES GROUP</v>
          </cell>
          <cell r="H2377" t="str">
            <v>SW804</v>
          </cell>
          <cell r="I2377" t="str">
            <v>SW804#01</v>
          </cell>
          <cell r="J2377" t="str">
            <v>SW804</v>
          </cell>
          <cell r="K2377">
            <v>0</v>
          </cell>
        </row>
        <row r="2378">
          <cell r="A2378" t="str">
            <v>SO</v>
          </cell>
          <cell r="D2378" t="str">
            <v>Central</v>
          </cell>
          <cell r="E2378" t="str">
            <v>Florida</v>
          </cell>
          <cell r="F2378" t="str">
            <v>FL</v>
          </cell>
          <cell r="G2378" t="str">
            <v>PINNACLE SALES GROUP</v>
          </cell>
          <cell r="H2378" t="str">
            <v>SW804</v>
          </cell>
          <cell r="I2378" t="str">
            <v>SW804#03</v>
          </cell>
          <cell r="J2378" t="str">
            <v>SW804</v>
          </cell>
          <cell r="K2378">
            <v>2</v>
          </cell>
        </row>
        <row r="2379">
          <cell r="A2379" t="str">
            <v>SO</v>
          </cell>
          <cell r="D2379" t="str">
            <v>Central</v>
          </cell>
          <cell r="E2379" t="str">
            <v>Florida</v>
          </cell>
          <cell r="F2379" t="str">
            <v>FL</v>
          </cell>
          <cell r="G2379" t="str">
            <v>PINNACLE SALES GROUP</v>
          </cell>
          <cell r="H2379" t="str">
            <v>SW814</v>
          </cell>
          <cell r="I2379" t="str">
            <v>SW814#03</v>
          </cell>
          <cell r="J2379" t="str">
            <v>SW814</v>
          </cell>
          <cell r="K2379">
            <v>0</v>
          </cell>
        </row>
        <row r="2380">
          <cell r="A2380" t="str">
            <v>SO</v>
          </cell>
          <cell r="D2380" t="str">
            <v>Central</v>
          </cell>
          <cell r="E2380" t="str">
            <v>Florida</v>
          </cell>
          <cell r="F2380" t="str">
            <v>FL</v>
          </cell>
          <cell r="G2380" t="str">
            <v>SUNSHINE PLUMBING SUPPLY</v>
          </cell>
          <cell r="H2380" t="str">
            <v>SW814</v>
          </cell>
          <cell r="I2380" t="str">
            <v>SW814#01</v>
          </cell>
          <cell r="J2380" t="str">
            <v>SW814</v>
          </cell>
          <cell r="K2380">
            <v>0</v>
          </cell>
        </row>
        <row r="2381">
          <cell r="A2381" t="str">
            <v>SO</v>
          </cell>
          <cell r="D2381" t="str">
            <v>Central</v>
          </cell>
          <cell r="E2381" t="str">
            <v>Florida</v>
          </cell>
          <cell r="F2381" t="str">
            <v>FL</v>
          </cell>
          <cell r="G2381" t="str">
            <v>THE PLUMBING PLACE</v>
          </cell>
          <cell r="H2381" t="str">
            <v>SW803</v>
          </cell>
          <cell r="I2381" t="str">
            <v>SW803#01</v>
          </cell>
          <cell r="J2381" t="str">
            <v>SW803</v>
          </cell>
          <cell r="K2381">
            <v>0</v>
          </cell>
        </row>
        <row r="2382">
          <cell r="A2382" t="str">
            <v>SO</v>
          </cell>
          <cell r="D2382" t="str">
            <v>Central</v>
          </cell>
          <cell r="E2382" t="str">
            <v>Florida</v>
          </cell>
          <cell r="F2382" t="str">
            <v>FL</v>
          </cell>
          <cell r="G2382" t="str">
            <v>THE PLUMBING PLACE</v>
          </cell>
          <cell r="H2382" t="str">
            <v>SW804</v>
          </cell>
          <cell r="I2382" t="str">
            <v>SW804#03</v>
          </cell>
          <cell r="J2382" t="str">
            <v>SW804</v>
          </cell>
          <cell r="K2382">
            <v>0</v>
          </cell>
        </row>
        <row r="2383">
          <cell r="A2383" t="str">
            <v>SO</v>
          </cell>
          <cell r="D2383" t="str">
            <v>Central</v>
          </cell>
          <cell r="E2383" t="str">
            <v>Florida</v>
          </cell>
          <cell r="F2383" t="str">
            <v>FL</v>
          </cell>
          <cell r="G2383" t="str">
            <v>WOOL WHOLESALE</v>
          </cell>
          <cell r="H2383" t="str">
            <v>SW804</v>
          </cell>
          <cell r="I2383" t="str">
            <v>SW804#01</v>
          </cell>
          <cell r="J2383" t="str">
            <v>SW804</v>
          </cell>
          <cell r="K2383">
            <v>0</v>
          </cell>
        </row>
        <row r="2384">
          <cell r="A2384" t="str">
            <v>SO</v>
          </cell>
          <cell r="D2384" t="str">
            <v>Central</v>
          </cell>
          <cell r="E2384" t="str">
            <v>Florida</v>
          </cell>
          <cell r="F2384" t="str">
            <v>FL</v>
          </cell>
          <cell r="G2384" t="str">
            <v>WORLD OF BATHS, INC.</v>
          </cell>
          <cell r="H2384" t="str">
            <v>SW804</v>
          </cell>
          <cell r="I2384" t="str">
            <v>SW804#01</v>
          </cell>
          <cell r="J2384" t="str">
            <v>SW804</v>
          </cell>
          <cell r="K2384">
            <v>3</v>
          </cell>
        </row>
        <row r="2385">
          <cell r="A2385" t="str">
            <v>SO</v>
          </cell>
          <cell r="D2385" t="str">
            <v>Central</v>
          </cell>
          <cell r="E2385" t="str">
            <v>Southeast</v>
          </cell>
          <cell r="F2385" t="str">
            <v>GA</v>
          </cell>
          <cell r="G2385" t="str">
            <v>APEX SUPPLY COMPANY/ATLANTA</v>
          </cell>
          <cell r="H2385" t="str">
            <v>SW814</v>
          </cell>
          <cell r="I2385" t="str">
            <v>SW814#03</v>
          </cell>
          <cell r="J2385" t="str">
            <v>SW814</v>
          </cell>
          <cell r="K2385">
            <v>0</v>
          </cell>
        </row>
        <row r="2386">
          <cell r="A2386" t="str">
            <v>SO</v>
          </cell>
          <cell r="D2386" t="str">
            <v>Central</v>
          </cell>
          <cell r="E2386" t="str">
            <v>Southeast</v>
          </cell>
          <cell r="F2386" t="str">
            <v>GA</v>
          </cell>
          <cell r="G2386" t="str">
            <v>BENSON VANCE COMPANY</v>
          </cell>
          <cell r="H2386" t="str">
            <v>SW804</v>
          </cell>
          <cell r="I2386" t="str">
            <v>SW804#01</v>
          </cell>
          <cell r="J2386" t="str">
            <v>SW804</v>
          </cell>
          <cell r="K2386">
            <v>0</v>
          </cell>
        </row>
        <row r="2387">
          <cell r="A2387" t="str">
            <v>SO</v>
          </cell>
          <cell r="D2387" t="str">
            <v>Central</v>
          </cell>
          <cell r="E2387" t="str">
            <v>Southeast</v>
          </cell>
          <cell r="F2387" t="str">
            <v>GA</v>
          </cell>
          <cell r="G2387" t="str">
            <v>HOME DEPOT EXPO (WEST)</v>
          </cell>
          <cell r="H2387" t="str">
            <v>SW814</v>
          </cell>
          <cell r="I2387" t="str">
            <v>SW814#01</v>
          </cell>
          <cell r="J2387" t="str">
            <v>SW814</v>
          </cell>
          <cell r="K2387">
            <v>0</v>
          </cell>
        </row>
        <row r="2388">
          <cell r="A2388" t="str">
            <v>SO</v>
          </cell>
          <cell r="D2388" t="str">
            <v>Central</v>
          </cell>
          <cell r="E2388" t="str">
            <v>Southeast</v>
          </cell>
          <cell r="F2388" t="str">
            <v>GA</v>
          </cell>
          <cell r="G2388" t="str">
            <v>HOME DEPOT U.S.A., INC. (EAST)</v>
          </cell>
          <cell r="H2388" t="str">
            <v>SW804</v>
          </cell>
          <cell r="I2388" t="str">
            <v>SW804#02</v>
          </cell>
          <cell r="J2388" t="str">
            <v>SW804</v>
          </cell>
          <cell r="K2388">
            <v>0</v>
          </cell>
        </row>
        <row r="2389">
          <cell r="A2389" t="str">
            <v>SO</v>
          </cell>
          <cell r="D2389" t="str">
            <v>Central</v>
          </cell>
          <cell r="E2389" t="str">
            <v>Southeast</v>
          </cell>
          <cell r="F2389" t="str">
            <v>GA</v>
          </cell>
          <cell r="G2389" t="str">
            <v>HOME DEPOT U.S.A., INC. (EAST)</v>
          </cell>
          <cell r="H2389" t="str">
            <v>SW804</v>
          </cell>
          <cell r="I2389" t="str">
            <v>SW804#03</v>
          </cell>
          <cell r="J2389" t="str">
            <v>SW804</v>
          </cell>
          <cell r="K2389">
            <v>0</v>
          </cell>
        </row>
        <row r="2390">
          <cell r="A2390" t="str">
            <v>SO</v>
          </cell>
          <cell r="D2390" t="str">
            <v>Central</v>
          </cell>
          <cell r="E2390" t="str">
            <v>Southeast</v>
          </cell>
          <cell r="F2390" t="str">
            <v>GA</v>
          </cell>
          <cell r="G2390" t="str">
            <v>HOME DEPOT U.S.A., INC. (EAST)</v>
          </cell>
          <cell r="H2390" t="str">
            <v>SW813</v>
          </cell>
          <cell r="I2390" t="str">
            <v>SW813#01</v>
          </cell>
          <cell r="J2390" t="str">
            <v>SW813</v>
          </cell>
          <cell r="K2390">
            <v>0</v>
          </cell>
        </row>
        <row r="2391">
          <cell r="A2391" t="str">
            <v>SO</v>
          </cell>
          <cell r="D2391" t="str">
            <v>Central</v>
          </cell>
          <cell r="E2391" t="str">
            <v>Southeast</v>
          </cell>
          <cell r="F2391" t="str">
            <v>GA</v>
          </cell>
          <cell r="G2391" t="str">
            <v>HUGHES SUPPLY/DORAVILLE</v>
          </cell>
          <cell r="H2391" t="str">
            <v>SW814</v>
          </cell>
          <cell r="I2391" t="str">
            <v>SW814#01</v>
          </cell>
          <cell r="J2391" t="str">
            <v>SW814</v>
          </cell>
          <cell r="K2391">
            <v>1</v>
          </cell>
        </row>
        <row r="2392">
          <cell r="A2392" t="str">
            <v>SO</v>
          </cell>
          <cell r="D2392" t="str">
            <v>Central</v>
          </cell>
          <cell r="E2392" t="str">
            <v>Southeast</v>
          </cell>
          <cell r="F2392" t="str">
            <v>GA</v>
          </cell>
          <cell r="G2392" t="str">
            <v>LINDSTROM &amp; MORALES, INC.</v>
          </cell>
          <cell r="H2392" t="str">
            <v>SW804</v>
          </cell>
          <cell r="I2392" t="str">
            <v>SW804#01</v>
          </cell>
          <cell r="J2392" t="str">
            <v>SW804</v>
          </cell>
          <cell r="K2392">
            <v>0</v>
          </cell>
        </row>
        <row r="2393">
          <cell r="A2393" t="str">
            <v>SO</v>
          </cell>
          <cell r="D2393" t="str">
            <v>Central</v>
          </cell>
          <cell r="E2393" t="str">
            <v>Southeast</v>
          </cell>
          <cell r="F2393" t="str">
            <v>GA</v>
          </cell>
          <cell r="G2393" t="str">
            <v>WHITE PUMP SALES, INC.</v>
          </cell>
          <cell r="H2393" t="str">
            <v>SW814</v>
          </cell>
          <cell r="I2393" t="str">
            <v>SW814#01</v>
          </cell>
          <cell r="J2393" t="str">
            <v>SW814</v>
          </cell>
          <cell r="K2393">
            <v>0</v>
          </cell>
        </row>
        <row r="2394">
          <cell r="A2394" t="str">
            <v>SO</v>
          </cell>
          <cell r="D2394" t="str">
            <v>Central</v>
          </cell>
          <cell r="E2394" t="str">
            <v>Southeast</v>
          </cell>
          <cell r="F2394" t="str">
            <v>MS</v>
          </cell>
          <cell r="G2394" t="str">
            <v>CARR PLUMBING SUPPLY, INC.</v>
          </cell>
          <cell r="H2394" t="str">
            <v>SW804</v>
          </cell>
          <cell r="I2394" t="str">
            <v>SW804#01</v>
          </cell>
          <cell r="J2394" t="str">
            <v>SW804</v>
          </cell>
          <cell r="K2394">
            <v>0</v>
          </cell>
        </row>
        <row r="2395">
          <cell r="A2395" t="str">
            <v>SO</v>
          </cell>
          <cell r="D2395" t="str">
            <v>Central</v>
          </cell>
          <cell r="E2395" t="str">
            <v>Southeast</v>
          </cell>
          <cell r="F2395" t="str">
            <v>NC</v>
          </cell>
          <cell r="G2395" t="str">
            <v>W.B. AND ASSOCIATES</v>
          </cell>
          <cell r="H2395" t="str">
            <v>SW804</v>
          </cell>
          <cell r="I2395" t="str">
            <v>SW804#01</v>
          </cell>
          <cell r="J2395" t="str">
            <v>SW804</v>
          </cell>
          <cell r="K2395">
            <v>10</v>
          </cell>
        </row>
        <row r="2396">
          <cell r="A2396" t="str">
            <v>SO</v>
          </cell>
          <cell r="D2396" t="str">
            <v>Central</v>
          </cell>
          <cell r="E2396" t="str">
            <v>Southeast</v>
          </cell>
          <cell r="F2396" t="str">
            <v>TN</v>
          </cell>
          <cell r="G2396" t="str">
            <v>FERGUSON/NASHVILLE</v>
          </cell>
          <cell r="H2396" t="str">
            <v>SW814</v>
          </cell>
          <cell r="I2396" t="str">
            <v>SW814#51</v>
          </cell>
          <cell r="J2396" t="str">
            <v>SW814</v>
          </cell>
          <cell r="K2396">
            <v>1</v>
          </cell>
        </row>
        <row r="2397">
          <cell r="A2397" t="str">
            <v>SO</v>
          </cell>
          <cell r="D2397" t="str">
            <v>Central</v>
          </cell>
          <cell r="E2397" t="str">
            <v>Southern</v>
          </cell>
          <cell r="F2397" t="str">
            <v>KS</v>
          </cell>
          <cell r="G2397" t="str">
            <v>MID-AMERICA FITTINGS, INC</v>
          </cell>
          <cell r="H2397" t="str">
            <v>SW803</v>
          </cell>
          <cell r="I2397" t="str">
            <v>SW803#03</v>
          </cell>
          <cell r="J2397" t="str">
            <v>SW803</v>
          </cell>
          <cell r="K2397">
            <v>0</v>
          </cell>
        </row>
        <row r="2398">
          <cell r="A2398" t="str">
            <v>SO</v>
          </cell>
          <cell r="D2398" t="str">
            <v>Central</v>
          </cell>
          <cell r="E2398" t="str">
            <v>Southern</v>
          </cell>
          <cell r="F2398" t="str">
            <v>KS</v>
          </cell>
          <cell r="G2398" t="str">
            <v>MID-AMERICA FITTINGS, INC</v>
          </cell>
          <cell r="H2398" t="str">
            <v>SW804</v>
          </cell>
          <cell r="I2398" t="str">
            <v>SW804#01</v>
          </cell>
          <cell r="J2398" t="str">
            <v>SW804</v>
          </cell>
          <cell r="K2398">
            <v>0</v>
          </cell>
        </row>
        <row r="2399">
          <cell r="A2399" t="str">
            <v>SO</v>
          </cell>
          <cell r="D2399" t="str">
            <v>Central</v>
          </cell>
          <cell r="E2399" t="str">
            <v>Southern</v>
          </cell>
          <cell r="F2399" t="str">
            <v>KS</v>
          </cell>
          <cell r="G2399" t="str">
            <v>MID-AMERICA FITTINGS, INC</v>
          </cell>
          <cell r="H2399" t="str">
            <v>SW814</v>
          </cell>
          <cell r="I2399" t="str">
            <v>SW814#01</v>
          </cell>
          <cell r="J2399" t="str">
            <v>SW814</v>
          </cell>
          <cell r="K2399">
            <v>6</v>
          </cell>
        </row>
        <row r="2400">
          <cell r="A2400" t="str">
            <v>SO</v>
          </cell>
          <cell r="D2400" t="str">
            <v>Central</v>
          </cell>
          <cell r="E2400" t="str">
            <v>Southern</v>
          </cell>
          <cell r="F2400" t="str">
            <v>LA</v>
          </cell>
          <cell r="G2400" t="str">
            <v>LCR-M CORPORATION</v>
          </cell>
          <cell r="H2400" t="str">
            <v>SW803</v>
          </cell>
          <cell r="I2400" t="str">
            <v>SW803#03</v>
          </cell>
          <cell r="J2400" t="str">
            <v>SW803</v>
          </cell>
          <cell r="K2400">
            <v>0</v>
          </cell>
        </row>
        <row r="2401">
          <cell r="A2401" t="str">
            <v>SO</v>
          </cell>
          <cell r="D2401" t="str">
            <v>Central</v>
          </cell>
          <cell r="E2401" t="str">
            <v>Southern</v>
          </cell>
          <cell r="F2401" t="str">
            <v>LA</v>
          </cell>
          <cell r="G2401" t="str">
            <v>LCR-M CORPORATION</v>
          </cell>
          <cell r="H2401" t="str">
            <v>SW804</v>
          </cell>
          <cell r="I2401" t="str">
            <v>SW804#01</v>
          </cell>
          <cell r="J2401" t="str">
            <v>SW804</v>
          </cell>
          <cell r="K2401">
            <v>0</v>
          </cell>
        </row>
        <row r="2402">
          <cell r="A2402" t="str">
            <v>SO</v>
          </cell>
          <cell r="D2402" t="str">
            <v>Central</v>
          </cell>
          <cell r="E2402" t="str">
            <v>Southern</v>
          </cell>
          <cell r="F2402" t="str">
            <v>LA</v>
          </cell>
          <cell r="G2402" t="str">
            <v>LCR-M CORPORATION</v>
          </cell>
          <cell r="H2402" t="str">
            <v>SW813</v>
          </cell>
          <cell r="I2402" t="str">
            <v>SW813#01</v>
          </cell>
          <cell r="J2402" t="str">
            <v>SW813</v>
          </cell>
          <cell r="K2402">
            <v>0</v>
          </cell>
        </row>
        <row r="2403">
          <cell r="A2403" t="str">
            <v>SO</v>
          </cell>
          <cell r="D2403" t="str">
            <v>Central</v>
          </cell>
          <cell r="E2403" t="str">
            <v>Southern</v>
          </cell>
          <cell r="F2403" t="str">
            <v>LA</v>
          </cell>
          <cell r="G2403" t="str">
            <v>LCR-M CORPORATION</v>
          </cell>
          <cell r="H2403" t="str">
            <v>SW814</v>
          </cell>
          <cell r="I2403" t="str">
            <v>SW814#01</v>
          </cell>
          <cell r="J2403" t="str">
            <v>SW814</v>
          </cell>
          <cell r="K2403">
            <v>1</v>
          </cell>
        </row>
        <row r="2404">
          <cell r="A2404" t="str">
            <v>SO</v>
          </cell>
          <cell r="D2404" t="str">
            <v>Central</v>
          </cell>
          <cell r="E2404" t="str">
            <v>Southern</v>
          </cell>
          <cell r="F2404" t="str">
            <v>MO</v>
          </cell>
          <cell r="G2404" t="str">
            <v>HENRY PLUMBING SUPPLY</v>
          </cell>
          <cell r="H2404" t="str">
            <v>SW814</v>
          </cell>
          <cell r="I2404" t="str">
            <v>SW814#01</v>
          </cell>
          <cell r="J2404" t="str">
            <v>SW814</v>
          </cell>
          <cell r="K2404">
            <v>1</v>
          </cell>
        </row>
        <row r="2405">
          <cell r="A2405" t="str">
            <v>SO</v>
          </cell>
          <cell r="D2405" t="str">
            <v>Central</v>
          </cell>
          <cell r="E2405" t="str">
            <v>Southern</v>
          </cell>
          <cell r="F2405" t="str">
            <v>OK</v>
          </cell>
          <cell r="G2405" t="str">
            <v>Austin Sales Company</v>
          </cell>
          <cell r="H2405" t="str">
            <v>SW804</v>
          </cell>
          <cell r="I2405" t="str">
            <v>SW804#01</v>
          </cell>
          <cell r="J2405" t="str">
            <v>SW804</v>
          </cell>
          <cell r="K2405">
            <v>0</v>
          </cell>
        </row>
        <row r="2406">
          <cell r="A2406" t="str">
            <v>SO</v>
          </cell>
          <cell r="D2406" t="str">
            <v>Central</v>
          </cell>
          <cell r="E2406" t="str">
            <v>Southern</v>
          </cell>
          <cell r="F2406" t="str">
            <v>OK</v>
          </cell>
          <cell r="G2406" t="str">
            <v>BATHWORKS</v>
          </cell>
          <cell r="H2406" t="str">
            <v>SW804</v>
          </cell>
          <cell r="I2406" t="str">
            <v>SW804#02</v>
          </cell>
          <cell r="J2406" t="str">
            <v>SW804</v>
          </cell>
          <cell r="K2406">
            <v>0</v>
          </cell>
        </row>
        <row r="2407">
          <cell r="A2407" t="str">
            <v>SO</v>
          </cell>
          <cell r="D2407" t="str">
            <v>Central</v>
          </cell>
          <cell r="E2407" t="str">
            <v>Southern</v>
          </cell>
          <cell r="F2407" t="str">
            <v>OK</v>
          </cell>
          <cell r="G2407" t="str">
            <v>HEATWAVE SUPPLY</v>
          </cell>
          <cell r="H2407" t="str">
            <v>SW814</v>
          </cell>
          <cell r="I2407" t="str">
            <v>SW814#03</v>
          </cell>
          <cell r="J2407" t="str">
            <v>SW814</v>
          </cell>
          <cell r="K2407">
            <v>1</v>
          </cell>
        </row>
        <row r="2408">
          <cell r="A2408" t="str">
            <v>SO</v>
          </cell>
          <cell r="D2408" t="str">
            <v>Central</v>
          </cell>
          <cell r="E2408" t="str">
            <v>Southern</v>
          </cell>
          <cell r="F2408" t="str">
            <v>TX</v>
          </cell>
          <cell r="G2408" t="str">
            <v>ALAMO PLUMBING SUPPLY CO.</v>
          </cell>
          <cell r="H2408" t="str">
            <v>SW814</v>
          </cell>
          <cell r="I2408" t="str">
            <v>SW814#02</v>
          </cell>
          <cell r="J2408" t="str">
            <v>SW814</v>
          </cell>
          <cell r="K2408">
            <v>1</v>
          </cell>
        </row>
        <row r="2409">
          <cell r="A2409" t="str">
            <v>SO</v>
          </cell>
          <cell r="D2409" t="str">
            <v>Central</v>
          </cell>
          <cell r="E2409" t="str">
            <v>Southern</v>
          </cell>
          <cell r="F2409" t="str">
            <v>TX</v>
          </cell>
          <cell r="G2409" t="str">
            <v>Architectural Design Resource</v>
          </cell>
          <cell r="H2409" t="str">
            <v>SW804</v>
          </cell>
          <cell r="I2409" t="str">
            <v>SW804#01</v>
          </cell>
          <cell r="J2409" t="str">
            <v>SW804</v>
          </cell>
          <cell r="K2409">
            <v>0</v>
          </cell>
        </row>
        <row r="2410">
          <cell r="A2410" t="str">
            <v>SO</v>
          </cell>
          <cell r="D2410" t="str">
            <v>Central</v>
          </cell>
          <cell r="E2410" t="str">
            <v>Southern</v>
          </cell>
          <cell r="F2410" t="str">
            <v>TX</v>
          </cell>
          <cell r="G2410" t="str">
            <v>BRASSWORKS INC.</v>
          </cell>
          <cell r="H2410" t="str">
            <v>SW804</v>
          </cell>
          <cell r="I2410" t="str">
            <v>SW804#01</v>
          </cell>
          <cell r="J2410" t="str">
            <v>SW804</v>
          </cell>
          <cell r="K2410">
            <v>0</v>
          </cell>
        </row>
        <row r="2411">
          <cell r="A2411" t="str">
            <v>SO</v>
          </cell>
          <cell r="D2411" t="str">
            <v>Central</v>
          </cell>
          <cell r="E2411" t="str">
            <v>Southern</v>
          </cell>
          <cell r="F2411" t="str">
            <v>TX</v>
          </cell>
          <cell r="G2411" t="str">
            <v>COBURN SUPPLY/CORPORATE</v>
          </cell>
          <cell r="H2411" t="str">
            <v>SW804</v>
          </cell>
          <cell r="I2411" t="str">
            <v>SW804#01</v>
          </cell>
          <cell r="J2411" t="str">
            <v>SW804</v>
          </cell>
          <cell r="K2411">
            <v>0</v>
          </cell>
        </row>
        <row r="2412">
          <cell r="A2412" t="str">
            <v>SO</v>
          </cell>
          <cell r="D2412" t="str">
            <v>Central</v>
          </cell>
          <cell r="E2412" t="str">
            <v>Southern</v>
          </cell>
          <cell r="F2412" t="str">
            <v>TX</v>
          </cell>
          <cell r="G2412" t="str">
            <v>COBURN SUPPLY/JASPER</v>
          </cell>
          <cell r="H2412" t="str">
            <v>SW814</v>
          </cell>
          <cell r="I2412" t="str">
            <v>SW814#02</v>
          </cell>
          <cell r="J2412" t="str">
            <v>SW814</v>
          </cell>
          <cell r="K2412">
            <v>0</v>
          </cell>
        </row>
        <row r="2413">
          <cell r="A2413" t="str">
            <v>SO</v>
          </cell>
          <cell r="D2413" t="str">
            <v>Central</v>
          </cell>
          <cell r="E2413" t="str">
            <v>Southern</v>
          </cell>
          <cell r="F2413" t="str">
            <v>TX</v>
          </cell>
          <cell r="G2413" t="str">
            <v>FERGUSON/AUSTIN</v>
          </cell>
          <cell r="H2413" t="str">
            <v>SW804</v>
          </cell>
          <cell r="I2413" t="str">
            <v>SW804#03</v>
          </cell>
          <cell r="J2413" t="str">
            <v>SW804</v>
          </cell>
          <cell r="K2413">
            <v>0</v>
          </cell>
        </row>
        <row r="2414">
          <cell r="A2414" t="str">
            <v>SO</v>
          </cell>
          <cell r="D2414" t="str">
            <v>Central</v>
          </cell>
          <cell r="E2414" t="str">
            <v>Southern</v>
          </cell>
          <cell r="F2414" t="str">
            <v>TX</v>
          </cell>
          <cell r="G2414" t="str">
            <v>FERGUSON/HOUSTON</v>
          </cell>
          <cell r="H2414" t="str">
            <v>SW804</v>
          </cell>
          <cell r="I2414" t="str">
            <v>SW804#01</v>
          </cell>
          <cell r="J2414" t="str">
            <v>SW804</v>
          </cell>
          <cell r="K2414">
            <v>0</v>
          </cell>
        </row>
        <row r="2415">
          <cell r="A2415" t="str">
            <v>SO</v>
          </cell>
          <cell r="D2415" t="str">
            <v>Central</v>
          </cell>
          <cell r="E2415" t="str">
            <v>Southern</v>
          </cell>
          <cell r="F2415" t="str">
            <v>TX</v>
          </cell>
          <cell r="G2415" t="str">
            <v>HAM &amp; McCREIGHT</v>
          </cell>
          <cell r="H2415" t="str">
            <v>SW804</v>
          </cell>
          <cell r="I2415" t="str">
            <v>SW804#01</v>
          </cell>
          <cell r="J2415" t="str">
            <v>SW804</v>
          </cell>
          <cell r="K2415">
            <v>0</v>
          </cell>
        </row>
        <row r="2416">
          <cell r="A2416" t="str">
            <v>SO</v>
          </cell>
          <cell r="D2416" t="str">
            <v>Central</v>
          </cell>
          <cell r="E2416" t="str">
            <v>Southern</v>
          </cell>
          <cell r="F2416" t="str">
            <v>TX</v>
          </cell>
          <cell r="G2416" t="str">
            <v>HUGHES/INTERNATIONAL SUPPLY/AUSTIN</v>
          </cell>
          <cell r="H2416" t="str">
            <v>SW814</v>
          </cell>
          <cell r="I2416" t="str">
            <v>SW814#01</v>
          </cell>
          <cell r="J2416" t="str">
            <v>SW814</v>
          </cell>
          <cell r="K2416">
            <v>0</v>
          </cell>
        </row>
        <row r="2417">
          <cell r="A2417" t="str">
            <v>SO</v>
          </cell>
          <cell r="D2417" t="str">
            <v>Central</v>
          </cell>
          <cell r="E2417" t="str">
            <v>Southern</v>
          </cell>
          <cell r="F2417" t="str">
            <v>TX</v>
          </cell>
          <cell r="G2417" t="str">
            <v>MATRIX INTERNATIONAL BUSINESS</v>
          </cell>
          <cell r="H2417" t="str">
            <v>SW804</v>
          </cell>
          <cell r="I2417" t="str">
            <v>SW804#01</v>
          </cell>
          <cell r="J2417" t="str">
            <v>SW804</v>
          </cell>
          <cell r="K2417">
            <v>1</v>
          </cell>
        </row>
        <row r="2418">
          <cell r="A2418" t="str">
            <v>SO</v>
          </cell>
          <cell r="D2418" t="str">
            <v>Central</v>
          </cell>
          <cell r="E2418" t="str">
            <v>Southern</v>
          </cell>
          <cell r="F2418" t="str">
            <v>TX</v>
          </cell>
          <cell r="G2418" t="str">
            <v>MATRIX INTERNATIONAL BUSINESS</v>
          </cell>
          <cell r="H2418" t="str">
            <v>SW814</v>
          </cell>
          <cell r="I2418" t="str">
            <v>SW814#01</v>
          </cell>
          <cell r="J2418" t="str">
            <v>SW814</v>
          </cell>
          <cell r="K2418">
            <v>0</v>
          </cell>
        </row>
        <row r="2419">
          <cell r="A2419" t="str">
            <v>SO</v>
          </cell>
          <cell r="D2419" t="str">
            <v>Central</v>
          </cell>
          <cell r="E2419" t="str">
            <v>Southern</v>
          </cell>
          <cell r="F2419" t="str">
            <v>TX</v>
          </cell>
          <cell r="G2419" t="str">
            <v>MODERN PLUMBING COMPANY, INC./INACTIVE</v>
          </cell>
          <cell r="H2419" t="str">
            <v>SW814</v>
          </cell>
          <cell r="I2419" t="str">
            <v>SW814#01</v>
          </cell>
          <cell r="J2419" t="str">
            <v>SW814</v>
          </cell>
          <cell r="K2419">
            <v>0</v>
          </cell>
        </row>
        <row r="2420">
          <cell r="A2420" t="str">
            <v>SO</v>
          </cell>
          <cell r="D2420" t="str">
            <v>Central</v>
          </cell>
          <cell r="E2420" t="str">
            <v>Southern</v>
          </cell>
          <cell r="F2420" t="str">
            <v>TX</v>
          </cell>
          <cell r="G2420" t="str">
            <v>NOB HILL DECORATIVE /PLANO</v>
          </cell>
          <cell r="H2420" t="str">
            <v>SW814</v>
          </cell>
          <cell r="I2420" t="str">
            <v>SW814#02</v>
          </cell>
          <cell r="J2420" t="str">
            <v>SW814</v>
          </cell>
          <cell r="K2420">
            <v>0</v>
          </cell>
        </row>
        <row r="2421">
          <cell r="A2421" t="str">
            <v>SO</v>
          </cell>
          <cell r="D2421" t="str">
            <v>Central</v>
          </cell>
          <cell r="E2421" t="str">
            <v>Southern</v>
          </cell>
          <cell r="F2421" t="str">
            <v>TX</v>
          </cell>
          <cell r="G2421" t="str">
            <v>NOB HILL DECORATIVE HARDWARE</v>
          </cell>
          <cell r="H2421" t="str">
            <v>SW804</v>
          </cell>
          <cell r="I2421" t="str">
            <v>SW804#04</v>
          </cell>
          <cell r="J2421" t="str">
            <v>SW804</v>
          </cell>
          <cell r="K2421">
            <v>0</v>
          </cell>
        </row>
        <row r="2422">
          <cell r="A2422" t="str">
            <v>SO</v>
          </cell>
          <cell r="D2422" t="str">
            <v>Central</v>
          </cell>
          <cell r="E2422" t="str">
            <v>Southern</v>
          </cell>
          <cell r="F2422" t="str">
            <v>TX</v>
          </cell>
          <cell r="G2422" t="str">
            <v>PLUMBING SALES ASSOCIATES</v>
          </cell>
          <cell r="H2422" t="str">
            <v>SW804</v>
          </cell>
          <cell r="I2422" t="str">
            <v>SW804#01</v>
          </cell>
          <cell r="J2422" t="str">
            <v>SW804</v>
          </cell>
          <cell r="K2422">
            <v>0</v>
          </cell>
        </row>
        <row r="2423">
          <cell r="A2423" t="str">
            <v>SO</v>
          </cell>
          <cell r="D2423" t="str">
            <v>Central</v>
          </cell>
          <cell r="E2423" t="str">
            <v>Southern</v>
          </cell>
          <cell r="F2423" t="str">
            <v>TX</v>
          </cell>
          <cell r="G2423" t="str">
            <v>PRO STAR MARKETING, INC.</v>
          </cell>
          <cell r="H2423" t="str">
            <v>SW804</v>
          </cell>
          <cell r="I2423" t="str">
            <v>SW804#01</v>
          </cell>
          <cell r="J2423" t="str">
            <v>SW804</v>
          </cell>
          <cell r="K2423">
            <v>0</v>
          </cell>
        </row>
        <row r="2424">
          <cell r="A2424" t="str">
            <v>SO</v>
          </cell>
          <cell r="D2424" t="str">
            <v>Central</v>
          </cell>
          <cell r="E2424" t="str">
            <v>Southern</v>
          </cell>
          <cell r="F2424" t="str">
            <v>TX</v>
          </cell>
          <cell r="G2424" t="str">
            <v>PRO STAR MARKETING, INC.</v>
          </cell>
          <cell r="H2424" t="str">
            <v>SW814</v>
          </cell>
          <cell r="I2424" t="str">
            <v>SW814#01</v>
          </cell>
          <cell r="J2424" t="str">
            <v>SW814</v>
          </cell>
          <cell r="K2424">
            <v>0</v>
          </cell>
        </row>
        <row r="2425">
          <cell r="A2425" t="str">
            <v>SO</v>
          </cell>
          <cell r="D2425" t="str">
            <v>Central</v>
          </cell>
          <cell r="E2425" t="str">
            <v>Southern</v>
          </cell>
          <cell r="F2425" t="str">
            <v>TX</v>
          </cell>
          <cell r="G2425" t="str">
            <v>Steve Mechler &amp; Associates, Inc.</v>
          </cell>
          <cell r="H2425" t="str">
            <v>SW814</v>
          </cell>
          <cell r="I2425" t="str">
            <v>SW814#03</v>
          </cell>
          <cell r="J2425" t="str">
            <v>SW814</v>
          </cell>
          <cell r="K2425">
            <v>1</v>
          </cell>
        </row>
        <row r="2426">
          <cell r="A2426" t="str">
            <v>SO</v>
          </cell>
          <cell r="D2426" t="str">
            <v>Central</v>
          </cell>
          <cell r="E2426" t="str">
            <v>Florida</v>
          </cell>
          <cell r="F2426" t="str">
            <v>FL</v>
          </cell>
          <cell r="G2426" t="str">
            <v>FERGUSON/JACKSONVILLE</v>
          </cell>
          <cell r="H2426" t="str">
            <v>SW814</v>
          </cell>
          <cell r="I2426" t="str">
            <v>SW814#01</v>
          </cell>
          <cell r="J2426" t="str">
            <v>SW814</v>
          </cell>
          <cell r="K2426">
            <v>0</v>
          </cell>
        </row>
        <row r="2427">
          <cell r="A2427" t="str">
            <v>SO</v>
          </cell>
          <cell r="D2427" t="str">
            <v>Central</v>
          </cell>
          <cell r="E2427" t="str">
            <v>Southeast</v>
          </cell>
          <cell r="F2427" t="str">
            <v>NC</v>
          </cell>
          <cell r="G2427" t="str">
            <v>W.B. AND ASSOCIATES</v>
          </cell>
          <cell r="H2427" t="str">
            <v>SW804</v>
          </cell>
          <cell r="I2427" t="str">
            <v>SW804#01</v>
          </cell>
          <cell r="J2427" t="str">
            <v>SW804</v>
          </cell>
          <cell r="K2427">
            <v>0</v>
          </cell>
        </row>
        <row r="2428">
          <cell r="A2428" t="str">
            <v>SO</v>
          </cell>
          <cell r="D2428" t="str">
            <v>Central</v>
          </cell>
          <cell r="E2428" t="str">
            <v>Southeast</v>
          </cell>
          <cell r="F2428" t="str">
            <v>NC</v>
          </cell>
          <cell r="G2428" t="str">
            <v>W.B. AND ASSOCIATES</v>
          </cell>
          <cell r="H2428" t="str">
            <v>SW814</v>
          </cell>
          <cell r="I2428" t="str">
            <v>SW814#01</v>
          </cell>
          <cell r="J2428" t="str">
            <v>SW814</v>
          </cell>
          <cell r="K2428">
            <v>0</v>
          </cell>
        </row>
        <row r="2429">
          <cell r="A2429" t="str">
            <v>SO</v>
          </cell>
          <cell r="D2429" t="str">
            <v>Central</v>
          </cell>
          <cell r="E2429" t="str">
            <v>Southeast</v>
          </cell>
          <cell r="F2429" t="str">
            <v>NC</v>
          </cell>
          <cell r="G2429" t="str">
            <v>WILKINSON SUPPLY CO./RALEIGH</v>
          </cell>
          <cell r="H2429" t="str">
            <v>SW814</v>
          </cell>
          <cell r="I2429" t="str">
            <v>SW814#01</v>
          </cell>
          <cell r="J2429" t="str">
            <v>SW814</v>
          </cell>
          <cell r="K2429">
            <v>0</v>
          </cell>
        </row>
        <row r="2430">
          <cell r="A2430" t="str">
            <v>SO</v>
          </cell>
          <cell r="D2430" t="str">
            <v>Central</v>
          </cell>
          <cell r="E2430" t="str">
            <v>Southeast</v>
          </cell>
          <cell r="F2430" t="str">
            <v>SC</v>
          </cell>
          <cell r="G2430" t="str">
            <v>MOLUF'S SUPPLY COMPANY</v>
          </cell>
          <cell r="H2430" t="str">
            <v>SW814</v>
          </cell>
          <cell r="I2430" t="str">
            <v>SW814#01</v>
          </cell>
          <cell r="J2430" t="str">
            <v>SW814</v>
          </cell>
          <cell r="K2430">
            <v>0</v>
          </cell>
        </row>
        <row r="2431">
          <cell r="A2431" t="str">
            <v>SO</v>
          </cell>
          <cell r="D2431" t="str">
            <v>Central</v>
          </cell>
          <cell r="E2431" t="str">
            <v>Southern</v>
          </cell>
          <cell r="F2431" t="str">
            <v>TX</v>
          </cell>
          <cell r="G2431" t="str">
            <v>FERGUSON ENTERPRISES/PALESTINE</v>
          </cell>
          <cell r="H2431" t="str">
            <v>SW804</v>
          </cell>
          <cell r="I2431" t="str">
            <v>SW804#02</v>
          </cell>
          <cell r="J2431" t="str">
            <v>SW804</v>
          </cell>
          <cell r="K2431">
            <v>0</v>
          </cell>
        </row>
        <row r="2432">
          <cell r="A2432" t="str">
            <v>SO</v>
          </cell>
          <cell r="D2432" t="str">
            <v>East</v>
          </cell>
          <cell r="E2432" t="str">
            <v>East　Canada</v>
          </cell>
          <cell r="F2432" t="str">
            <v>ON</v>
          </cell>
          <cell r="G2432" t="str">
            <v>KLEIN INTERNATIONAL LTD.</v>
          </cell>
          <cell r="H2432" t="str">
            <v>SW803</v>
          </cell>
          <cell r="I2432" t="str">
            <v>SW803#01</v>
          </cell>
          <cell r="J2432" t="str">
            <v>SW803</v>
          </cell>
          <cell r="K2432">
            <v>0</v>
          </cell>
        </row>
        <row r="2433">
          <cell r="A2433" t="str">
            <v>SO</v>
          </cell>
          <cell r="D2433" t="str">
            <v>East</v>
          </cell>
          <cell r="E2433" t="str">
            <v>East　Canada</v>
          </cell>
          <cell r="F2433" t="str">
            <v>ON</v>
          </cell>
          <cell r="G2433" t="str">
            <v>KLEIN INTERNATIONAL LTD.</v>
          </cell>
          <cell r="H2433" t="str">
            <v>SW803</v>
          </cell>
          <cell r="I2433" t="str">
            <v>SW803#02</v>
          </cell>
          <cell r="J2433" t="str">
            <v>SW803</v>
          </cell>
          <cell r="K2433">
            <v>0</v>
          </cell>
        </row>
        <row r="2434">
          <cell r="A2434" t="str">
            <v>SO</v>
          </cell>
          <cell r="D2434" t="str">
            <v>East</v>
          </cell>
          <cell r="E2434" t="str">
            <v>East　Canada</v>
          </cell>
          <cell r="F2434" t="str">
            <v>ON</v>
          </cell>
          <cell r="G2434" t="str">
            <v>KLEIN INTERNATIONAL LTD.</v>
          </cell>
          <cell r="H2434" t="str">
            <v>SW804</v>
          </cell>
          <cell r="I2434" t="str">
            <v>SW804#01</v>
          </cell>
          <cell r="J2434" t="str">
            <v>SW804</v>
          </cell>
          <cell r="K2434">
            <v>0</v>
          </cell>
        </row>
        <row r="2435">
          <cell r="A2435" t="str">
            <v>SO</v>
          </cell>
          <cell r="D2435" t="str">
            <v>East</v>
          </cell>
          <cell r="E2435" t="str">
            <v>East　Canada</v>
          </cell>
          <cell r="F2435" t="str">
            <v>ON</v>
          </cell>
          <cell r="G2435" t="str">
            <v>KLEIN INTERNATIONAL LTD.</v>
          </cell>
          <cell r="H2435" t="str">
            <v>SW804</v>
          </cell>
          <cell r="I2435" t="str">
            <v>SW804#02</v>
          </cell>
          <cell r="J2435" t="str">
            <v>SW804</v>
          </cell>
          <cell r="K2435">
            <v>0</v>
          </cell>
        </row>
        <row r="2436">
          <cell r="A2436" t="str">
            <v>SO</v>
          </cell>
          <cell r="D2436" t="str">
            <v>East</v>
          </cell>
          <cell r="E2436" t="str">
            <v>East　Canada</v>
          </cell>
          <cell r="F2436" t="str">
            <v>ON</v>
          </cell>
          <cell r="G2436" t="str">
            <v>KLEIN INTERNATIONAL LTD.</v>
          </cell>
          <cell r="H2436" t="str">
            <v>SW804</v>
          </cell>
          <cell r="I2436" t="str">
            <v>SW804#03</v>
          </cell>
          <cell r="J2436" t="str">
            <v>SW804</v>
          </cell>
          <cell r="K2436">
            <v>0</v>
          </cell>
        </row>
        <row r="2437">
          <cell r="A2437" t="str">
            <v>SO</v>
          </cell>
          <cell r="D2437" t="str">
            <v>East</v>
          </cell>
          <cell r="E2437" t="str">
            <v>East　Canada</v>
          </cell>
          <cell r="F2437" t="str">
            <v>ON</v>
          </cell>
          <cell r="G2437" t="str">
            <v>WESTBURNE SUPPLY/VAUGHAN</v>
          </cell>
          <cell r="H2437" t="str">
            <v>SW803</v>
          </cell>
          <cell r="I2437" t="str">
            <v>SW803#01</v>
          </cell>
          <cell r="J2437" t="str">
            <v>SW803</v>
          </cell>
          <cell r="K2437">
            <v>0</v>
          </cell>
        </row>
        <row r="2438">
          <cell r="A2438" t="str">
            <v>SO</v>
          </cell>
          <cell r="D2438" t="str">
            <v>East</v>
          </cell>
          <cell r="E2438" t="str">
            <v>East　Canada</v>
          </cell>
          <cell r="F2438" t="str">
            <v>QU</v>
          </cell>
          <cell r="G2438" t="str">
            <v>M. FILLIAULT DIST. LTEE</v>
          </cell>
          <cell r="H2438" t="str">
            <v>SW804</v>
          </cell>
          <cell r="I2438" t="str">
            <v>SW804#03</v>
          </cell>
          <cell r="J2438" t="str">
            <v>SW804</v>
          </cell>
          <cell r="K2438">
            <v>1</v>
          </cell>
        </row>
        <row r="2439">
          <cell r="A2439" t="str">
            <v>SO</v>
          </cell>
          <cell r="D2439" t="str">
            <v>East</v>
          </cell>
          <cell r="E2439" t="str">
            <v>East　Canada</v>
          </cell>
          <cell r="F2439" t="str">
            <v>QU</v>
          </cell>
          <cell r="G2439" t="str">
            <v>ROSS H. BARBER &amp; ASSOCIATES</v>
          </cell>
          <cell r="H2439" t="str">
            <v>SW803</v>
          </cell>
          <cell r="I2439" t="str">
            <v>SW803#01</v>
          </cell>
          <cell r="J2439" t="str">
            <v>SW803</v>
          </cell>
          <cell r="K2439">
            <v>0</v>
          </cell>
        </row>
        <row r="2440">
          <cell r="A2440" t="str">
            <v>SO</v>
          </cell>
          <cell r="D2440" t="str">
            <v>East</v>
          </cell>
          <cell r="E2440" t="str">
            <v>East　Canada</v>
          </cell>
          <cell r="F2440" t="str">
            <v>QU</v>
          </cell>
          <cell r="G2440" t="str">
            <v>ROSS H. BARBER &amp; ASSOCIATES</v>
          </cell>
          <cell r="H2440" t="str">
            <v>SW813</v>
          </cell>
          <cell r="I2440" t="str">
            <v>SW813#01</v>
          </cell>
          <cell r="J2440" t="str">
            <v>SW813</v>
          </cell>
          <cell r="K2440">
            <v>0</v>
          </cell>
        </row>
        <row r="2441">
          <cell r="A2441" t="str">
            <v>SO</v>
          </cell>
          <cell r="D2441" t="str">
            <v>East</v>
          </cell>
          <cell r="E2441" t="str">
            <v>Mid-Atlantic</v>
          </cell>
          <cell r="F2441" t="str">
            <v>MD</v>
          </cell>
          <cell r="G2441" t="str">
            <v>Accent Kitchen &amp; Bath</v>
          </cell>
          <cell r="H2441" t="str">
            <v>SW804</v>
          </cell>
          <cell r="I2441" t="str">
            <v>SW804#01</v>
          </cell>
          <cell r="J2441" t="str">
            <v>SW804</v>
          </cell>
          <cell r="K2441">
            <v>0</v>
          </cell>
        </row>
        <row r="2442">
          <cell r="A2442" t="str">
            <v>SO</v>
          </cell>
          <cell r="D2442" t="str">
            <v>East</v>
          </cell>
          <cell r="E2442" t="str">
            <v>Mid-Atlantic</v>
          </cell>
          <cell r="F2442" t="str">
            <v>MD</v>
          </cell>
          <cell r="G2442" t="str">
            <v>Accent Kitchen &amp; Bath</v>
          </cell>
          <cell r="H2442" t="str">
            <v>SW804</v>
          </cell>
          <cell r="I2442" t="str">
            <v>SW804#02</v>
          </cell>
          <cell r="J2442" t="str">
            <v>SW804</v>
          </cell>
          <cell r="K2442">
            <v>0</v>
          </cell>
        </row>
        <row r="2443">
          <cell r="A2443" t="str">
            <v>SO</v>
          </cell>
          <cell r="D2443" t="str">
            <v>East</v>
          </cell>
          <cell r="E2443" t="str">
            <v>Mid-Atlantic</v>
          </cell>
          <cell r="F2443" t="str">
            <v>MD</v>
          </cell>
          <cell r="G2443" t="str">
            <v>AKAD INC.</v>
          </cell>
          <cell r="H2443" t="str">
            <v>SW803</v>
          </cell>
          <cell r="I2443" t="str">
            <v>SW803#01</v>
          </cell>
          <cell r="J2443" t="str">
            <v>SW803</v>
          </cell>
          <cell r="K2443">
            <v>2</v>
          </cell>
        </row>
        <row r="2444">
          <cell r="A2444" t="str">
            <v>SO</v>
          </cell>
          <cell r="D2444" t="str">
            <v>East</v>
          </cell>
          <cell r="E2444" t="str">
            <v>Mid-Atlantic</v>
          </cell>
          <cell r="F2444" t="str">
            <v>MD</v>
          </cell>
          <cell r="G2444" t="str">
            <v>AKAD INC.</v>
          </cell>
          <cell r="H2444" t="str">
            <v>SW804</v>
          </cell>
          <cell r="I2444" t="str">
            <v>SW804#01</v>
          </cell>
          <cell r="J2444" t="str">
            <v>SW804</v>
          </cell>
          <cell r="K2444">
            <v>4</v>
          </cell>
        </row>
        <row r="2445">
          <cell r="A2445" t="str">
            <v>SO</v>
          </cell>
          <cell r="D2445" t="str">
            <v>East</v>
          </cell>
          <cell r="E2445" t="str">
            <v>Mid-Atlantic</v>
          </cell>
          <cell r="F2445" t="str">
            <v>MD</v>
          </cell>
          <cell r="G2445" t="str">
            <v>DURA-BILT INC.</v>
          </cell>
          <cell r="H2445" t="str">
            <v>SW804</v>
          </cell>
          <cell r="I2445" t="str">
            <v>SW804#02</v>
          </cell>
          <cell r="J2445" t="str">
            <v>SW804</v>
          </cell>
          <cell r="K2445">
            <v>1</v>
          </cell>
        </row>
        <row r="2446">
          <cell r="A2446" t="str">
            <v>SO</v>
          </cell>
          <cell r="D2446" t="str">
            <v>East</v>
          </cell>
          <cell r="E2446" t="str">
            <v>Mid-Atlantic</v>
          </cell>
          <cell r="F2446" t="str">
            <v>MD</v>
          </cell>
          <cell r="G2446" t="str">
            <v>FERGUSON/ROCKVILLE</v>
          </cell>
          <cell r="H2446" t="str">
            <v>SW803</v>
          </cell>
          <cell r="I2446" t="str">
            <v>SW803#01</v>
          </cell>
          <cell r="J2446" t="str">
            <v>SW803</v>
          </cell>
          <cell r="K2446">
            <v>1</v>
          </cell>
        </row>
        <row r="2447">
          <cell r="A2447" t="str">
            <v>SO</v>
          </cell>
          <cell r="D2447" t="str">
            <v>East</v>
          </cell>
          <cell r="E2447" t="str">
            <v>Mid-Atlantic</v>
          </cell>
          <cell r="F2447" t="str">
            <v>MD</v>
          </cell>
          <cell r="G2447" t="str">
            <v>NORTHEASTERN SUPPLY COM. INC./BALTIMORE</v>
          </cell>
          <cell r="H2447" t="str">
            <v>SW813</v>
          </cell>
          <cell r="I2447" t="str">
            <v>SW813#01</v>
          </cell>
          <cell r="J2447" t="str">
            <v>SW813</v>
          </cell>
          <cell r="K2447">
            <v>0</v>
          </cell>
        </row>
        <row r="2448">
          <cell r="A2448" t="str">
            <v>SO</v>
          </cell>
          <cell r="D2448" t="str">
            <v>East</v>
          </cell>
          <cell r="E2448" t="str">
            <v>Midwest</v>
          </cell>
          <cell r="F2448" t="str">
            <v>IA</v>
          </cell>
          <cell r="G2448" t="str">
            <v>CITY SUPPLY CORP.</v>
          </cell>
          <cell r="H2448" t="str">
            <v>SW804</v>
          </cell>
          <cell r="I2448" t="str">
            <v>SW804#01</v>
          </cell>
          <cell r="J2448" t="str">
            <v>SW804</v>
          </cell>
          <cell r="K2448">
            <v>0</v>
          </cell>
        </row>
        <row r="2449">
          <cell r="A2449" t="str">
            <v>SO</v>
          </cell>
          <cell r="D2449" t="str">
            <v>East</v>
          </cell>
          <cell r="E2449" t="str">
            <v>Midwest</v>
          </cell>
          <cell r="F2449" t="str">
            <v>IA</v>
          </cell>
          <cell r="G2449" t="str">
            <v>Iowa Wholesale</v>
          </cell>
          <cell r="H2449" t="str">
            <v>SW814</v>
          </cell>
          <cell r="I2449" t="str">
            <v>SW814#01</v>
          </cell>
          <cell r="J2449" t="str">
            <v>SW814</v>
          </cell>
          <cell r="K2449">
            <v>1</v>
          </cell>
        </row>
        <row r="2450">
          <cell r="A2450" t="str">
            <v>SO</v>
          </cell>
          <cell r="D2450" t="str">
            <v>East</v>
          </cell>
          <cell r="E2450" t="str">
            <v>Midwest</v>
          </cell>
          <cell r="F2450" t="str">
            <v>IL</v>
          </cell>
          <cell r="G2450" t="str">
            <v>COMMUNITY HOME SUPPLY</v>
          </cell>
          <cell r="H2450" t="str">
            <v>SW804</v>
          </cell>
          <cell r="I2450" t="str">
            <v>SW804#02</v>
          </cell>
          <cell r="J2450" t="str">
            <v>SW804</v>
          </cell>
          <cell r="K2450">
            <v>0</v>
          </cell>
        </row>
        <row r="2451">
          <cell r="A2451" t="str">
            <v>SO</v>
          </cell>
          <cell r="D2451" t="str">
            <v>East</v>
          </cell>
          <cell r="E2451" t="str">
            <v>Midwest</v>
          </cell>
          <cell r="F2451" t="str">
            <v>IL</v>
          </cell>
          <cell r="G2451" t="str">
            <v>COMMUNITY HOME SUPPLY</v>
          </cell>
          <cell r="H2451" t="str">
            <v>SW804</v>
          </cell>
          <cell r="I2451" t="str">
            <v>SW804#51</v>
          </cell>
          <cell r="J2451" t="str">
            <v>SW804</v>
          </cell>
          <cell r="K2451">
            <v>0</v>
          </cell>
        </row>
        <row r="2452">
          <cell r="A2452" t="str">
            <v>SO</v>
          </cell>
          <cell r="D2452" t="str">
            <v>East</v>
          </cell>
          <cell r="E2452" t="str">
            <v>Midwest</v>
          </cell>
          <cell r="F2452" t="str">
            <v>IL</v>
          </cell>
          <cell r="G2452" t="str">
            <v>Tungett, Dan</v>
          </cell>
          <cell r="H2452" t="str">
            <v>SW814</v>
          </cell>
          <cell r="I2452" t="str">
            <v>SW814#01</v>
          </cell>
          <cell r="J2452" t="str">
            <v>SW814</v>
          </cell>
          <cell r="K2452">
            <v>0</v>
          </cell>
        </row>
        <row r="2453">
          <cell r="A2453" t="str">
            <v>SO</v>
          </cell>
          <cell r="D2453" t="str">
            <v>East</v>
          </cell>
          <cell r="E2453" t="str">
            <v>Midwest</v>
          </cell>
          <cell r="F2453" t="str">
            <v>IL</v>
          </cell>
          <cell r="G2453" t="str">
            <v>VANITY CITY</v>
          </cell>
          <cell r="H2453" t="str">
            <v>SW804</v>
          </cell>
          <cell r="I2453" t="str">
            <v>SW804#02</v>
          </cell>
          <cell r="J2453" t="str">
            <v>SW804</v>
          </cell>
          <cell r="K2453">
            <v>0</v>
          </cell>
        </row>
        <row r="2454">
          <cell r="A2454" t="str">
            <v>SO</v>
          </cell>
          <cell r="D2454" t="str">
            <v>East</v>
          </cell>
          <cell r="E2454" t="str">
            <v>Midwest</v>
          </cell>
          <cell r="F2454" t="str">
            <v>IL</v>
          </cell>
          <cell r="G2454" t="str">
            <v>WAUKEGAN PLBG. &amp; HTG. SUPPLY</v>
          </cell>
          <cell r="H2454" t="str">
            <v>SW814</v>
          </cell>
          <cell r="I2454" t="str">
            <v>SW814#01</v>
          </cell>
          <cell r="J2454" t="str">
            <v>SW814</v>
          </cell>
          <cell r="K2454">
            <v>0</v>
          </cell>
        </row>
        <row r="2455">
          <cell r="A2455" t="str">
            <v>SO</v>
          </cell>
          <cell r="D2455" t="str">
            <v>East</v>
          </cell>
          <cell r="E2455" t="str">
            <v>Midwest</v>
          </cell>
          <cell r="F2455" t="str">
            <v>IN</v>
          </cell>
          <cell r="G2455" t="str">
            <v>CENTRAL SUPPLY CO., INC.</v>
          </cell>
          <cell r="H2455" t="str">
            <v>SW804</v>
          </cell>
          <cell r="I2455" t="str">
            <v>SW804#01</v>
          </cell>
          <cell r="J2455" t="str">
            <v>SW804</v>
          </cell>
          <cell r="K2455">
            <v>1</v>
          </cell>
        </row>
        <row r="2456">
          <cell r="A2456" t="str">
            <v>SO</v>
          </cell>
          <cell r="D2456" t="str">
            <v>East</v>
          </cell>
          <cell r="E2456" t="str">
            <v>Midwest</v>
          </cell>
          <cell r="F2456" t="str">
            <v>KY</v>
          </cell>
          <cell r="G2456" t="str">
            <v>WILLIS KLEIN DECORATIVE HARDWARE</v>
          </cell>
          <cell r="H2456" t="str">
            <v>SW804</v>
          </cell>
          <cell r="I2456" t="str">
            <v>SW804#01</v>
          </cell>
          <cell r="J2456" t="str">
            <v>SW804</v>
          </cell>
          <cell r="K2456">
            <v>4</v>
          </cell>
        </row>
        <row r="2457">
          <cell r="A2457" t="str">
            <v>SO</v>
          </cell>
          <cell r="D2457" t="str">
            <v>East</v>
          </cell>
          <cell r="E2457" t="str">
            <v>Midwest</v>
          </cell>
          <cell r="F2457" t="str">
            <v>KY</v>
          </cell>
          <cell r="G2457" t="str">
            <v>WILLIS KLEIN DECORATIVE HARDWARE</v>
          </cell>
          <cell r="H2457" t="str">
            <v>SW814</v>
          </cell>
          <cell r="I2457" t="str">
            <v>SW814#01</v>
          </cell>
          <cell r="J2457" t="str">
            <v>SW814</v>
          </cell>
          <cell r="K2457">
            <v>5</v>
          </cell>
        </row>
        <row r="2458">
          <cell r="A2458" t="str">
            <v>SO</v>
          </cell>
          <cell r="D2458" t="str">
            <v>East</v>
          </cell>
          <cell r="E2458" t="str">
            <v>Midwest</v>
          </cell>
          <cell r="F2458" t="str">
            <v>MI</v>
          </cell>
          <cell r="G2458" t="str">
            <v>ADVANCE PLUMBING &amp; HEATING</v>
          </cell>
          <cell r="H2458" t="str">
            <v>SW813</v>
          </cell>
          <cell r="I2458" t="str">
            <v>SW813#01</v>
          </cell>
          <cell r="J2458" t="str">
            <v>SW813</v>
          </cell>
          <cell r="K2458">
            <v>1</v>
          </cell>
        </row>
        <row r="2459">
          <cell r="A2459" t="str">
            <v>SO</v>
          </cell>
          <cell r="D2459" t="str">
            <v>East</v>
          </cell>
          <cell r="E2459" t="str">
            <v>Midwest</v>
          </cell>
          <cell r="F2459" t="str">
            <v>MI</v>
          </cell>
          <cell r="G2459" t="str">
            <v>ADVANCE PLUMBING &amp; HEATING</v>
          </cell>
          <cell r="H2459" t="str">
            <v>SW814</v>
          </cell>
          <cell r="I2459" t="str">
            <v>SW814#02</v>
          </cell>
          <cell r="J2459" t="str">
            <v>SW814</v>
          </cell>
          <cell r="K2459">
            <v>1</v>
          </cell>
        </row>
        <row r="2460">
          <cell r="A2460" t="str">
            <v>SO</v>
          </cell>
          <cell r="D2460" t="str">
            <v>East</v>
          </cell>
          <cell r="E2460" t="str">
            <v>Midwest</v>
          </cell>
          <cell r="F2460" t="str">
            <v>MI</v>
          </cell>
          <cell r="G2460" t="str">
            <v>BERTSCH SUPPLY COMPANY/KALAMAZOO</v>
          </cell>
          <cell r="H2460" t="str">
            <v>SW803</v>
          </cell>
          <cell r="I2460" t="str">
            <v>SW803#03</v>
          </cell>
          <cell r="J2460" t="str">
            <v>SW803</v>
          </cell>
          <cell r="K2460">
            <v>0</v>
          </cell>
        </row>
        <row r="2461">
          <cell r="A2461" t="str">
            <v>SO</v>
          </cell>
          <cell r="D2461" t="str">
            <v>East</v>
          </cell>
          <cell r="E2461" t="str">
            <v>Midwest</v>
          </cell>
          <cell r="F2461" t="str">
            <v>MI</v>
          </cell>
          <cell r="G2461" t="str">
            <v>BERTSCH SUPPLY COMPANY/PORT HURON</v>
          </cell>
          <cell r="H2461" t="str">
            <v>SW804</v>
          </cell>
          <cell r="I2461" t="str">
            <v>SW804#04</v>
          </cell>
          <cell r="J2461" t="str">
            <v>SW804</v>
          </cell>
          <cell r="K2461">
            <v>0</v>
          </cell>
        </row>
        <row r="2462">
          <cell r="A2462" t="str">
            <v>SO</v>
          </cell>
          <cell r="D2462" t="str">
            <v>East</v>
          </cell>
          <cell r="E2462" t="str">
            <v>Midwest</v>
          </cell>
          <cell r="F2462" t="str">
            <v>MI</v>
          </cell>
          <cell r="G2462" t="str">
            <v>HERALD WHOLESALE, INC. &amp; HARDWARE BATH</v>
          </cell>
          <cell r="H2462" t="str">
            <v>SW804</v>
          </cell>
          <cell r="I2462" t="str">
            <v>SW804#01</v>
          </cell>
          <cell r="J2462" t="str">
            <v>SW804</v>
          </cell>
          <cell r="K2462">
            <v>0</v>
          </cell>
        </row>
        <row r="2463">
          <cell r="A2463" t="str">
            <v>SO</v>
          </cell>
          <cell r="D2463" t="str">
            <v>East</v>
          </cell>
          <cell r="E2463" t="str">
            <v>Midwest</v>
          </cell>
          <cell r="F2463" t="str">
            <v>MI</v>
          </cell>
          <cell r="G2463" t="str">
            <v>HERALD WHOLESALE, INC. &amp; HARDWARE BATH</v>
          </cell>
          <cell r="H2463" t="str">
            <v>SW804</v>
          </cell>
          <cell r="I2463" t="str">
            <v>SW804#02</v>
          </cell>
          <cell r="J2463" t="str">
            <v>SW804</v>
          </cell>
          <cell r="K2463">
            <v>0</v>
          </cell>
        </row>
        <row r="2464">
          <cell r="A2464" t="str">
            <v>SO</v>
          </cell>
          <cell r="D2464" t="str">
            <v>East</v>
          </cell>
          <cell r="E2464" t="str">
            <v>Midwest</v>
          </cell>
          <cell r="F2464" t="str">
            <v>MN</v>
          </cell>
          <cell r="G2464" t="str">
            <v>D C SALES COMPANY, INC.</v>
          </cell>
          <cell r="H2464" t="str">
            <v>SW814</v>
          </cell>
          <cell r="I2464" t="str">
            <v>SW814#04</v>
          </cell>
          <cell r="J2464" t="str">
            <v>SW814</v>
          </cell>
          <cell r="K2464">
            <v>0</v>
          </cell>
        </row>
        <row r="2465">
          <cell r="A2465" t="str">
            <v>SO</v>
          </cell>
          <cell r="D2465" t="str">
            <v>East</v>
          </cell>
          <cell r="E2465" t="str">
            <v>Midwest</v>
          </cell>
          <cell r="F2465" t="str">
            <v>OH</v>
          </cell>
          <cell r="G2465" t="str">
            <v>JEFFERSON SALES</v>
          </cell>
          <cell r="H2465" t="str">
            <v>SW803</v>
          </cell>
          <cell r="I2465" t="str">
            <v>SW803#01</v>
          </cell>
          <cell r="J2465" t="str">
            <v>SW803</v>
          </cell>
          <cell r="K2465">
            <v>3</v>
          </cell>
        </row>
        <row r="2466">
          <cell r="A2466" t="str">
            <v>SO</v>
          </cell>
          <cell r="D2466" t="str">
            <v>East</v>
          </cell>
          <cell r="E2466" t="str">
            <v>Midwest</v>
          </cell>
          <cell r="F2466" t="str">
            <v>OH</v>
          </cell>
          <cell r="G2466" t="str">
            <v>JEFFERSON SALES</v>
          </cell>
          <cell r="H2466" t="str">
            <v>SW804</v>
          </cell>
          <cell r="I2466" t="str">
            <v>SW804#01</v>
          </cell>
          <cell r="J2466" t="str">
            <v>SW804</v>
          </cell>
          <cell r="K2466">
            <v>1</v>
          </cell>
        </row>
        <row r="2467">
          <cell r="A2467" t="str">
            <v>SO</v>
          </cell>
          <cell r="D2467" t="str">
            <v>East</v>
          </cell>
          <cell r="E2467" t="str">
            <v>Midwest</v>
          </cell>
          <cell r="F2467" t="str">
            <v>OH</v>
          </cell>
          <cell r="G2467" t="str">
            <v>JEFFERSON SALES</v>
          </cell>
          <cell r="H2467" t="str">
            <v>SW814</v>
          </cell>
          <cell r="I2467" t="str">
            <v>SW814#01</v>
          </cell>
          <cell r="J2467" t="str">
            <v>SW814</v>
          </cell>
          <cell r="K2467">
            <v>2</v>
          </cell>
        </row>
        <row r="2468">
          <cell r="A2468" t="str">
            <v>SO</v>
          </cell>
          <cell r="D2468" t="str">
            <v>East</v>
          </cell>
          <cell r="E2468" t="str">
            <v>Midwest</v>
          </cell>
          <cell r="F2468" t="str">
            <v>WI</v>
          </cell>
          <cell r="G2468" t="str">
            <v>Water Provisions</v>
          </cell>
          <cell r="H2468" t="str">
            <v>SW814</v>
          </cell>
          <cell r="I2468" t="str">
            <v>SW814#04</v>
          </cell>
          <cell r="J2468" t="str">
            <v>SW814</v>
          </cell>
          <cell r="K2468">
            <v>0</v>
          </cell>
        </row>
        <row r="2469">
          <cell r="A2469" t="str">
            <v>SO</v>
          </cell>
          <cell r="D2469" t="str">
            <v>East</v>
          </cell>
          <cell r="E2469" t="str">
            <v>Midwest</v>
          </cell>
          <cell r="F2469" t="str">
            <v>WI</v>
          </cell>
          <cell r="G2469" t="str">
            <v>WISCONSIN SUPPLY</v>
          </cell>
          <cell r="H2469" t="str">
            <v>SW804</v>
          </cell>
          <cell r="I2469" t="str">
            <v>SW804#01</v>
          </cell>
          <cell r="J2469" t="str">
            <v>SW804</v>
          </cell>
          <cell r="K2469">
            <v>0</v>
          </cell>
        </row>
        <row r="2470">
          <cell r="A2470" t="str">
            <v>SO</v>
          </cell>
          <cell r="D2470" t="str">
            <v>East</v>
          </cell>
          <cell r="E2470" t="str">
            <v>Midwest</v>
          </cell>
          <cell r="F2470" t="str">
            <v>WI</v>
          </cell>
          <cell r="G2470" t="str">
            <v>WISCONSIN SUPPLY</v>
          </cell>
          <cell r="H2470" t="str">
            <v>SW804</v>
          </cell>
          <cell r="I2470" t="str">
            <v>SW804#02</v>
          </cell>
          <cell r="J2470" t="str">
            <v>SW804</v>
          </cell>
          <cell r="K2470">
            <v>1</v>
          </cell>
        </row>
        <row r="2471">
          <cell r="A2471" t="str">
            <v>SO</v>
          </cell>
          <cell r="D2471" t="str">
            <v>East</v>
          </cell>
          <cell r="E2471" t="str">
            <v>Midwest</v>
          </cell>
          <cell r="F2471" t="str">
            <v>WI</v>
          </cell>
          <cell r="G2471" t="str">
            <v>WISCONSIN SUPPLY</v>
          </cell>
          <cell r="H2471" t="str">
            <v>SW813</v>
          </cell>
          <cell r="I2471" t="str">
            <v>SW813#01</v>
          </cell>
          <cell r="J2471" t="str">
            <v>SW813</v>
          </cell>
          <cell r="K2471">
            <v>0</v>
          </cell>
        </row>
        <row r="2472">
          <cell r="A2472" t="str">
            <v>SO</v>
          </cell>
          <cell r="D2472" t="str">
            <v>East</v>
          </cell>
          <cell r="E2472" t="str">
            <v>New　England</v>
          </cell>
          <cell r="F2472" t="str">
            <v>MA</v>
          </cell>
          <cell r="G2472" t="str">
            <v>ACE PLUMBING SUPPLY, INC/BOSTON</v>
          </cell>
          <cell r="H2472" t="str">
            <v>SW804</v>
          </cell>
          <cell r="I2472" t="str">
            <v>SW804#01</v>
          </cell>
          <cell r="J2472" t="str">
            <v>SW804</v>
          </cell>
          <cell r="K2472">
            <v>2</v>
          </cell>
        </row>
        <row r="2473">
          <cell r="A2473" t="str">
            <v>SO</v>
          </cell>
          <cell r="D2473" t="str">
            <v>East</v>
          </cell>
          <cell r="E2473" t="str">
            <v>New　England</v>
          </cell>
          <cell r="F2473" t="str">
            <v>MA</v>
          </cell>
          <cell r="G2473" t="str">
            <v>NORTHAMPTON PLUMBING SUPPLY</v>
          </cell>
          <cell r="H2473" t="str">
            <v>SW813</v>
          </cell>
          <cell r="I2473" t="str">
            <v>SW813#01</v>
          </cell>
          <cell r="J2473" t="str">
            <v>SW813</v>
          </cell>
          <cell r="K2473">
            <v>0</v>
          </cell>
        </row>
        <row r="2474">
          <cell r="A2474" t="str">
            <v>SO</v>
          </cell>
          <cell r="D2474" t="str">
            <v>East</v>
          </cell>
          <cell r="E2474" t="str">
            <v>New　England</v>
          </cell>
          <cell r="F2474" t="str">
            <v>MA</v>
          </cell>
          <cell r="G2474" t="str">
            <v>REPUBLIC PLUMBING SUPPLY</v>
          </cell>
          <cell r="H2474" t="str">
            <v>SW814</v>
          </cell>
          <cell r="I2474" t="str">
            <v>SW814#01</v>
          </cell>
          <cell r="J2474" t="str">
            <v>SW814</v>
          </cell>
          <cell r="K2474">
            <v>0</v>
          </cell>
        </row>
        <row r="2475">
          <cell r="A2475" t="str">
            <v>SO</v>
          </cell>
          <cell r="D2475" t="str">
            <v>East</v>
          </cell>
          <cell r="E2475" t="str">
            <v>New　England</v>
          </cell>
          <cell r="F2475" t="str">
            <v>MA</v>
          </cell>
          <cell r="G2475" t="str">
            <v>SALEM PLUMBING SUPPLY</v>
          </cell>
          <cell r="H2475" t="str">
            <v>SW804</v>
          </cell>
          <cell r="I2475" t="str">
            <v>SW804#01</v>
          </cell>
          <cell r="J2475" t="str">
            <v>SW804</v>
          </cell>
          <cell r="K2475">
            <v>0</v>
          </cell>
        </row>
        <row r="2476">
          <cell r="A2476" t="str">
            <v>SO</v>
          </cell>
          <cell r="D2476" t="str">
            <v>East</v>
          </cell>
          <cell r="E2476" t="str">
            <v>New　England</v>
          </cell>
          <cell r="F2476" t="str">
            <v>MA</v>
          </cell>
          <cell r="G2476" t="str">
            <v>SALEM PLUMBING SUPPLY</v>
          </cell>
          <cell r="H2476" t="str">
            <v>SW814</v>
          </cell>
          <cell r="I2476" t="str">
            <v>SW814#01</v>
          </cell>
          <cell r="J2476" t="str">
            <v>SW814</v>
          </cell>
          <cell r="K2476">
            <v>0</v>
          </cell>
        </row>
        <row r="2477">
          <cell r="A2477" t="str">
            <v>SO</v>
          </cell>
          <cell r="D2477" t="str">
            <v>East</v>
          </cell>
          <cell r="E2477" t="str">
            <v>New　England</v>
          </cell>
          <cell r="F2477" t="str">
            <v>VT</v>
          </cell>
          <cell r="G2477" t="str">
            <v>BLODGETT SUPPLY CO., INC.</v>
          </cell>
          <cell r="H2477" t="str">
            <v>SW814</v>
          </cell>
          <cell r="I2477" t="str">
            <v>SW814#04</v>
          </cell>
          <cell r="J2477" t="str">
            <v>SW814</v>
          </cell>
          <cell r="K2477">
            <v>0</v>
          </cell>
        </row>
        <row r="2478">
          <cell r="A2478" t="str">
            <v>SO</v>
          </cell>
          <cell r="D2478" t="str">
            <v>East</v>
          </cell>
          <cell r="E2478" t="str">
            <v>New　York</v>
          </cell>
          <cell r="F2478" t="str">
            <v>NY</v>
          </cell>
          <cell r="G2478" t="str">
            <v>BLACKMAN ORGANIZATION</v>
          </cell>
          <cell r="H2478" t="str">
            <v>SW804</v>
          </cell>
          <cell r="I2478" t="str">
            <v>SW804#03</v>
          </cell>
          <cell r="J2478" t="str">
            <v>SW804</v>
          </cell>
          <cell r="K2478">
            <v>1</v>
          </cell>
        </row>
        <row r="2479">
          <cell r="A2479" t="str">
            <v>SO</v>
          </cell>
          <cell r="D2479" t="str">
            <v>East</v>
          </cell>
          <cell r="E2479" t="str">
            <v>New　York</v>
          </cell>
          <cell r="F2479" t="str">
            <v>NY</v>
          </cell>
          <cell r="G2479" t="str">
            <v>V.P. SUPPLY CORPORATION</v>
          </cell>
          <cell r="H2479" t="str">
            <v>SW803</v>
          </cell>
          <cell r="I2479" t="str">
            <v>SW803#01</v>
          </cell>
          <cell r="J2479" t="str">
            <v>SW803</v>
          </cell>
          <cell r="K2479">
            <v>0</v>
          </cell>
        </row>
        <row r="2480">
          <cell r="A2480" t="str">
            <v>SO</v>
          </cell>
          <cell r="D2480" t="str">
            <v>East</v>
          </cell>
          <cell r="E2480" t="str">
            <v>New　York</v>
          </cell>
          <cell r="F2480" t="str">
            <v>NY</v>
          </cell>
          <cell r="G2480" t="str">
            <v>V.P. SUPPLY CORPORATION</v>
          </cell>
          <cell r="H2480" t="str">
            <v>SW813</v>
          </cell>
          <cell r="I2480" t="str">
            <v>SW813#01</v>
          </cell>
          <cell r="J2480" t="str">
            <v>SW813</v>
          </cell>
          <cell r="K2480">
            <v>0</v>
          </cell>
        </row>
        <row r="2481">
          <cell r="A2481" t="str">
            <v>SO</v>
          </cell>
          <cell r="D2481" t="str">
            <v>East</v>
          </cell>
          <cell r="E2481" t="str">
            <v>New　York</v>
          </cell>
          <cell r="F2481" t="str">
            <v>NY</v>
          </cell>
          <cell r="G2481" t="str">
            <v>W W &amp; W PLUMBING SUPPLY CORP.</v>
          </cell>
          <cell r="H2481" t="str">
            <v>SW804</v>
          </cell>
          <cell r="I2481" t="str">
            <v>SW804#03</v>
          </cell>
          <cell r="J2481" t="str">
            <v>SW804</v>
          </cell>
          <cell r="K2481">
            <v>0</v>
          </cell>
        </row>
        <row r="2482">
          <cell r="A2482" t="str">
            <v>SO</v>
          </cell>
          <cell r="D2482" t="str">
            <v>East</v>
          </cell>
          <cell r="E2482" t="str">
            <v>New　York</v>
          </cell>
          <cell r="F2482" t="str">
            <v>NY</v>
          </cell>
          <cell r="G2482" t="str">
            <v>W W &amp; W PLUMBING SUPPLY CORP.</v>
          </cell>
          <cell r="H2482" t="str">
            <v>SW814</v>
          </cell>
          <cell r="I2482" t="str">
            <v>SW814#03</v>
          </cell>
          <cell r="J2482" t="str">
            <v>SW814</v>
          </cell>
          <cell r="K2482">
            <v>0</v>
          </cell>
        </row>
        <row r="2483">
          <cell r="A2483" t="str">
            <v>SO</v>
          </cell>
          <cell r="D2483" t="str">
            <v>East</v>
          </cell>
          <cell r="E2483" t="str">
            <v>New　York</v>
          </cell>
          <cell r="F2483" t="str">
            <v>NY</v>
          </cell>
          <cell r="G2483" t="str">
            <v>W W &amp; W PLUMBING SUPPLY CORP.</v>
          </cell>
          <cell r="H2483" t="str">
            <v>SW814</v>
          </cell>
          <cell r="I2483" t="str">
            <v>SW814#51</v>
          </cell>
          <cell r="J2483" t="str">
            <v>SW814</v>
          </cell>
          <cell r="K2483">
            <v>1</v>
          </cell>
        </row>
        <row r="2484">
          <cell r="A2484" t="str">
            <v>SO</v>
          </cell>
          <cell r="D2484" t="str">
            <v>East</v>
          </cell>
          <cell r="E2484" t="str">
            <v>NJ,　PA　</v>
          </cell>
          <cell r="F2484" t="str">
            <v>NJ</v>
          </cell>
          <cell r="G2484" t="str">
            <v>AF SUPPLY/HARRISON</v>
          </cell>
          <cell r="H2484" t="str">
            <v>SW803</v>
          </cell>
          <cell r="I2484" t="str">
            <v>SW803#01</v>
          </cell>
          <cell r="J2484" t="str">
            <v>SW803</v>
          </cell>
          <cell r="K2484">
            <v>0</v>
          </cell>
        </row>
        <row r="2485">
          <cell r="A2485" t="str">
            <v>SO</v>
          </cell>
          <cell r="D2485" t="str">
            <v>East</v>
          </cell>
          <cell r="E2485" t="str">
            <v>NJ,　PA　</v>
          </cell>
          <cell r="F2485" t="str">
            <v>NJ</v>
          </cell>
          <cell r="G2485" t="str">
            <v>AF SUPPLY/HARRISON</v>
          </cell>
          <cell r="H2485" t="str">
            <v>SW814</v>
          </cell>
          <cell r="I2485" t="str">
            <v>SW814#01</v>
          </cell>
          <cell r="J2485" t="str">
            <v>SW814</v>
          </cell>
          <cell r="K2485">
            <v>0</v>
          </cell>
        </row>
        <row r="2486">
          <cell r="A2486" t="str">
            <v>SO</v>
          </cell>
          <cell r="D2486" t="str">
            <v>East</v>
          </cell>
          <cell r="E2486" t="str">
            <v>NJ,　PA　</v>
          </cell>
          <cell r="F2486" t="str">
            <v>NJ</v>
          </cell>
          <cell r="G2486" t="str">
            <v>AF SUPPLY/HARRISON</v>
          </cell>
          <cell r="H2486" t="str">
            <v>SW814</v>
          </cell>
          <cell r="I2486" t="str">
            <v>SW814#02</v>
          </cell>
          <cell r="J2486" t="str">
            <v>SW814</v>
          </cell>
          <cell r="K2486">
            <v>0</v>
          </cell>
        </row>
        <row r="2487">
          <cell r="A2487" t="str">
            <v>SO</v>
          </cell>
          <cell r="D2487" t="str">
            <v>East</v>
          </cell>
          <cell r="E2487" t="str">
            <v>NJ,　PA　</v>
          </cell>
          <cell r="F2487" t="str">
            <v>NJ</v>
          </cell>
          <cell r="G2487" t="str">
            <v>AF SUPPLY/HARRISON</v>
          </cell>
          <cell r="H2487" t="str">
            <v>SW814</v>
          </cell>
          <cell r="I2487" t="str">
            <v>SW814#04</v>
          </cell>
          <cell r="J2487" t="str">
            <v>SW814</v>
          </cell>
          <cell r="K2487">
            <v>0</v>
          </cell>
        </row>
        <row r="2488">
          <cell r="A2488" t="str">
            <v>SO</v>
          </cell>
          <cell r="D2488" t="str">
            <v>East</v>
          </cell>
          <cell r="E2488" t="str">
            <v>NJ,　PA　</v>
          </cell>
          <cell r="F2488" t="str">
            <v>NJ</v>
          </cell>
          <cell r="G2488" t="str">
            <v>DANCO, INC.</v>
          </cell>
          <cell r="H2488" t="str">
            <v>SW803</v>
          </cell>
          <cell r="I2488" t="str">
            <v>SW803#01</v>
          </cell>
          <cell r="J2488" t="str">
            <v>SW803</v>
          </cell>
          <cell r="K2488">
            <v>1</v>
          </cell>
        </row>
        <row r="2489">
          <cell r="A2489" t="str">
            <v>SO</v>
          </cell>
          <cell r="D2489" t="str">
            <v>East</v>
          </cell>
          <cell r="E2489" t="str">
            <v>NJ,　PA　</v>
          </cell>
          <cell r="F2489" t="str">
            <v>NJ</v>
          </cell>
          <cell r="G2489" t="str">
            <v>DAVIDSON SUPPLY CORP.</v>
          </cell>
          <cell r="H2489" t="str">
            <v>SW803</v>
          </cell>
          <cell r="I2489" t="str">
            <v>SW803#03</v>
          </cell>
          <cell r="J2489" t="str">
            <v>SW803</v>
          </cell>
          <cell r="K2489">
            <v>0</v>
          </cell>
        </row>
        <row r="2490">
          <cell r="A2490" t="str">
            <v>SO</v>
          </cell>
          <cell r="D2490" t="str">
            <v>East</v>
          </cell>
          <cell r="E2490" t="str">
            <v>NJ,　PA　</v>
          </cell>
          <cell r="F2490" t="str">
            <v>NJ</v>
          </cell>
          <cell r="G2490" t="str">
            <v>HARDWARE DESIGN INC.</v>
          </cell>
          <cell r="H2490" t="str">
            <v>SW804</v>
          </cell>
          <cell r="I2490" t="str">
            <v>SW804#02</v>
          </cell>
          <cell r="J2490" t="str">
            <v>SW804</v>
          </cell>
          <cell r="K2490">
            <v>1</v>
          </cell>
        </row>
        <row r="2491">
          <cell r="A2491" t="str">
            <v>SO</v>
          </cell>
          <cell r="D2491" t="str">
            <v>East</v>
          </cell>
          <cell r="E2491" t="str">
            <v>NJ,　PA　</v>
          </cell>
          <cell r="F2491" t="str">
            <v>NJ</v>
          </cell>
          <cell r="G2491" t="str">
            <v>HARDWARE DESIGN INC.</v>
          </cell>
          <cell r="H2491" t="str">
            <v>SW814</v>
          </cell>
          <cell r="I2491" t="str">
            <v>SW814#01</v>
          </cell>
          <cell r="J2491" t="str">
            <v>SW814</v>
          </cell>
          <cell r="K2491">
            <v>0</v>
          </cell>
        </row>
        <row r="2492">
          <cell r="A2492" t="str">
            <v>SO</v>
          </cell>
          <cell r="D2492" t="str">
            <v>East</v>
          </cell>
          <cell r="E2492" t="str">
            <v>NJ,　PA　</v>
          </cell>
          <cell r="F2492" t="str">
            <v>NJ</v>
          </cell>
          <cell r="G2492" t="str">
            <v>HARDWARE DESIGN INC.</v>
          </cell>
          <cell r="H2492" t="str">
            <v>SW814</v>
          </cell>
          <cell r="I2492" t="str">
            <v>SW814#02</v>
          </cell>
          <cell r="J2492" t="str">
            <v>SW814</v>
          </cell>
          <cell r="K2492">
            <v>0</v>
          </cell>
        </row>
        <row r="2493">
          <cell r="A2493" t="str">
            <v>SO</v>
          </cell>
          <cell r="D2493" t="str">
            <v>Export</v>
          </cell>
          <cell r="E2493" t="str">
            <v>Export</v>
          </cell>
          <cell r="F2493" t="str">
            <v>Japan</v>
          </cell>
          <cell r="G2493" t="str">
            <v>TOTO LTD</v>
          </cell>
          <cell r="H2493" t="str">
            <v>SW804</v>
          </cell>
          <cell r="I2493" t="str">
            <v>SW804#01</v>
          </cell>
          <cell r="J2493" t="str">
            <v>SW804</v>
          </cell>
          <cell r="K2493">
            <v>0</v>
          </cell>
        </row>
        <row r="2494">
          <cell r="A2494" t="str">
            <v>SO</v>
          </cell>
          <cell r="D2494" t="str">
            <v>Export</v>
          </cell>
          <cell r="E2494" t="str">
            <v>Export</v>
          </cell>
          <cell r="F2494" t="str">
            <v>Japan</v>
          </cell>
          <cell r="G2494" t="str">
            <v>TOTO LTD</v>
          </cell>
          <cell r="H2494" t="str">
            <v>SW804</v>
          </cell>
          <cell r="I2494" t="str">
            <v>SW804#02</v>
          </cell>
          <cell r="J2494" t="str">
            <v>SW804</v>
          </cell>
          <cell r="K2494">
            <v>0</v>
          </cell>
        </row>
        <row r="2495">
          <cell r="A2495" t="str">
            <v>SO</v>
          </cell>
          <cell r="D2495" t="str">
            <v>Export</v>
          </cell>
          <cell r="E2495" t="str">
            <v>Export</v>
          </cell>
          <cell r="F2495" t="str">
            <v>Japan</v>
          </cell>
          <cell r="G2495" t="str">
            <v>TOTO LTD</v>
          </cell>
          <cell r="H2495" t="str">
            <v>SW814</v>
          </cell>
          <cell r="I2495" t="str">
            <v>SW814#01</v>
          </cell>
          <cell r="J2495" t="str">
            <v>SW814</v>
          </cell>
          <cell r="K2495">
            <v>0</v>
          </cell>
        </row>
        <row r="2496">
          <cell r="A2496" t="str">
            <v>SO</v>
          </cell>
          <cell r="D2496" t="str">
            <v>Export</v>
          </cell>
          <cell r="E2496" t="str">
            <v>Export</v>
          </cell>
          <cell r="F2496" t="str">
            <v>Japan</v>
          </cell>
          <cell r="G2496" t="str">
            <v>TOTO LTD</v>
          </cell>
          <cell r="H2496" t="str">
            <v>SW814</v>
          </cell>
          <cell r="I2496" t="str">
            <v>SW814#02</v>
          </cell>
          <cell r="J2496" t="str">
            <v>SW814</v>
          </cell>
          <cell r="K2496">
            <v>0</v>
          </cell>
        </row>
        <row r="2497">
          <cell r="A2497" t="str">
            <v>SO</v>
          </cell>
          <cell r="D2497" t="str">
            <v>Central</v>
          </cell>
          <cell r="E2497" t="str">
            <v>Export</v>
          </cell>
          <cell r="F2497" t="str">
            <v>Mexico</v>
          </cell>
          <cell r="G2497" t="str">
            <v>TOYO TOKI DE MEXICO, SA DE CV</v>
          </cell>
          <cell r="H2497" t="str">
            <v>SW804</v>
          </cell>
          <cell r="I2497" t="str">
            <v>SW804#01</v>
          </cell>
          <cell r="J2497" t="str">
            <v>SW804</v>
          </cell>
          <cell r="K2497">
            <v>0</v>
          </cell>
        </row>
        <row r="2498">
          <cell r="A2498" t="str">
            <v>SO</v>
          </cell>
          <cell r="D2498" t="str">
            <v>Central</v>
          </cell>
          <cell r="E2498" t="str">
            <v>Southeast</v>
          </cell>
          <cell r="F2498" t="str">
            <v>GA</v>
          </cell>
          <cell r="G2498" t="str">
            <v>"EMPLOYEE CASH PURCHASES"</v>
          </cell>
          <cell r="H2498" t="str">
            <v>SW814</v>
          </cell>
          <cell r="I2498" t="str">
            <v>SW814#01</v>
          </cell>
          <cell r="J2498" t="str">
            <v>SW814</v>
          </cell>
          <cell r="K2498">
            <v>2</v>
          </cell>
        </row>
        <row r="2499">
          <cell r="A2499" t="str">
            <v>SO</v>
          </cell>
          <cell r="D2499" t="str">
            <v>Central</v>
          </cell>
          <cell r="E2499" t="str">
            <v>Southeast</v>
          </cell>
          <cell r="F2499" t="str">
            <v>GA</v>
          </cell>
          <cell r="G2499" t="str">
            <v>TOTO KIKI U.S.A., INC.</v>
          </cell>
          <cell r="H2499" t="str">
            <v>SW804</v>
          </cell>
          <cell r="I2499" t="str">
            <v>SW804#01</v>
          </cell>
          <cell r="J2499" t="str">
            <v>SW804</v>
          </cell>
          <cell r="K2499">
            <v>0</v>
          </cell>
        </row>
        <row r="2500">
          <cell r="A2500" t="str">
            <v>SO</v>
          </cell>
          <cell r="D2500" t="str">
            <v>Central</v>
          </cell>
          <cell r="E2500" t="str">
            <v>Southeast</v>
          </cell>
          <cell r="F2500" t="str">
            <v>GA</v>
          </cell>
          <cell r="G2500" t="str">
            <v>TOTO KIKI U.S.A., INC.</v>
          </cell>
          <cell r="H2500" t="str">
            <v>SW814</v>
          </cell>
          <cell r="I2500" t="str">
            <v>SW814#01</v>
          </cell>
          <cell r="J2500" t="str">
            <v>SW814</v>
          </cell>
          <cell r="K2500">
            <v>0</v>
          </cell>
        </row>
        <row r="2501">
          <cell r="A2501" t="str">
            <v>SO</v>
          </cell>
          <cell r="D2501" t="str">
            <v>Central</v>
          </cell>
          <cell r="E2501" t="str">
            <v>Southeast</v>
          </cell>
          <cell r="F2501" t="str">
            <v>GA</v>
          </cell>
          <cell r="G2501" t="str">
            <v>TOTO KIKI U.S.A., INC.</v>
          </cell>
          <cell r="H2501" t="str">
            <v>SW814</v>
          </cell>
          <cell r="I2501" t="str">
            <v>SW814#02</v>
          </cell>
          <cell r="J2501" t="str">
            <v>SW814</v>
          </cell>
          <cell r="K2501">
            <v>0</v>
          </cell>
        </row>
        <row r="2502">
          <cell r="A2502" t="str">
            <v>SO</v>
          </cell>
          <cell r="D2502" t="str">
            <v>Central</v>
          </cell>
          <cell r="E2502" t="str">
            <v>Southeast</v>
          </cell>
          <cell r="F2502" t="str">
            <v>GA</v>
          </cell>
          <cell r="G2502" t="str">
            <v>TOTO KIKI: MORROW/ORANGE</v>
          </cell>
          <cell r="H2502" t="str">
            <v>SW814</v>
          </cell>
          <cell r="I2502" t="str">
            <v>SW814#01</v>
          </cell>
          <cell r="J2502" t="str">
            <v>SW814</v>
          </cell>
          <cell r="K2502">
            <v>3</v>
          </cell>
        </row>
        <row r="2503">
          <cell r="A2503" t="str">
            <v>SO</v>
          </cell>
          <cell r="D2503" t="str">
            <v>Central</v>
          </cell>
          <cell r="E2503" t="str">
            <v>Southeast</v>
          </cell>
          <cell r="F2503" t="str">
            <v>GA</v>
          </cell>
          <cell r="G2503" t="str">
            <v>TOTO KIKI: MORROW/ORANGE</v>
          </cell>
          <cell r="H2503" t="str">
            <v>SW814</v>
          </cell>
          <cell r="I2503" t="str">
            <v>SW814#51</v>
          </cell>
          <cell r="J2503" t="str">
            <v>SW814</v>
          </cell>
          <cell r="K2503">
            <v>0</v>
          </cell>
        </row>
        <row r="2504">
          <cell r="A2504" t="str">
            <v>SO</v>
          </cell>
          <cell r="D2504" t="str">
            <v>Other</v>
          </cell>
          <cell r="E2504" t="str">
            <v>Other</v>
          </cell>
          <cell r="F2504" t="str">
            <v>CA</v>
          </cell>
          <cell r="G2504" t="str">
            <v>DGWB</v>
          </cell>
          <cell r="H2504" t="str">
            <v>SW814</v>
          </cell>
          <cell r="I2504" t="str">
            <v>SW814#01</v>
          </cell>
          <cell r="J2504" t="str">
            <v>SW814</v>
          </cell>
          <cell r="K2504">
            <v>0</v>
          </cell>
        </row>
        <row r="2505">
          <cell r="A2505" t="str">
            <v>SO</v>
          </cell>
          <cell r="D2505" t="str">
            <v>Central</v>
          </cell>
          <cell r="E2505" t="str">
            <v>Southern</v>
          </cell>
          <cell r="F2505" t="str">
            <v>TX</v>
          </cell>
          <cell r="G2505" t="str">
            <v>MOORE SUPPLY CO.</v>
          </cell>
          <cell r="H2505" t="str">
            <v>SW804</v>
          </cell>
          <cell r="I2505" t="str">
            <v>SW804#01</v>
          </cell>
          <cell r="J2505" t="str">
            <v>SW804</v>
          </cell>
          <cell r="K2505">
            <v>0</v>
          </cell>
        </row>
        <row r="2506">
          <cell r="A2506" t="str">
            <v>SO</v>
          </cell>
          <cell r="D2506" t="str">
            <v>West</v>
          </cell>
          <cell r="E2506" t="str">
            <v>South CA</v>
          </cell>
          <cell r="F2506" t="str">
            <v>CA</v>
          </cell>
          <cell r="G2506" t="str">
            <v>HOME DEPOT EXPO/SAN DIEGO</v>
          </cell>
          <cell r="H2506" t="str">
            <v>SW814</v>
          </cell>
          <cell r="I2506" t="str">
            <v>SW814#01</v>
          </cell>
          <cell r="J2506" t="str">
            <v>SW814</v>
          </cell>
          <cell r="K2506">
            <v>0</v>
          </cell>
        </row>
        <row r="2507">
          <cell r="A2507" t="str">
            <v>SO</v>
          </cell>
          <cell r="D2507" t="str">
            <v>West</v>
          </cell>
          <cell r="E2507" t="str">
            <v>North　CA</v>
          </cell>
          <cell r="F2507" t="str">
            <v>HI</v>
          </cell>
          <cell r="G2507" t="str">
            <v>SANI SYSTEMS, INC.</v>
          </cell>
          <cell r="H2507" t="str">
            <v>SW803</v>
          </cell>
          <cell r="I2507" t="str">
            <v>SW803#01</v>
          </cell>
          <cell r="J2507" t="str">
            <v>SW803</v>
          </cell>
          <cell r="K2507">
            <v>0</v>
          </cell>
        </row>
        <row r="2508">
          <cell r="A2508" t="str">
            <v>SO</v>
          </cell>
          <cell r="D2508" t="str">
            <v>West</v>
          </cell>
          <cell r="E2508" t="str">
            <v>North　CA</v>
          </cell>
          <cell r="F2508" t="str">
            <v>HI</v>
          </cell>
          <cell r="G2508" t="str">
            <v>SANI SYSTEMS, INC.</v>
          </cell>
          <cell r="H2508" t="str">
            <v>SW804</v>
          </cell>
          <cell r="I2508" t="str">
            <v>SW804#01</v>
          </cell>
          <cell r="J2508" t="str">
            <v>SW804</v>
          </cell>
          <cell r="K2508">
            <v>0</v>
          </cell>
        </row>
        <row r="2509">
          <cell r="A2509" t="str">
            <v>SO</v>
          </cell>
          <cell r="D2509" t="str">
            <v>West</v>
          </cell>
          <cell r="E2509" t="str">
            <v>North CA</v>
          </cell>
          <cell r="F2509" t="str">
            <v>CA</v>
          </cell>
          <cell r="G2509" t="str">
            <v>BATH &amp; BEYOND</v>
          </cell>
          <cell r="H2509" t="str">
            <v>SW803</v>
          </cell>
          <cell r="I2509" t="str">
            <v>SW803#01</v>
          </cell>
          <cell r="J2509" t="str">
            <v>SW803</v>
          </cell>
          <cell r="K2509">
            <v>0</v>
          </cell>
        </row>
        <row r="2510">
          <cell r="A2510" t="str">
            <v>SO</v>
          </cell>
          <cell r="D2510" t="str">
            <v>West</v>
          </cell>
          <cell r="E2510" t="str">
            <v>North CA</v>
          </cell>
          <cell r="F2510" t="str">
            <v>CA</v>
          </cell>
          <cell r="G2510" t="str">
            <v>COULTER DISTRIBUTING</v>
          </cell>
          <cell r="H2510" t="str">
            <v>SW803</v>
          </cell>
          <cell r="I2510" t="str">
            <v>SW803#01</v>
          </cell>
          <cell r="J2510" t="str">
            <v>SW803</v>
          </cell>
          <cell r="K2510">
            <v>2</v>
          </cell>
        </row>
        <row r="2511">
          <cell r="A2511" t="str">
            <v>SO</v>
          </cell>
          <cell r="D2511" t="str">
            <v>West</v>
          </cell>
          <cell r="E2511" t="str">
            <v>North CA</v>
          </cell>
          <cell r="F2511" t="str">
            <v>CA</v>
          </cell>
          <cell r="G2511" t="str">
            <v>COULTER DISTRIBUTING</v>
          </cell>
          <cell r="H2511" t="str">
            <v>SW804</v>
          </cell>
          <cell r="I2511" t="str">
            <v>SW804#01</v>
          </cell>
          <cell r="J2511" t="str">
            <v>SW804</v>
          </cell>
          <cell r="K2511">
            <v>4</v>
          </cell>
        </row>
        <row r="2512">
          <cell r="A2512" t="str">
            <v>SO</v>
          </cell>
          <cell r="D2512" t="str">
            <v>West</v>
          </cell>
          <cell r="E2512" t="str">
            <v>South CA</v>
          </cell>
          <cell r="F2512" t="str">
            <v>CA</v>
          </cell>
          <cell r="G2512" t="str">
            <v>EUROCONCEPTS INC.</v>
          </cell>
          <cell r="H2512" t="str">
            <v>SW814</v>
          </cell>
          <cell r="I2512" t="str">
            <v>SW814#01</v>
          </cell>
          <cell r="J2512" t="str">
            <v>SW814</v>
          </cell>
          <cell r="K2512">
            <v>0</v>
          </cell>
        </row>
        <row r="2513">
          <cell r="A2513" t="str">
            <v>SO</v>
          </cell>
          <cell r="D2513" t="str">
            <v>West</v>
          </cell>
          <cell r="E2513" t="str">
            <v>South CA</v>
          </cell>
          <cell r="F2513" t="str">
            <v>CA</v>
          </cell>
          <cell r="G2513" t="str">
            <v>EUROCONCEPTS INC.</v>
          </cell>
          <cell r="H2513" t="str">
            <v>SW814</v>
          </cell>
          <cell r="I2513" t="str">
            <v>SW814#51</v>
          </cell>
          <cell r="J2513" t="str">
            <v>SW814</v>
          </cell>
          <cell r="K2513">
            <v>0</v>
          </cell>
        </row>
        <row r="2514">
          <cell r="A2514" t="str">
            <v>SO</v>
          </cell>
          <cell r="D2514" t="str">
            <v>West</v>
          </cell>
          <cell r="E2514" t="str">
            <v>North CA</v>
          </cell>
          <cell r="F2514" t="str">
            <v>CA</v>
          </cell>
          <cell r="G2514" t="str">
            <v>F 'N F WHOLESALE PLUMBING</v>
          </cell>
          <cell r="H2514" t="str">
            <v>SW814</v>
          </cell>
          <cell r="I2514" t="str">
            <v>SW814#03</v>
          </cell>
          <cell r="J2514" t="str">
            <v>SW814</v>
          </cell>
          <cell r="K2514">
            <v>0</v>
          </cell>
        </row>
        <row r="2515">
          <cell r="A2515" t="str">
            <v>SO</v>
          </cell>
          <cell r="D2515" t="str">
            <v>West</v>
          </cell>
          <cell r="E2515" t="str">
            <v>South CA</v>
          </cell>
          <cell r="F2515" t="str">
            <v>CA</v>
          </cell>
          <cell r="G2515" t="str">
            <v>FAMILIAN/PALM SPRINGS #11</v>
          </cell>
          <cell r="H2515" t="str">
            <v>SW814</v>
          </cell>
          <cell r="I2515" t="str">
            <v>SW814#01</v>
          </cell>
          <cell r="J2515" t="str">
            <v>SW814</v>
          </cell>
          <cell r="K2515">
            <v>0</v>
          </cell>
        </row>
        <row r="2516">
          <cell r="A2516" t="str">
            <v>SO</v>
          </cell>
          <cell r="D2516" t="str">
            <v>West</v>
          </cell>
          <cell r="E2516" t="str">
            <v>South CA</v>
          </cell>
          <cell r="F2516" t="str">
            <v>CA</v>
          </cell>
          <cell r="G2516" t="str">
            <v>FAMILIAN/RIVERSIDE</v>
          </cell>
          <cell r="H2516" t="str">
            <v>SW804</v>
          </cell>
          <cell r="I2516" t="str">
            <v>SW804#01</v>
          </cell>
          <cell r="J2516" t="str">
            <v>SW804</v>
          </cell>
          <cell r="K2516">
            <v>0</v>
          </cell>
        </row>
        <row r="2517">
          <cell r="A2517" t="str">
            <v>SO</v>
          </cell>
          <cell r="D2517" t="str">
            <v>West</v>
          </cell>
          <cell r="E2517" t="str">
            <v>North CA</v>
          </cell>
          <cell r="F2517" t="str">
            <v>CA</v>
          </cell>
          <cell r="G2517" t="str">
            <v>GENERAL PLUMBING SUPPLY/LIVERMORE</v>
          </cell>
          <cell r="H2517" t="str">
            <v>SW803</v>
          </cell>
          <cell r="I2517" t="str">
            <v>SW803#03</v>
          </cell>
          <cell r="J2517" t="str">
            <v>SW803</v>
          </cell>
          <cell r="K2517">
            <v>0</v>
          </cell>
        </row>
        <row r="2518">
          <cell r="A2518" t="str">
            <v>SO</v>
          </cell>
          <cell r="D2518" t="str">
            <v>West</v>
          </cell>
          <cell r="E2518" t="str">
            <v>North CA</v>
          </cell>
          <cell r="F2518" t="str">
            <v>CA</v>
          </cell>
          <cell r="G2518" t="str">
            <v>GENERAL PLUMBING SUPPLY/WALNUT CREEK</v>
          </cell>
          <cell r="H2518" t="str">
            <v>SW803</v>
          </cell>
          <cell r="I2518" t="str">
            <v>SW803#01</v>
          </cell>
          <cell r="J2518" t="str">
            <v>SW803</v>
          </cell>
          <cell r="K2518">
            <v>0</v>
          </cell>
        </row>
        <row r="2519">
          <cell r="A2519" t="str">
            <v>SO</v>
          </cell>
          <cell r="D2519" t="str">
            <v>West</v>
          </cell>
          <cell r="E2519" t="str">
            <v>North CA</v>
          </cell>
          <cell r="F2519" t="str">
            <v>CA</v>
          </cell>
          <cell r="G2519" t="str">
            <v>GENERAL PLUMBING SUPPLY/WALNUT CREEK</v>
          </cell>
          <cell r="H2519" t="str">
            <v>SW803</v>
          </cell>
          <cell r="I2519" t="str">
            <v>SW803#03</v>
          </cell>
          <cell r="J2519" t="str">
            <v>SW803</v>
          </cell>
          <cell r="K2519">
            <v>0</v>
          </cell>
        </row>
        <row r="2520">
          <cell r="A2520" t="str">
            <v>SO</v>
          </cell>
          <cell r="D2520" t="str">
            <v>West</v>
          </cell>
          <cell r="E2520" t="str">
            <v>North CA</v>
          </cell>
          <cell r="F2520" t="str">
            <v>CA</v>
          </cell>
          <cell r="G2520" t="str">
            <v>GENERAL PLUMBING SUPPLY/WALNUT CREEK</v>
          </cell>
          <cell r="H2520" t="str">
            <v>SW804</v>
          </cell>
          <cell r="I2520" t="str">
            <v>SW804#01</v>
          </cell>
          <cell r="J2520" t="str">
            <v>SW804</v>
          </cell>
          <cell r="K2520">
            <v>0</v>
          </cell>
        </row>
        <row r="2521">
          <cell r="A2521" t="str">
            <v>SO</v>
          </cell>
          <cell r="D2521" t="str">
            <v>West</v>
          </cell>
          <cell r="E2521" t="str">
            <v>North CA</v>
          </cell>
          <cell r="F2521" t="str">
            <v>CA</v>
          </cell>
          <cell r="G2521" t="str">
            <v>GENERAL PLUMBING SUPPLY/WALNUT CREEK</v>
          </cell>
          <cell r="H2521" t="str">
            <v>SW804</v>
          </cell>
          <cell r="I2521" t="str">
            <v>SW804#03</v>
          </cell>
          <cell r="J2521" t="str">
            <v>SW804</v>
          </cell>
          <cell r="K2521">
            <v>0</v>
          </cell>
        </row>
        <row r="2522">
          <cell r="A2522" t="str">
            <v>SO</v>
          </cell>
          <cell r="D2522" t="str">
            <v>West</v>
          </cell>
          <cell r="E2522" t="str">
            <v>North CA</v>
          </cell>
          <cell r="F2522" t="str">
            <v>CA</v>
          </cell>
          <cell r="G2522" t="str">
            <v>GENERAL PLUMBING SUPPLY/WALNUT CREEK</v>
          </cell>
          <cell r="H2522" t="str">
            <v>SW813</v>
          </cell>
          <cell r="I2522" t="str">
            <v>SW813#01</v>
          </cell>
          <cell r="J2522" t="str">
            <v>SW813</v>
          </cell>
          <cell r="K2522">
            <v>0</v>
          </cell>
        </row>
        <row r="2523">
          <cell r="A2523" t="str">
            <v>SO</v>
          </cell>
          <cell r="D2523" t="str">
            <v>West</v>
          </cell>
          <cell r="E2523" t="str">
            <v>North CA</v>
          </cell>
          <cell r="F2523" t="str">
            <v>CA</v>
          </cell>
          <cell r="G2523" t="str">
            <v>GENERAL PLUMBING SUPPLY/WALNUT CREEK</v>
          </cell>
          <cell r="H2523" t="str">
            <v>SW814</v>
          </cell>
          <cell r="I2523" t="str">
            <v>SW814#01</v>
          </cell>
          <cell r="J2523" t="str">
            <v>SW814</v>
          </cell>
          <cell r="K2523">
            <v>0</v>
          </cell>
        </row>
        <row r="2524">
          <cell r="A2524" t="str">
            <v>SO</v>
          </cell>
          <cell r="D2524" t="str">
            <v>West</v>
          </cell>
          <cell r="E2524" t="str">
            <v>North CA</v>
          </cell>
          <cell r="F2524" t="str">
            <v>CA</v>
          </cell>
          <cell r="G2524" t="str">
            <v>GENERAL PLUMBING SUPPLY/WALNUT CREEK</v>
          </cell>
          <cell r="H2524" t="str">
            <v>SW814</v>
          </cell>
          <cell r="I2524" t="str">
            <v>SW814#03</v>
          </cell>
          <cell r="J2524" t="str">
            <v>SW814</v>
          </cell>
          <cell r="K2524">
            <v>0</v>
          </cell>
        </row>
        <row r="2525">
          <cell r="A2525" t="str">
            <v>SO</v>
          </cell>
          <cell r="D2525" t="str">
            <v>West</v>
          </cell>
          <cell r="E2525" t="str">
            <v>South CA</v>
          </cell>
          <cell r="F2525" t="str">
            <v>CA</v>
          </cell>
          <cell r="G2525" t="str">
            <v>HOME DEPOT EXPO/SAN DIEGO</v>
          </cell>
          <cell r="H2525" t="str">
            <v>SW804</v>
          </cell>
          <cell r="I2525" t="str">
            <v>SW804#03</v>
          </cell>
          <cell r="J2525" t="str">
            <v>SW804</v>
          </cell>
          <cell r="K2525">
            <v>1</v>
          </cell>
        </row>
        <row r="2526">
          <cell r="A2526" t="str">
            <v>SO</v>
          </cell>
          <cell r="D2526" t="str">
            <v>West</v>
          </cell>
          <cell r="E2526" t="str">
            <v>South CA</v>
          </cell>
          <cell r="F2526" t="str">
            <v>CA</v>
          </cell>
          <cell r="G2526" t="str">
            <v>INDIANA/VAN NUYS INA.</v>
          </cell>
          <cell r="H2526" t="str">
            <v>SW803</v>
          </cell>
          <cell r="I2526" t="str">
            <v>SW803#01</v>
          </cell>
          <cell r="J2526" t="str">
            <v>SW803</v>
          </cell>
          <cell r="K2526">
            <v>0</v>
          </cell>
        </row>
        <row r="2527">
          <cell r="A2527" t="str">
            <v>SO</v>
          </cell>
          <cell r="D2527" t="str">
            <v>West</v>
          </cell>
          <cell r="E2527" t="str">
            <v>South CA</v>
          </cell>
          <cell r="F2527" t="str">
            <v>CA</v>
          </cell>
          <cell r="G2527" t="str">
            <v>JAYGEE SUPPLY INC.</v>
          </cell>
          <cell r="H2527" t="str">
            <v>SW804</v>
          </cell>
          <cell r="I2527" t="str">
            <v>SW804#01</v>
          </cell>
          <cell r="J2527" t="str">
            <v>SW804</v>
          </cell>
          <cell r="K2527">
            <v>0</v>
          </cell>
        </row>
        <row r="2528">
          <cell r="A2528" t="str">
            <v>SO</v>
          </cell>
          <cell r="D2528" t="str">
            <v>West</v>
          </cell>
          <cell r="E2528" t="str">
            <v>South CA</v>
          </cell>
          <cell r="F2528" t="str">
            <v>CA</v>
          </cell>
          <cell r="G2528" t="str">
            <v>JAYGEE SUPPLY INC.</v>
          </cell>
          <cell r="H2528" t="str">
            <v>SW804</v>
          </cell>
          <cell r="I2528" t="str">
            <v>SW804#02</v>
          </cell>
          <cell r="J2528" t="str">
            <v>SW804</v>
          </cell>
          <cell r="K2528">
            <v>0</v>
          </cell>
        </row>
        <row r="2529">
          <cell r="A2529" t="str">
            <v>SO</v>
          </cell>
          <cell r="D2529" t="str">
            <v>West</v>
          </cell>
          <cell r="E2529" t="str">
            <v>South CA</v>
          </cell>
          <cell r="F2529" t="str">
            <v>CA</v>
          </cell>
          <cell r="G2529" t="str">
            <v>JAYGEE SUPPLY INC.</v>
          </cell>
          <cell r="H2529" t="str">
            <v>SW813</v>
          </cell>
          <cell r="I2529" t="str">
            <v>SW813#01</v>
          </cell>
          <cell r="J2529" t="str">
            <v>SW813</v>
          </cell>
          <cell r="K2529">
            <v>0</v>
          </cell>
        </row>
        <row r="2530">
          <cell r="A2530" t="str">
            <v>SO</v>
          </cell>
          <cell r="D2530" t="str">
            <v>West</v>
          </cell>
          <cell r="E2530" t="str">
            <v>South CA</v>
          </cell>
          <cell r="F2530" t="str">
            <v>CA</v>
          </cell>
          <cell r="G2530" t="str">
            <v>JAYGEE SUPPLY INC.</v>
          </cell>
          <cell r="H2530" t="str">
            <v>SW814</v>
          </cell>
          <cell r="I2530" t="str">
            <v>SW814#01</v>
          </cell>
          <cell r="J2530" t="str">
            <v>SW814</v>
          </cell>
          <cell r="K2530">
            <v>0</v>
          </cell>
        </row>
        <row r="2531">
          <cell r="A2531" t="str">
            <v>SO</v>
          </cell>
          <cell r="D2531" t="str">
            <v>West</v>
          </cell>
          <cell r="E2531" t="str">
            <v>South CA</v>
          </cell>
          <cell r="F2531" t="str">
            <v>CA</v>
          </cell>
          <cell r="G2531" t="str">
            <v>R.S.S.A. HOME IMPROVEMENT CNTR</v>
          </cell>
          <cell r="H2531" t="str">
            <v>SW814</v>
          </cell>
          <cell r="I2531" t="str">
            <v>SW814#01</v>
          </cell>
          <cell r="J2531" t="str">
            <v>SW814</v>
          </cell>
          <cell r="K2531">
            <v>0</v>
          </cell>
        </row>
        <row r="2532">
          <cell r="A2532" t="str">
            <v>SO</v>
          </cell>
          <cell r="D2532" t="str">
            <v>West</v>
          </cell>
          <cell r="E2532" t="str">
            <v>South CA</v>
          </cell>
          <cell r="F2532" t="str">
            <v>CA</v>
          </cell>
          <cell r="G2532" t="str">
            <v>REBACK'S PLUMBING N' THINGS</v>
          </cell>
          <cell r="H2532" t="str">
            <v>SW804</v>
          </cell>
          <cell r="I2532" t="str">
            <v>SW804#02</v>
          </cell>
          <cell r="J2532" t="str">
            <v>SW804</v>
          </cell>
          <cell r="K2532">
            <v>0</v>
          </cell>
        </row>
        <row r="2533">
          <cell r="A2533" t="str">
            <v>SO</v>
          </cell>
          <cell r="D2533" t="str">
            <v>West</v>
          </cell>
          <cell r="E2533" t="str">
            <v>South CA</v>
          </cell>
          <cell r="F2533" t="str">
            <v>CA</v>
          </cell>
          <cell r="G2533" t="str">
            <v>REBACK'S PLUMBING N' THINGS</v>
          </cell>
          <cell r="H2533" t="str">
            <v>SW814</v>
          </cell>
          <cell r="I2533" t="str">
            <v>SW814#01</v>
          </cell>
          <cell r="J2533" t="str">
            <v>SW814</v>
          </cell>
          <cell r="K2533">
            <v>0</v>
          </cell>
        </row>
        <row r="2534">
          <cell r="A2534" t="str">
            <v>SO</v>
          </cell>
          <cell r="D2534" t="str">
            <v>West</v>
          </cell>
          <cell r="E2534" t="str">
            <v>South CA</v>
          </cell>
          <cell r="F2534" t="str">
            <v>CA</v>
          </cell>
          <cell r="G2534" t="str">
            <v>SMARDAN HATCHER/SANTA BARBARA</v>
          </cell>
          <cell r="H2534" t="str">
            <v>SW804</v>
          </cell>
          <cell r="I2534" t="str">
            <v>SW804#01</v>
          </cell>
          <cell r="J2534" t="str">
            <v>SW804</v>
          </cell>
          <cell r="K2534">
            <v>0</v>
          </cell>
        </row>
        <row r="2535">
          <cell r="A2535" t="str">
            <v>SO</v>
          </cell>
          <cell r="D2535" t="str">
            <v>West</v>
          </cell>
          <cell r="E2535" t="str">
            <v>South CA</v>
          </cell>
          <cell r="F2535" t="str">
            <v>CA</v>
          </cell>
          <cell r="G2535" t="str">
            <v>SNYDER DIAMOND CORP</v>
          </cell>
          <cell r="H2535" t="str">
            <v>SW803</v>
          </cell>
          <cell r="I2535" t="str">
            <v>SW803#01</v>
          </cell>
          <cell r="J2535" t="str">
            <v>SW803</v>
          </cell>
          <cell r="K2535">
            <v>0</v>
          </cell>
        </row>
        <row r="2536">
          <cell r="A2536" t="str">
            <v>SO</v>
          </cell>
          <cell r="D2536" t="str">
            <v>West</v>
          </cell>
          <cell r="E2536" t="str">
            <v>North CA</v>
          </cell>
          <cell r="F2536" t="str">
            <v>CA</v>
          </cell>
          <cell r="G2536" t="str">
            <v>SOLE CONVENIENCE INC.</v>
          </cell>
          <cell r="H2536" t="str">
            <v>SW804</v>
          </cell>
          <cell r="I2536" t="str">
            <v>SW804#01</v>
          </cell>
          <cell r="J2536" t="str">
            <v>SW804</v>
          </cell>
          <cell r="K2536">
            <v>0</v>
          </cell>
        </row>
        <row r="2537">
          <cell r="A2537" t="str">
            <v>SO</v>
          </cell>
          <cell r="D2537" t="str">
            <v>West</v>
          </cell>
          <cell r="E2537" t="str">
            <v>North CA</v>
          </cell>
          <cell r="F2537" t="str">
            <v>CA</v>
          </cell>
          <cell r="G2537" t="str">
            <v>SOLE CONVENIENCE INC.</v>
          </cell>
          <cell r="H2537" t="str">
            <v>SW804</v>
          </cell>
          <cell r="I2537" t="str">
            <v>SW804#03</v>
          </cell>
          <cell r="J2537" t="str">
            <v>SW804</v>
          </cell>
          <cell r="K2537">
            <v>0</v>
          </cell>
        </row>
        <row r="2538">
          <cell r="A2538" t="str">
            <v>SO</v>
          </cell>
          <cell r="D2538" t="str">
            <v>West</v>
          </cell>
          <cell r="E2538" t="str">
            <v>North CA</v>
          </cell>
          <cell r="F2538" t="str">
            <v>CA</v>
          </cell>
          <cell r="G2538" t="str">
            <v>SOLE CONVENIENCE INC.</v>
          </cell>
          <cell r="H2538" t="str">
            <v>SW814</v>
          </cell>
          <cell r="I2538" t="str">
            <v>SW814#01</v>
          </cell>
          <cell r="J2538" t="str">
            <v>SW814</v>
          </cell>
          <cell r="K2538">
            <v>0</v>
          </cell>
        </row>
        <row r="2539">
          <cell r="A2539" t="str">
            <v>SO</v>
          </cell>
          <cell r="D2539" t="str">
            <v>West</v>
          </cell>
          <cell r="E2539" t="str">
            <v>South CA</v>
          </cell>
          <cell r="F2539" t="str">
            <v>CA</v>
          </cell>
          <cell r="G2539" t="str">
            <v>STANDARDS OF EXCELLENCE</v>
          </cell>
          <cell r="H2539" t="str">
            <v>SW804</v>
          </cell>
          <cell r="I2539" t="str">
            <v>SW804#01</v>
          </cell>
          <cell r="J2539" t="str">
            <v>SW804</v>
          </cell>
          <cell r="K2539">
            <v>0</v>
          </cell>
        </row>
        <row r="2540">
          <cell r="A2540" t="str">
            <v>SO</v>
          </cell>
          <cell r="D2540" t="str">
            <v>West</v>
          </cell>
          <cell r="E2540" t="str">
            <v>South CA</v>
          </cell>
          <cell r="F2540" t="str">
            <v>CA</v>
          </cell>
          <cell r="G2540" t="str">
            <v>STANDARDS OF EXCELLENCE</v>
          </cell>
          <cell r="H2540" t="str">
            <v>SW804</v>
          </cell>
          <cell r="I2540" t="str">
            <v>SW804#02</v>
          </cell>
          <cell r="J2540" t="str">
            <v>SW804</v>
          </cell>
          <cell r="K2540">
            <v>0</v>
          </cell>
        </row>
        <row r="2541">
          <cell r="A2541" t="str">
            <v>SO</v>
          </cell>
          <cell r="D2541" t="str">
            <v>West</v>
          </cell>
          <cell r="E2541" t="str">
            <v>South CA</v>
          </cell>
          <cell r="F2541" t="str">
            <v>CA</v>
          </cell>
          <cell r="G2541" t="str">
            <v>STANDARDS OF EXCELLENCE</v>
          </cell>
          <cell r="H2541" t="str">
            <v>SW813</v>
          </cell>
          <cell r="I2541" t="str">
            <v>SW813#01</v>
          </cell>
          <cell r="J2541" t="str">
            <v>SW813</v>
          </cell>
          <cell r="K2541">
            <v>0</v>
          </cell>
        </row>
        <row r="2542">
          <cell r="A2542" t="str">
            <v>SO</v>
          </cell>
          <cell r="D2542" t="str">
            <v>West</v>
          </cell>
          <cell r="E2542" t="str">
            <v>North CA</v>
          </cell>
          <cell r="F2542" t="str">
            <v>CA</v>
          </cell>
          <cell r="G2542" t="str">
            <v>THE PLUMBERY</v>
          </cell>
          <cell r="H2542" t="str">
            <v>SW813</v>
          </cell>
          <cell r="I2542" t="str">
            <v>SW813#01</v>
          </cell>
          <cell r="J2542" t="str">
            <v>SW813</v>
          </cell>
          <cell r="K2542">
            <v>0</v>
          </cell>
        </row>
        <row r="2543">
          <cell r="A2543" t="str">
            <v>SO</v>
          </cell>
          <cell r="D2543" t="str">
            <v>West</v>
          </cell>
          <cell r="E2543" t="str">
            <v>North CA</v>
          </cell>
          <cell r="F2543" t="str">
            <v>CA</v>
          </cell>
          <cell r="G2543" t="str">
            <v>THE PLUMBERY, INC.</v>
          </cell>
          <cell r="H2543" t="str">
            <v>SW813</v>
          </cell>
          <cell r="I2543" t="str">
            <v>SW813#01</v>
          </cell>
          <cell r="J2543" t="str">
            <v>SW813</v>
          </cell>
          <cell r="K2543">
            <v>0</v>
          </cell>
        </row>
        <row r="2544">
          <cell r="A2544" t="str">
            <v>SO</v>
          </cell>
          <cell r="D2544" t="str">
            <v>West</v>
          </cell>
          <cell r="E2544" t="str">
            <v>South CA</v>
          </cell>
          <cell r="F2544" t="str">
            <v>CA</v>
          </cell>
          <cell r="G2544" t="str">
            <v>TODD PIPE / HAWTHORNE</v>
          </cell>
          <cell r="H2544" t="str">
            <v>SW814</v>
          </cell>
          <cell r="I2544" t="str">
            <v>SW814#01</v>
          </cell>
          <cell r="J2544" t="str">
            <v>SW814</v>
          </cell>
          <cell r="K2544">
            <v>0</v>
          </cell>
        </row>
        <row r="2545">
          <cell r="A2545" t="str">
            <v>SO</v>
          </cell>
          <cell r="D2545" t="str">
            <v>West</v>
          </cell>
          <cell r="E2545" t="str">
            <v>South CA</v>
          </cell>
          <cell r="F2545" t="str">
            <v>CA</v>
          </cell>
          <cell r="G2545" t="str">
            <v>TODD PIPE/BUELLTON</v>
          </cell>
          <cell r="H2545" t="str">
            <v>SW804</v>
          </cell>
          <cell r="I2545" t="str">
            <v>SW804#02</v>
          </cell>
          <cell r="J2545" t="str">
            <v>SW804</v>
          </cell>
          <cell r="K2545">
            <v>0</v>
          </cell>
        </row>
        <row r="2546">
          <cell r="A2546" t="str">
            <v>SO</v>
          </cell>
          <cell r="D2546" t="str">
            <v>West</v>
          </cell>
          <cell r="E2546" t="str">
            <v>South CA</v>
          </cell>
          <cell r="F2546" t="str">
            <v>CA</v>
          </cell>
          <cell r="G2546" t="str">
            <v>TODD PIPE/GARDEN GROVE</v>
          </cell>
          <cell r="H2546" t="str">
            <v>SW814</v>
          </cell>
          <cell r="I2546" t="str">
            <v>SW814#01</v>
          </cell>
          <cell r="J2546" t="str">
            <v>SW814</v>
          </cell>
          <cell r="K2546">
            <v>0</v>
          </cell>
        </row>
        <row r="2547">
          <cell r="A2547" t="str">
            <v>SO</v>
          </cell>
          <cell r="D2547" t="str">
            <v>West</v>
          </cell>
          <cell r="E2547" t="str">
            <v>South CA</v>
          </cell>
          <cell r="F2547" t="str">
            <v>CA</v>
          </cell>
          <cell r="G2547" t="str">
            <v>TODD PIPE/GARDEN GROVE</v>
          </cell>
          <cell r="H2547" t="str">
            <v>SW814</v>
          </cell>
          <cell r="I2547" t="str">
            <v>SW814#04</v>
          </cell>
          <cell r="J2547" t="str">
            <v>SW814</v>
          </cell>
          <cell r="K2547">
            <v>0</v>
          </cell>
        </row>
        <row r="2548">
          <cell r="A2548" t="str">
            <v>SO</v>
          </cell>
          <cell r="D2548" t="str">
            <v>West</v>
          </cell>
          <cell r="E2548" t="str">
            <v>South CA</v>
          </cell>
          <cell r="F2548" t="str">
            <v>CA</v>
          </cell>
          <cell r="G2548" t="str">
            <v>UNIQUE KITCHEN &amp; BATH</v>
          </cell>
          <cell r="H2548" t="str">
            <v>SW804</v>
          </cell>
          <cell r="I2548" t="str">
            <v>SW804#01</v>
          </cell>
          <cell r="J2548" t="str">
            <v>SW804</v>
          </cell>
          <cell r="K2548">
            <v>0</v>
          </cell>
        </row>
        <row r="2549">
          <cell r="A2549" t="str">
            <v>SO</v>
          </cell>
          <cell r="D2549" t="str">
            <v>West</v>
          </cell>
          <cell r="E2549" t="str">
            <v>South CA</v>
          </cell>
          <cell r="F2549" t="str">
            <v>CA</v>
          </cell>
          <cell r="G2549" t="str">
            <v>WESTBURNE SUPPLY/GARDEN GROVE</v>
          </cell>
          <cell r="H2549" t="str">
            <v>SW814</v>
          </cell>
          <cell r="I2549" t="str">
            <v>SW814#01</v>
          </cell>
          <cell r="J2549" t="str">
            <v>SW814</v>
          </cell>
          <cell r="K2549">
            <v>0</v>
          </cell>
        </row>
        <row r="2550">
          <cell r="A2550" t="str">
            <v>SO</v>
          </cell>
          <cell r="D2550" t="str">
            <v>West</v>
          </cell>
          <cell r="E2550" t="str">
            <v>North　CA</v>
          </cell>
          <cell r="F2550" t="str">
            <v>HI</v>
          </cell>
          <cell r="G2550" t="str">
            <v>SANI SYSTEMS, INC.</v>
          </cell>
          <cell r="H2550" t="str">
            <v>SW804</v>
          </cell>
          <cell r="I2550" t="str">
            <v>SW804#03</v>
          </cell>
          <cell r="J2550" t="str">
            <v>SW804</v>
          </cell>
          <cell r="K2550">
            <v>0</v>
          </cell>
        </row>
        <row r="2551">
          <cell r="A2551" t="str">
            <v>SO</v>
          </cell>
          <cell r="D2551" t="str">
            <v>West</v>
          </cell>
          <cell r="E2551" t="str">
            <v>North　CA</v>
          </cell>
          <cell r="F2551" t="str">
            <v>HI</v>
          </cell>
          <cell r="G2551" t="str">
            <v>SANI SYSTEMS, INC.</v>
          </cell>
          <cell r="H2551" t="str">
            <v>SW804</v>
          </cell>
          <cell r="I2551" t="str">
            <v>SW804#51</v>
          </cell>
          <cell r="J2551" t="str">
            <v>SW804</v>
          </cell>
          <cell r="K2551">
            <v>0</v>
          </cell>
        </row>
        <row r="2552">
          <cell r="A2552" t="str">
            <v>SO</v>
          </cell>
          <cell r="D2552" t="str">
            <v>West</v>
          </cell>
          <cell r="E2552" t="str">
            <v>North　CA</v>
          </cell>
          <cell r="F2552" t="str">
            <v>HI</v>
          </cell>
          <cell r="G2552" t="str">
            <v>SANI SYSTEMS, INC.</v>
          </cell>
          <cell r="H2552" t="str">
            <v>SW813</v>
          </cell>
          <cell r="I2552" t="str">
            <v>SW813#01</v>
          </cell>
          <cell r="J2552" t="str">
            <v>SW813</v>
          </cell>
          <cell r="K2552">
            <v>0</v>
          </cell>
        </row>
        <row r="2553">
          <cell r="A2553" t="str">
            <v>SO</v>
          </cell>
          <cell r="D2553" t="str">
            <v>West</v>
          </cell>
          <cell r="E2553" t="str">
            <v>Pacific　Northwest</v>
          </cell>
          <cell r="F2553" t="str">
            <v>BC</v>
          </cell>
          <cell r="G2553" t="str">
            <v>ANDREW SHERET PURCHASING LTD.</v>
          </cell>
          <cell r="H2553" t="str">
            <v>SW804</v>
          </cell>
          <cell r="I2553" t="str">
            <v>SW804#01</v>
          </cell>
          <cell r="J2553" t="str">
            <v>SW804</v>
          </cell>
          <cell r="K2553">
            <v>0</v>
          </cell>
        </row>
        <row r="2554">
          <cell r="A2554" t="str">
            <v>SO</v>
          </cell>
          <cell r="D2554" t="str">
            <v>West</v>
          </cell>
          <cell r="E2554" t="str">
            <v>Pacific　Northwest</v>
          </cell>
          <cell r="F2554" t="str">
            <v>BC</v>
          </cell>
          <cell r="G2554" t="str">
            <v>SANITEC TRADING, INC.</v>
          </cell>
          <cell r="H2554" t="str">
            <v>SW804</v>
          </cell>
          <cell r="I2554" t="str">
            <v>SW804#01</v>
          </cell>
          <cell r="J2554" t="str">
            <v>SW804</v>
          </cell>
          <cell r="K2554">
            <v>0</v>
          </cell>
        </row>
        <row r="2555">
          <cell r="A2555" t="str">
            <v>SO</v>
          </cell>
          <cell r="D2555" t="str">
            <v>West</v>
          </cell>
          <cell r="E2555" t="str">
            <v>Pacific　Northwest</v>
          </cell>
          <cell r="F2555" t="str">
            <v>BC</v>
          </cell>
          <cell r="G2555" t="str">
            <v>SANITEC TRADING, INC.</v>
          </cell>
          <cell r="H2555" t="str">
            <v>SW814</v>
          </cell>
          <cell r="I2555" t="str">
            <v>SW814#01</v>
          </cell>
          <cell r="J2555" t="str">
            <v>SW814</v>
          </cell>
          <cell r="K2555">
            <v>0</v>
          </cell>
        </row>
        <row r="2556">
          <cell r="A2556" t="str">
            <v>SO</v>
          </cell>
          <cell r="D2556" t="str">
            <v>West</v>
          </cell>
          <cell r="E2556" t="str">
            <v>Pacific　Northwest</v>
          </cell>
          <cell r="F2556" t="str">
            <v>CO</v>
          </cell>
          <cell r="G2556" t="str">
            <v>CHARLES A. DAVIS</v>
          </cell>
          <cell r="H2556" t="str">
            <v>SW804</v>
          </cell>
          <cell r="I2556" t="str">
            <v>SW804#02</v>
          </cell>
          <cell r="J2556" t="str">
            <v>SW804</v>
          </cell>
          <cell r="K2556">
            <v>0</v>
          </cell>
        </row>
        <row r="2557">
          <cell r="A2557" t="str">
            <v>SO</v>
          </cell>
          <cell r="D2557" t="str">
            <v>West</v>
          </cell>
          <cell r="E2557" t="str">
            <v>Pacific　Northwest</v>
          </cell>
          <cell r="F2557" t="str">
            <v>CO</v>
          </cell>
          <cell r="G2557" t="str">
            <v>CHARLES A. DAVIS</v>
          </cell>
          <cell r="H2557" t="str">
            <v>SW814</v>
          </cell>
          <cell r="I2557" t="str">
            <v>SW814#02</v>
          </cell>
          <cell r="J2557" t="str">
            <v>SW814</v>
          </cell>
          <cell r="K2557">
            <v>0</v>
          </cell>
        </row>
        <row r="2558">
          <cell r="A2558" t="str">
            <v>SO</v>
          </cell>
          <cell r="D2558" t="str">
            <v>West</v>
          </cell>
          <cell r="E2558" t="str">
            <v>Pacific　Northwest</v>
          </cell>
          <cell r="F2558" t="str">
            <v>CO</v>
          </cell>
          <cell r="G2558" t="str">
            <v>EUROBATH &amp; TILE/DENVER</v>
          </cell>
          <cell r="H2558" t="str">
            <v>SW804</v>
          </cell>
          <cell r="I2558" t="str">
            <v>SW804#01</v>
          </cell>
          <cell r="J2558" t="str">
            <v>SW804</v>
          </cell>
          <cell r="K2558">
            <v>0</v>
          </cell>
        </row>
        <row r="2559">
          <cell r="A2559" t="str">
            <v>SO</v>
          </cell>
          <cell r="D2559" t="str">
            <v>West</v>
          </cell>
          <cell r="E2559" t="str">
            <v>Pacific　Northwest</v>
          </cell>
          <cell r="F2559" t="str">
            <v>CO</v>
          </cell>
          <cell r="G2559" t="str">
            <v>EUROBATH &amp; TILE/DENVER</v>
          </cell>
          <cell r="H2559" t="str">
            <v>SW813</v>
          </cell>
          <cell r="I2559" t="str">
            <v>SW813#01</v>
          </cell>
          <cell r="J2559" t="str">
            <v>SW813</v>
          </cell>
          <cell r="K2559">
            <v>0</v>
          </cell>
        </row>
        <row r="2560">
          <cell r="A2560" t="str">
            <v>SO</v>
          </cell>
          <cell r="D2560" t="str">
            <v>West</v>
          </cell>
          <cell r="E2560" t="str">
            <v>Pacific　Northwest</v>
          </cell>
          <cell r="F2560" t="str">
            <v>CO</v>
          </cell>
          <cell r="G2560" t="str">
            <v>EUROBATH &amp; TILE/DENVER</v>
          </cell>
          <cell r="H2560" t="str">
            <v>SW814</v>
          </cell>
          <cell r="I2560" t="str">
            <v>SW814#02</v>
          </cell>
          <cell r="J2560" t="str">
            <v>SW814</v>
          </cell>
          <cell r="K2560">
            <v>2</v>
          </cell>
        </row>
        <row r="2561">
          <cell r="A2561" t="str">
            <v>SO</v>
          </cell>
          <cell r="D2561" t="str">
            <v>West</v>
          </cell>
          <cell r="E2561" t="str">
            <v>Pacific　Northwest</v>
          </cell>
          <cell r="F2561" t="str">
            <v>CO</v>
          </cell>
          <cell r="G2561" t="str">
            <v>INTERSTATE HARDWARE INC.</v>
          </cell>
          <cell r="H2561" t="str">
            <v>SW814</v>
          </cell>
          <cell r="I2561" t="str">
            <v>SW814#01</v>
          </cell>
          <cell r="J2561" t="str">
            <v>SW814</v>
          </cell>
          <cell r="K2561">
            <v>0</v>
          </cell>
        </row>
        <row r="2562">
          <cell r="A2562" t="str">
            <v>SO</v>
          </cell>
          <cell r="D2562" t="str">
            <v>West</v>
          </cell>
          <cell r="E2562" t="str">
            <v>Pacific　Northwest</v>
          </cell>
          <cell r="F2562" t="str">
            <v>CO</v>
          </cell>
          <cell r="G2562" t="str">
            <v>KAMEN SUPPLY/FT COLLINS</v>
          </cell>
          <cell r="H2562" t="str">
            <v>SW814</v>
          </cell>
          <cell r="I2562" t="str">
            <v>SW814#03</v>
          </cell>
          <cell r="J2562" t="str">
            <v>SW814</v>
          </cell>
          <cell r="K2562">
            <v>0</v>
          </cell>
        </row>
        <row r="2563">
          <cell r="A2563" t="str">
            <v>SO</v>
          </cell>
          <cell r="D2563" t="str">
            <v>West</v>
          </cell>
          <cell r="E2563" t="str">
            <v>Pacific　Northwest</v>
          </cell>
          <cell r="F2563" t="str">
            <v>CO</v>
          </cell>
          <cell r="G2563" t="str">
            <v>MC MILLAN SALES CORP.</v>
          </cell>
          <cell r="H2563" t="str">
            <v>SW804</v>
          </cell>
          <cell r="I2563" t="str">
            <v>SW804#04</v>
          </cell>
          <cell r="J2563" t="str">
            <v>SW804</v>
          </cell>
          <cell r="K2563">
            <v>0</v>
          </cell>
        </row>
        <row r="2564">
          <cell r="A2564" t="str">
            <v>SO</v>
          </cell>
          <cell r="D2564" t="str">
            <v>West</v>
          </cell>
          <cell r="E2564" t="str">
            <v>Pacific　Northwest</v>
          </cell>
          <cell r="F2564" t="str">
            <v>CO</v>
          </cell>
          <cell r="G2564" t="str">
            <v>MCGUCKIN HARDWARE INC.</v>
          </cell>
          <cell r="H2564" t="str">
            <v>SW803</v>
          </cell>
          <cell r="I2564" t="str">
            <v>SW803#01</v>
          </cell>
          <cell r="J2564" t="str">
            <v>SW803</v>
          </cell>
          <cell r="K2564">
            <v>0</v>
          </cell>
        </row>
        <row r="2565">
          <cell r="A2565" t="str">
            <v>SO</v>
          </cell>
          <cell r="D2565" t="str">
            <v>West</v>
          </cell>
          <cell r="E2565" t="str">
            <v>Pacific　Northwest</v>
          </cell>
          <cell r="F2565" t="str">
            <v>CO</v>
          </cell>
          <cell r="G2565" t="str">
            <v>MCGUCKIN HARDWARE INC.</v>
          </cell>
          <cell r="H2565" t="str">
            <v>SW813</v>
          </cell>
          <cell r="I2565" t="str">
            <v>SW813#01</v>
          </cell>
          <cell r="J2565" t="str">
            <v>SW813</v>
          </cell>
          <cell r="K2565">
            <v>0</v>
          </cell>
        </row>
        <row r="2566">
          <cell r="A2566" t="str">
            <v>SO</v>
          </cell>
          <cell r="D2566" t="str">
            <v>West</v>
          </cell>
          <cell r="E2566" t="str">
            <v>Pacific　Northwest</v>
          </cell>
          <cell r="F2566" t="str">
            <v>CO</v>
          </cell>
          <cell r="G2566" t="str">
            <v>RAMPART PLUMBING &amp; HEATING SUPPLY, INC.</v>
          </cell>
          <cell r="H2566" t="str">
            <v>SW804</v>
          </cell>
          <cell r="I2566" t="str">
            <v>SW804#01</v>
          </cell>
          <cell r="J2566" t="str">
            <v>SW804</v>
          </cell>
          <cell r="K2566">
            <v>0</v>
          </cell>
        </row>
        <row r="2567">
          <cell r="A2567" t="str">
            <v>SO</v>
          </cell>
          <cell r="D2567" t="str">
            <v>West</v>
          </cell>
          <cell r="E2567" t="str">
            <v>Pacific　Northwest</v>
          </cell>
          <cell r="F2567" t="str">
            <v>CO</v>
          </cell>
          <cell r="G2567" t="str">
            <v>WATER SYSTEM</v>
          </cell>
          <cell r="H2567" t="str">
            <v>SW804</v>
          </cell>
          <cell r="I2567" t="str">
            <v>SW804#51</v>
          </cell>
          <cell r="J2567" t="str">
            <v>SW804</v>
          </cell>
          <cell r="K2567">
            <v>1</v>
          </cell>
        </row>
        <row r="2568">
          <cell r="A2568" t="str">
            <v>SO</v>
          </cell>
          <cell r="D2568" t="str">
            <v>West</v>
          </cell>
          <cell r="E2568" t="str">
            <v>Pacific　Northwest</v>
          </cell>
          <cell r="F2568" t="str">
            <v>WA</v>
          </cell>
          <cell r="G2568" t="str">
            <v>FAMILIAN NW/BELLEVUE</v>
          </cell>
          <cell r="H2568" t="str">
            <v>SW814</v>
          </cell>
          <cell r="I2568" t="str">
            <v>SW814#01</v>
          </cell>
          <cell r="J2568" t="str">
            <v>SW814</v>
          </cell>
          <cell r="K2568">
            <v>0</v>
          </cell>
        </row>
        <row r="2569">
          <cell r="A2569" t="str">
            <v>SO</v>
          </cell>
          <cell r="D2569" t="str">
            <v>West</v>
          </cell>
          <cell r="E2569" t="str">
            <v>Pacific　Northwest</v>
          </cell>
          <cell r="F2569" t="str">
            <v>WA</v>
          </cell>
          <cell r="G2569" t="str">
            <v>MASTER SOURCE</v>
          </cell>
          <cell r="H2569" t="str">
            <v>SW803</v>
          </cell>
          <cell r="I2569" t="str">
            <v>SW803#01</v>
          </cell>
          <cell r="J2569" t="str">
            <v>SW803</v>
          </cell>
          <cell r="K2569">
            <v>2</v>
          </cell>
        </row>
        <row r="2570">
          <cell r="A2570" t="str">
            <v>SO</v>
          </cell>
          <cell r="D2570" t="str">
            <v>West</v>
          </cell>
          <cell r="E2570" t="str">
            <v>Pacific　Northwest</v>
          </cell>
          <cell r="F2570" t="str">
            <v>WA</v>
          </cell>
          <cell r="G2570" t="str">
            <v>MASTER SOURCE</v>
          </cell>
          <cell r="H2570" t="str">
            <v>SW803</v>
          </cell>
          <cell r="I2570" t="str">
            <v>SW803#03</v>
          </cell>
          <cell r="J2570" t="str">
            <v>SW803</v>
          </cell>
          <cell r="K2570">
            <v>4</v>
          </cell>
        </row>
        <row r="2571">
          <cell r="A2571" t="str">
            <v>SO</v>
          </cell>
          <cell r="D2571" t="str">
            <v>West</v>
          </cell>
          <cell r="E2571" t="str">
            <v>Pacific　Northwest</v>
          </cell>
          <cell r="F2571" t="str">
            <v>WA</v>
          </cell>
          <cell r="G2571" t="str">
            <v>MASTER SOURCE</v>
          </cell>
          <cell r="H2571" t="str">
            <v>SW803</v>
          </cell>
          <cell r="I2571" t="str">
            <v>SW803#51</v>
          </cell>
          <cell r="J2571" t="str">
            <v>SW803</v>
          </cell>
          <cell r="K2571">
            <v>1</v>
          </cell>
        </row>
        <row r="2572">
          <cell r="A2572" t="str">
            <v>SO</v>
          </cell>
          <cell r="D2572" t="str">
            <v>West</v>
          </cell>
          <cell r="E2572" t="str">
            <v>Pacific　Northwest</v>
          </cell>
          <cell r="F2572" t="str">
            <v>WA</v>
          </cell>
          <cell r="G2572" t="str">
            <v>MASTER SOURCE</v>
          </cell>
          <cell r="H2572" t="str">
            <v>SW804</v>
          </cell>
          <cell r="I2572" t="str">
            <v>SW804#01</v>
          </cell>
          <cell r="J2572" t="str">
            <v>SW804</v>
          </cell>
          <cell r="K2572">
            <v>2</v>
          </cell>
        </row>
        <row r="2573">
          <cell r="A2573" t="str">
            <v>SO</v>
          </cell>
          <cell r="D2573" t="str">
            <v>West</v>
          </cell>
          <cell r="E2573" t="str">
            <v>Pacific　Northwest</v>
          </cell>
          <cell r="F2573" t="str">
            <v>WA</v>
          </cell>
          <cell r="G2573" t="str">
            <v>MASTER SOURCE</v>
          </cell>
          <cell r="H2573" t="str">
            <v>SW814</v>
          </cell>
          <cell r="I2573" t="str">
            <v>SW814#01</v>
          </cell>
          <cell r="J2573" t="str">
            <v>SW814</v>
          </cell>
          <cell r="K2573">
            <v>2</v>
          </cell>
        </row>
        <row r="2574">
          <cell r="A2574" t="str">
            <v>SO</v>
          </cell>
          <cell r="D2574" t="str">
            <v>West</v>
          </cell>
          <cell r="E2574" t="str">
            <v>Pacific　Northwest</v>
          </cell>
          <cell r="F2574" t="str">
            <v>WA</v>
          </cell>
          <cell r="G2574" t="str">
            <v>MASTER SOURCE</v>
          </cell>
          <cell r="H2574" t="str">
            <v>SW814</v>
          </cell>
          <cell r="I2574" t="str">
            <v>SW814#51</v>
          </cell>
          <cell r="J2574" t="str">
            <v>SW814</v>
          </cell>
          <cell r="K2574">
            <v>1</v>
          </cell>
        </row>
        <row r="2575">
          <cell r="A2575" t="str">
            <v>SO</v>
          </cell>
          <cell r="D2575" t="str">
            <v>West</v>
          </cell>
          <cell r="E2575" t="str">
            <v>UT　NV</v>
          </cell>
          <cell r="F2575" t="str">
            <v>NV</v>
          </cell>
          <cell r="G2575" t="str">
            <v>FAMILIAN/LAS VEGAS #75</v>
          </cell>
          <cell r="H2575" t="str">
            <v>SW804</v>
          </cell>
          <cell r="I2575" t="str">
            <v>SW804#01</v>
          </cell>
          <cell r="J2575" t="str">
            <v>SW804</v>
          </cell>
          <cell r="K2575">
            <v>0</v>
          </cell>
        </row>
      </sheetData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k"/>
      <sheetName val="Sheet1"/>
      <sheetName val="AllRegionsShip (2)"/>
      <sheetName val="AllRegionsShip"/>
      <sheetName val="West"/>
      <sheetName val="East"/>
      <sheetName val="Central"/>
      <sheetName val="Comparison_SalesA_03_04"/>
    </sheetNames>
    <sheetDataSet>
      <sheetData sheetId="0" refreshError="1">
        <row r="2">
          <cell r="A2">
            <v>2001</v>
          </cell>
          <cell r="B2" t="str">
            <v>G.Profit</v>
          </cell>
          <cell r="C2" t="str">
            <v>Price</v>
          </cell>
        </row>
        <row r="3">
          <cell r="A3" t="str">
            <v>A</v>
          </cell>
          <cell r="B3">
            <v>807558.04295000713</v>
          </cell>
          <cell r="C3">
            <v>2688056.7205832731</v>
          </cell>
        </row>
        <row r="4">
          <cell r="A4" t="str">
            <v>B</v>
          </cell>
          <cell r="B4">
            <v>438733.36158333672</v>
          </cell>
          <cell r="C4">
            <v>1487341.4999999928</v>
          </cell>
        </row>
        <row r="5">
          <cell r="A5" t="str">
            <v>C</v>
          </cell>
          <cell r="B5">
            <v>360545.52970000071</v>
          </cell>
          <cell r="C5">
            <v>1200196.5142500007</v>
          </cell>
        </row>
        <row r="6">
          <cell r="A6" t="str">
            <v>D</v>
          </cell>
          <cell r="B6">
            <v>379838.95728333673</v>
          </cell>
          <cell r="C6">
            <v>1460465.2181667036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holding Scenarios"/>
      <sheetName val="MMI เปรียบเทียบ CDs redemption"/>
      <sheetName val="MMI%20เปรียบเทียบ%20CDs%20redem"/>
      <sheetName val="MMI%20%E0%B9%80%E0%B8%9B%E0%B8%"/>
    </sheetNames>
    <definedNames>
      <definedName name="__cf2010" refersTo="#REF!"/>
      <definedName name="_cf2010" refersTo="#REF!"/>
      <definedName name="_xlbgnm.cf2010"/>
      <definedName name="COPY_YTD" refersTo="#REF!"/>
      <definedName name="dfdfa" refersTo="#REF!"/>
      <definedName name="ds" refersTo="#REF!"/>
      <definedName name="hide" refersTo="#REF!"/>
      <definedName name="huppc" refersTo="#REF!"/>
      <definedName name="PART_3.2" refersTo="#REF!"/>
      <definedName name="sdsd" refersTo="#REF!"/>
      <definedName name="uhuppc" refersTo="#REF!"/>
      <definedName name="unhide" refersTo="#REF!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holding Scenarios"/>
      <sheetName val="Final Sructure (3Aug11) T"/>
      <sheetName val="Final%20Sructure%20(3Aug11)%20T"/>
    </sheetNames>
    <definedNames>
      <definedName name="_xlbgnm.cf2010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Financials"/>
      <sheetName val="10 yr val"/>
      <sheetName val="5 yr val"/>
      <sheetName val="Graphs"/>
      <sheetName val=" Summ fin."/>
    </sheetNames>
    <sheetDataSet>
      <sheetData sheetId="0" refreshError="1">
        <row r="5">
          <cell r="C5" t="str">
            <v xml:space="preserve">HOTEL, </v>
          </cell>
        </row>
      </sheetData>
      <sheetData sheetId="1" refreshError="1">
        <row r="3">
          <cell r="C3" t="str">
            <v xml:space="preserve">HOTEL, </v>
          </cell>
          <cell r="M3" t="str">
            <v xml:space="preserve">HOTEL, </v>
          </cell>
          <cell r="W3" t="str">
            <v xml:space="preserve">HOTEL, </v>
          </cell>
        </row>
        <row r="5">
          <cell r="C5" t="str">
            <v>ACCOUNTS PROVIDED in rupiah</v>
          </cell>
          <cell r="I5" t="str">
            <v>VALUATION DATE</v>
          </cell>
          <cell r="K5">
            <v>35246</v>
          </cell>
          <cell r="M5" t="str">
            <v>PROJECTIONS (in US$)</v>
          </cell>
          <cell r="S5" t="str">
            <v>VALUATION DATE</v>
          </cell>
          <cell r="U5">
            <v>35246</v>
          </cell>
          <cell r="W5" t="str">
            <v>PROJECTIONS</v>
          </cell>
          <cell r="AC5" t="str">
            <v>VALUATION DATE</v>
          </cell>
          <cell r="AE5">
            <v>35246</v>
          </cell>
        </row>
        <row r="6">
          <cell r="C6" t="str">
            <v>YEAR COMMENCING JANUARY</v>
          </cell>
          <cell r="G6" t="str">
            <v>Exchange Rate</v>
          </cell>
          <cell r="H6" t="str">
            <v>Rp 2350</v>
          </cell>
          <cell r="I6" t="str">
            <v>AMOUNTS SHOWN IN</v>
          </cell>
          <cell r="K6" t="str">
            <v>US $</v>
          </cell>
          <cell r="M6" t="str">
            <v>YEAR COMMENCING JULY</v>
          </cell>
          <cell r="S6" t="str">
            <v>AMOUNTS SHOWN IN</v>
          </cell>
          <cell r="U6" t="str">
            <v>US $</v>
          </cell>
          <cell r="W6" t="str">
            <v>YEAR COMMENCING JULY</v>
          </cell>
          <cell r="AC6" t="str">
            <v>AMOUNTS SHOWN IN</v>
          </cell>
          <cell r="AE6" t="str">
            <v>US $</v>
          </cell>
        </row>
        <row r="7">
          <cell r="C7" t="str">
            <v>(ACTUAL)</v>
          </cell>
          <cell r="E7" t="str">
            <v>(ACTUAL DRAFT)</v>
          </cell>
          <cell r="G7" t="str">
            <v>(6 MTH ACTUAL)</v>
          </cell>
          <cell r="I7" t="str">
            <v>(ANNUALISED)</v>
          </cell>
          <cell r="K7" t="str">
            <v>(BUDGETED not provided)</v>
          </cell>
          <cell r="M7">
            <v>0.5</v>
          </cell>
          <cell r="N7">
            <v>140.63191489361702</v>
          </cell>
        </row>
        <row r="8">
          <cell r="C8">
            <v>1994</v>
          </cell>
          <cell r="D8">
            <v>365</v>
          </cell>
          <cell r="E8">
            <v>1995</v>
          </cell>
          <cell r="F8">
            <v>365</v>
          </cell>
          <cell r="G8">
            <v>1996</v>
          </cell>
          <cell r="H8">
            <v>182</v>
          </cell>
          <cell r="I8">
            <v>1996</v>
          </cell>
          <cell r="J8">
            <v>366</v>
          </cell>
          <cell r="K8">
            <v>1997</v>
          </cell>
          <cell r="L8">
            <v>365</v>
          </cell>
          <cell r="M8">
            <v>1996</v>
          </cell>
          <cell r="N8">
            <v>366</v>
          </cell>
          <cell r="O8">
            <v>1997</v>
          </cell>
          <cell r="P8">
            <v>365</v>
          </cell>
          <cell r="Q8">
            <v>1998</v>
          </cell>
          <cell r="R8">
            <v>365</v>
          </cell>
          <cell r="S8">
            <v>1999</v>
          </cell>
          <cell r="T8">
            <v>365</v>
          </cell>
          <cell r="U8">
            <v>2000</v>
          </cell>
          <cell r="V8">
            <v>366</v>
          </cell>
          <cell r="W8">
            <v>2001</v>
          </cell>
          <cell r="X8">
            <v>365</v>
          </cell>
          <cell r="Y8">
            <v>2002</v>
          </cell>
          <cell r="Z8">
            <v>365</v>
          </cell>
          <cell r="AA8">
            <v>2003</v>
          </cell>
          <cell r="AB8">
            <v>365</v>
          </cell>
          <cell r="AC8">
            <v>2004</v>
          </cell>
          <cell r="AD8">
            <v>366</v>
          </cell>
          <cell r="AE8">
            <v>2005</v>
          </cell>
          <cell r="AF8">
            <v>365</v>
          </cell>
        </row>
        <row r="9">
          <cell r="C9" t="str">
            <v>1 (in Rupiahs)</v>
          </cell>
          <cell r="D9">
            <v>18615</v>
          </cell>
          <cell r="E9" t="str">
            <v>2 (in Rupiahs)</v>
          </cell>
          <cell r="F9">
            <v>18615</v>
          </cell>
          <cell r="G9" t="str">
            <v>3 (in Rupiahs)</v>
          </cell>
          <cell r="H9">
            <v>9282</v>
          </cell>
          <cell r="I9" t="str">
            <v>3 (in Rupiahs)</v>
          </cell>
          <cell r="J9">
            <v>18666</v>
          </cell>
          <cell r="K9">
            <v>1</v>
          </cell>
          <cell r="L9">
            <v>18615</v>
          </cell>
          <cell r="M9">
            <v>1</v>
          </cell>
          <cell r="N9">
            <v>18666</v>
          </cell>
          <cell r="O9">
            <v>2</v>
          </cell>
          <cell r="P9">
            <v>18615</v>
          </cell>
          <cell r="Q9">
            <v>3</v>
          </cell>
          <cell r="R9">
            <v>18615</v>
          </cell>
          <cell r="S9">
            <v>4</v>
          </cell>
          <cell r="T9">
            <v>18615</v>
          </cell>
          <cell r="U9">
            <v>5</v>
          </cell>
          <cell r="V9">
            <v>18666</v>
          </cell>
          <cell r="W9">
            <v>6</v>
          </cell>
          <cell r="X9">
            <v>18615</v>
          </cell>
          <cell r="Y9">
            <v>7</v>
          </cell>
          <cell r="Z9">
            <v>18615</v>
          </cell>
          <cell r="AA9">
            <v>8</v>
          </cell>
          <cell r="AB9">
            <v>18615</v>
          </cell>
          <cell r="AC9">
            <v>9</v>
          </cell>
          <cell r="AD9">
            <v>18666</v>
          </cell>
          <cell r="AE9">
            <v>10</v>
          </cell>
          <cell r="AF9">
            <v>18615</v>
          </cell>
        </row>
        <row r="10">
          <cell r="C10">
            <v>51</v>
          </cell>
          <cell r="D10">
            <v>7071.0943068469987</v>
          </cell>
          <cell r="E10">
            <v>51</v>
          </cell>
          <cell r="F10">
            <v>8521.3030334205796</v>
          </cell>
          <cell r="G10">
            <v>51</v>
          </cell>
          <cell r="H10">
            <v>4650.2820000000002</v>
          </cell>
          <cell r="I10">
            <v>51</v>
          </cell>
          <cell r="J10">
            <v>9351.6659999999993</v>
          </cell>
          <cell r="K10">
            <v>51</v>
          </cell>
          <cell r="L10">
            <v>0</v>
          </cell>
          <cell r="M10">
            <v>51</v>
          </cell>
          <cell r="N10">
            <v>10266.300000000001</v>
          </cell>
          <cell r="O10">
            <v>51</v>
          </cell>
          <cell r="P10">
            <v>11169</v>
          </cell>
          <cell r="Q10">
            <v>51</v>
          </cell>
          <cell r="R10">
            <v>11169</v>
          </cell>
          <cell r="S10">
            <v>51</v>
          </cell>
          <cell r="T10">
            <v>11169</v>
          </cell>
          <cell r="U10">
            <v>51</v>
          </cell>
          <cell r="V10">
            <v>11199.6</v>
          </cell>
          <cell r="W10">
            <v>51</v>
          </cell>
          <cell r="X10">
            <v>11169</v>
          </cell>
          <cell r="Y10">
            <v>51</v>
          </cell>
          <cell r="Z10">
            <v>11169</v>
          </cell>
          <cell r="AA10">
            <v>51</v>
          </cell>
          <cell r="AB10">
            <v>11169</v>
          </cell>
          <cell r="AC10">
            <v>51</v>
          </cell>
          <cell r="AD10">
            <v>11199.6</v>
          </cell>
          <cell r="AE10">
            <v>51</v>
          </cell>
          <cell r="AF10">
            <v>11169</v>
          </cell>
        </row>
        <row r="11">
          <cell r="C11">
            <v>236600</v>
          </cell>
          <cell r="E11">
            <v>330485</v>
          </cell>
          <cell r="F11">
            <v>0.39680896027049872</v>
          </cell>
          <cell r="G11">
            <v>319498.26268600486</v>
          </cell>
          <cell r="H11">
            <v>-3.3244284351771299E-2</v>
          </cell>
          <cell r="I11">
            <v>319498.26268600486</v>
          </cell>
          <cell r="J11">
            <v>0</v>
          </cell>
          <cell r="K11">
            <v>0</v>
          </cell>
          <cell r="L11">
            <v>-1</v>
          </cell>
          <cell r="M11">
            <v>150.4761489361702</v>
          </cell>
          <cell r="N11">
            <v>7.0000000000000007E-2</v>
          </cell>
          <cell r="O11">
            <v>161.00947936170212</v>
          </cell>
          <cell r="P11">
            <v>7.0000000000000007E-2</v>
          </cell>
          <cell r="Q11">
            <v>172.28014291702127</v>
          </cell>
          <cell r="R11">
            <v>7.0000000000000007E-2</v>
          </cell>
          <cell r="S11">
            <v>184.33975292121278</v>
          </cell>
          <cell r="T11">
            <v>7.0000000000000007E-2</v>
          </cell>
          <cell r="U11">
            <v>197.24353562569769</v>
          </cell>
          <cell r="V11">
            <v>7.0000000000000007E-2</v>
          </cell>
          <cell r="W11">
            <v>211.05058311949654</v>
          </cell>
          <cell r="X11">
            <v>7.0000000000000007E-2</v>
          </cell>
          <cell r="Y11">
            <v>225.82412393786132</v>
          </cell>
          <cell r="Z11">
            <v>7.0000000000000007E-2</v>
          </cell>
          <cell r="AA11">
            <v>241.63181261351161</v>
          </cell>
          <cell r="AB11">
            <v>7.0000000000000007E-2</v>
          </cell>
          <cell r="AC11">
            <v>258.54603949645747</v>
          </cell>
          <cell r="AD11">
            <v>7.0000000000000007E-2</v>
          </cell>
          <cell r="AE11">
            <v>276.64426226120952</v>
          </cell>
          <cell r="AF11">
            <v>7.0000000000000007E-2</v>
          </cell>
        </row>
        <row r="12">
          <cell r="C12">
            <v>0.37986002185586887</v>
          </cell>
          <cell r="E12">
            <v>0.45776540603924681</v>
          </cell>
          <cell r="F12">
            <v>0.20508971647702837</v>
          </cell>
          <cell r="G12">
            <v>0.501</v>
          </cell>
          <cell r="H12">
            <v>9.4447053862882865E-2</v>
          </cell>
          <cell r="I12">
            <v>0.501</v>
          </cell>
          <cell r="J12">
            <v>0</v>
          </cell>
          <cell r="K12">
            <v>0</v>
          </cell>
          <cell r="L12">
            <v>-1</v>
          </cell>
          <cell r="M12">
            <v>0.55000000000000004</v>
          </cell>
          <cell r="O12">
            <v>0.6</v>
          </cell>
          <cell r="Q12">
            <v>0.6</v>
          </cell>
          <cell r="S12">
            <v>0.6</v>
          </cell>
          <cell r="U12">
            <v>0.6</v>
          </cell>
          <cell r="W12">
            <v>0.6</v>
          </cell>
          <cell r="Y12">
            <v>0.6</v>
          </cell>
          <cell r="AA12">
            <v>0.6</v>
          </cell>
          <cell r="AC12">
            <v>0.6</v>
          </cell>
          <cell r="AE12">
            <v>0.6</v>
          </cell>
        </row>
        <row r="13">
          <cell r="C13">
            <v>89874.881171098576</v>
          </cell>
          <cell r="E13">
            <v>151284.60021488048</v>
          </cell>
          <cell r="F13">
            <v>0.68328011390494803</v>
          </cell>
          <cell r="G13">
            <v>160068.62960568845</v>
          </cell>
          <cell r="H13">
            <v>5.8062944796306887E-2</v>
          </cell>
          <cell r="I13">
            <v>160068.62960568845</v>
          </cell>
          <cell r="J13">
            <v>0</v>
          </cell>
          <cell r="K13">
            <v>0</v>
          </cell>
          <cell r="L13">
            <v>-1</v>
          </cell>
          <cell r="M13">
            <v>82.761881914893621</v>
          </cell>
          <cell r="O13">
            <v>96.605687617021275</v>
          </cell>
          <cell r="P13">
            <v>0.16727272727272718</v>
          </cell>
          <cell r="Q13">
            <v>103.36808575021276</v>
          </cell>
          <cell r="R13">
            <v>6.9999999999999923E-2</v>
          </cell>
          <cell r="S13">
            <v>110.60385175272766</v>
          </cell>
          <cell r="T13">
            <v>7.0000000000000145E-2</v>
          </cell>
          <cell r="U13">
            <v>118.3461213754186</v>
          </cell>
          <cell r="V13">
            <v>7.0000000000000034E-2</v>
          </cell>
          <cell r="W13">
            <v>126.63034987169792</v>
          </cell>
          <cell r="X13">
            <v>7.0000000000000076E-2</v>
          </cell>
          <cell r="Y13">
            <v>135.49447436271677</v>
          </cell>
          <cell r="Z13">
            <v>7.0000000000000021E-2</v>
          </cell>
          <cell r="AA13">
            <v>144.97908756810696</v>
          </cell>
          <cell r="AB13">
            <v>7.0000000000000118E-2</v>
          </cell>
          <cell r="AC13">
            <v>155.12762369787447</v>
          </cell>
          <cell r="AD13">
            <v>7.0000000000000132E-2</v>
          </cell>
          <cell r="AE13">
            <v>165.98655735672571</v>
          </cell>
          <cell r="AF13">
            <v>7.0000000000000187E-2</v>
          </cell>
        </row>
        <row r="14">
          <cell r="C14">
            <v>1673020913</v>
          </cell>
          <cell r="E14">
            <v>2816162833</v>
          </cell>
          <cell r="G14">
            <v>1485757020.0000002</v>
          </cell>
          <cell r="I14">
            <v>2987841040.2197804</v>
          </cell>
          <cell r="K14">
            <v>0</v>
          </cell>
        </row>
        <row r="15">
          <cell r="C15">
            <v>1673020913</v>
          </cell>
          <cell r="D15">
            <v>0.52124922826830689</v>
          </cell>
          <cell r="E15">
            <v>2816162833</v>
          </cell>
          <cell r="F15">
            <v>0.55455852516340465</v>
          </cell>
          <cell r="G15">
            <v>1485757020.0000002</v>
          </cell>
          <cell r="H15">
            <v>0.54964529175399934</v>
          </cell>
          <cell r="I15">
            <v>2987841040.2197804</v>
          </cell>
          <cell r="J15">
            <v>0.54964529175399934</v>
          </cell>
          <cell r="K15">
            <v>0</v>
          </cell>
          <cell r="L15" t="e">
            <v>#DIV/0!</v>
          </cell>
          <cell r="M15">
            <v>1544833.2878234044</v>
          </cell>
          <cell r="N15">
            <v>0.57887120115774249</v>
          </cell>
          <cell r="O15">
            <v>1798314.8749908509</v>
          </cell>
          <cell r="P15">
            <v>0.57887120115774249</v>
          </cell>
          <cell r="Q15">
            <v>1924196.9162402104</v>
          </cell>
          <cell r="R15">
            <v>0.57887120115774238</v>
          </cell>
          <cell r="S15">
            <v>2058890.7003770254</v>
          </cell>
          <cell r="T15">
            <v>0.57887120115774238</v>
          </cell>
          <cell r="U15">
            <v>2209048.7015935639</v>
          </cell>
          <cell r="V15">
            <v>0.57887120115774227</v>
          </cell>
          <cell r="W15">
            <v>2357223.9628616567</v>
          </cell>
          <cell r="X15">
            <v>0.57887120115774238</v>
          </cell>
          <cell r="Y15">
            <v>2522229.6402619728</v>
          </cell>
          <cell r="Z15">
            <v>0.57887120115774249</v>
          </cell>
          <cell r="AA15">
            <v>2698785.7150803111</v>
          </cell>
          <cell r="AB15">
            <v>0.57887120115774238</v>
          </cell>
          <cell r="AC15">
            <v>2895612.2239445248</v>
          </cell>
          <cell r="AD15">
            <v>0.57887120115774249</v>
          </cell>
          <cell r="AE15">
            <v>3089839.7651954489</v>
          </cell>
          <cell r="AF15">
            <v>0.57887120115774227</v>
          </cell>
        </row>
        <row r="16">
          <cell r="C16">
            <v>1240554305</v>
          </cell>
          <cell r="D16">
            <v>0.38650919966484348</v>
          </cell>
          <cell r="E16">
            <v>1703431845</v>
          </cell>
          <cell r="F16">
            <v>0.33543964170326696</v>
          </cell>
          <cell r="G16">
            <v>923785928</v>
          </cell>
          <cell r="H16">
            <v>0.3417480645077477</v>
          </cell>
          <cell r="I16">
            <v>1857723349.7142856</v>
          </cell>
          <cell r="J16">
            <v>0.3417480645077477</v>
          </cell>
          <cell r="K16">
            <v>0</v>
          </cell>
          <cell r="L16" t="e">
            <v>#DIV/0!</v>
          </cell>
          <cell r="M16">
            <v>926899.9726940426</v>
          </cell>
          <cell r="N16">
            <v>0.34732272069464548</v>
          </cell>
          <cell r="O16">
            <v>1078988.9249945106</v>
          </cell>
          <cell r="P16">
            <v>0.34732272069464548</v>
          </cell>
          <cell r="Q16">
            <v>1154518.1497441262</v>
          </cell>
          <cell r="R16">
            <v>0.34732272069464543</v>
          </cell>
          <cell r="S16">
            <v>1235334.4202262152</v>
          </cell>
          <cell r="T16">
            <v>0.34732272069464543</v>
          </cell>
          <cell r="U16">
            <v>1325429.2209561383</v>
          </cell>
          <cell r="V16">
            <v>0.34732272069464537</v>
          </cell>
          <cell r="W16">
            <v>1414334.3777169939</v>
          </cell>
          <cell r="X16">
            <v>0.34732272069464543</v>
          </cell>
          <cell r="Y16">
            <v>1513337.7841571837</v>
          </cell>
          <cell r="Z16">
            <v>0.34732272069464554</v>
          </cell>
          <cell r="AA16">
            <v>1619271.4290481866</v>
          </cell>
          <cell r="AB16">
            <v>0.34732272069464543</v>
          </cell>
          <cell r="AC16">
            <v>1737367.3343667148</v>
          </cell>
          <cell r="AD16">
            <v>0.34732272069464548</v>
          </cell>
          <cell r="AE16">
            <v>1853903.8591172693</v>
          </cell>
          <cell r="AF16">
            <v>0.34732272069464537</v>
          </cell>
        </row>
        <row r="17">
          <cell r="C17">
            <v>296061981</v>
          </cell>
          <cell r="D17">
            <v>9.2241572066849659E-2</v>
          </cell>
          <cell r="E17">
            <v>558612049</v>
          </cell>
          <cell r="F17">
            <v>0.11000183313332844</v>
          </cell>
          <cell r="G17">
            <v>293576759</v>
          </cell>
          <cell r="H17">
            <v>0.10860664373825306</v>
          </cell>
          <cell r="I17">
            <v>590379636.23076928</v>
          </cell>
          <cell r="J17">
            <v>0.10860664373825307</v>
          </cell>
          <cell r="K17">
            <v>0</v>
          </cell>
          <cell r="L17" t="e">
            <v>#DIV/0!</v>
          </cell>
          <cell r="M17">
            <v>92689.997269404266</v>
          </cell>
          <cell r="N17">
            <v>3.4732272069464547E-2</v>
          </cell>
          <cell r="O17">
            <v>107898.89249945105</v>
          </cell>
          <cell r="P17">
            <v>3.4732272069464547E-2</v>
          </cell>
          <cell r="Q17">
            <v>115451.81497441263</v>
          </cell>
          <cell r="R17">
            <v>3.473227206946454E-2</v>
          </cell>
          <cell r="S17">
            <v>123533.44202262152</v>
          </cell>
          <cell r="T17">
            <v>3.473227206946454E-2</v>
          </cell>
          <cell r="U17">
            <v>132542.92209561382</v>
          </cell>
          <cell r="V17">
            <v>3.4732272069464533E-2</v>
          </cell>
          <cell r="W17">
            <v>141433.43777169939</v>
          </cell>
          <cell r="X17">
            <v>3.473227206946454E-2</v>
          </cell>
          <cell r="Y17">
            <v>151333.77841571835</v>
          </cell>
          <cell r="Z17">
            <v>3.4732272069464547E-2</v>
          </cell>
          <cell r="AA17">
            <v>161927.14290481867</v>
          </cell>
          <cell r="AB17">
            <v>3.473227206946454E-2</v>
          </cell>
          <cell r="AC17">
            <v>173736.73343667149</v>
          </cell>
          <cell r="AD17">
            <v>3.4732272069464547E-2</v>
          </cell>
          <cell r="AE17">
            <v>185390.38591172692</v>
          </cell>
          <cell r="AF17">
            <v>3.4732272069464533E-2</v>
          </cell>
        </row>
        <row r="18">
          <cell r="M18">
            <v>92689.997269404266</v>
          </cell>
          <cell r="N18">
            <v>3.4732272069464547E-2</v>
          </cell>
          <cell r="O18">
            <v>107898.89249945105</v>
          </cell>
          <cell r="P18">
            <v>3.4732272069464547E-2</v>
          </cell>
          <cell r="Q18">
            <v>115451.81497441263</v>
          </cell>
          <cell r="R18">
            <v>3.473227206946454E-2</v>
          </cell>
          <cell r="S18">
            <v>123533.44202262152</v>
          </cell>
          <cell r="T18">
            <v>3.473227206946454E-2</v>
          </cell>
          <cell r="U18">
            <v>132542.92209561382</v>
          </cell>
          <cell r="V18">
            <v>3.4732272069464533E-2</v>
          </cell>
          <cell r="W18">
            <v>141433.43777169939</v>
          </cell>
          <cell r="X18">
            <v>3.473227206946454E-2</v>
          </cell>
          <cell r="Y18">
            <v>151333.77841571835</v>
          </cell>
          <cell r="Z18">
            <v>3.4732272069464547E-2</v>
          </cell>
          <cell r="AA18">
            <v>161927.14290481867</v>
          </cell>
          <cell r="AB18">
            <v>3.473227206946454E-2</v>
          </cell>
          <cell r="AC18">
            <v>173736.73343667149</v>
          </cell>
          <cell r="AD18">
            <v>3.4732272069464547E-2</v>
          </cell>
          <cell r="AE18">
            <v>185390.38591172692</v>
          </cell>
          <cell r="AF18">
            <v>3.4732272069464533E-2</v>
          </cell>
        </row>
        <row r="19"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M20">
            <v>11586.249658675533</v>
          </cell>
          <cell r="N20">
            <v>4.3415340086830683E-3</v>
          </cell>
          <cell r="O20">
            <v>13487.361562431381</v>
          </cell>
          <cell r="P20">
            <v>4.3415340086830683E-3</v>
          </cell>
          <cell r="Q20">
            <v>14431.476871801578</v>
          </cell>
          <cell r="R20">
            <v>4.3415340086830675E-3</v>
          </cell>
          <cell r="S20">
            <v>15441.680252827689</v>
          </cell>
          <cell r="T20">
            <v>4.3415340086830675E-3</v>
          </cell>
          <cell r="U20">
            <v>16567.865261951727</v>
          </cell>
          <cell r="V20">
            <v>4.3415340086830666E-3</v>
          </cell>
          <cell r="W20">
            <v>17679.179721462424</v>
          </cell>
          <cell r="X20">
            <v>4.3415340086830675E-3</v>
          </cell>
          <cell r="Y20">
            <v>18916.722301964794</v>
          </cell>
          <cell r="Z20">
            <v>4.3415340086830683E-3</v>
          </cell>
          <cell r="AA20">
            <v>20240.892863102334</v>
          </cell>
          <cell r="AB20">
            <v>4.3415340086830675E-3</v>
          </cell>
          <cell r="AC20">
            <v>21717.091679583937</v>
          </cell>
          <cell r="AD20">
            <v>4.3415340086830683E-3</v>
          </cell>
          <cell r="AE20">
            <v>23173.798238965865</v>
          </cell>
          <cell r="AF20">
            <v>4.3415340086830666E-3</v>
          </cell>
        </row>
        <row r="21">
          <cell r="C21">
            <v>3209637199</v>
          </cell>
          <cell r="D21">
            <v>1</v>
          </cell>
          <cell r="E21">
            <v>5078206727</v>
          </cell>
          <cell r="F21">
            <v>1</v>
          </cell>
          <cell r="G21">
            <v>2703119707</v>
          </cell>
          <cell r="H21">
            <v>1.0000000000000002</v>
          </cell>
          <cell r="I21">
            <v>5435944026.164835</v>
          </cell>
          <cell r="J21">
            <v>1.0000000000000002</v>
          </cell>
          <cell r="K21">
            <v>0</v>
          </cell>
          <cell r="L21" t="e">
            <v>#DIV/0!</v>
          </cell>
          <cell r="M21">
            <v>2668699.5047149309</v>
          </cell>
          <cell r="N21">
            <v>1</v>
          </cell>
          <cell r="O21">
            <v>3106588.9465466947</v>
          </cell>
          <cell r="P21">
            <v>1</v>
          </cell>
          <cell r="Q21">
            <v>3324050.1728049638</v>
          </cell>
          <cell r="R21">
            <v>0.99999999999999989</v>
          </cell>
          <cell r="S21">
            <v>3556733.6849013115</v>
          </cell>
          <cell r="T21">
            <v>0.99999999999999989</v>
          </cell>
          <cell r="U21">
            <v>3816131.6320028822</v>
          </cell>
          <cell r="V21">
            <v>0.99999999999999967</v>
          </cell>
          <cell r="W21">
            <v>4072104.3958435119</v>
          </cell>
          <cell r="X21">
            <v>0.99999999999999989</v>
          </cell>
          <cell r="Y21">
            <v>4357151.7035525572</v>
          </cell>
          <cell r="Z21">
            <v>1</v>
          </cell>
          <cell r="AA21">
            <v>4662152.3228012379</v>
          </cell>
          <cell r="AB21">
            <v>0.99999999999999989</v>
          </cell>
          <cell r="AC21">
            <v>5002170.1168641662</v>
          </cell>
          <cell r="AD21">
            <v>1</v>
          </cell>
          <cell r="AE21">
            <v>5337698.1943751387</v>
          </cell>
          <cell r="AF21">
            <v>0.99999999999999967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#DIV/0!</v>
          </cell>
          <cell r="M24">
            <v>308966.65756468091</v>
          </cell>
          <cell r="N24">
            <v>0.2</v>
          </cell>
          <cell r="O24">
            <v>341679.82624826167</v>
          </cell>
          <cell r="P24">
            <v>0.19</v>
          </cell>
          <cell r="Q24">
            <v>346355.44492323784</v>
          </cell>
          <cell r="R24">
            <v>0.18</v>
          </cell>
          <cell r="S24">
            <v>370600.32606786455</v>
          </cell>
          <cell r="T24">
            <v>0.18</v>
          </cell>
          <cell r="U24">
            <v>397628.76628684148</v>
          </cell>
          <cell r="V24">
            <v>0.18</v>
          </cell>
          <cell r="W24">
            <v>424300.31331509817</v>
          </cell>
          <cell r="X24">
            <v>0.18</v>
          </cell>
          <cell r="Y24">
            <v>454001.3352471551</v>
          </cell>
          <cell r="Z24">
            <v>0.18</v>
          </cell>
          <cell r="AA24">
            <v>485781.42871445598</v>
          </cell>
          <cell r="AB24">
            <v>0.18</v>
          </cell>
          <cell r="AC24">
            <v>521210.20031001442</v>
          </cell>
          <cell r="AD24">
            <v>0.18</v>
          </cell>
          <cell r="AE24">
            <v>556171.15773518081</v>
          </cell>
          <cell r="AF24">
            <v>0.18</v>
          </cell>
        </row>
        <row r="25">
          <cell r="C25">
            <v>444005157</v>
          </cell>
          <cell r="D25">
            <v>0.35790868260297559</v>
          </cell>
          <cell r="E25">
            <v>510866533</v>
          </cell>
          <cell r="F25">
            <v>0.29990429878337749</v>
          </cell>
          <cell r="G25">
            <v>297805608</v>
          </cell>
          <cell r="H25">
            <v>0.3223751293167566</v>
          </cell>
          <cell r="I25">
            <v>598883805.09890103</v>
          </cell>
          <cell r="J25">
            <v>0.3223751293167566</v>
          </cell>
          <cell r="K25">
            <v>0</v>
          </cell>
          <cell r="L25" t="e">
            <v>#DIV/0!</v>
          </cell>
          <cell r="M25">
            <v>602484.98225112772</v>
          </cell>
          <cell r="N25">
            <v>0.65</v>
          </cell>
          <cell r="O25">
            <v>647393.35499670636</v>
          </cell>
          <cell r="P25">
            <v>0.6</v>
          </cell>
          <cell r="Q25">
            <v>634984.98235926952</v>
          </cell>
          <cell r="R25">
            <v>0.55000000000000004</v>
          </cell>
          <cell r="S25">
            <v>679433.93112441839</v>
          </cell>
          <cell r="T25">
            <v>0.55000000000000004</v>
          </cell>
          <cell r="U25">
            <v>728986.07152587618</v>
          </cell>
          <cell r="V25">
            <v>0.55000000000000004</v>
          </cell>
          <cell r="W25">
            <v>777883.90774434677</v>
          </cell>
          <cell r="X25">
            <v>0.55000000000000004</v>
          </cell>
          <cell r="Y25">
            <v>832335.78128645115</v>
          </cell>
          <cell r="Z25">
            <v>0.55000000000000004</v>
          </cell>
          <cell r="AA25">
            <v>890599.2859765027</v>
          </cell>
          <cell r="AB25">
            <v>0.55000000000000004</v>
          </cell>
          <cell r="AC25">
            <v>955552.03390169318</v>
          </cell>
          <cell r="AD25">
            <v>0.55000000000000004</v>
          </cell>
          <cell r="AE25">
            <v>1019647.1225144982</v>
          </cell>
          <cell r="AF25">
            <v>0.55000000000000004</v>
          </cell>
        </row>
        <row r="26">
          <cell r="C26">
            <v>177868335</v>
          </cell>
          <cell r="D26">
            <v>0.60078073651746589</v>
          </cell>
          <cell r="E26">
            <v>290742951</v>
          </cell>
          <cell r="F26">
            <v>0.52047382708710599</v>
          </cell>
          <cell r="G26">
            <v>158962572</v>
          </cell>
          <cell r="H26">
            <v>0.54146851590523892</v>
          </cell>
          <cell r="I26">
            <v>319671985.45054942</v>
          </cell>
          <cell r="J26">
            <v>0.54146851590523881</v>
          </cell>
          <cell r="K26">
            <v>0</v>
          </cell>
          <cell r="L26" t="e">
            <v>#DIV/0!</v>
          </cell>
          <cell r="M26">
            <v>55613.99836164256</v>
          </cell>
          <cell r="N26">
            <v>0.6</v>
          </cell>
          <cell r="O26">
            <v>64739.335499670626</v>
          </cell>
          <cell r="P26">
            <v>0.6</v>
          </cell>
          <cell r="Q26">
            <v>63498.498235926949</v>
          </cell>
          <cell r="R26">
            <v>0.55000000000000004</v>
          </cell>
          <cell r="S26">
            <v>67943.393112441845</v>
          </cell>
          <cell r="T26">
            <v>0.55000000000000004</v>
          </cell>
          <cell r="U26">
            <v>72898.607152587603</v>
          </cell>
          <cell r="V26">
            <v>0.55000000000000004</v>
          </cell>
          <cell r="W26">
            <v>77788.390774434665</v>
          </cell>
          <cell r="X26">
            <v>0.55000000000000004</v>
          </cell>
          <cell r="Y26">
            <v>83233.578128645095</v>
          </cell>
          <cell r="Z26">
            <v>0.55000000000000004</v>
          </cell>
          <cell r="AA26">
            <v>89059.928597650272</v>
          </cell>
          <cell r="AB26">
            <v>0.55000000000000004</v>
          </cell>
          <cell r="AC26">
            <v>95555.203390169336</v>
          </cell>
          <cell r="AD26">
            <v>0.55000000000000004</v>
          </cell>
          <cell r="AE26">
            <v>101964.71225144982</v>
          </cell>
          <cell r="AF26">
            <v>0.55000000000000004</v>
          </cell>
        </row>
        <row r="27">
          <cell r="C27">
            <v>424290205</v>
          </cell>
          <cell r="D27">
            <v>0.13219257464120635</v>
          </cell>
          <cell r="E27">
            <v>507928131</v>
          </cell>
          <cell r="F27">
            <v>0.10002116067851839</v>
          </cell>
          <cell r="G27">
            <v>267846769</v>
          </cell>
          <cell r="H27">
            <v>9.9088016082448688E-2</v>
          </cell>
          <cell r="I27">
            <v>538636909.08791208</v>
          </cell>
          <cell r="J27">
            <v>9.9088016082448702E-2</v>
          </cell>
          <cell r="K27">
            <v>0</v>
          </cell>
          <cell r="L27" t="e">
            <v>#DIV/0!</v>
          </cell>
          <cell r="M27">
            <v>50979.498498172354</v>
          </cell>
          <cell r="N27">
            <v>0.55000000000000004</v>
          </cell>
          <cell r="O27">
            <v>59344.390874698081</v>
          </cell>
          <cell r="P27">
            <v>0.55000000000000004</v>
          </cell>
          <cell r="Q27">
            <v>63498.498235926949</v>
          </cell>
          <cell r="R27">
            <v>0.55000000000000004</v>
          </cell>
          <cell r="S27">
            <v>67943.393112441845</v>
          </cell>
          <cell r="T27">
            <v>0.55000000000000004</v>
          </cell>
          <cell r="U27">
            <v>72898.607152587603</v>
          </cell>
          <cell r="V27">
            <v>0.55000000000000004</v>
          </cell>
          <cell r="W27">
            <v>77788.390774434665</v>
          </cell>
          <cell r="X27">
            <v>0.55000000000000004</v>
          </cell>
          <cell r="Y27">
            <v>83233.578128645095</v>
          </cell>
          <cell r="Z27">
            <v>0.55000000000000004</v>
          </cell>
          <cell r="AA27">
            <v>89059.928597650272</v>
          </cell>
          <cell r="AB27">
            <v>0.55000000000000004</v>
          </cell>
          <cell r="AC27">
            <v>95555.203390169336</v>
          </cell>
          <cell r="AD27">
            <v>0.55000000000000004</v>
          </cell>
          <cell r="AE27">
            <v>101964.71225144982</v>
          </cell>
          <cell r="AF27">
            <v>0.55000000000000004</v>
          </cell>
        </row>
        <row r="28">
          <cell r="C28">
            <v>429746330</v>
          </cell>
          <cell r="D28">
            <v>0.13389249418404439</v>
          </cell>
          <cell r="E28">
            <v>589722021</v>
          </cell>
          <cell r="F28">
            <v>0.11612800594834863</v>
          </cell>
          <cell r="G28">
            <v>292370482</v>
          </cell>
          <cell r="H28">
            <v>0.10816039010143623</v>
          </cell>
          <cell r="I28">
            <v>587953826.43956041</v>
          </cell>
          <cell r="J28">
            <v>0.10816039010143623</v>
          </cell>
          <cell r="K28">
            <v>0</v>
          </cell>
          <cell r="L28" t="e">
            <v>#DIV/0!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</row>
        <row r="29">
          <cell r="M29">
            <v>347.58748976026601</v>
          </cell>
          <cell r="N29">
            <v>0.03</v>
          </cell>
          <cell r="O29">
            <v>404.6208468729414</v>
          </cell>
          <cell r="P29">
            <v>0.03</v>
          </cell>
          <cell r="Q29">
            <v>432.94430615404735</v>
          </cell>
          <cell r="R29">
            <v>0.03</v>
          </cell>
          <cell r="S29">
            <v>463.25040758483067</v>
          </cell>
          <cell r="T29">
            <v>0.03</v>
          </cell>
          <cell r="U29">
            <v>497.0359578585518</v>
          </cell>
          <cell r="V29">
            <v>0.03</v>
          </cell>
          <cell r="W29">
            <v>530.37539164387272</v>
          </cell>
          <cell r="X29">
            <v>0.03</v>
          </cell>
          <cell r="Y29">
            <v>567.50166905894378</v>
          </cell>
          <cell r="Z29">
            <v>0.03</v>
          </cell>
          <cell r="AA29">
            <v>607.22678589306997</v>
          </cell>
          <cell r="AB29">
            <v>0.03</v>
          </cell>
          <cell r="AC29">
            <v>651.51275038751805</v>
          </cell>
          <cell r="AD29">
            <v>0.03</v>
          </cell>
          <cell r="AE29">
            <v>695.21394716897589</v>
          </cell>
          <cell r="AF29">
            <v>0.03</v>
          </cell>
        </row>
        <row r="30">
          <cell r="C30">
            <v>1475910027</v>
          </cell>
          <cell r="D30">
            <v>0.45983702689507616</v>
          </cell>
          <cell r="E30">
            <v>1899259636</v>
          </cell>
          <cell r="F30">
            <v>0.37400203223353334</v>
          </cell>
          <cell r="G30">
            <v>1016985431</v>
          </cell>
          <cell r="H30">
            <v>0.37622656087572226</v>
          </cell>
          <cell r="I30">
            <v>2045146526.0769229</v>
          </cell>
          <cell r="J30">
            <v>0.3762265608757222</v>
          </cell>
          <cell r="K30">
            <v>0</v>
          </cell>
          <cell r="L30" t="e">
            <v>#DIV/0!</v>
          </cell>
          <cell r="M30">
            <v>1018392.7241653838</v>
          </cell>
          <cell r="N30">
            <v>0.38160636758321281</v>
          </cell>
          <cell r="O30">
            <v>1113561.5284662095</v>
          </cell>
          <cell r="P30">
            <v>0.35845151953690302</v>
          </cell>
          <cell r="Q30">
            <v>1108770.3680605153</v>
          </cell>
          <cell r="R30">
            <v>0.33356005788712006</v>
          </cell>
          <cell r="S30">
            <v>1186384.2938247514</v>
          </cell>
          <cell r="T30">
            <v>0.33356005788712006</v>
          </cell>
          <cell r="U30">
            <v>1272909.0880757512</v>
          </cell>
          <cell r="V30">
            <v>0.33356005788712001</v>
          </cell>
          <cell r="W30">
            <v>1358291.3779999581</v>
          </cell>
          <cell r="X30">
            <v>0.33356005788712012</v>
          </cell>
          <cell r="Y30">
            <v>1453371.7744599557</v>
          </cell>
          <cell r="Z30">
            <v>0.33356005788712029</v>
          </cell>
          <cell r="AA30">
            <v>1555107.7986721522</v>
          </cell>
          <cell r="AB30">
            <v>0.33356005788712006</v>
          </cell>
          <cell r="AC30">
            <v>1668524.1537424338</v>
          </cell>
          <cell r="AD30">
            <v>0.33356005788712012</v>
          </cell>
          <cell r="AE30">
            <v>1780442.9186997479</v>
          </cell>
          <cell r="AF30">
            <v>0.33356005788712012</v>
          </cell>
        </row>
        <row r="31">
          <cell r="C31">
            <v>1733727172</v>
          </cell>
          <cell r="D31">
            <v>0.54016297310492378</v>
          </cell>
          <cell r="E31">
            <v>3178947091</v>
          </cell>
          <cell r="F31">
            <v>0.62599796776646666</v>
          </cell>
          <cell r="G31">
            <v>1686134276</v>
          </cell>
          <cell r="H31">
            <v>0.62377343912427774</v>
          </cell>
          <cell r="I31">
            <v>3390797500.0879121</v>
          </cell>
          <cell r="J31">
            <v>0.62377343912427774</v>
          </cell>
          <cell r="K31">
            <v>0</v>
          </cell>
          <cell r="L31" t="e">
            <v>#DIV/0!</v>
          </cell>
          <cell r="M31">
            <v>1650306.7805495472</v>
          </cell>
          <cell r="N31">
            <v>0.61839363241678724</v>
          </cell>
          <cell r="O31">
            <v>1993027.4180804852</v>
          </cell>
          <cell r="P31">
            <v>0.64154848046309698</v>
          </cell>
          <cell r="Q31">
            <v>2215279.8047444485</v>
          </cell>
          <cell r="R31">
            <v>0.66643994211287994</v>
          </cell>
          <cell r="S31">
            <v>2370349.3910765601</v>
          </cell>
          <cell r="T31">
            <v>0.66643994211287994</v>
          </cell>
          <cell r="U31">
            <v>2543222.5439271312</v>
          </cell>
          <cell r="V31">
            <v>0.66643994211288005</v>
          </cell>
          <cell r="W31">
            <v>2713813.0178435538</v>
          </cell>
          <cell r="X31">
            <v>0.66643994211287994</v>
          </cell>
          <cell r="Y31">
            <v>2903779.9290926014</v>
          </cell>
          <cell r="Z31">
            <v>0.66643994211287971</v>
          </cell>
          <cell r="AA31">
            <v>3107044.5241290857</v>
          </cell>
          <cell r="AB31">
            <v>0.66643994211287994</v>
          </cell>
          <cell r="AC31">
            <v>3333645.9631217327</v>
          </cell>
          <cell r="AD31">
            <v>0.66643994211287994</v>
          </cell>
          <cell r="AE31">
            <v>3557255.2756753908</v>
          </cell>
          <cell r="AF31">
            <v>0.66643994211287982</v>
          </cell>
        </row>
        <row r="33">
          <cell r="G33" t="str">
            <v>guess</v>
          </cell>
        </row>
        <row r="34">
          <cell r="C34">
            <v>1340508825</v>
          </cell>
          <cell r="D34">
            <v>0.41765119915037474</v>
          </cell>
          <cell r="E34">
            <v>1160712867</v>
          </cell>
          <cell r="F34">
            <v>0.22856747064444585</v>
          </cell>
          <cell r="G34">
            <v>580356433.5</v>
          </cell>
          <cell r="H34">
            <v>0.21469875418284612</v>
          </cell>
          <cell r="I34">
            <v>1167090410.2252748</v>
          </cell>
          <cell r="J34">
            <v>0.21469875418284612</v>
          </cell>
          <cell r="K34">
            <v>0</v>
          </cell>
          <cell r="L34" t="e">
            <v>#DIV/0!</v>
          </cell>
          <cell r="M34">
            <v>400304.9257072396</v>
          </cell>
          <cell r="N34">
            <v>0.15</v>
          </cell>
          <cell r="O34">
            <v>434922.45251653728</v>
          </cell>
          <cell r="P34">
            <v>0.14000000000000001</v>
          </cell>
          <cell r="Q34">
            <v>432126.52246464533</v>
          </cell>
          <cell r="R34">
            <v>0.13</v>
          </cell>
          <cell r="S34">
            <v>426808.04218815739</v>
          </cell>
          <cell r="T34">
            <v>0.12</v>
          </cell>
          <cell r="U34">
            <v>419774.47952031705</v>
          </cell>
          <cell r="V34">
            <v>0.11</v>
          </cell>
          <cell r="W34">
            <v>447931.48354278633</v>
          </cell>
          <cell r="X34">
            <v>0.11</v>
          </cell>
          <cell r="Y34">
            <v>479286.6873907813</v>
          </cell>
          <cell r="Z34">
            <v>0.11</v>
          </cell>
          <cell r="AA34">
            <v>512836.75550813618</v>
          </cell>
          <cell r="AB34">
            <v>0.11</v>
          </cell>
          <cell r="AC34">
            <v>550238.71285505826</v>
          </cell>
          <cell r="AD34">
            <v>0.11</v>
          </cell>
          <cell r="AE34">
            <v>587146.80138126528</v>
          </cell>
          <cell r="AF34">
            <v>0.11</v>
          </cell>
        </row>
        <row r="35">
          <cell r="C35">
            <v>370146189</v>
          </cell>
          <cell r="D35">
            <v>0.11532337334429056</v>
          </cell>
          <cell r="E35">
            <v>328974172</v>
          </cell>
          <cell r="F35">
            <v>6.4781563588362359E-2</v>
          </cell>
          <cell r="G35">
            <v>140213476</v>
          </cell>
          <cell r="H35">
            <v>5.1870982863579114E-2</v>
          </cell>
          <cell r="I35">
            <v>281967759.4285714</v>
          </cell>
          <cell r="J35">
            <v>5.1870982863579114E-2</v>
          </cell>
          <cell r="K35">
            <v>0</v>
          </cell>
          <cell r="L35" t="e">
            <v>#DIV/0!</v>
          </cell>
          <cell r="M35">
            <v>173465.46780647052</v>
          </cell>
          <cell r="N35">
            <v>6.5000000000000002E-2</v>
          </cell>
          <cell r="O35">
            <v>170862.3920600682</v>
          </cell>
          <cell r="P35">
            <v>5.5E-2</v>
          </cell>
          <cell r="Q35">
            <v>149582.25777622336</v>
          </cell>
          <cell r="R35">
            <v>4.4999999999999998E-2</v>
          </cell>
          <cell r="S35">
            <v>160053.01582055903</v>
          </cell>
          <cell r="T35">
            <v>4.4999999999999998E-2</v>
          </cell>
          <cell r="U35">
            <v>171725.9234401297</v>
          </cell>
          <cell r="V35">
            <v>4.4999999999999998E-2</v>
          </cell>
          <cell r="W35">
            <v>183244.69781295804</v>
          </cell>
          <cell r="X35">
            <v>4.4999999999999998E-2</v>
          </cell>
          <cell r="Y35">
            <v>196071.82665986507</v>
          </cell>
          <cell r="Z35">
            <v>4.4999999999999998E-2</v>
          </cell>
          <cell r="AA35">
            <v>209796.85452605569</v>
          </cell>
          <cell r="AB35">
            <v>4.4999999999999998E-2</v>
          </cell>
          <cell r="AC35">
            <v>225097.65525888748</v>
          </cell>
          <cell r="AD35">
            <v>4.4999999999999998E-2</v>
          </cell>
          <cell r="AE35">
            <v>240196.41874688125</v>
          </cell>
          <cell r="AF35">
            <v>4.4999999999999998E-2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 t="e">
            <v>#DIV/0!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 t="e">
            <v>#DIV/0!</v>
          </cell>
          <cell r="M37">
            <v>240182.95542434376</v>
          </cell>
          <cell r="N37">
            <v>0.09</v>
          </cell>
          <cell r="O37">
            <v>252192.10319556095</v>
          </cell>
          <cell r="P37">
            <v>8.1179746511330184E-2</v>
          </cell>
          <cell r="Q37">
            <v>264801.70835533901</v>
          </cell>
          <cell r="R37">
            <v>7.9662368071866066E-2</v>
          </cell>
          <cell r="S37">
            <v>278041.79377310595</v>
          </cell>
          <cell r="T37">
            <v>7.817335184622369E-2</v>
          </cell>
          <cell r="U37">
            <v>291943.88346176129</v>
          </cell>
          <cell r="V37">
            <v>7.650257161295447E-2</v>
          </cell>
          <cell r="W37">
            <v>306541.07763484935</v>
          </cell>
          <cell r="X37">
            <v>7.5278295406115497E-2</v>
          </cell>
          <cell r="Y37">
            <v>321868.13151659182</v>
          </cell>
          <cell r="Z37">
            <v>7.3871224463945118E-2</v>
          </cell>
          <cell r="AA37">
            <v>337961.53809242143</v>
          </cell>
          <cell r="AB37">
            <v>7.2490453913217151E-2</v>
          </cell>
          <cell r="AC37">
            <v>354859.61499704252</v>
          </cell>
          <cell r="AD37">
            <v>7.094113288963913E-2</v>
          </cell>
          <cell r="AE37">
            <v>372602.59574689466</v>
          </cell>
          <cell r="AF37">
            <v>6.9805856790393833E-2</v>
          </cell>
        </row>
        <row r="38">
          <cell r="C38">
            <v>1710655014</v>
          </cell>
          <cell r="D38">
            <v>0.53297457249466529</v>
          </cell>
          <cell r="E38">
            <v>1489687039</v>
          </cell>
          <cell r="F38">
            <v>0.29334903423280823</v>
          </cell>
          <cell r="G38">
            <v>720569909.5</v>
          </cell>
          <cell r="H38">
            <v>0.26656973704642523</v>
          </cell>
          <cell r="I38">
            <v>1449058169.6538463</v>
          </cell>
          <cell r="J38">
            <v>0.26656973704642523</v>
          </cell>
          <cell r="K38">
            <v>0</v>
          </cell>
          <cell r="L38" t="e">
            <v>#DIV/0!</v>
          </cell>
          <cell r="M38">
            <v>813953.34893805394</v>
          </cell>
          <cell r="N38">
            <v>0.30499999999999999</v>
          </cell>
          <cell r="O38">
            <v>857976.94777216646</v>
          </cell>
          <cell r="P38">
            <v>0.2761797465113302</v>
          </cell>
          <cell r="Q38">
            <v>846510.4885962077</v>
          </cell>
          <cell r="R38">
            <v>0.25466236807186604</v>
          </cell>
          <cell r="S38">
            <v>864902.85178182239</v>
          </cell>
          <cell r="T38">
            <v>0.24317335184622371</v>
          </cell>
          <cell r="U38">
            <v>883444.28642220807</v>
          </cell>
          <cell r="V38">
            <v>0.23150257161295448</v>
          </cell>
          <cell r="W38">
            <v>937717.25899059372</v>
          </cell>
          <cell r="X38">
            <v>0.2302782954061155</v>
          </cell>
          <cell r="Y38">
            <v>997226.6455672381</v>
          </cell>
          <cell r="Z38">
            <v>0.22887122446394509</v>
          </cell>
          <cell r="AA38">
            <v>1060595.1481266133</v>
          </cell>
          <cell r="AB38">
            <v>0.22749045391321715</v>
          </cell>
          <cell r="AC38">
            <v>1130195.9831109883</v>
          </cell>
          <cell r="AD38">
            <v>0.22594113288963913</v>
          </cell>
          <cell r="AE38">
            <v>1199945.8158750411</v>
          </cell>
          <cell r="AF38">
            <v>0.2248058567903938</v>
          </cell>
        </row>
        <row r="39">
          <cell r="C39">
            <v>23072158</v>
          </cell>
          <cell r="D39">
            <v>7.1884006102584941E-3</v>
          </cell>
          <cell r="E39">
            <v>1689260052</v>
          </cell>
          <cell r="F39">
            <v>0.33264893353365843</v>
          </cell>
          <cell r="G39">
            <v>965564366.5</v>
          </cell>
          <cell r="H39">
            <v>0.35720370207785251</v>
          </cell>
          <cell r="I39">
            <v>1941739330.4340658</v>
          </cell>
          <cell r="J39">
            <v>0.35720370207785251</v>
          </cell>
          <cell r="K39">
            <v>0</v>
          </cell>
          <cell r="L39" t="e">
            <v>#DIV/0!</v>
          </cell>
          <cell r="M39">
            <v>836353.43161149323</v>
          </cell>
          <cell r="N39">
            <v>0.31339363241678725</v>
          </cell>
          <cell r="O39">
            <v>1135050.4703083187</v>
          </cell>
          <cell r="P39">
            <v>0.36536873395176678</v>
          </cell>
          <cell r="Q39">
            <v>1368769.3161482408</v>
          </cell>
          <cell r="R39">
            <v>0.41177757404101384</v>
          </cell>
          <cell r="S39">
            <v>1505446.5392947379</v>
          </cell>
          <cell r="T39">
            <v>0.42326659026665625</v>
          </cell>
          <cell r="U39">
            <v>1659778.2575049233</v>
          </cell>
          <cell r="V39">
            <v>0.43493737049992559</v>
          </cell>
          <cell r="W39">
            <v>1776095.7588529601</v>
          </cell>
          <cell r="X39">
            <v>0.43616164670676438</v>
          </cell>
          <cell r="Y39">
            <v>1906553.2835253633</v>
          </cell>
          <cell r="Z39">
            <v>0.43756871764893462</v>
          </cell>
          <cell r="AA39">
            <v>2046449.3760024724</v>
          </cell>
          <cell r="AB39">
            <v>0.43894948819966279</v>
          </cell>
          <cell r="AC39">
            <v>2203449.9800107442</v>
          </cell>
          <cell r="AD39">
            <v>0.44049880922324075</v>
          </cell>
          <cell r="AE39">
            <v>2357309.4598003495</v>
          </cell>
          <cell r="AF39">
            <v>0.44163408532248599</v>
          </cell>
        </row>
        <row r="41">
          <cell r="M41">
            <v>146755</v>
          </cell>
        </row>
        <row r="42">
          <cell r="C42">
            <v>129279341</v>
          </cell>
          <cell r="D42">
            <v>4.0278490366536905E-2</v>
          </cell>
          <cell r="E42">
            <v>350998295</v>
          </cell>
          <cell r="F42">
            <v>6.9118551856859056E-2</v>
          </cell>
          <cell r="G42">
            <v>156895826</v>
          </cell>
          <cell r="H42">
            <v>5.8042500150364225E-2</v>
          </cell>
          <cell r="I42">
            <v>315515781.95604396</v>
          </cell>
          <cell r="J42">
            <v>5.8042500150364225E-2</v>
          </cell>
          <cell r="K42">
            <v>0</v>
          </cell>
          <cell r="L42" t="e">
            <v>#DIV/0!</v>
          </cell>
          <cell r="M42">
            <v>81060.98514144792</v>
          </cell>
          <cell r="N42">
            <v>3.0374714349904602E-2</v>
          </cell>
          <cell r="O42">
            <v>94197.668396400841</v>
          </cell>
          <cell r="P42">
            <v>3.032189646496734E-2</v>
          </cell>
          <cell r="Q42">
            <v>100721.5051841489</v>
          </cell>
          <cell r="R42">
            <v>3.0300837817726484E-2</v>
          </cell>
          <cell r="S42">
            <v>107702.01054703935</v>
          </cell>
          <cell r="T42">
            <v>3.0281156838996719E-2</v>
          </cell>
          <cell r="U42">
            <v>115483.94896008646</v>
          </cell>
          <cell r="V42">
            <v>3.0262045468142082E-2</v>
          </cell>
          <cell r="W42">
            <v>123163.13187530535</v>
          </cell>
          <cell r="X42">
            <v>3.0245573271898606E-2</v>
          </cell>
          <cell r="Y42">
            <v>131714.55110657669</v>
          </cell>
          <cell r="Z42">
            <v>3.0229507730746358E-2</v>
          </cell>
          <cell r="AA42">
            <v>140864.56968403712</v>
          </cell>
          <cell r="AB42">
            <v>3.021449320630501E-2</v>
          </cell>
          <cell r="AC42">
            <v>151065.10350592498</v>
          </cell>
          <cell r="AD42">
            <v>3.0199913232984345E-2</v>
          </cell>
          <cell r="AE42">
            <v>161130.94583125415</v>
          </cell>
          <cell r="AF42">
            <v>3.0187346673338292E-2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 t="e">
            <v>#DIV/0!</v>
          </cell>
          <cell r="M43">
            <v>37764.622323502263</v>
          </cell>
          <cell r="N43">
            <v>1.415094590334413E-2</v>
          </cell>
          <cell r="O43">
            <v>52042.640095595896</v>
          </cell>
          <cell r="P43">
            <v>1.6752341874339972E-2</v>
          </cell>
          <cell r="Q43">
            <v>63402.390548204596</v>
          </cell>
          <cell r="R43">
            <v>1.9073836811164369E-2</v>
          </cell>
          <cell r="S43">
            <v>69887.226437384932</v>
          </cell>
          <cell r="T43">
            <v>1.9649271671382976E-2</v>
          </cell>
          <cell r="U43">
            <v>77214.715427241841</v>
          </cell>
          <cell r="V43">
            <v>2.0233766251589177E-2</v>
          </cell>
          <cell r="W43">
            <v>82646.631348882744</v>
          </cell>
          <cell r="X43">
            <v>2.0295803671743291E-2</v>
          </cell>
          <cell r="Y43">
            <v>88741.936620939348</v>
          </cell>
          <cell r="Z43">
            <v>2.0366960495909418E-2</v>
          </cell>
          <cell r="AA43">
            <v>95279.240315921779</v>
          </cell>
          <cell r="AB43">
            <v>2.0436749749667891E-2</v>
          </cell>
          <cell r="AC43">
            <v>102619.24382524096</v>
          </cell>
          <cell r="AD43">
            <v>2.0514944799512821E-2</v>
          </cell>
          <cell r="AE43">
            <v>109808.92569845478</v>
          </cell>
          <cell r="AF43">
            <v>2.0572336932457389E-2</v>
          </cell>
        </row>
        <row r="44">
          <cell r="C44">
            <v>129279341</v>
          </cell>
          <cell r="D44">
            <v>4.0278490366536905E-2</v>
          </cell>
          <cell r="E44">
            <v>350998295</v>
          </cell>
          <cell r="F44">
            <v>6.9118551856859056E-2</v>
          </cell>
          <cell r="G44">
            <v>156895826</v>
          </cell>
          <cell r="H44">
            <v>5.8042500150364225E-2</v>
          </cell>
          <cell r="I44">
            <v>315515781.95604396</v>
          </cell>
          <cell r="J44">
            <v>5.8042500150364225E-2</v>
          </cell>
          <cell r="K44">
            <v>0</v>
          </cell>
          <cell r="L44" t="e">
            <v>#DIV/0!</v>
          </cell>
          <cell r="M44">
            <v>118825.60746495018</v>
          </cell>
          <cell r="N44">
            <v>4.4525660253248736E-2</v>
          </cell>
          <cell r="O44">
            <v>146240.30849199672</v>
          </cell>
          <cell r="P44">
            <v>4.7074238339307309E-2</v>
          </cell>
          <cell r="Q44">
            <v>164123.8957323535</v>
          </cell>
          <cell r="R44">
            <v>4.9374674628890849E-2</v>
          </cell>
          <cell r="S44">
            <v>177589.23698442429</v>
          </cell>
          <cell r="T44">
            <v>4.9930428510379703E-2</v>
          </cell>
          <cell r="U44">
            <v>192698.66438732832</v>
          </cell>
          <cell r="V44">
            <v>5.0495811719731262E-2</v>
          </cell>
          <cell r="W44">
            <v>205809.76322418809</v>
          </cell>
          <cell r="X44">
            <v>5.05413769436419E-2</v>
          </cell>
          <cell r="Y44">
            <v>220456.48772751604</v>
          </cell>
          <cell r="Z44">
            <v>5.0596468226655776E-2</v>
          </cell>
          <cell r="AA44">
            <v>236143.8099999589</v>
          </cell>
          <cell r="AB44">
            <v>5.0651242955972904E-2</v>
          </cell>
          <cell r="AC44">
            <v>253684.34733116595</v>
          </cell>
          <cell r="AD44">
            <v>5.0714858032497166E-2</v>
          </cell>
          <cell r="AE44">
            <v>270939.87152970897</v>
          </cell>
          <cell r="AF44">
            <v>5.0759683605795684E-2</v>
          </cell>
        </row>
        <row r="45">
          <cell r="M45">
            <v>717527.82414654305</v>
          </cell>
          <cell r="O45">
            <v>988810.16181632201</v>
          </cell>
          <cell r="Q45">
            <v>1204645.4204158874</v>
          </cell>
          <cell r="S45">
            <v>1327857.3023103136</v>
          </cell>
          <cell r="U45">
            <v>1467079.593117595</v>
          </cell>
          <cell r="W45">
            <v>1570285.9956287721</v>
          </cell>
          <cell r="Y45">
            <v>1686096.7957978472</v>
          </cell>
          <cell r="AA45">
            <v>1810305.5660025135</v>
          </cell>
          <cell r="AC45">
            <v>1949765.6326795781</v>
          </cell>
          <cell r="AE45">
            <v>2086369.5882706405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e">
            <v>#DIV/0!</v>
          </cell>
          <cell r="M46">
            <v>4255.3191489361698</v>
          </cell>
          <cell r="N46">
            <v>1.5945291485302392E-3</v>
          </cell>
          <cell r="O46">
            <v>4468.0851063829787</v>
          </cell>
          <cell r="P46">
            <v>1.438260800917911E-3</v>
          </cell>
          <cell r="Q46">
            <v>4691.489361702128</v>
          </cell>
          <cell r="R46">
            <v>1.4113774214615014E-3</v>
          </cell>
          <cell r="S46">
            <v>4926.0638297872347</v>
          </cell>
          <cell r="T46">
            <v>1.3849965350790435E-3</v>
          </cell>
          <cell r="U46">
            <v>5172.3670212765965</v>
          </cell>
          <cell r="V46">
            <v>1.3553953374930883E-3</v>
          </cell>
          <cell r="W46">
            <v>5430.9853723404267</v>
          </cell>
          <cell r="X46">
            <v>1.3337048475191243E-3</v>
          </cell>
          <cell r="Y46">
            <v>5702.5346409574486</v>
          </cell>
          <cell r="Z46">
            <v>1.3087757849486736E-3</v>
          </cell>
          <cell r="AA46">
            <v>5987.6613730053214</v>
          </cell>
          <cell r="AB46">
            <v>1.2843126861645858E-3</v>
          </cell>
          <cell r="AC46">
            <v>6287.0444416555874</v>
          </cell>
          <cell r="AD46">
            <v>1.2568633802476318E-3</v>
          </cell>
          <cell r="AE46">
            <v>6601.3966637383674</v>
          </cell>
          <cell r="AF46">
            <v>1.2367497043378947E-3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 t="e">
            <v>#DIV/0!</v>
          </cell>
          <cell r="M47">
            <v>13385.851063829787</v>
          </cell>
          <cell r="N47">
            <v>5.0158704793028608E-3</v>
          </cell>
          <cell r="O47">
            <v>14055.143617021276</v>
          </cell>
          <cell r="P47">
            <v>4.5243010449274495E-3</v>
          </cell>
          <cell r="Q47">
            <v>14757.90079787234</v>
          </cell>
          <cell r="R47">
            <v>4.4397346702559079E-3</v>
          </cell>
          <cell r="S47">
            <v>15495.795837765958</v>
          </cell>
          <cell r="T47">
            <v>4.356748975484769E-3</v>
          </cell>
          <cell r="U47">
            <v>16270.585629654257</v>
          </cell>
          <cell r="V47">
            <v>4.2636332282685709E-3</v>
          </cell>
          <cell r="W47">
            <v>17084.11491113697</v>
          </cell>
          <cell r="X47">
            <v>4.1954019962197209E-3</v>
          </cell>
          <cell r="Y47">
            <v>17938.320656693821</v>
          </cell>
          <cell r="Z47">
            <v>4.1169832673184185E-3</v>
          </cell>
          <cell r="AA47">
            <v>18835.236689528512</v>
          </cell>
          <cell r="AB47">
            <v>4.0400303090507832E-3</v>
          </cell>
          <cell r="AC47">
            <v>19776.998524004939</v>
          </cell>
          <cell r="AD47">
            <v>3.9536837136604688E-3</v>
          </cell>
          <cell r="AE47">
            <v>20765.848450205187</v>
          </cell>
          <cell r="AF47">
            <v>3.8904126261931067E-3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e">
            <v>#DIV/0!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 t="e">
            <v>#DIV/0!</v>
          </cell>
          <cell r="M49">
            <v>80060.98514144792</v>
          </cell>
          <cell r="N49">
            <v>0.03</v>
          </cell>
          <cell r="O49">
            <v>93197.668396400841</v>
          </cell>
          <cell r="P49">
            <v>0.03</v>
          </cell>
          <cell r="Q49">
            <v>99721.505184148904</v>
          </cell>
          <cell r="R49">
            <v>0.03</v>
          </cell>
          <cell r="S49">
            <v>106702.01054703935</v>
          </cell>
          <cell r="T49">
            <v>0.03</v>
          </cell>
          <cell r="U49">
            <v>114483.94896008646</v>
          </cell>
          <cell r="V49">
            <v>0.03</v>
          </cell>
          <cell r="W49">
            <v>122163.13187530535</v>
          </cell>
          <cell r="X49">
            <v>0.03</v>
          </cell>
          <cell r="Y49">
            <v>130714.55110657671</v>
          </cell>
          <cell r="Z49">
            <v>0.03</v>
          </cell>
          <cell r="AA49">
            <v>139864.56968403712</v>
          </cell>
          <cell r="AB49">
            <v>0.03</v>
          </cell>
          <cell r="AC49">
            <v>150065.10350592498</v>
          </cell>
          <cell r="AD49">
            <v>0.03</v>
          </cell>
          <cell r="AE49">
            <v>160130.94583125415</v>
          </cell>
          <cell r="AF49">
            <v>0.03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 t="e">
            <v>#DIV/0!</v>
          </cell>
          <cell r="M50">
            <v>97702.155354213872</v>
          </cell>
          <cell r="N50">
            <v>3.6610399627833093E-2</v>
          </cell>
          <cell r="O50">
            <v>111720.8971198051</v>
          </cell>
          <cell r="P50">
            <v>3.5962561845845363E-2</v>
          </cell>
          <cell r="Q50">
            <v>119170.89534372337</v>
          </cell>
          <cell r="R50">
            <v>3.5851112091717409E-2</v>
          </cell>
          <cell r="S50">
            <v>127123.87021459253</v>
          </cell>
          <cell r="T50">
            <v>3.5741745510563812E-2</v>
          </cell>
          <cell r="U50">
            <v>135926.90161101733</v>
          </cell>
          <cell r="V50">
            <v>3.5619028565761664E-2</v>
          </cell>
          <cell r="W50">
            <v>144678.23215878275</v>
          </cell>
          <cell r="X50">
            <v>3.552910684373884E-2</v>
          </cell>
          <cell r="Y50">
            <v>154355.40640422798</v>
          </cell>
          <cell r="Z50">
            <v>3.5425759052267095E-2</v>
          </cell>
          <cell r="AA50">
            <v>164687.46774657097</v>
          </cell>
          <cell r="AB50">
            <v>3.532434299521537E-2</v>
          </cell>
          <cell r="AC50">
            <v>176129.1464715855</v>
          </cell>
          <cell r="AD50">
            <v>3.5210547093908098E-2</v>
          </cell>
          <cell r="AE50">
            <v>187498.19094519771</v>
          </cell>
          <cell r="AF50">
            <v>3.5127162330531002E-2</v>
          </cell>
        </row>
        <row r="52">
          <cell r="C52">
            <v>-106207183</v>
          </cell>
          <cell r="D52">
            <v>-3.3090089756278404E-2</v>
          </cell>
          <cell r="E52">
            <v>1338261757</v>
          </cell>
          <cell r="F52">
            <v>0.26353038167679937</v>
          </cell>
          <cell r="G52">
            <v>808668540.5</v>
          </cell>
          <cell r="H52">
            <v>0.2991612019274883</v>
          </cell>
          <cell r="I52">
            <v>1626223548.4780219</v>
          </cell>
          <cell r="J52">
            <v>0.2991612019274883</v>
          </cell>
          <cell r="K52">
            <v>0</v>
          </cell>
          <cell r="L52" t="e">
            <v>#DIV/0!</v>
          </cell>
          <cell r="M52">
            <v>619825.66879232915</v>
          </cell>
          <cell r="N52">
            <v>0.23225757253570539</v>
          </cell>
          <cell r="O52">
            <v>877089.26469651691</v>
          </cell>
          <cell r="P52">
            <v>0.28233193376661408</v>
          </cell>
          <cell r="Q52">
            <v>1085474.5250721639</v>
          </cell>
          <cell r="R52">
            <v>0.32655178732040557</v>
          </cell>
          <cell r="S52">
            <v>1200733.4320957211</v>
          </cell>
          <cell r="T52">
            <v>0.33759441624571274</v>
          </cell>
          <cell r="U52">
            <v>1331152.6915065777</v>
          </cell>
          <cell r="V52">
            <v>0.34882253021443266</v>
          </cell>
          <cell r="W52">
            <v>1425607.7634699894</v>
          </cell>
          <cell r="X52">
            <v>0.35009116291938369</v>
          </cell>
          <cell r="Y52">
            <v>1531741.3893936193</v>
          </cell>
          <cell r="Z52">
            <v>0.35154649037001173</v>
          </cell>
          <cell r="AA52">
            <v>1645618.0982559426</v>
          </cell>
          <cell r="AB52">
            <v>0.35297390224847452</v>
          </cell>
          <cell r="AC52">
            <v>1773636.4862079928</v>
          </cell>
          <cell r="AD52">
            <v>0.35457340409683547</v>
          </cell>
          <cell r="AE52">
            <v>1898871.3973254426</v>
          </cell>
          <cell r="AF52">
            <v>0.35574723938615926</v>
          </cell>
        </row>
        <row r="53">
          <cell r="M53" t="str">
            <v>WE MUST ADVISE THAT PROJECTIONS ARE INHERENTLY MORE UNCERTAIN THAN OPINIONS OF CURRENT VALUE.  THE EXERCISE OF MAKING PROJECTIONS IS</v>
          </cell>
          <cell r="W53" t="str">
            <v>WE MUST ADVISE THAT PROJECTIONS ARE INHERENTLY MORE UNCERTAIN THAN OPINIONS OF CURRENT VALUE.  THE EXERCISE OF MAKING PROJECTIONS IS</v>
          </cell>
        </row>
        <row r="54">
          <cell r="M54" t="str">
            <v>NECESSARILY PROBLEMATIC AND THE RESULTANT VALUES SHOULD BE REGARDED AS AN INDICATIVE ESTIMATE OF PROBABILITY RATHER THAN CERTAINTY.</v>
          </cell>
          <cell r="W54" t="str">
            <v>NECESSARILY PROBLEMATIC AND THE RESULTANT VALUES SHOULD BE REGARDED AS AN INDICATIVE ESTIMATE OF PROBABILITY RATHER THAN CERTAINTY.</v>
          </cell>
        </row>
        <row r="55">
          <cell r="C55">
            <v>1994</v>
          </cell>
          <cell r="E55">
            <v>1995</v>
          </cell>
          <cell r="G55">
            <v>1996</v>
          </cell>
          <cell r="I55">
            <v>1996</v>
          </cell>
          <cell r="K55">
            <v>1997</v>
          </cell>
          <cell r="M55">
            <v>1996</v>
          </cell>
          <cell r="O55">
            <v>1997</v>
          </cell>
          <cell r="Q55">
            <v>1998</v>
          </cell>
          <cell r="S55">
            <v>1999</v>
          </cell>
          <cell r="U55">
            <v>2000</v>
          </cell>
          <cell r="W55">
            <v>2001</v>
          </cell>
          <cell r="Y55">
            <v>2002</v>
          </cell>
          <cell r="AA55">
            <v>2003</v>
          </cell>
          <cell r="AC55">
            <v>2004</v>
          </cell>
          <cell r="AE55">
            <v>2005</v>
          </cell>
        </row>
        <row r="56">
          <cell r="C56" t="str">
            <v>AMOUNT</v>
          </cell>
          <cell r="E56" t="str">
            <v>AMOUNT</v>
          </cell>
          <cell r="F56" t="str">
            <v>CHANGE</v>
          </cell>
          <cell r="G56" t="str">
            <v>AMOUNT</v>
          </cell>
          <cell r="H56" t="str">
            <v>CHANGE</v>
          </cell>
          <cell r="I56" t="str">
            <v>AMOUNT</v>
          </cell>
          <cell r="J56" t="str">
            <v>CHANGE</v>
          </cell>
          <cell r="K56" t="str">
            <v>AMOUNT</v>
          </cell>
          <cell r="L56" t="str">
            <v>CHANGE</v>
          </cell>
          <cell r="M56" t="str">
            <v>AMOUNT</v>
          </cell>
          <cell r="N56" t="str">
            <v>CHANGE</v>
          </cell>
          <cell r="O56" t="str">
            <v>AMOUNT</v>
          </cell>
          <cell r="P56" t="str">
            <v>CHANGE</v>
          </cell>
          <cell r="Q56" t="str">
            <v>AMOUNT</v>
          </cell>
          <cell r="R56" t="str">
            <v>CHANGE</v>
          </cell>
          <cell r="S56" t="str">
            <v>AMOUNT</v>
          </cell>
          <cell r="T56" t="str">
            <v>CHANGE</v>
          </cell>
          <cell r="U56" t="str">
            <v>AMOUNT</v>
          </cell>
          <cell r="V56" t="str">
            <v>CHANGE</v>
          </cell>
          <cell r="W56" t="str">
            <v>AMOUNT</v>
          </cell>
          <cell r="X56" t="str">
            <v>CHANGE</v>
          </cell>
          <cell r="Y56" t="str">
            <v>AMOUNT</v>
          </cell>
          <cell r="Z56" t="str">
            <v>CHANGE</v>
          </cell>
          <cell r="AA56" t="str">
            <v>AMOUNT</v>
          </cell>
          <cell r="AB56" t="str">
            <v>CHANGE</v>
          </cell>
          <cell r="AC56" t="str">
            <v>AMOUNT</v>
          </cell>
          <cell r="AD56" t="str">
            <v>CHANGE</v>
          </cell>
          <cell r="AE56" t="str">
            <v>AMOUNT</v>
          </cell>
          <cell r="AF56" t="str">
            <v>CHANGE</v>
          </cell>
        </row>
        <row r="59">
          <cell r="C59">
            <v>0.74150555761761716</v>
          </cell>
          <cell r="E59">
            <v>0.60487690024137175</v>
          </cell>
          <cell r="F59">
            <v>-0.18425844010558678</v>
          </cell>
          <cell r="G59">
            <v>0.62176110599834145</v>
          </cell>
          <cell r="H59">
            <v>2.7913457680781351E-2</v>
          </cell>
          <cell r="I59">
            <v>0.62176110599834145</v>
          </cell>
          <cell r="J59">
            <v>0</v>
          </cell>
          <cell r="K59" t="e">
            <v>#DIV/0!</v>
          </cell>
          <cell r="L59" t="e">
            <v>#DIV/0!</v>
          </cell>
          <cell r="M59">
            <v>0.6</v>
          </cell>
          <cell r="N59" t="e">
            <v>#DIV/0!</v>
          </cell>
          <cell r="O59">
            <v>0.6</v>
          </cell>
          <cell r="P59">
            <v>0</v>
          </cell>
          <cell r="Q59">
            <v>0.6</v>
          </cell>
          <cell r="R59">
            <v>0</v>
          </cell>
          <cell r="S59">
            <v>0.6</v>
          </cell>
          <cell r="T59">
            <v>0</v>
          </cell>
          <cell r="U59">
            <v>0.6</v>
          </cell>
          <cell r="V59">
            <v>0</v>
          </cell>
          <cell r="W59">
            <v>0.6</v>
          </cell>
          <cell r="X59">
            <v>0</v>
          </cell>
          <cell r="Y59">
            <v>0.6</v>
          </cell>
          <cell r="Z59">
            <v>0</v>
          </cell>
          <cell r="AA59">
            <v>0.6</v>
          </cell>
          <cell r="AB59">
            <v>0</v>
          </cell>
          <cell r="AC59">
            <v>0.6</v>
          </cell>
          <cell r="AD59">
            <v>0</v>
          </cell>
          <cell r="AE59">
            <v>0.6</v>
          </cell>
          <cell r="AF59">
            <v>0</v>
          </cell>
        </row>
        <row r="60">
          <cell r="C60">
            <v>0.17696251056964521</v>
          </cell>
          <cell r="E60">
            <v>0.19835928606618322</v>
          </cell>
          <cell r="F60">
            <v>0.12091134685906879</v>
          </cell>
          <cell r="G60">
            <v>0.19759405814552367</v>
          </cell>
          <cell r="H60">
            <v>-3.8577872296043925E-3</v>
          </cell>
          <cell r="I60">
            <v>0.19759405814552369</v>
          </cell>
          <cell r="J60">
            <v>0</v>
          </cell>
          <cell r="K60" t="e">
            <v>#DIV/0!</v>
          </cell>
          <cell r="L60" t="e">
            <v>#DIV/0!</v>
          </cell>
          <cell r="M60">
            <v>0.06</v>
          </cell>
          <cell r="N60" t="e">
            <v>#DIV/0!</v>
          </cell>
          <cell r="O60">
            <v>0.06</v>
          </cell>
          <cell r="P60">
            <v>0</v>
          </cell>
          <cell r="Q60">
            <v>6.0000000000000005E-2</v>
          </cell>
          <cell r="R60">
            <v>0</v>
          </cell>
          <cell r="S60">
            <v>0.06</v>
          </cell>
          <cell r="T60">
            <v>0</v>
          </cell>
          <cell r="U60">
            <v>5.9999999999999991E-2</v>
          </cell>
          <cell r="V60">
            <v>0</v>
          </cell>
          <cell r="W60">
            <v>0.06</v>
          </cell>
          <cell r="X60">
            <v>0</v>
          </cell>
          <cell r="Y60">
            <v>5.9999999999999991E-2</v>
          </cell>
          <cell r="Z60">
            <v>0</v>
          </cell>
          <cell r="AA60">
            <v>6.0000000000000005E-2</v>
          </cell>
          <cell r="AB60">
            <v>0</v>
          </cell>
          <cell r="AC60">
            <v>6.0000000000000005E-2</v>
          </cell>
          <cell r="AD60">
            <v>0</v>
          </cell>
          <cell r="AE60">
            <v>0.06</v>
          </cell>
          <cell r="AF60">
            <v>0</v>
          </cell>
        </row>
        <row r="61">
          <cell r="C61">
            <v>0</v>
          </cell>
          <cell r="E61">
            <v>0</v>
          </cell>
          <cell r="F61" t="e">
            <v>#DIV/0!</v>
          </cell>
          <cell r="G61">
            <v>0</v>
          </cell>
          <cell r="H61" t="e">
            <v>#DIV/0!</v>
          </cell>
          <cell r="I61">
            <v>0</v>
          </cell>
          <cell r="J61" t="e">
            <v>#DIV/0!</v>
          </cell>
          <cell r="K61" t="e">
            <v>#DIV/0!</v>
          </cell>
          <cell r="L61" t="e">
            <v>#DIV/0!</v>
          </cell>
          <cell r="M61">
            <v>0.06</v>
          </cell>
          <cell r="N61" t="e">
            <v>#DIV/0!</v>
          </cell>
          <cell r="O61">
            <v>0.06</v>
          </cell>
          <cell r="P61">
            <v>0</v>
          </cell>
          <cell r="Q61">
            <v>6.0000000000000005E-2</v>
          </cell>
          <cell r="R61">
            <v>0</v>
          </cell>
          <cell r="S61">
            <v>0.06</v>
          </cell>
          <cell r="T61">
            <v>0</v>
          </cell>
          <cell r="U61">
            <v>5.9999999999999991E-2</v>
          </cell>
          <cell r="V61">
            <v>0</v>
          </cell>
          <cell r="W61">
            <v>0.06</v>
          </cell>
          <cell r="X61">
            <v>0</v>
          </cell>
          <cell r="Y61">
            <v>5.9999999999999991E-2</v>
          </cell>
          <cell r="Z61">
            <v>0</v>
          </cell>
          <cell r="AA61">
            <v>6.0000000000000005E-2</v>
          </cell>
          <cell r="AB61">
            <v>0</v>
          </cell>
          <cell r="AC61">
            <v>6.0000000000000005E-2</v>
          </cell>
          <cell r="AD61">
            <v>0</v>
          </cell>
          <cell r="AE61">
            <v>0.06</v>
          </cell>
          <cell r="AF61">
            <v>0</v>
          </cell>
        </row>
        <row r="62">
          <cell r="C62">
            <v>0</v>
          </cell>
          <cell r="E62">
            <v>0</v>
          </cell>
          <cell r="F62" t="e">
            <v>#DIV/0!</v>
          </cell>
          <cell r="G62">
            <v>0</v>
          </cell>
          <cell r="H62" t="e">
            <v>#DIV/0!</v>
          </cell>
          <cell r="I62">
            <v>0</v>
          </cell>
          <cell r="J62" t="e">
            <v>#DIV/0!</v>
          </cell>
          <cell r="K62" t="e">
            <v>#DIV/0!</v>
          </cell>
          <cell r="L62" t="e">
            <v>#DIV/0!</v>
          </cell>
          <cell r="M62">
            <v>0</v>
          </cell>
          <cell r="N62" t="e">
            <v>#DIV/0!</v>
          </cell>
          <cell r="O62">
            <v>0</v>
          </cell>
          <cell r="P62" t="e">
            <v>#DIV/0!</v>
          </cell>
          <cell r="Q62">
            <v>0</v>
          </cell>
          <cell r="R62" t="e">
            <v>#DIV/0!</v>
          </cell>
          <cell r="S62">
            <v>0</v>
          </cell>
          <cell r="T62" t="e">
            <v>#DIV/0!</v>
          </cell>
          <cell r="U62">
            <v>0</v>
          </cell>
          <cell r="V62" t="e">
            <v>#DIV/0!</v>
          </cell>
          <cell r="W62">
            <v>0</v>
          </cell>
          <cell r="X62" t="e">
            <v>#DIV/0!</v>
          </cell>
          <cell r="Y62">
            <v>0</v>
          </cell>
          <cell r="Z62" t="e">
            <v>#DIV/0!</v>
          </cell>
          <cell r="AA62">
            <v>0</v>
          </cell>
          <cell r="AB62" t="e">
            <v>#DIV/0!</v>
          </cell>
          <cell r="AC62">
            <v>0</v>
          </cell>
          <cell r="AD62" t="e">
            <v>#DIV/0!</v>
          </cell>
          <cell r="AE62">
            <v>0</v>
          </cell>
          <cell r="AF62" t="e">
            <v>#DIV/0!</v>
          </cell>
        </row>
        <row r="63">
          <cell r="C63">
            <v>0</v>
          </cell>
          <cell r="E63">
            <v>0</v>
          </cell>
          <cell r="F63" t="e">
            <v>#DIV/0!</v>
          </cell>
          <cell r="G63">
            <v>0</v>
          </cell>
          <cell r="H63" t="e">
            <v>#DIV/0!</v>
          </cell>
          <cell r="I63">
            <v>0</v>
          </cell>
          <cell r="J63" t="e">
            <v>#DIV/0!</v>
          </cell>
          <cell r="K63" t="e">
            <v>#DIV/0!</v>
          </cell>
          <cell r="L63" t="e">
            <v>#DIV/0!</v>
          </cell>
          <cell r="M63">
            <v>7.4999999999999997E-3</v>
          </cell>
          <cell r="N63" t="e">
            <v>#DIV/0!</v>
          </cell>
          <cell r="O63">
            <v>7.4999999999999997E-3</v>
          </cell>
          <cell r="P63">
            <v>0</v>
          </cell>
          <cell r="Q63">
            <v>7.5000000000000006E-3</v>
          </cell>
          <cell r="R63">
            <v>0</v>
          </cell>
          <cell r="S63">
            <v>7.4999999999999997E-3</v>
          </cell>
          <cell r="T63">
            <v>0</v>
          </cell>
          <cell r="U63">
            <v>7.4999999999999989E-3</v>
          </cell>
          <cell r="V63">
            <v>0</v>
          </cell>
          <cell r="W63">
            <v>7.4999999999999997E-3</v>
          </cell>
          <cell r="X63">
            <v>0</v>
          </cell>
          <cell r="Y63">
            <v>7.4999999999999989E-3</v>
          </cell>
          <cell r="Z63">
            <v>0</v>
          </cell>
          <cell r="AA63">
            <v>7.5000000000000006E-3</v>
          </cell>
          <cell r="AB63">
            <v>0</v>
          </cell>
          <cell r="AC63">
            <v>7.5000000000000006E-3</v>
          </cell>
          <cell r="AD63">
            <v>0</v>
          </cell>
          <cell r="AE63">
            <v>7.4999999999999997E-3</v>
          </cell>
          <cell r="AF63">
            <v>0</v>
          </cell>
        </row>
        <row r="65">
          <cell r="C65">
            <v>89874.881171098576</v>
          </cell>
          <cell r="E65">
            <v>151284.60021488048</v>
          </cell>
          <cell r="F65">
            <v>0.68328011390494803</v>
          </cell>
          <cell r="G65">
            <v>160068.62960568845</v>
          </cell>
          <cell r="H65">
            <v>5.8062944796306803E-2</v>
          </cell>
          <cell r="I65">
            <v>160068.62960568845</v>
          </cell>
          <cell r="J65">
            <v>0</v>
          </cell>
          <cell r="K65">
            <v>0</v>
          </cell>
          <cell r="L65">
            <v>-1</v>
          </cell>
          <cell r="M65">
            <v>82.761881914893621</v>
          </cell>
          <cell r="N65" t="e">
            <v>#DIV/0!</v>
          </cell>
          <cell r="O65">
            <v>96.605687617021275</v>
          </cell>
          <cell r="P65">
            <v>0.16727272727272724</v>
          </cell>
          <cell r="Q65">
            <v>103.36808575021276</v>
          </cell>
          <cell r="R65">
            <v>6.999999999999984E-2</v>
          </cell>
          <cell r="S65">
            <v>110.60385175272766</v>
          </cell>
          <cell r="T65">
            <v>7.0000000000000062E-2</v>
          </cell>
          <cell r="U65">
            <v>118.34612137541862</v>
          </cell>
          <cell r="V65">
            <v>7.0000000000000062E-2</v>
          </cell>
          <cell r="W65">
            <v>126.63034987169792</v>
          </cell>
          <cell r="X65">
            <v>6.999999999999984E-2</v>
          </cell>
          <cell r="Y65">
            <v>135.49447436271677</v>
          </cell>
          <cell r="Z65">
            <v>7.0000000000000062E-2</v>
          </cell>
          <cell r="AA65">
            <v>144.97908756810696</v>
          </cell>
          <cell r="AB65">
            <v>7.0000000000000062E-2</v>
          </cell>
          <cell r="AC65">
            <v>155.12762369787447</v>
          </cell>
          <cell r="AD65">
            <v>7.0000000000000062E-2</v>
          </cell>
          <cell r="AE65">
            <v>165.98655735672571</v>
          </cell>
          <cell r="AF65">
            <v>7.0000000000000284E-2</v>
          </cell>
        </row>
        <row r="66">
          <cell r="C66">
            <v>66642.723878592529</v>
          </cell>
          <cell r="E66">
            <v>91508.560032232068</v>
          </cell>
          <cell r="F66">
            <v>0.37312154585606794</v>
          </cell>
          <cell r="G66">
            <v>99524.448179271712</v>
          </cell>
          <cell r="H66">
            <v>8.7597140029481491E-2</v>
          </cell>
          <cell r="I66">
            <v>99524.448179271698</v>
          </cell>
          <cell r="J66">
            <v>0</v>
          </cell>
          <cell r="K66">
            <v>0</v>
          </cell>
          <cell r="L66">
            <v>-1</v>
          </cell>
          <cell r="M66">
            <v>49.657129148936171</v>
          </cell>
          <cell r="N66" t="e">
            <v>#DIV/0!</v>
          </cell>
          <cell r="O66">
            <v>57.96341257021276</v>
          </cell>
          <cell r="P66">
            <v>0.16727272727272724</v>
          </cell>
          <cell r="Q66">
            <v>62.020851450127651</v>
          </cell>
          <cell r="R66">
            <v>7.0000000000000062E-2</v>
          </cell>
          <cell r="S66">
            <v>66.362311051636595</v>
          </cell>
          <cell r="T66">
            <v>7.0000000000000062E-2</v>
          </cell>
          <cell r="U66">
            <v>71.007672825251163</v>
          </cell>
          <cell r="V66">
            <v>7.0000000000000062E-2</v>
          </cell>
          <cell r="W66">
            <v>75.978209923018738</v>
          </cell>
          <cell r="X66">
            <v>6.999999999999984E-2</v>
          </cell>
          <cell r="Y66">
            <v>81.296684617630063</v>
          </cell>
          <cell r="Z66">
            <v>7.0000000000000284E-2</v>
          </cell>
          <cell r="AA66">
            <v>86.987452540864169</v>
          </cell>
          <cell r="AB66">
            <v>7.0000000000000062E-2</v>
          </cell>
          <cell r="AC66">
            <v>93.076574218724673</v>
          </cell>
          <cell r="AD66">
            <v>7.0000000000000062E-2</v>
          </cell>
          <cell r="AE66">
            <v>99.591934414035421</v>
          </cell>
          <cell r="AF66">
            <v>7.0000000000000284E-2</v>
          </cell>
        </row>
        <row r="67">
          <cell r="C67">
            <v>15904.48460918614</v>
          </cell>
          <cell r="E67">
            <v>30008.705291431641</v>
          </cell>
          <cell r="F67">
            <v>0.88680777961828205</v>
          </cell>
          <cell r="G67">
            <v>31628.610105580694</v>
          </cell>
          <cell r="H67">
            <v>5.3981163079754202E-2</v>
          </cell>
          <cell r="I67">
            <v>31628.610105580698</v>
          </cell>
          <cell r="J67">
            <v>0</v>
          </cell>
          <cell r="K67">
            <v>0</v>
          </cell>
          <cell r="L67">
            <v>-1</v>
          </cell>
          <cell r="M67">
            <v>4.9657129148936177</v>
          </cell>
          <cell r="N67" t="e">
            <v>#DIV/0!</v>
          </cell>
          <cell r="O67">
            <v>5.7963412570212753</v>
          </cell>
          <cell r="P67">
            <v>0.1672727272727268</v>
          </cell>
          <cell r="Q67">
            <v>6.2020851450127656</v>
          </cell>
          <cell r="R67">
            <v>7.0000000000000284E-2</v>
          </cell>
          <cell r="S67">
            <v>6.6362311051636595</v>
          </cell>
          <cell r="T67">
            <v>7.0000000000000062E-2</v>
          </cell>
          <cell r="U67">
            <v>7.1007672825251165</v>
          </cell>
          <cell r="V67">
            <v>7.0000000000000062E-2</v>
          </cell>
          <cell r="W67">
            <v>7.597820992301874</v>
          </cell>
          <cell r="X67">
            <v>6.999999999999984E-2</v>
          </cell>
          <cell r="Y67">
            <v>8.1296684617630053</v>
          </cell>
          <cell r="Z67">
            <v>7.0000000000000062E-2</v>
          </cell>
          <cell r="AA67">
            <v>8.6987452540864183</v>
          </cell>
          <cell r="AB67">
            <v>7.0000000000000284E-2</v>
          </cell>
          <cell r="AC67">
            <v>9.3076574218724684</v>
          </cell>
          <cell r="AD67">
            <v>7.0000000000000062E-2</v>
          </cell>
          <cell r="AE67">
            <v>9.9591934414035403</v>
          </cell>
          <cell r="AF67">
            <v>6.999999999999984E-2</v>
          </cell>
        </row>
        <row r="68">
          <cell r="C68">
            <v>0</v>
          </cell>
          <cell r="E68">
            <v>0</v>
          </cell>
          <cell r="F68" t="e">
            <v>#DIV/0!</v>
          </cell>
          <cell r="G68">
            <v>0</v>
          </cell>
          <cell r="H68" t="e">
            <v>#DIV/0!</v>
          </cell>
          <cell r="I68">
            <v>0</v>
          </cell>
          <cell r="J68" t="e">
            <v>#DIV/0!</v>
          </cell>
          <cell r="K68">
            <v>0</v>
          </cell>
          <cell r="L68" t="e">
            <v>#DIV/0!</v>
          </cell>
          <cell r="M68">
            <v>4.9657129148936177</v>
          </cell>
          <cell r="N68" t="e">
            <v>#DIV/0!</v>
          </cell>
          <cell r="O68">
            <v>5.7963412570212753</v>
          </cell>
          <cell r="P68">
            <v>0.1672727272727268</v>
          </cell>
          <cell r="Q68">
            <v>6.2020851450127656</v>
          </cell>
          <cell r="R68">
            <v>7.0000000000000284E-2</v>
          </cell>
          <cell r="S68">
            <v>6.6362311051636595</v>
          </cell>
          <cell r="T68">
            <v>7.0000000000000062E-2</v>
          </cell>
          <cell r="U68">
            <v>7.1007672825251165</v>
          </cell>
          <cell r="V68">
            <v>7.0000000000000062E-2</v>
          </cell>
          <cell r="W68">
            <v>7.597820992301874</v>
          </cell>
          <cell r="X68">
            <v>6.999999999999984E-2</v>
          </cell>
          <cell r="Y68">
            <v>8.1296684617630053</v>
          </cell>
          <cell r="Z68">
            <v>7.0000000000000062E-2</v>
          </cell>
          <cell r="AA68">
            <v>8.6987452540864183</v>
          </cell>
          <cell r="AB68">
            <v>7.0000000000000284E-2</v>
          </cell>
          <cell r="AC68">
            <v>9.3076574218724684</v>
          </cell>
          <cell r="AD68">
            <v>7.0000000000000062E-2</v>
          </cell>
          <cell r="AE68">
            <v>9.9591934414035403</v>
          </cell>
          <cell r="AF68">
            <v>6.999999999999984E-2</v>
          </cell>
        </row>
        <row r="69">
          <cell r="C69">
            <v>0</v>
          </cell>
          <cell r="E69">
            <v>0</v>
          </cell>
          <cell r="F69" t="e">
            <v>#DIV/0!</v>
          </cell>
          <cell r="G69">
            <v>0</v>
          </cell>
          <cell r="H69" t="e">
            <v>#DIV/0!</v>
          </cell>
          <cell r="I69">
            <v>0</v>
          </cell>
          <cell r="J69" t="e">
            <v>#DIV/0!</v>
          </cell>
          <cell r="K69">
            <v>0</v>
          </cell>
          <cell r="L69" t="e">
            <v>#DIV/0!</v>
          </cell>
          <cell r="M69">
            <v>0</v>
          </cell>
          <cell r="N69" t="e">
            <v>#DIV/0!</v>
          </cell>
          <cell r="O69">
            <v>0</v>
          </cell>
          <cell r="P69" t="e">
            <v>#DIV/0!</v>
          </cell>
          <cell r="Q69">
            <v>0</v>
          </cell>
          <cell r="R69" t="e">
            <v>#DIV/0!</v>
          </cell>
          <cell r="S69">
            <v>0</v>
          </cell>
          <cell r="T69" t="e">
            <v>#DIV/0!</v>
          </cell>
          <cell r="U69">
            <v>0</v>
          </cell>
          <cell r="V69" t="e">
            <v>#DIV/0!</v>
          </cell>
          <cell r="W69">
            <v>0</v>
          </cell>
          <cell r="X69" t="e">
            <v>#DIV/0!</v>
          </cell>
          <cell r="Y69">
            <v>0</v>
          </cell>
          <cell r="Z69" t="e">
            <v>#DIV/0!</v>
          </cell>
          <cell r="AA69">
            <v>0</v>
          </cell>
          <cell r="AB69" t="e">
            <v>#DIV/0!</v>
          </cell>
          <cell r="AC69">
            <v>0</v>
          </cell>
          <cell r="AD69" t="e">
            <v>#DIV/0!</v>
          </cell>
          <cell r="AE69">
            <v>0</v>
          </cell>
          <cell r="AF69" t="e">
            <v>#DIV/0!</v>
          </cell>
        </row>
        <row r="70">
          <cell r="C70">
            <v>0</v>
          </cell>
          <cell r="E70">
            <v>0</v>
          </cell>
          <cell r="F70" t="e">
            <v>#DIV/0!</v>
          </cell>
          <cell r="G70">
            <v>0</v>
          </cell>
          <cell r="H70" t="e">
            <v>#DIV/0!</v>
          </cell>
          <cell r="I70">
            <v>0</v>
          </cell>
          <cell r="J70" t="e">
            <v>#DIV/0!</v>
          </cell>
          <cell r="K70">
            <v>0</v>
          </cell>
          <cell r="L70" t="e">
            <v>#DIV/0!</v>
          </cell>
          <cell r="M70">
            <v>0.62071411436170221</v>
          </cell>
          <cell r="N70" t="e">
            <v>#DIV/0!</v>
          </cell>
          <cell r="O70">
            <v>0.72454265712765942</v>
          </cell>
          <cell r="P70">
            <v>0.1672727272727268</v>
          </cell>
          <cell r="Q70">
            <v>0.77526064312659571</v>
          </cell>
          <cell r="R70">
            <v>7.0000000000000284E-2</v>
          </cell>
          <cell r="S70">
            <v>0.82952888814545744</v>
          </cell>
          <cell r="T70">
            <v>7.0000000000000062E-2</v>
          </cell>
          <cell r="U70">
            <v>0.88759591031563956</v>
          </cell>
          <cell r="V70">
            <v>7.0000000000000062E-2</v>
          </cell>
          <cell r="W70">
            <v>0.94972762403773425</v>
          </cell>
          <cell r="X70">
            <v>6.999999999999984E-2</v>
          </cell>
          <cell r="Y70">
            <v>1.0162085577203757</v>
          </cell>
          <cell r="Z70">
            <v>7.0000000000000062E-2</v>
          </cell>
          <cell r="AA70">
            <v>1.0873431567608023</v>
          </cell>
          <cell r="AB70">
            <v>7.0000000000000284E-2</v>
          </cell>
          <cell r="AC70">
            <v>1.1634571777340585</v>
          </cell>
          <cell r="AD70">
            <v>7.0000000000000062E-2</v>
          </cell>
          <cell r="AE70">
            <v>1.2448991801754425</v>
          </cell>
          <cell r="AF70">
            <v>6.999999999999984E-2</v>
          </cell>
        </row>
        <row r="71">
          <cell r="C71">
            <v>172422.08965887726</v>
          </cell>
          <cell r="E71">
            <v>272801.8655385442</v>
          </cell>
          <cell r="F71">
            <v>0.5821746858436756</v>
          </cell>
          <cell r="G71">
            <v>291221.68789054081</v>
          </cell>
          <cell r="H71">
            <v>6.7520881192046245E-2</v>
          </cell>
          <cell r="I71">
            <v>291221.68789054081</v>
          </cell>
          <cell r="J71">
            <v>0</v>
          </cell>
          <cell r="K71">
            <v>0</v>
          </cell>
          <cell r="L71">
            <v>-1</v>
          </cell>
          <cell r="M71">
            <v>142.97115100797873</v>
          </cell>
          <cell r="N71" t="e">
            <v>#DIV/0!</v>
          </cell>
          <cell r="O71">
            <v>166.88632535840424</v>
          </cell>
          <cell r="P71">
            <v>0.16727272727272702</v>
          </cell>
          <cell r="Q71">
            <v>178.56836813349256</v>
          </cell>
          <cell r="R71">
            <v>7.0000000000000062E-2</v>
          </cell>
          <cell r="S71">
            <v>191.06815390283705</v>
          </cell>
          <cell r="T71">
            <v>7.0000000000000062E-2</v>
          </cell>
          <cell r="U71">
            <v>204.44292467603569</v>
          </cell>
          <cell r="V71">
            <v>7.0000000000000284E-2</v>
          </cell>
          <cell r="W71">
            <v>218.75392940335814</v>
          </cell>
          <cell r="X71">
            <v>6.999999999999984E-2</v>
          </cell>
          <cell r="Y71">
            <v>234.06670446159319</v>
          </cell>
          <cell r="Z71">
            <v>6.999999999999984E-2</v>
          </cell>
          <cell r="AA71">
            <v>250.45137377390481</v>
          </cell>
          <cell r="AB71">
            <v>7.0000000000000284E-2</v>
          </cell>
          <cell r="AC71">
            <v>267.9829699380781</v>
          </cell>
          <cell r="AD71">
            <v>6.999999999999984E-2</v>
          </cell>
          <cell r="AE71">
            <v>286.7417778337437</v>
          </cell>
          <cell r="AF71">
            <v>7.0000000000000506E-2</v>
          </cell>
        </row>
        <row r="72">
          <cell r="C72">
            <v>1239.43905452592</v>
          </cell>
          <cell r="E72">
            <v>90747.249637389206</v>
          </cell>
          <cell r="F72">
            <v>72.21638712772338</v>
          </cell>
          <cell r="G72">
            <v>104025.4650398621</v>
          </cell>
          <cell r="H72">
            <v>0.14632085771778658</v>
          </cell>
          <cell r="I72">
            <v>104025.46503986209</v>
          </cell>
          <cell r="J72">
            <v>-1.1102230246251565E-16</v>
          </cell>
          <cell r="K72">
            <v>0</v>
          </cell>
          <cell r="L72">
            <v>-1</v>
          </cell>
          <cell r="M72">
            <v>44.806248345199464</v>
          </cell>
          <cell r="N72" t="e">
            <v>#DIV/0!</v>
          </cell>
          <cell r="O72">
            <v>60.975045410062783</v>
          </cell>
          <cell r="P72">
            <v>0.36086031886210446</v>
          </cell>
          <cell r="Q72">
            <v>73.530449430472245</v>
          </cell>
          <cell r="R72">
            <v>0.2059105316933052</v>
          </cell>
          <cell r="S72">
            <v>80.872766010998546</v>
          </cell>
          <cell r="T72">
            <v>9.985409632874509E-2</v>
          </cell>
          <cell r="U72">
            <v>88.919868075909321</v>
          </cell>
          <cell r="V72">
            <v>9.9503237762591068E-2</v>
          </cell>
          <cell r="W72">
            <v>95.41207407214398</v>
          </cell>
          <cell r="X72">
            <v>7.3011871662836736E-2</v>
          </cell>
          <cell r="Y72">
            <v>102.4202677155715</v>
          </cell>
          <cell r="Z72">
            <v>7.3451853044599114E-2</v>
          </cell>
          <cell r="AA72">
            <v>109.93550233695795</v>
          </cell>
          <cell r="AB72">
            <v>7.3376439927464343E-2</v>
          </cell>
          <cell r="AC72">
            <v>118.04617914983093</v>
          </cell>
          <cell r="AD72">
            <v>7.3776683968872492E-2</v>
          </cell>
          <cell r="AE72">
            <v>126.63494277734888</v>
          </cell>
          <cell r="AF72">
            <v>7.2757658819406545E-2</v>
          </cell>
        </row>
        <row r="73">
          <cell r="C73">
            <v>-5705.4624227773302</v>
          </cell>
          <cell r="E73">
            <v>71891.57974751544</v>
          </cell>
          <cell r="F73">
            <v>13.6004825586985</v>
          </cell>
          <cell r="G73">
            <v>87122.230176686062</v>
          </cell>
          <cell r="H73">
            <v>0.21185583183261447</v>
          </cell>
          <cell r="I73">
            <v>87122.230176686047</v>
          </cell>
          <cell r="J73">
            <v>-2.2204460492503131E-16</v>
          </cell>
          <cell r="K73">
            <v>0</v>
          </cell>
          <cell r="L73">
            <v>-1</v>
          </cell>
          <cell r="M73">
            <v>33.206132475748909</v>
          </cell>
          <cell r="N73" t="e">
            <v>#DIV/0!</v>
          </cell>
          <cell r="O73">
            <v>47.117338957642595</v>
          </cell>
          <cell r="P73">
            <v>0.41893486066326191</v>
          </cell>
          <cell r="Q73">
            <v>58.311819772880142</v>
          </cell>
          <cell r="R73">
            <v>0.23758728873252211</v>
          </cell>
          <cell r="S73">
            <v>64.503541879974279</v>
          </cell>
          <cell r="T73">
            <v>0.10618296824229456</v>
          </cell>
          <cell r="U73">
            <v>71.314298269933445</v>
          </cell>
          <cell r="V73">
            <v>0.1055873242221701</v>
          </cell>
          <cell r="W73">
            <v>76.583817538006414</v>
          </cell>
          <cell r="X73">
            <v>7.3891483137465519E-2</v>
          </cell>
          <cell r="Y73">
            <v>82.285328465947856</v>
          </cell>
          <cell r="Z73">
            <v>7.4447985373828462E-2</v>
          </cell>
          <cell r="AA73">
            <v>88.402798724466436</v>
          </cell>
          <cell r="AB73">
            <v>7.4344605199579084E-2</v>
          </cell>
          <cell r="AC73">
            <v>95.019633890924283</v>
          </cell>
          <cell r="AD73">
            <v>7.4848706850121127E-2</v>
          </cell>
          <cell r="AE73">
            <v>102.00759588103372</v>
          </cell>
          <cell r="AF73">
            <v>7.3542295460021556E-2</v>
          </cell>
        </row>
        <row r="75">
          <cell r="C75">
            <v>236600</v>
          </cell>
          <cell r="E75">
            <v>330485</v>
          </cell>
          <cell r="F75">
            <v>0.39680896027049872</v>
          </cell>
          <cell r="G75">
            <v>319498.26268600486</v>
          </cell>
          <cell r="H75">
            <v>-3.3244284351771292E-2</v>
          </cell>
          <cell r="I75">
            <v>319498.26268600492</v>
          </cell>
          <cell r="J75">
            <v>0</v>
          </cell>
          <cell r="K75" t="e">
            <v>#DIV/0!</v>
          </cell>
          <cell r="L75" t="e">
            <v>#DIV/0!</v>
          </cell>
          <cell r="M75">
            <v>150.4761489361702</v>
          </cell>
          <cell r="N75" t="e">
            <v>#DIV/0!</v>
          </cell>
          <cell r="O75">
            <v>161.00947936170212</v>
          </cell>
          <cell r="P75">
            <v>7.0000000000000062E-2</v>
          </cell>
          <cell r="Q75">
            <v>172.28014291702127</v>
          </cell>
          <cell r="R75">
            <v>7.0000000000000062E-2</v>
          </cell>
          <cell r="S75">
            <v>184.33975292121278</v>
          </cell>
          <cell r="T75">
            <v>7.0000000000000062E-2</v>
          </cell>
          <cell r="U75">
            <v>197.24353562569769</v>
          </cell>
          <cell r="V75">
            <v>7.0000000000000062E-2</v>
          </cell>
          <cell r="W75">
            <v>211.05058311949654</v>
          </cell>
          <cell r="X75">
            <v>7.0000000000000062E-2</v>
          </cell>
          <cell r="Y75">
            <v>225.82412393786129</v>
          </cell>
          <cell r="Z75">
            <v>7.0000000000000062E-2</v>
          </cell>
          <cell r="AA75">
            <v>241.63181261351161</v>
          </cell>
          <cell r="AB75">
            <v>7.0000000000000062E-2</v>
          </cell>
          <cell r="AC75">
            <v>258.54603949645741</v>
          </cell>
          <cell r="AD75">
            <v>6.999999999999984E-2</v>
          </cell>
          <cell r="AE75">
            <v>276.64426226120952</v>
          </cell>
          <cell r="AF75">
            <v>7.0000000000000284E-2</v>
          </cell>
        </row>
        <row r="76">
          <cell r="C76">
            <v>175440.21493232824</v>
          </cell>
          <cell r="E76">
            <v>199902.74237626974</v>
          </cell>
          <cell r="F76">
            <v>0.13943512012555015</v>
          </cell>
          <cell r="G76">
            <v>198651.59317219901</v>
          </cell>
          <cell r="H76">
            <v>-6.2587895953710726E-3</v>
          </cell>
          <cell r="I76">
            <v>198651.59317219903</v>
          </cell>
          <cell r="J76">
            <v>0</v>
          </cell>
          <cell r="K76" t="e">
            <v>#DIV/0!</v>
          </cell>
          <cell r="L76" t="e">
            <v>#DIV/0!</v>
          </cell>
          <cell r="M76">
            <v>90.285689361702126</v>
          </cell>
          <cell r="N76" t="e">
            <v>#DIV/0!</v>
          </cell>
          <cell r="O76">
            <v>96.605687617021275</v>
          </cell>
          <cell r="P76">
            <v>7.0000000000000062E-2</v>
          </cell>
          <cell r="Q76">
            <v>103.36808575021276</v>
          </cell>
          <cell r="R76">
            <v>6.999999999999984E-2</v>
          </cell>
          <cell r="S76">
            <v>110.60385175272765</v>
          </cell>
          <cell r="T76">
            <v>7.0000000000000062E-2</v>
          </cell>
          <cell r="U76">
            <v>118.34612137541862</v>
          </cell>
          <cell r="V76">
            <v>7.0000000000000284E-2</v>
          </cell>
          <cell r="W76">
            <v>126.6303498716979</v>
          </cell>
          <cell r="X76">
            <v>6.999999999999984E-2</v>
          </cell>
          <cell r="Y76">
            <v>135.49447436271677</v>
          </cell>
          <cell r="Z76">
            <v>7.0000000000000062E-2</v>
          </cell>
          <cell r="AA76">
            <v>144.97908756810696</v>
          </cell>
          <cell r="AB76">
            <v>7.0000000000000062E-2</v>
          </cell>
          <cell r="AC76">
            <v>155.12762369787447</v>
          </cell>
          <cell r="AD76">
            <v>7.0000000000000062E-2</v>
          </cell>
          <cell r="AE76">
            <v>165.98655735672568</v>
          </cell>
          <cell r="AF76">
            <v>7.0000000000000062E-2</v>
          </cell>
        </row>
        <row r="77">
          <cell r="C77">
            <v>41869.330000778064</v>
          </cell>
          <cell r="E77">
            <v>65554.768655582564</v>
          </cell>
          <cell r="F77">
            <v>0.56569901296162017</v>
          </cell>
          <cell r="G77">
            <v>63130.958294572243</v>
          </cell>
          <cell r="H77">
            <v>-3.6973822205745965E-2</v>
          </cell>
          <cell r="I77">
            <v>63130.95829457225</v>
          </cell>
          <cell r="J77">
            <v>0</v>
          </cell>
          <cell r="K77" t="e">
            <v>#DIV/0!</v>
          </cell>
          <cell r="L77" t="e">
            <v>#DIV/0!</v>
          </cell>
          <cell r="M77">
            <v>9.0285689361702133</v>
          </cell>
          <cell r="N77" t="e">
            <v>#DIV/0!</v>
          </cell>
          <cell r="O77">
            <v>9.6605687617021267</v>
          </cell>
          <cell r="P77">
            <v>6.999999999999984E-2</v>
          </cell>
          <cell r="Q77">
            <v>10.336808575021276</v>
          </cell>
          <cell r="R77">
            <v>7.0000000000000062E-2</v>
          </cell>
          <cell r="S77">
            <v>11.060385175272765</v>
          </cell>
          <cell r="T77">
            <v>7.0000000000000062E-2</v>
          </cell>
          <cell r="U77">
            <v>11.83461213754186</v>
          </cell>
          <cell r="V77">
            <v>7.0000000000000062E-2</v>
          </cell>
          <cell r="W77">
            <v>12.663034987169791</v>
          </cell>
          <cell r="X77">
            <v>7.0000000000000062E-2</v>
          </cell>
          <cell r="Y77">
            <v>13.549447436271675</v>
          </cell>
          <cell r="Z77">
            <v>6.999999999999984E-2</v>
          </cell>
          <cell r="AA77">
            <v>14.497908756810697</v>
          </cell>
          <cell r="AB77">
            <v>7.0000000000000284E-2</v>
          </cell>
          <cell r="AC77">
            <v>15.512762369787447</v>
          </cell>
          <cell r="AD77">
            <v>7.0000000000000062E-2</v>
          </cell>
          <cell r="AE77">
            <v>16.598655735672569</v>
          </cell>
          <cell r="AF77">
            <v>7.0000000000000062E-2</v>
          </cell>
        </row>
        <row r="78">
          <cell r="C78">
            <v>0</v>
          </cell>
          <cell r="E78">
            <v>0</v>
          </cell>
          <cell r="F78" t="e">
            <v>#DIV/0!</v>
          </cell>
          <cell r="G78">
            <v>0</v>
          </cell>
          <cell r="H78" t="e">
            <v>#DIV/0!</v>
          </cell>
          <cell r="I78">
            <v>0</v>
          </cell>
          <cell r="J78" t="e">
            <v>#DIV/0!</v>
          </cell>
          <cell r="K78" t="e">
            <v>#DIV/0!</v>
          </cell>
          <cell r="L78" t="e">
            <v>#DIV/0!</v>
          </cell>
          <cell r="M78">
            <v>9.0285689361702133</v>
          </cell>
          <cell r="N78" t="e">
            <v>#DIV/0!</v>
          </cell>
          <cell r="O78">
            <v>9.6605687617021267</v>
          </cell>
          <cell r="P78">
            <v>6.999999999999984E-2</v>
          </cell>
          <cell r="Q78">
            <v>10.336808575021276</v>
          </cell>
          <cell r="R78">
            <v>7.0000000000000062E-2</v>
          </cell>
          <cell r="S78">
            <v>11.060385175272765</v>
          </cell>
          <cell r="T78">
            <v>7.0000000000000062E-2</v>
          </cell>
          <cell r="U78">
            <v>11.83461213754186</v>
          </cell>
          <cell r="V78">
            <v>7.0000000000000062E-2</v>
          </cell>
          <cell r="W78">
            <v>12.663034987169791</v>
          </cell>
          <cell r="X78">
            <v>7.0000000000000062E-2</v>
          </cell>
          <cell r="Y78">
            <v>13.549447436271675</v>
          </cell>
          <cell r="Z78">
            <v>6.999999999999984E-2</v>
          </cell>
          <cell r="AA78">
            <v>14.497908756810697</v>
          </cell>
          <cell r="AB78">
            <v>7.0000000000000284E-2</v>
          </cell>
          <cell r="AC78">
            <v>15.512762369787447</v>
          </cell>
          <cell r="AD78">
            <v>7.0000000000000062E-2</v>
          </cell>
          <cell r="AE78">
            <v>16.598655735672569</v>
          </cell>
          <cell r="AF78">
            <v>7.0000000000000062E-2</v>
          </cell>
        </row>
        <row r="79">
          <cell r="C79">
            <v>0</v>
          </cell>
          <cell r="E79">
            <v>0</v>
          </cell>
          <cell r="F79" t="e">
            <v>#DIV/0!</v>
          </cell>
          <cell r="G79">
            <v>0</v>
          </cell>
          <cell r="H79" t="e">
            <v>#DIV/0!</v>
          </cell>
          <cell r="I79">
            <v>0</v>
          </cell>
          <cell r="J79" t="e">
            <v>#DIV/0!</v>
          </cell>
          <cell r="K79" t="e">
            <v>#DIV/0!</v>
          </cell>
          <cell r="L79" t="e">
            <v>#DIV/0!</v>
          </cell>
          <cell r="M79">
            <v>0</v>
          </cell>
          <cell r="N79" t="e">
            <v>#DIV/0!</v>
          </cell>
          <cell r="O79">
            <v>0</v>
          </cell>
          <cell r="P79" t="e">
            <v>#DIV/0!</v>
          </cell>
          <cell r="Q79">
            <v>0</v>
          </cell>
          <cell r="R79" t="e">
            <v>#DIV/0!</v>
          </cell>
          <cell r="S79">
            <v>0</v>
          </cell>
          <cell r="T79" t="e">
            <v>#DIV/0!</v>
          </cell>
          <cell r="U79">
            <v>0</v>
          </cell>
          <cell r="V79" t="e">
            <v>#DIV/0!</v>
          </cell>
          <cell r="W79">
            <v>0</v>
          </cell>
          <cell r="X79" t="e">
            <v>#DIV/0!</v>
          </cell>
          <cell r="Y79">
            <v>0</v>
          </cell>
          <cell r="Z79" t="e">
            <v>#DIV/0!</v>
          </cell>
          <cell r="AA79">
            <v>0</v>
          </cell>
          <cell r="AB79" t="e">
            <v>#DIV/0!</v>
          </cell>
          <cell r="AC79">
            <v>0</v>
          </cell>
          <cell r="AD79" t="e">
            <v>#DIV/0!</v>
          </cell>
          <cell r="AE79">
            <v>0</v>
          </cell>
          <cell r="AF79" t="e">
            <v>#DIV/0!</v>
          </cell>
        </row>
        <row r="80">
          <cell r="C80">
            <v>0</v>
          </cell>
          <cell r="E80">
            <v>0</v>
          </cell>
          <cell r="F80" t="e">
            <v>#DIV/0!</v>
          </cell>
          <cell r="G80">
            <v>0</v>
          </cell>
          <cell r="H80" t="e">
            <v>#DIV/0!</v>
          </cell>
          <cell r="I80">
            <v>0</v>
          </cell>
          <cell r="J80" t="e">
            <v>#DIV/0!</v>
          </cell>
          <cell r="K80" t="e">
            <v>#DIV/0!</v>
          </cell>
          <cell r="L80" t="e">
            <v>#DIV/0!</v>
          </cell>
          <cell r="M80">
            <v>1.1285711170212767</v>
          </cell>
          <cell r="N80" t="e">
            <v>#DIV/0!</v>
          </cell>
          <cell r="O80">
            <v>1.2075710952127658</v>
          </cell>
          <cell r="P80">
            <v>6.999999999999984E-2</v>
          </cell>
          <cell r="Q80">
            <v>1.2921010718776595</v>
          </cell>
          <cell r="R80">
            <v>7.0000000000000062E-2</v>
          </cell>
          <cell r="S80">
            <v>1.3825481469090957</v>
          </cell>
          <cell r="T80">
            <v>7.0000000000000062E-2</v>
          </cell>
          <cell r="U80">
            <v>1.4793265171927326</v>
          </cell>
          <cell r="V80">
            <v>7.0000000000000062E-2</v>
          </cell>
          <cell r="W80">
            <v>1.5828793733962239</v>
          </cell>
          <cell r="X80">
            <v>7.0000000000000062E-2</v>
          </cell>
          <cell r="Y80">
            <v>1.6936809295339594</v>
          </cell>
          <cell r="Z80">
            <v>6.999999999999984E-2</v>
          </cell>
          <cell r="AA80">
            <v>1.8122385946013371</v>
          </cell>
          <cell r="AB80">
            <v>7.0000000000000284E-2</v>
          </cell>
          <cell r="AC80">
            <v>1.9390952962234309</v>
          </cell>
          <cell r="AD80">
            <v>7.0000000000000062E-2</v>
          </cell>
          <cell r="AE80">
            <v>2.0748319669590711</v>
          </cell>
          <cell r="AF80">
            <v>7.0000000000000062E-2</v>
          </cell>
        </row>
        <row r="81">
          <cell r="C81">
            <v>453909.54493310628</v>
          </cell>
          <cell r="E81">
            <v>595942.51103185222</v>
          </cell>
          <cell r="F81">
            <v>0.31291028726808912</v>
          </cell>
          <cell r="G81">
            <v>581280.81415277615</v>
          </cell>
          <cell r="H81">
            <v>-2.4602535660176117E-2</v>
          </cell>
          <cell r="I81">
            <v>581280.81415277615</v>
          </cell>
          <cell r="J81">
            <v>0</v>
          </cell>
          <cell r="K81" t="e">
            <v>#DIV/0!</v>
          </cell>
          <cell r="L81" t="e">
            <v>#DIV/0!</v>
          </cell>
          <cell r="M81">
            <v>259.94754728723404</v>
          </cell>
          <cell r="N81" t="e">
            <v>#DIV/0!</v>
          </cell>
          <cell r="O81">
            <v>278.14387559734035</v>
          </cell>
          <cell r="P81">
            <v>6.9999999999999618E-2</v>
          </cell>
          <cell r="Q81">
            <v>297.61394688915425</v>
          </cell>
          <cell r="R81">
            <v>7.0000000000000284E-2</v>
          </cell>
          <cell r="S81">
            <v>318.44692317139504</v>
          </cell>
          <cell r="T81">
            <v>7.0000000000000062E-2</v>
          </cell>
          <cell r="U81">
            <v>340.7382077933928</v>
          </cell>
          <cell r="V81">
            <v>7.0000000000000284E-2</v>
          </cell>
          <cell r="W81">
            <v>364.58988233893024</v>
          </cell>
          <cell r="X81">
            <v>6.999999999999984E-2</v>
          </cell>
          <cell r="Y81">
            <v>390.1111741026553</v>
          </cell>
          <cell r="Z81">
            <v>6.999999999999984E-2</v>
          </cell>
          <cell r="AA81">
            <v>417.41895628984133</v>
          </cell>
          <cell r="AB81">
            <v>7.0000000000000506E-2</v>
          </cell>
          <cell r="AC81">
            <v>446.63828323013018</v>
          </cell>
          <cell r="AD81">
            <v>6.999999999999984E-2</v>
          </cell>
          <cell r="AE81">
            <v>477.90296305623946</v>
          </cell>
          <cell r="AF81">
            <v>7.0000000000000284E-2</v>
          </cell>
        </row>
        <row r="82">
          <cell r="C82">
            <v>3262.883649799302</v>
          </cell>
          <cell r="E82">
            <v>198239.64074211611</v>
          </cell>
          <cell r="F82">
            <v>59.755963748296608</v>
          </cell>
          <cell r="G82">
            <v>207635.6587621998</v>
          </cell>
          <cell r="H82">
            <v>4.7397271226427895E-2</v>
          </cell>
          <cell r="I82">
            <v>207635.6587621998</v>
          </cell>
          <cell r="J82">
            <v>0</v>
          </cell>
          <cell r="K82" t="e">
            <v>#DIV/0!</v>
          </cell>
          <cell r="L82" t="e">
            <v>#DIV/0!</v>
          </cell>
          <cell r="M82">
            <v>81.465906082180837</v>
          </cell>
          <cell r="N82" t="e">
            <v>#DIV/0!</v>
          </cell>
          <cell r="O82">
            <v>101.62507568343797</v>
          </cell>
          <cell r="P82">
            <v>0.24745529229026242</v>
          </cell>
          <cell r="Q82">
            <v>122.55074905078708</v>
          </cell>
          <cell r="R82">
            <v>0.20591053169330542</v>
          </cell>
          <cell r="S82">
            <v>134.78794335166424</v>
          </cell>
          <cell r="T82">
            <v>9.985409632874509E-2</v>
          </cell>
          <cell r="U82">
            <v>148.19978012651552</v>
          </cell>
          <cell r="V82">
            <v>9.9503237762590846E-2</v>
          </cell>
          <cell r="W82">
            <v>159.02012345357329</v>
          </cell>
          <cell r="X82">
            <v>7.3011871662836736E-2</v>
          </cell>
          <cell r="Y82">
            <v>170.70044619261915</v>
          </cell>
          <cell r="Z82">
            <v>7.3451853044599114E-2</v>
          </cell>
          <cell r="AA82">
            <v>183.22583722826326</v>
          </cell>
          <cell r="AB82">
            <v>7.3376439927464565E-2</v>
          </cell>
          <cell r="AC82">
            <v>196.74363191638489</v>
          </cell>
          <cell r="AD82">
            <v>7.377668396887227E-2</v>
          </cell>
          <cell r="AE82">
            <v>211.05823796224814</v>
          </cell>
          <cell r="AF82">
            <v>7.2757658819406545E-2</v>
          </cell>
        </row>
        <row r="83">
          <cell r="C83">
            <v>-15019.907583067972</v>
          </cell>
          <cell r="E83">
            <v>157048.95738965424</v>
          </cell>
          <cell r="F83">
            <v>11.456053509057302</v>
          </cell>
          <cell r="G83">
            <v>173896.66701933346</v>
          </cell>
          <cell r="H83">
            <v>0.1072768002392932</v>
          </cell>
          <cell r="I83">
            <v>173896.66701933346</v>
          </cell>
          <cell r="J83">
            <v>0</v>
          </cell>
          <cell r="K83" t="e">
            <v>#DIV/0!</v>
          </cell>
          <cell r="L83" t="e">
            <v>#DIV/0!</v>
          </cell>
          <cell r="M83">
            <v>60.374786319543468</v>
          </cell>
          <cell r="N83" t="e">
            <v>#DIV/0!</v>
          </cell>
          <cell r="O83">
            <v>78.528898262737656</v>
          </cell>
          <cell r="P83">
            <v>0.30069028894132344</v>
          </cell>
          <cell r="Q83">
            <v>97.18636628813357</v>
          </cell>
          <cell r="R83">
            <v>0.23758728873252233</v>
          </cell>
          <cell r="S83">
            <v>107.50590313329046</v>
          </cell>
          <cell r="T83">
            <v>0.10618296824229456</v>
          </cell>
          <cell r="U83">
            <v>118.8571637832224</v>
          </cell>
          <cell r="V83">
            <v>0.1055873242221701</v>
          </cell>
          <cell r="W83">
            <v>127.63969589667735</v>
          </cell>
          <cell r="X83">
            <v>7.3891483137465519E-2</v>
          </cell>
          <cell r="Y83">
            <v>137.14221410991308</v>
          </cell>
          <cell r="Z83">
            <v>7.444798537382824E-2</v>
          </cell>
          <cell r="AA83">
            <v>147.33799787411073</v>
          </cell>
          <cell r="AB83">
            <v>7.4344605199579084E-2</v>
          </cell>
          <cell r="AC83">
            <v>158.36605648487381</v>
          </cell>
          <cell r="AD83">
            <v>7.4848706850121127E-2</v>
          </cell>
          <cell r="AE83">
            <v>170.01265980172286</v>
          </cell>
          <cell r="AF83">
            <v>7.3542295460021556E-2</v>
          </cell>
        </row>
        <row r="86">
          <cell r="C86">
            <v>0</v>
          </cell>
          <cell r="E86">
            <v>0</v>
          </cell>
          <cell r="F86" t="e">
            <v>#DIV/0!</v>
          </cell>
          <cell r="G86">
            <v>0</v>
          </cell>
          <cell r="H86" t="e">
            <v>#DIV/0!</v>
          </cell>
          <cell r="I86">
            <v>0</v>
          </cell>
          <cell r="J86" t="e">
            <v>#DIV/0!</v>
          </cell>
          <cell r="K86">
            <v>0</v>
          </cell>
          <cell r="L86" t="e">
            <v>#DIV/0!</v>
          </cell>
          <cell r="M86">
            <v>16.552376382978725</v>
          </cell>
          <cell r="N86" t="e">
            <v>#DIV/0!</v>
          </cell>
          <cell r="O86">
            <v>18.35508064723404</v>
          </cell>
          <cell r="P86">
            <v>0.10890909090909062</v>
          </cell>
          <cell r="Q86">
            <v>18.606255435038292</v>
          </cell>
          <cell r="R86">
            <v>1.3684210526315743E-2</v>
          </cell>
          <cell r="S86">
            <v>19.908693315490979</v>
          </cell>
          <cell r="T86">
            <v>7.0000000000000284E-2</v>
          </cell>
          <cell r="U86">
            <v>21.30230184757535</v>
          </cell>
          <cell r="V86">
            <v>7.0000000000000062E-2</v>
          </cell>
          <cell r="W86">
            <v>22.793462976905623</v>
          </cell>
          <cell r="X86">
            <v>6.999999999999984E-2</v>
          </cell>
          <cell r="Y86">
            <v>24.389005385289021</v>
          </cell>
          <cell r="Z86">
            <v>7.0000000000000284E-2</v>
          </cell>
          <cell r="AA86">
            <v>26.096235762259251</v>
          </cell>
          <cell r="AB86">
            <v>6.999999999999984E-2</v>
          </cell>
          <cell r="AC86">
            <v>27.922972265617403</v>
          </cell>
          <cell r="AD86">
            <v>7.0000000000000062E-2</v>
          </cell>
          <cell r="AE86">
            <v>29.877580324210626</v>
          </cell>
          <cell r="AF86">
            <v>7.0000000000000062E-2</v>
          </cell>
        </row>
        <row r="87">
          <cell r="C87">
            <v>72012.292506043508</v>
          </cell>
          <cell r="E87">
            <v>62353.632393231266</v>
          </cell>
          <cell r="F87">
            <v>-0.13412515803467384</v>
          </cell>
          <cell r="G87">
            <v>62524.933581124758</v>
          </cell>
          <cell r="H87">
            <v>2.7472527472527375E-3</v>
          </cell>
          <cell r="I87">
            <v>62524.933581124758</v>
          </cell>
          <cell r="J87">
            <v>0</v>
          </cell>
          <cell r="K87">
            <v>0</v>
          </cell>
          <cell r="L87">
            <v>-1</v>
          </cell>
          <cell r="M87">
            <v>21.445672651196809</v>
          </cell>
          <cell r="N87" t="e">
            <v>#DIV/0!</v>
          </cell>
          <cell r="O87">
            <v>23.364085550176593</v>
          </cell>
          <cell r="P87">
            <v>8.9454545454545453E-2</v>
          </cell>
          <cell r="Q87">
            <v>23.213887857354035</v>
          </cell>
          <cell r="R87">
            <v>-6.4285714285712281E-3</v>
          </cell>
          <cell r="S87">
            <v>22.928178468340445</v>
          </cell>
          <cell r="T87">
            <v>-1.2307692307692353E-2</v>
          </cell>
          <cell r="U87">
            <v>22.488721714363926</v>
          </cell>
          <cell r="V87">
            <v>-1.9166666666666332E-2</v>
          </cell>
          <cell r="W87">
            <v>24.062932234369399</v>
          </cell>
          <cell r="X87">
            <v>6.999999999999984E-2</v>
          </cell>
          <cell r="Y87">
            <v>25.747337490775251</v>
          </cell>
          <cell r="Z87">
            <v>6.999999999999984E-2</v>
          </cell>
          <cell r="AA87">
            <v>27.549651115129528</v>
          </cell>
          <cell r="AB87">
            <v>7.0000000000000284E-2</v>
          </cell>
          <cell r="AC87">
            <v>29.478126693188592</v>
          </cell>
          <cell r="AD87">
            <v>6.999999999999984E-2</v>
          </cell>
          <cell r="AE87">
            <v>31.541595561711805</v>
          </cell>
          <cell r="AF87">
            <v>7.0000000000000284E-2</v>
          </cell>
        </row>
        <row r="88">
          <cell r="C88">
            <v>19884.297018533442</v>
          </cell>
          <cell r="E88">
            <v>17672.531399409079</v>
          </cell>
          <cell r="F88">
            <v>-0.11123177334671952</v>
          </cell>
          <cell r="G88">
            <v>15105.955182072828</v>
          </cell>
          <cell r="H88">
            <v>-0.14522968777535006</v>
          </cell>
          <cell r="I88">
            <v>15105.955182072828</v>
          </cell>
          <cell r="J88">
            <v>0</v>
          </cell>
          <cell r="K88">
            <v>0</v>
          </cell>
          <cell r="L88">
            <v>-1</v>
          </cell>
          <cell r="M88">
            <v>9.2931248155186186</v>
          </cell>
          <cell r="N88" t="e">
            <v>#DIV/0!</v>
          </cell>
          <cell r="O88">
            <v>9.1787478947122327</v>
          </cell>
          <cell r="P88">
            <v>-1.2307692307692575E-2</v>
          </cell>
          <cell r="Q88">
            <v>8.0355765660071636</v>
          </cell>
          <cell r="R88">
            <v>-0.12454545454545451</v>
          </cell>
          <cell r="S88">
            <v>8.5980669256276681</v>
          </cell>
          <cell r="T88">
            <v>7.0000000000000284E-2</v>
          </cell>
          <cell r="U88">
            <v>9.199931610421606</v>
          </cell>
          <cell r="V88">
            <v>7.0000000000000062E-2</v>
          </cell>
          <cell r="W88">
            <v>9.8439268231511168</v>
          </cell>
          <cell r="X88">
            <v>6.999999999999984E-2</v>
          </cell>
          <cell r="Y88">
            <v>10.533001700771694</v>
          </cell>
          <cell r="Z88">
            <v>6.999999999999984E-2</v>
          </cell>
          <cell r="AA88">
            <v>11.270311819825714</v>
          </cell>
          <cell r="AB88">
            <v>7.0000000000000284E-2</v>
          </cell>
          <cell r="AC88">
            <v>12.059233647213516</v>
          </cell>
          <cell r="AD88">
            <v>7.0000000000000062E-2</v>
          </cell>
          <cell r="AE88">
            <v>12.903380002518466</v>
          </cell>
          <cell r="AF88">
            <v>7.0000000000000284E-2</v>
          </cell>
        </row>
        <row r="89">
          <cell r="C89">
            <v>0</v>
          </cell>
          <cell r="E89">
            <v>0</v>
          </cell>
          <cell r="F89" t="e">
            <v>#DIV/0!</v>
          </cell>
          <cell r="G89">
            <v>0</v>
          </cell>
          <cell r="H89" t="e">
            <v>#DIV/0!</v>
          </cell>
          <cell r="I89">
            <v>0</v>
          </cell>
          <cell r="J89" t="e">
            <v>#DIV/0!</v>
          </cell>
          <cell r="K89">
            <v>0</v>
          </cell>
          <cell r="L89" t="e">
            <v>#DIV/0!</v>
          </cell>
          <cell r="M89">
            <v>0</v>
          </cell>
          <cell r="N89" t="e">
            <v>#DIV/0!</v>
          </cell>
          <cell r="O89">
            <v>0</v>
          </cell>
          <cell r="P89" t="e">
            <v>#DIV/0!</v>
          </cell>
          <cell r="Q89">
            <v>0</v>
          </cell>
          <cell r="R89" t="e">
            <v>#DIV/0!</v>
          </cell>
          <cell r="S89">
            <v>0</v>
          </cell>
          <cell r="T89" t="e">
            <v>#DIV/0!</v>
          </cell>
          <cell r="U89">
            <v>0</v>
          </cell>
          <cell r="V89" t="e">
            <v>#DIV/0!</v>
          </cell>
          <cell r="W89">
            <v>0</v>
          </cell>
          <cell r="X89" t="e">
            <v>#DIV/0!</v>
          </cell>
          <cell r="Y89">
            <v>0</v>
          </cell>
          <cell r="Z89" t="e">
            <v>#DIV/0!</v>
          </cell>
          <cell r="AA89">
            <v>0</v>
          </cell>
          <cell r="AB89" t="e">
            <v>#DIV/0!</v>
          </cell>
          <cell r="AC89">
            <v>0</v>
          </cell>
          <cell r="AD89" t="e">
            <v>#DIV/0!</v>
          </cell>
          <cell r="AE89">
            <v>0</v>
          </cell>
          <cell r="AF89" t="e">
            <v>#DIV/0!</v>
          </cell>
        </row>
        <row r="90">
          <cell r="C90">
            <v>0</v>
          </cell>
          <cell r="E90">
            <v>0</v>
          </cell>
          <cell r="F90" t="e">
            <v>#DIV/0!</v>
          </cell>
          <cell r="G90">
            <v>0</v>
          </cell>
          <cell r="H90" t="e">
            <v>#DIV/0!</v>
          </cell>
          <cell r="I90">
            <v>0</v>
          </cell>
          <cell r="J90" t="e">
            <v>#DIV/0!</v>
          </cell>
          <cell r="K90">
            <v>0</v>
          </cell>
          <cell r="L90" t="e">
            <v>#DIV/0!</v>
          </cell>
          <cell r="M90">
            <v>12.867403590718084</v>
          </cell>
          <cell r="N90" t="e">
            <v>#DIV/0!</v>
          </cell>
          <cell r="O90">
            <v>13.54778958880263</v>
          </cell>
          <cell r="P90">
            <v>5.2876712328767228E-2</v>
          </cell>
          <cell r="Q90">
            <v>14.225179068242761</v>
          </cell>
          <cell r="R90">
            <v>5.0000000000000044E-2</v>
          </cell>
          <cell r="S90">
            <v>14.936438021654899</v>
          </cell>
          <cell r="T90">
            <v>5.0000000000000044E-2</v>
          </cell>
          <cell r="U90">
            <v>15.640409485790276</v>
          </cell>
          <cell r="V90">
            <v>4.7131147540983687E-2</v>
          </cell>
          <cell r="W90">
            <v>16.467422918874529</v>
          </cell>
          <cell r="X90">
            <v>5.2876712328767228E-2</v>
          </cell>
          <cell r="Y90">
            <v>17.290794064818254</v>
          </cell>
          <cell r="Z90">
            <v>4.9999999999999822E-2</v>
          </cell>
          <cell r="AA90">
            <v>18.155333768059169</v>
          </cell>
          <cell r="AB90">
            <v>5.0000000000000044E-2</v>
          </cell>
          <cell r="AC90">
            <v>19.011015482537367</v>
          </cell>
          <cell r="AD90">
            <v>4.7131147540983687E-2</v>
          </cell>
          <cell r="AE90">
            <v>20.016255479285235</v>
          </cell>
          <cell r="AF90">
            <v>5.2876712328767228E-2</v>
          </cell>
        </row>
        <row r="91">
          <cell r="C91">
            <v>91896.58952457695</v>
          </cell>
          <cell r="E91">
            <v>80026.163792640349</v>
          </cell>
          <cell r="F91">
            <v>-0.12917155895934485</v>
          </cell>
          <cell r="G91">
            <v>77630.888763197581</v>
          </cell>
          <cell r="H91">
            <v>-2.9931148963347587E-2</v>
          </cell>
          <cell r="I91">
            <v>77630.888763197596</v>
          </cell>
          <cell r="J91">
            <v>0</v>
          </cell>
          <cell r="K91">
            <v>0</v>
          </cell>
          <cell r="L91">
            <v>-1</v>
          </cell>
          <cell r="M91">
            <v>43.606201057433509</v>
          </cell>
          <cell r="N91" t="e">
            <v>#DIV/0!</v>
          </cell>
          <cell r="O91">
            <v>46.090623033691458</v>
          </cell>
          <cell r="P91">
            <v>5.6974052222199534E-2</v>
          </cell>
          <cell r="Q91">
            <v>45.474643491603956</v>
          </cell>
          <cell r="R91">
            <v>-1.3364530603919844E-2</v>
          </cell>
          <cell r="S91">
            <v>46.462683415623012</v>
          </cell>
          <cell r="T91">
            <v>2.1727271467262277E-2</v>
          </cell>
          <cell r="U91">
            <v>47.329062810575813</v>
          </cell>
          <cell r="V91">
            <v>1.8646779119552148E-2</v>
          </cell>
          <cell r="W91">
            <v>50.374281976395039</v>
          </cell>
          <cell r="X91">
            <v>6.4341421211044247E-2</v>
          </cell>
          <cell r="Y91">
            <v>53.571133256365194</v>
          </cell>
          <cell r="Z91">
            <v>6.3461972152142554E-2</v>
          </cell>
          <cell r="AA91">
            <v>56.975296703014415</v>
          </cell>
          <cell r="AB91">
            <v>6.3544734630842425E-2</v>
          </cell>
          <cell r="AC91">
            <v>60.548375822939477</v>
          </cell>
          <cell r="AD91">
            <v>6.2712777759629024E-2</v>
          </cell>
          <cell r="AE91">
            <v>64.461231043515497</v>
          </cell>
          <cell r="AF91">
            <v>6.4623619831162937E-2</v>
          </cell>
        </row>
        <row r="92">
          <cell r="C92">
            <v>0</v>
          </cell>
          <cell r="E92">
            <v>0</v>
          </cell>
          <cell r="F92" t="e">
            <v>#DIV/0!</v>
          </cell>
          <cell r="G92">
            <v>0</v>
          </cell>
          <cell r="H92" t="e">
            <v>#DIV/0!</v>
          </cell>
          <cell r="I92">
            <v>0</v>
          </cell>
          <cell r="J92" t="e">
            <v>#DIV/0!</v>
          </cell>
          <cell r="K92">
            <v>0</v>
          </cell>
          <cell r="L92" t="e">
            <v>#DIV/0!</v>
          </cell>
          <cell r="M92">
            <v>0.22797166768114058</v>
          </cell>
          <cell r="N92" t="e">
            <v>#DIV/0!</v>
          </cell>
          <cell r="O92">
            <v>0.24002605997222556</v>
          </cell>
          <cell r="P92">
            <v>5.2876712328767228E-2</v>
          </cell>
          <cell r="Q92">
            <v>0.25202736297083683</v>
          </cell>
          <cell r="R92">
            <v>5.0000000000000044E-2</v>
          </cell>
          <cell r="S92">
            <v>0.26462873111937874</v>
          </cell>
          <cell r="T92">
            <v>5.0000000000000266E-2</v>
          </cell>
          <cell r="U92">
            <v>0.27710098688934942</v>
          </cell>
          <cell r="V92">
            <v>4.7131147540983465E-2</v>
          </cell>
          <cell r="W92">
            <v>0.29175317605911505</v>
          </cell>
          <cell r="X92">
            <v>5.2876712328767228E-2</v>
          </cell>
          <cell r="Y92">
            <v>0.30634083486207081</v>
          </cell>
          <cell r="Z92">
            <v>5.0000000000000044E-2</v>
          </cell>
          <cell r="AA92">
            <v>0.32165787660517442</v>
          </cell>
          <cell r="AB92">
            <v>5.0000000000000266E-2</v>
          </cell>
          <cell r="AC92">
            <v>0.33681798144517239</v>
          </cell>
          <cell r="AD92">
            <v>4.7131147540983687E-2</v>
          </cell>
          <cell r="AE92">
            <v>0.3546278089572048</v>
          </cell>
          <cell r="AF92">
            <v>5.2876712328767228E-2</v>
          </cell>
        </row>
        <row r="93">
          <cell r="C93">
            <v>0</v>
          </cell>
          <cell r="E93">
            <v>0</v>
          </cell>
          <cell r="F93" t="e">
            <v>#DIV/0!</v>
          </cell>
          <cell r="G93">
            <v>0</v>
          </cell>
          <cell r="H93" t="e">
            <v>#DIV/0!</v>
          </cell>
          <cell r="I93">
            <v>0</v>
          </cell>
          <cell r="J93" t="e">
            <v>#DIV/0!</v>
          </cell>
          <cell r="K93">
            <v>0</v>
          </cell>
          <cell r="L93" t="e">
            <v>#DIV/0!</v>
          </cell>
          <cell r="M93">
            <v>0.71712477573287192</v>
          </cell>
          <cell r="N93" t="e">
            <v>#DIV/0!</v>
          </cell>
          <cell r="O93">
            <v>0.75504397620313057</v>
          </cell>
          <cell r="P93">
            <v>5.2876712328767006E-2</v>
          </cell>
          <cell r="Q93">
            <v>0.79279617501328714</v>
          </cell>
          <cell r="R93">
            <v>5.0000000000000044E-2</v>
          </cell>
          <cell r="S93">
            <v>0.83243598376395156</v>
          </cell>
          <cell r="T93">
            <v>5.0000000000000044E-2</v>
          </cell>
          <cell r="U93">
            <v>0.87166964693315419</v>
          </cell>
          <cell r="V93">
            <v>4.7131147540983687E-2</v>
          </cell>
          <cell r="W93">
            <v>0.91776067209975665</v>
          </cell>
          <cell r="X93">
            <v>5.2876712328767228E-2</v>
          </cell>
          <cell r="Y93">
            <v>0.96364870570474459</v>
          </cell>
          <cell r="Z93">
            <v>5.0000000000000044E-2</v>
          </cell>
          <cell r="AA93">
            <v>1.0118311409899818</v>
          </cell>
          <cell r="AB93">
            <v>5.0000000000000044E-2</v>
          </cell>
          <cell r="AC93">
            <v>1.0595199037825425</v>
          </cell>
          <cell r="AD93">
            <v>4.7131147540983687E-2</v>
          </cell>
          <cell r="AE93">
            <v>1.1155438329414551</v>
          </cell>
          <cell r="AF93">
            <v>5.2876712328767228E-2</v>
          </cell>
        </row>
        <row r="94">
          <cell r="C94">
            <v>0</v>
          </cell>
          <cell r="E94">
            <v>0</v>
          </cell>
          <cell r="F94" t="e">
            <v>#DIV/0!</v>
          </cell>
          <cell r="G94">
            <v>0</v>
          </cell>
          <cell r="H94" t="e">
            <v>#DIV/0!</v>
          </cell>
          <cell r="I94">
            <v>0</v>
          </cell>
          <cell r="J94" t="e">
            <v>#DIV/0!</v>
          </cell>
          <cell r="K94">
            <v>0</v>
          </cell>
          <cell r="L94" t="e">
            <v>#DIV/0!</v>
          </cell>
          <cell r="M94">
            <v>0</v>
          </cell>
          <cell r="N94" t="e">
            <v>#DIV/0!</v>
          </cell>
          <cell r="O94">
            <v>0</v>
          </cell>
          <cell r="P94" t="e">
            <v>#DIV/0!</v>
          </cell>
          <cell r="Q94">
            <v>0</v>
          </cell>
          <cell r="R94" t="e">
            <v>#DIV/0!</v>
          </cell>
          <cell r="S94">
            <v>0</v>
          </cell>
          <cell r="T94" t="e">
            <v>#DIV/0!</v>
          </cell>
          <cell r="U94">
            <v>0</v>
          </cell>
          <cell r="V94" t="e">
            <v>#DIV/0!</v>
          </cell>
          <cell r="W94">
            <v>0</v>
          </cell>
          <cell r="X94" t="e">
            <v>#DIV/0!</v>
          </cell>
          <cell r="Y94">
            <v>0</v>
          </cell>
          <cell r="Z94" t="e">
            <v>#DIV/0!</v>
          </cell>
          <cell r="AA94">
            <v>0</v>
          </cell>
          <cell r="AB94" t="e">
            <v>#DIV/0!</v>
          </cell>
          <cell r="AC94">
            <v>0</v>
          </cell>
          <cell r="AD94" t="e">
            <v>#DIV/0!</v>
          </cell>
          <cell r="AE94">
            <v>0</v>
          </cell>
          <cell r="AF94" t="e">
            <v>#DIV/0!</v>
          </cell>
        </row>
        <row r="95">
          <cell r="C95">
            <v>0</v>
          </cell>
          <cell r="E95">
            <v>0</v>
          </cell>
          <cell r="F95" t="e">
            <v>#DIV/0!</v>
          </cell>
          <cell r="G95">
            <v>0</v>
          </cell>
          <cell r="H95" t="e">
            <v>#DIV/0!</v>
          </cell>
          <cell r="I95">
            <v>0</v>
          </cell>
          <cell r="J95" t="e">
            <v>#DIV/0!</v>
          </cell>
          <cell r="K95">
            <v>0</v>
          </cell>
          <cell r="L95" t="e">
            <v>#DIV/0!</v>
          </cell>
          <cell r="M95">
            <v>4.2891345302393615</v>
          </cell>
          <cell r="N95" t="e">
            <v>#DIV/0!</v>
          </cell>
          <cell r="O95">
            <v>5.006589760752127</v>
          </cell>
          <cell r="P95">
            <v>0.16727272727272724</v>
          </cell>
          <cell r="Q95">
            <v>5.3570510440047761</v>
          </cell>
          <cell r="R95">
            <v>7.0000000000000062E-2</v>
          </cell>
          <cell r="S95">
            <v>5.7320446170851111</v>
          </cell>
          <cell r="T95">
            <v>7.0000000000000062E-2</v>
          </cell>
          <cell r="U95">
            <v>6.1332877402810704</v>
          </cell>
          <cell r="V95">
            <v>7.0000000000000284E-2</v>
          </cell>
          <cell r="W95">
            <v>6.5626178821007439</v>
          </cell>
          <cell r="X95">
            <v>6.999999999999984E-2</v>
          </cell>
          <cell r="Y95">
            <v>7.0220011338477955</v>
          </cell>
          <cell r="Z95">
            <v>6.999999999999984E-2</v>
          </cell>
          <cell r="AA95">
            <v>7.5135412132171435</v>
          </cell>
          <cell r="AB95">
            <v>7.0000000000000284E-2</v>
          </cell>
          <cell r="AC95">
            <v>8.0394890981423437</v>
          </cell>
          <cell r="AD95">
            <v>7.0000000000000062E-2</v>
          </cell>
          <cell r="AE95">
            <v>8.6022533350123105</v>
          </cell>
          <cell r="AF95">
            <v>7.0000000000000284E-2</v>
          </cell>
        </row>
        <row r="97">
          <cell r="C97">
            <v>0</v>
          </cell>
          <cell r="E97">
            <v>0</v>
          </cell>
          <cell r="F97" t="e">
            <v>#DIV/0!</v>
          </cell>
          <cell r="G97">
            <v>0</v>
          </cell>
          <cell r="H97" t="e">
            <v>#DIV/0!</v>
          </cell>
          <cell r="I97">
            <v>0</v>
          </cell>
          <cell r="J97" t="e">
            <v>#DIV/0!</v>
          </cell>
          <cell r="K97" t="e">
            <v>#DIV/0!</v>
          </cell>
          <cell r="L97" t="e">
            <v>#DIV/0!</v>
          </cell>
          <cell r="M97">
            <v>30.095229787234043</v>
          </cell>
          <cell r="N97" t="e">
            <v>#DIV/0!</v>
          </cell>
          <cell r="O97">
            <v>30.591801078723403</v>
          </cell>
          <cell r="P97">
            <v>1.6499999999999959E-2</v>
          </cell>
          <cell r="Q97">
            <v>31.010425725063822</v>
          </cell>
          <cell r="R97">
            <v>1.3684210526315521E-2</v>
          </cell>
          <cell r="S97">
            <v>33.181155525818298</v>
          </cell>
          <cell r="T97">
            <v>7.0000000000000284E-2</v>
          </cell>
          <cell r="U97">
            <v>35.503836412625581</v>
          </cell>
          <cell r="V97">
            <v>7.0000000000000062E-2</v>
          </cell>
          <cell r="W97">
            <v>37.989104961509369</v>
          </cell>
          <cell r="X97">
            <v>6.999999999999984E-2</v>
          </cell>
          <cell r="Y97">
            <v>40.648342308815032</v>
          </cell>
          <cell r="Z97">
            <v>7.0000000000000284E-2</v>
          </cell>
          <cell r="AA97">
            <v>43.493726270432084</v>
          </cell>
          <cell r="AB97">
            <v>7.0000000000000062E-2</v>
          </cell>
          <cell r="AC97">
            <v>46.538287109362336</v>
          </cell>
          <cell r="AD97">
            <v>7.0000000000000062E-2</v>
          </cell>
          <cell r="AE97">
            <v>49.795967207017711</v>
          </cell>
          <cell r="AF97">
            <v>7.0000000000000284E-2</v>
          </cell>
        </row>
        <row r="98">
          <cell r="C98">
            <v>189575.86574711275</v>
          </cell>
          <cell r="E98">
            <v>136213.07239605024</v>
          </cell>
          <cell r="F98">
            <v>-0.28148516236896171</v>
          </cell>
          <cell r="G98">
            <v>124800.26662899152</v>
          </cell>
          <cell r="H98">
            <v>-8.3786420541745676E-2</v>
          </cell>
          <cell r="I98">
            <v>124800.26662899155</v>
          </cell>
          <cell r="J98">
            <v>0</v>
          </cell>
          <cell r="K98" t="e">
            <v>#DIV/0!</v>
          </cell>
          <cell r="L98" t="e">
            <v>#DIV/0!</v>
          </cell>
          <cell r="M98">
            <v>38.992132093085097</v>
          </cell>
          <cell r="N98" t="e">
            <v>#DIV/0!</v>
          </cell>
          <cell r="O98">
            <v>38.940142583627654</v>
          </cell>
          <cell r="P98">
            <v>-1.3333333333331865E-3</v>
          </cell>
          <cell r="Q98">
            <v>38.689813095590054</v>
          </cell>
          <cell r="R98">
            <v>-6.4285714285712281E-3</v>
          </cell>
          <cell r="S98">
            <v>38.213630780567406</v>
          </cell>
          <cell r="T98">
            <v>-1.2307692307692353E-2</v>
          </cell>
          <cell r="U98">
            <v>37.48120285727321</v>
          </cell>
          <cell r="V98">
            <v>-1.9166666666666332E-2</v>
          </cell>
          <cell r="W98">
            <v>40.104887057282326</v>
          </cell>
          <cell r="X98">
            <v>6.999999999999984E-2</v>
          </cell>
          <cell r="Y98">
            <v>42.912229151292088</v>
          </cell>
          <cell r="Z98">
            <v>7.0000000000000062E-2</v>
          </cell>
          <cell r="AA98">
            <v>45.916085191882551</v>
          </cell>
          <cell r="AB98">
            <v>7.0000000000000506E-2</v>
          </cell>
          <cell r="AC98">
            <v>49.130211155314321</v>
          </cell>
          <cell r="AD98">
            <v>6.999999999999984E-2</v>
          </cell>
          <cell r="AE98">
            <v>52.569325936186345</v>
          </cell>
          <cell r="AF98">
            <v>7.0000000000000506E-2</v>
          </cell>
        </row>
        <row r="99">
          <cell r="C99">
            <v>52346.379914857651</v>
          </cell>
          <cell r="E99">
            <v>38606.087673418275</v>
          </cell>
          <cell r="F99">
            <v>-0.26248791728842025</v>
          </cell>
          <cell r="G99">
            <v>30151.607149845964</v>
          </cell>
          <cell r="H99">
            <v>-0.21899345499838185</v>
          </cell>
          <cell r="I99">
            <v>30151.607149845968</v>
          </cell>
          <cell r="J99">
            <v>0</v>
          </cell>
          <cell r="K99" t="e">
            <v>#DIV/0!</v>
          </cell>
          <cell r="L99" t="e">
            <v>#DIV/0!</v>
          </cell>
          <cell r="M99">
            <v>16.896590573670213</v>
          </cell>
          <cell r="N99" t="e">
            <v>#DIV/0!</v>
          </cell>
          <cell r="O99">
            <v>15.297913157853721</v>
          </cell>
          <cell r="P99">
            <v>-9.4615384615384768E-2</v>
          </cell>
          <cell r="Q99">
            <v>13.392627610011941</v>
          </cell>
          <cell r="R99">
            <v>-0.1245454545454544</v>
          </cell>
          <cell r="S99">
            <v>14.330111542712778</v>
          </cell>
          <cell r="T99">
            <v>7.0000000000000062E-2</v>
          </cell>
          <cell r="U99">
            <v>15.333219350702675</v>
          </cell>
          <cell r="V99">
            <v>7.0000000000000284E-2</v>
          </cell>
          <cell r="W99">
            <v>16.406544705251861</v>
          </cell>
          <cell r="X99">
            <v>6.999999999999984E-2</v>
          </cell>
          <cell r="Y99">
            <v>17.55500283461949</v>
          </cell>
          <cell r="Z99">
            <v>6.999999999999984E-2</v>
          </cell>
          <cell r="AA99">
            <v>18.78385303304286</v>
          </cell>
          <cell r="AB99">
            <v>7.0000000000000284E-2</v>
          </cell>
          <cell r="AC99">
            <v>20.098722745355857</v>
          </cell>
          <cell r="AD99">
            <v>6.999999999999984E-2</v>
          </cell>
          <cell r="AE99">
            <v>21.505633337530778</v>
          </cell>
          <cell r="AF99">
            <v>7.0000000000000506E-2</v>
          </cell>
        </row>
        <row r="100">
          <cell r="C100">
            <v>0</v>
          </cell>
          <cell r="E100">
            <v>0</v>
          </cell>
          <cell r="F100" t="e">
            <v>#DIV/0!</v>
          </cell>
          <cell r="G100">
            <v>0</v>
          </cell>
          <cell r="H100" t="e">
            <v>#DIV/0!</v>
          </cell>
          <cell r="I100">
            <v>0</v>
          </cell>
          <cell r="J100" t="e">
            <v>#DIV/0!</v>
          </cell>
          <cell r="K100" t="e">
            <v>#DIV/0!</v>
          </cell>
          <cell r="L100" t="e">
            <v>#DIV/0!</v>
          </cell>
          <cell r="M100">
            <v>0</v>
          </cell>
          <cell r="N100" t="e">
            <v>#DIV/0!</v>
          </cell>
          <cell r="O100">
            <v>0</v>
          </cell>
          <cell r="P100" t="e">
            <v>#DIV/0!</v>
          </cell>
          <cell r="Q100">
            <v>0</v>
          </cell>
          <cell r="R100" t="e">
            <v>#DIV/0!</v>
          </cell>
          <cell r="S100">
            <v>0</v>
          </cell>
          <cell r="T100" t="e">
            <v>#DIV/0!</v>
          </cell>
          <cell r="U100">
            <v>0</v>
          </cell>
          <cell r="V100" t="e">
            <v>#DIV/0!</v>
          </cell>
          <cell r="W100">
            <v>0</v>
          </cell>
          <cell r="X100" t="e">
            <v>#DIV/0!</v>
          </cell>
          <cell r="Y100">
            <v>0</v>
          </cell>
          <cell r="Z100" t="e">
            <v>#DIV/0!</v>
          </cell>
          <cell r="AA100">
            <v>0</v>
          </cell>
          <cell r="AB100" t="e">
            <v>#DIV/0!</v>
          </cell>
          <cell r="AC100">
            <v>0</v>
          </cell>
          <cell r="AD100" t="e">
            <v>#DIV/0!</v>
          </cell>
          <cell r="AE100">
            <v>0</v>
          </cell>
          <cell r="AF100" t="e">
            <v>#DIV/0!</v>
          </cell>
        </row>
        <row r="101">
          <cell r="C101">
            <v>0</v>
          </cell>
          <cell r="E101">
            <v>0</v>
          </cell>
          <cell r="F101" t="e">
            <v>#DIV/0!</v>
          </cell>
          <cell r="G101">
            <v>0</v>
          </cell>
          <cell r="H101" t="e">
            <v>#DIV/0!</v>
          </cell>
          <cell r="I101">
            <v>0</v>
          </cell>
          <cell r="J101" t="e">
            <v>#DIV/0!</v>
          </cell>
          <cell r="K101" t="e">
            <v>#DIV/0!</v>
          </cell>
          <cell r="L101" t="e">
            <v>#DIV/0!</v>
          </cell>
          <cell r="M101">
            <v>23.395279255851058</v>
          </cell>
          <cell r="N101" t="e">
            <v>#DIV/0!</v>
          </cell>
          <cell r="O101">
            <v>22.579649314671048</v>
          </cell>
          <cell r="P101">
            <v>-3.4863013698629985E-2</v>
          </cell>
          <cell r="Q101">
            <v>23.708631780404602</v>
          </cell>
          <cell r="R101">
            <v>5.0000000000000044E-2</v>
          </cell>
          <cell r="S101">
            <v>24.894063369424831</v>
          </cell>
          <cell r="T101">
            <v>5.0000000000000044E-2</v>
          </cell>
          <cell r="U101">
            <v>26.067349142983794</v>
          </cell>
          <cell r="V101">
            <v>4.7131147540983909E-2</v>
          </cell>
          <cell r="W101">
            <v>27.44570486479088</v>
          </cell>
          <cell r="X101">
            <v>5.2876712328767006E-2</v>
          </cell>
          <cell r="Y101">
            <v>28.817990108030425</v>
          </cell>
          <cell r="Z101">
            <v>5.0000000000000044E-2</v>
          </cell>
          <cell r="AA101">
            <v>30.258889613431947</v>
          </cell>
          <cell r="AB101">
            <v>5.0000000000000044E-2</v>
          </cell>
          <cell r="AC101">
            <v>31.685025804228946</v>
          </cell>
          <cell r="AD101">
            <v>4.7131147540983687E-2</v>
          </cell>
          <cell r="AE101">
            <v>33.360425798808727</v>
          </cell>
          <cell r="AF101">
            <v>5.2876712328767228E-2</v>
          </cell>
        </row>
        <row r="102">
          <cell r="C102">
            <v>241922.2456619704</v>
          </cell>
          <cell r="E102">
            <v>174819.16006946852</v>
          </cell>
          <cell r="F102">
            <v>-0.27737459781297957</v>
          </cell>
          <cell r="G102">
            <v>154951.8737788375</v>
          </cell>
          <cell r="H102">
            <v>-0.11364478746343532</v>
          </cell>
          <cell r="I102">
            <v>154951.87377883753</v>
          </cell>
          <cell r="J102">
            <v>0</v>
          </cell>
          <cell r="K102" t="e">
            <v>#DIV/0!</v>
          </cell>
          <cell r="L102" t="e">
            <v>#DIV/0!</v>
          </cell>
          <cell r="M102">
            <v>79.284001922606379</v>
          </cell>
          <cell r="N102" t="e">
            <v>#DIV/0!</v>
          </cell>
          <cell r="O102">
            <v>76.817705056152434</v>
          </cell>
          <cell r="P102">
            <v>-3.1107118796317001E-2</v>
          </cell>
          <cell r="Q102">
            <v>75.791072486006598</v>
          </cell>
          <cell r="R102">
            <v>-1.3364530603919844E-2</v>
          </cell>
          <cell r="S102">
            <v>77.437805692705027</v>
          </cell>
          <cell r="T102">
            <v>2.1727271467262499E-2</v>
          </cell>
          <cell r="U102">
            <v>78.881771350959681</v>
          </cell>
          <cell r="V102">
            <v>1.8646779119551926E-2</v>
          </cell>
          <cell r="W102">
            <v>83.95713662732507</v>
          </cell>
          <cell r="X102">
            <v>6.4341421211044469E-2</v>
          </cell>
          <cell r="Y102">
            <v>89.285222093941996</v>
          </cell>
          <cell r="Z102">
            <v>6.3461972152142554E-2</v>
          </cell>
          <cell r="AA102">
            <v>94.958827838357365</v>
          </cell>
          <cell r="AB102">
            <v>6.3544734630842425E-2</v>
          </cell>
          <cell r="AC102">
            <v>100.91395970489913</v>
          </cell>
          <cell r="AD102">
            <v>6.2712777759628802E-2</v>
          </cell>
          <cell r="AE102">
            <v>107.43538507252583</v>
          </cell>
          <cell r="AF102">
            <v>6.4623619831162937E-2</v>
          </cell>
        </row>
      </sheetData>
      <sheetData sheetId="2" refreshError="1">
        <row r="6">
          <cell r="G6" t="str">
            <v>VALUATION DATE</v>
          </cell>
          <cell r="H6">
            <v>35246</v>
          </cell>
        </row>
        <row r="7">
          <cell r="G7" t="str">
            <v>AMOUNTS SHOWN IN</v>
          </cell>
          <cell r="H7" t="str">
            <v>US $</v>
          </cell>
        </row>
        <row r="10">
          <cell r="F10" t="str">
            <v>Fifth Year's Income (in current $)</v>
          </cell>
          <cell r="H10">
            <v>1095142.6136283358</v>
          </cell>
        </row>
        <row r="11">
          <cell r="F11" t="str">
            <v>Capitalised @</v>
          </cell>
          <cell r="G11">
            <v>0.105</v>
          </cell>
          <cell r="H11">
            <v>9.5238095238095237</v>
          </cell>
          <cell r="I11" t="str">
            <v>Years Purchase</v>
          </cell>
        </row>
        <row r="12">
          <cell r="H12">
            <v>10429929.653603198</v>
          </cell>
        </row>
        <row r="15">
          <cell r="D15" t="str">
            <v>Year</v>
          </cell>
          <cell r="E15" t="str">
            <v>Income</v>
          </cell>
          <cell r="F15" t="str">
            <v>Inflation</v>
          </cell>
          <cell r="G15" t="str">
            <v>In 1996</v>
          </cell>
          <cell r="H15" t="str">
            <v>P.V. Factor</v>
          </cell>
          <cell r="I15" t="str">
            <v>P.V. OF</v>
          </cell>
        </row>
        <row r="16">
          <cell r="F16" t="str">
            <v>Factor</v>
          </cell>
          <cell r="G16" t="str">
            <v>Currency</v>
          </cell>
          <cell r="I16" t="str">
            <v>Income</v>
          </cell>
        </row>
        <row r="17">
          <cell r="D17">
            <v>1996</v>
          </cell>
          <cell r="E17">
            <v>619825.66879232915</v>
          </cell>
          <cell r="F17">
            <v>1</v>
          </cell>
          <cell r="G17">
            <v>619825.66879232915</v>
          </cell>
          <cell r="H17">
            <v>1.1200000000000001</v>
          </cell>
          <cell r="I17">
            <v>553415.77570743673</v>
          </cell>
        </row>
        <row r="18">
          <cell r="D18">
            <v>1997</v>
          </cell>
          <cell r="E18">
            <v>877089.26469651691</v>
          </cell>
          <cell r="F18">
            <v>1.05</v>
          </cell>
          <cell r="G18">
            <v>835323.10923477798</v>
          </cell>
          <cell r="H18">
            <v>1.2544000000000002</v>
          </cell>
          <cell r="I18">
            <v>665914.46845884714</v>
          </cell>
        </row>
        <row r="19">
          <cell r="D19">
            <v>1998</v>
          </cell>
          <cell r="E19">
            <v>1085474.5250721639</v>
          </cell>
          <cell r="F19">
            <v>1.1025</v>
          </cell>
          <cell r="G19">
            <v>984557.39235570421</v>
          </cell>
          <cell r="H19">
            <v>1.4049280000000004</v>
          </cell>
          <cell r="I19">
            <v>700788.50471746875</v>
          </cell>
        </row>
        <row r="20">
          <cell r="D20">
            <v>1999</v>
          </cell>
          <cell r="E20">
            <v>1200733.4320957211</v>
          </cell>
          <cell r="F20">
            <v>1.1576250000000001</v>
          </cell>
          <cell r="G20">
            <v>1037238.6844580248</v>
          </cell>
          <cell r="H20">
            <v>1.5735193600000004</v>
          </cell>
          <cell r="I20">
            <v>659183.9355939189</v>
          </cell>
        </row>
        <row r="21">
          <cell r="D21">
            <v>2000</v>
          </cell>
          <cell r="E21">
            <v>1331152.6915065777</v>
          </cell>
          <cell r="F21">
            <v>1.2155062500000002</v>
          </cell>
          <cell r="G21">
            <v>1095142.6136283358</v>
          </cell>
          <cell r="H21">
            <v>1.7623416832000005</v>
          </cell>
          <cell r="I21">
            <v>621413.32981457538</v>
          </cell>
        </row>
        <row r="22">
          <cell r="D22">
            <v>2001</v>
          </cell>
          <cell r="E22">
            <v>1425607.7634699894</v>
          </cell>
          <cell r="F22">
            <v>1.2762815625000004</v>
          </cell>
          <cell r="G22">
            <v>1117000.9857993142</v>
          </cell>
          <cell r="H22">
            <v>1.9738226851840008</v>
          </cell>
          <cell r="I22">
            <v>565907.46179167903</v>
          </cell>
        </row>
        <row r="23">
          <cell r="D23">
            <v>2002</v>
          </cell>
          <cell r="E23">
            <v>1531741.3893936193</v>
          </cell>
          <cell r="F23">
            <v>1.3400956406250004</v>
          </cell>
          <cell r="G23">
            <v>1143009.0084310984</v>
          </cell>
          <cell r="H23">
            <v>2.210681407406081</v>
          </cell>
          <cell r="I23">
            <v>517039.228086808</v>
          </cell>
        </row>
        <row r="24">
          <cell r="D24">
            <v>2003</v>
          </cell>
          <cell r="E24">
            <v>1645618.0982559426</v>
          </cell>
          <cell r="F24">
            <v>1.4071004226562505</v>
          </cell>
          <cell r="G24">
            <v>1169510.0589547339</v>
          </cell>
          <cell r="H24">
            <v>2.4759631762948109</v>
          </cell>
          <cell r="I24">
            <v>472345.49776498019</v>
          </cell>
        </row>
        <row r="25">
          <cell r="D25">
            <v>2004</v>
          </cell>
          <cell r="E25">
            <v>1773636.4862079928</v>
          </cell>
          <cell r="F25">
            <v>1.477455443789063</v>
          </cell>
          <cell r="G25">
            <v>1200466.98779582</v>
          </cell>
          <cell r="H25">
            <v>2.7730787574501883</v>
          </cell>
          <cell r="I25">
            <v>432900.43045861222</v>
          </cell>
        </row>
        <row r="26">
          <cell r="D26">
            <v>2005</v>
          </cell>
          <cell r="E26">
            <v>1898871.3973254426</v>
          </cell>
          <cell r="F26">
            <v>1.5513282159785162</v>
          </cell>
          <cell r="G26">
            <v>1224029.4334669276</v>
          </cell>
          <cell r="H26">
            <v>3.1058482083442112</v>
          </cell>
          <cell r="I26">
            <v>394104.7183756227</v>
          </cell>
        </row>
        <row r="27">
          <cell r="D27">
            <v>2006</v>
          </cell>
          <cell r="E27">
            <v>2032949.0352837951</v>
          </cell>
          <cell r="F27">
            <v>1.628894626777442</v>
          </cell>
          <cell r="G27">
            <v>1248054.3565336221</v>
          </cell>
          <cell r="H27">
            <v>3.1058482083442112</v>
          </cell>
          <cell r="I27">
            <v>3653091.8237658981</v>
          </cell>
        </row>
        <row r="28">
          <cell r="I28">
            <v>9236105.1745358463</v>
          </cell>
        </row>
        <row r="30">
          <cell r="D30" t="str">
            <v>Year</v>
          </cell>
          <cell r="E30" t="str">
            <v xml:space="preserve">Income   </v>
          </cell>
          <cell r="F30" t="str">
            <v xml:space="preserve">Value   </v>
          </cell>
          <cell r="G30" t="str">
            <v xml:space="preserve">Cashflow   </v>
          </cell>
          <cell r="H30" t="str">
            <v>Running</v>
          </cell>
        </row>
        <row r="31">
          <cell r="H31" t="str">
            <v>Yield</v>
          </cell>
        </row>
        <row r="32">
          <cell r="F32">
            <v>-9200000</v>
          </cell>
          <cell r="G32">
            <v>-9200000</v>
          </cell>
        </row>
        <row r="33">
          <cell r="D33">
            <v>1996</v>
          </cell>
          <cell r="E33">
            <v>619825.66879232915</v>
          </cell>
          <cell r="G33">
            <v>619825.66879232915</v>
          </cell>
          <cell r="H33">
            <v>6.7372355303514042E-2</v>
          </cell>
        </row>
        <row r="34">
          <cell r="D34">
            <v>1997</v>
          </cell>
          <cell r="E34">
            <v>877089.26469651691</v>
          </cell>
          <cell r="G34">
            <v>877089.26469651691</v>
          </cell>
          <cell r="H34">
            <v>9.5335789640925747E-2</v>
          </cell>
        </row>
        <row r="35">
          <cell r="D35">
            <v>1998</v>
          </cell>
          <cell r="E35">
            <v>1085474.5250721639</v>
          </cell>
          <cell r="G35">
            <v>1085474.5250721639</v>
          </cell>
          <cell r="H35">
            <v>0.11798636142088738</v>
          </cell>
        </row>
        <row r="36">
          <cell r="D36">
            <v>1999</v>
          </cell>
          <cell r="E36">
            <v>1200733.4320957211</v>
          </cell>
          <cell r="G36">
            <v>1200733.4320957211</v>
          </cell>
          <cell r="H36">
            <v>0.13051450348866533</v>
          </cell>
        </row>
        <row r="37">
          <cell r="D37">
            <v>2000</v>
          </cell>
          <cell r="E37">
            <v>1331152.6915065777</v>
          </cell>
          <cell r="G37">
            <v>1331152.6915065777</v>
          </cell>
          <cell r="H37">
            <v>0.14469050994636715</v>
          </cell>
        </row>
        <row r="38">
          <cell r="D38">
            <v>2001</v>
          </cell>
          <cell r="E38">
            <v>1425607.7634699894</v>
          </cell>
          <cell r="G38">
            <v>1425607.7634699894</v>
          </cell>
          <cell r="H38">
            <v>0.15495736559456408</v>
          </cell>
        </row>
        <row r="39">
          <cell r="D39">
            <v>2002</v>
          </cell>
          <cell r="E39">
            <v>1531741.3893936193</v>
          </cell>
          <cell r="G39">
            <v>1531741.3893936193</v>
          </cell>
          <cell r="H39">
            <v>0.16649362928191513</v>
          </cell>
        </row>
        <row r="40">
          <cell r="D40">
            <v>2003</v>
          </cell>
          <cell r="E40">
            <v>1645618.0982559426</v>
          </cell>
          <cell r="G40">
            <v>1645618.0982559426</v>
          </cell>
          <cell r="H40">
            <v>0.17887153241912418</v>
          </cell>
        </row>
        <row r="41">
          <cell r="D41">
            <v>2004</v>
          </cell>
          <cell r="E41">
            <v>1773636.4862079928</v>
          </cell>
          <cell r="G41">
            <v>1773636.4862079928</v>
          </cell>
          <cell r="H41">
            <v>0.1927865745878253</v>
          </cell>
        </row>
        <row r="42">
          <cell r="D42">
            <v>2005</v>
          </cell>
          <cell r="E42">
            <v>1898871.3973254426</v>
          </cell>
          <cell r="F42">
            <v>18481354.866216321</v>
          </cell>
          <cell r="G42">
            <v>20380226.263541762</v>
          </cell>
          <cell r="H42">
            <v>0.20639906492667856</v>
          </cell>
        </row>
        <row r="43">
          <cell r="F43" t="str">
            <v>I.R.R.</v>
          </cell>
          <cell r="G43">
            <v>0.17181969583541559</v>
          </cell>
        </row>
        <row r="46">
          <cell r="H46" t="str">
            <v>SUMMARY</v>
          </cell>
        </row>
        <row r="47">
          <cell r="F47" t="str">
            <v xml:space="preserve">Value  </v>
          </cell>
        </row>
        <row r="48">
          <cell r="D48" t="str">
            <v xml:space="preserve">Yield </v>
          </cell>
          <cell r="E48" t="str">
            <v xml:space="preserve">Value     </v>
          </cell>
          <cell r="F48" t="str">
            <v>Per Rm</v>
          </cell>
        </row>
        <row r="49">
          <cell r="E49">
            <v>9200000</v>
          </cell>
          <cell r="H49" t="str">
            <v xml:space="preserve">Method 1  </v>
          </cell>
          <cell r="I49">
            <v>10429929.653603198</v>
          </cell>
        </row>
        <row r="50">
          <cell r="D50">
            <v>0.11249999999999999</v>
          </cell>
          <cell r="E50">
            <v>9700000</v>
          </cell>
          <cell r="F50">
            <v>190196.07843137256</v>
          </cell>
          <cell r="H50">
            <v>2</v>
          </cell>
          <cell r="I50">
            <v>9236105.1745358463</v>
          </cell>
        </row>
        <row r="51">
          <cell r="D51">
            <v>0.11499999999999999</v>
          </cell>
          <cell r="E51">
            <v>9500000</v>
          </cell>
          <cell r="F51">
            <v>186274.50980392157</v>
          </cell>
          <cell r="H51">
            <v>3</v>
          </cell>
          <cell r="I51">
            <v>0.17181969583541559</v>
          </cell>
        </row>
        <row r="52">
          <cell r="D52">
            <v>0.11749999999999999</v>
          </cell>
          <cell r="E52">
            <v>9400000</v>
          </cell>
          <cell r="F52">
            <v>184313.72549019608</v>
          </cell>
          <cell r="H52" t="str">
            <v>Adopt 2</v>
          </cell>
          <cell r="I52">
            <v>9236105.1745358463</v>
          </cell>
        </row>
        <row r="53">
          <cell r="D53">
            <v>0.12</v>
          </cell>
          <cell r="E53">
            <v>9200000</v>
          </cell>
          <cell r="F53">
            <v>180392.15686274509</v>
          </cell>
          <cell r="H53" t="str">
            <v>Say</v>
          </cell>
          <cell r="I53">
            <v>9200000</v>
          </cell>
        </row>
        <row r="54">
          <cell r="D54">
            <v>0.1225</v>
          </cell>
          <cell r="E54">
            <v>9100000</v>
          </cell>
          <cell r="F54">
            <v>178431.37254901961</v>
          </cell>
          <cell r="H54" t="str">
            <v>Less Costs</v>
          </cell>
          <cell r="I54">
            <v>0</v>
          </cell>
        </row>
        <row r="55">
          <cell r="D55">
            <v>0.125</v>
          </cell>
          <cell r="E55">
            <v>9000000</v>
          </cell>
          <cell r="F55">
            <v>176470.58823529413</v>
          </cell>
          <cell r="H55" t="str">
            <v>Say</v>
          </cell>
          <cell r="I55">
            <v>9200000</v>
          </cell>
        </row>
        <row r="56">
          <cell r="D56">
            <v>0.1275</v>
          </cell>
          <cell r="E56">
            <v>8800000</v>
          </cell>
          <cell r="F56">
            <v>172549.01960784313</v>
          </cell>
          <cell r="H56" t="str">
            <v>Per Room</v>
          </cell>
          <cell r="I56">
            <v>180392.15686274509</v>
          </cell>
        </row>
        <row r="57">
          <cell r="H57" t="str">
            <v>Initial Yield</v>
          </cell>
          <cell r="I57">
            <v>6.7372355303514042E-2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Financials"/>
      <sheetName val="10 yr val"/>
      <sheetName val="5 yr val"/>
      <sheetName val="Graphs"/>
      <sheetName val=" Summ fin."/>
      <sheetName val="_Summ fin_"/>
    </sheetNames>
    <sheetDataSet>
      <sheetData sheetId="0" refreshError="1">
        <row r="10">
          <cell r="C10">
            <v>35246</v>
          </cell>
        </row>
        <row r="37">
          <cell r="A37">
            <v>1995</v>
          </cell>
          <cell r="B37">
            <v>0.05</v>
          </cell>
          <cell r="C37">
            <v>4.0741237836483535E-3</v>
          </cell>
        </row>
        <row r="38">
          <cell r="A38">
            <v>1996</v>
          </cell>
          <cell r="B38">
            <v>0.05</v>
          </cell>
          <cell r="C38">
            <v>4.0741237836483535E-3</v>
          </cell>
          <cell r="D38">
            <v>0.05</v>
          </cell>
        </row>
        <row r="39">
          <cell r="A39">
            <v>1997</v>
          </cell>
          <cell r="B39">
            <v>0.05</v>
          </cell>
          <cell r="C39">
            <v>4.0741237836483535E-3</v>
          </cell>
          <cell r="D39">
            <v>0.05</v>
          </cell>
        </row>
        <row r="40">
          <cell r="A40">
            <v>1998</v>
          </cell>
          <cell r="B40">
            <v>0.05</v>
          </cell>
          <cell r="C40">
            <v>4.0741237836483535E-3</v>
          </cell>
          <cell r="D40">
            <v>0.05</v>
          </cell>
        </row>
        <row r="41">
          <cell r="A41">
            <v>1999</v>
          </cell>
          <cell r="B41">
            <v>0.05</v>
          </cell>
          <cell r="C41">
            <v>4.0741237836483535E-3</v>
          </cell>
          <cell r="D41">
            <v>0.05</v>
          </cell>
        </row>
        <row r="42">
          <cell r="A42">
            <v>2000</v>
          </cell>
          <cell r="B42">
            <v>0.05</v>
          </cell>
          <cell r="C42">
            <v>4.0741237836483535E-3</v>
          </cell>
          <cell r="D42">
            <v>0.05</v>
          </cell>
        </row>
        <row r="43">
          <cell r="A43">
            <v>2001</v>
          </cell>
          <cell r="B43">
            <v>0.05</v>
          </cell>
          <cell r="C43">
            <v>4.0741237836483535E-3</v>
          </cell>
          <cell r="D43">
            <v>0.05</v>
          </cell>
        </row>
        <row r="44">
          <cell r="A44">
            <v>2002</v>
          </cell>
          <cell r="B44">
            <v>0.05</v>
          </cell>
          <cell r="C44">
            <v>4.0741237836483535E-3</v>
          </cell>
          <cell r="D44">
            <v>0.05</v>
          </cell>
        </row>
        <row r="45">
          <cell r="A45">
            <v>2003</v>
          </cell>
          <cell r="B45">
            <v>0.05</v>
          </cell>
          <cell r="C45">
            <v>4.0741237836483535E-3</v>
          </cell>
          <cell r="D45">
            <v>0.05</v>
          </cell>
        </row>
        <row r="46">
          <cell r="A46">
            <v>2004</v>
          </cell>
          <cell r="B46">
            <v>0.05</v>
          </cell>
          <cell r="C46">
            <v>4.0741237836483535E-3</v>
          </cell>
          <cell r="D46">
            <v>0.05</v>
          </cell>
        </row>
        <row r="47">
          <cell r="A47">
            <v>2005</v>
          </cell>
          <cell r="B47">
            <v>0.05</v>
          </cell>
          <cell r="C47">
            <v>4.0741237836483535E-3</v>
          </cell>
          <cell r="D47">
            <v>0.05</v>
          </cell>
        </row>
        <row r="48">
          <cell r="A48">
            <v>2006</v>
          </cell>
          <cell r="B48">
            <v>0.05</v>
          </cell>
          <cell r="C48">
            <v>4.0741237836483535E-3</v>
          </cell>
          <cell r="D48">
            <v>0.05</v>
          </cell>
        </row>
        <row r="49">
          <cell r="A49">
            <v>2007</v>
          </cell>
          <cell r="B49">
            <v>0.05</v>
          </cell>
          <cell r="C49">
            <v>4.0741237836483535E-3</v>
          </cell>
          <cell r="D49">
            <v>0.05</v>
          </cell>
        </row>
        <row r="50">
          <cell r="A50">
            <v>2008</v>
          </cell>
          <cell r="B50">
            <v>0.05</v>
          </cell>
          <cell r="C50">
            <v>4.0741237836483535E-3</v>
          </cell>
          <cell r="D50">
            <v>0.05</v>
          </cell>
        </row>
        <row r="51">
          <cell r="A51">
            <v>2009</v>
          </cell>
          <cell r="B51">
            <v>0.05</v>
          </cell>
          <cell r="C51">
            <v>4.0741237836483535E-3</v>
          </cell>
        </row>
      </sheetData>
      <sheetData sheetId="1" refreshError="1">
        <row r="8">
          <cell r="Y8">
            <v>2002</v>
          </cell>
        </row>
        <row r="12">
          <cell r="Y12">
            <v>0.6</v>
          </cell>
          <cell r="AA12">
            <v>0.6</v>
          </cell>
          <cell r="AC12">
            <v>0.6</v>
          </cell>
        </row>
        <row r="15">
          <cell r="Y15">
            <v>2522229.6402619728</v>
          </cell>
          <cell r="Z15">
            <v>0.57887120115774249</v>
          </cell>
          <cell r="AA15">
            <v>2698785.7150803111</v>
          </cell>
          <cell r="AB15">
            <v>0.57887120115774238</v>
          </cell>
          <cell r="AC15">
            <v>2895612.2239445248</v>
          </cell>
        </row>
      </sheetData>
      <sheetData sheetId="2" refreshError="1"/>
      <sheetData sheetId="3" refreshError="1">
        <row r="5">
          <cell r="D5">
            <v>1994</v>
          </cell>
          <cell r="E5">
            <v>1995</v>
          </cell>
          <cell r="F5">
            <v>1996</v>
          </cell>
          <cell r="G5">
            <v>1996</v>
          </cell>
          <cell r="H5">
            <v>1997</v>
          </cell>
          <cell r="I5">
            <v>1996</v>
          </cell>
        </row>
        <row r="6">
          <cell r="D6">
            <v>236600</v>
          </cell>
          <cell r="E6">
            <v>330485</v>
          </cell>
          <cell r="F6">
            <v>319498.26268600486</v>
          </cell>
          <cell r="G6" t="str">
            <v>VALUATION DATE</v>
          </cell>
          <cell r="H6">
            <v>35246</v>
          </cell>
          <cell r="I6">
            <v>150.4761489361702</v>
          </cell>
        </row>
        <row r="7">
          <cell r="D7">
            <v>0.37986002185586887</v>
          </cell>
          <cell r="E7">
            <v>0.45776540603924681</v>
          </cell>
          <cell r="F7">
            <v>0.501</v>
          </cell>
          <cell r="G7" t="str">
            <v>AMOUNTS SHOWN IN</v>
          </cell>
          <cell r="H7" t="str">
            <v>US $</v>
          </cell>
          <cell r="I7">
            <v>0.55000000000000004</v>
          </cell>
        </row>
        <row r="8">
          <cell r="D8">
            <v>89874.881171098576</v>
          </cell>
          <cell r="E8">
            <v>151284.60021488048</v>
          </cell>
          <cell r="F8">
            <v>160068.62960568845</v>
          </cell>
          <cell r="G8">
            <v>160068.62960568845</v>
          </cell>
          <cell r="H8">
            <v>0</v>
          </cell>
          <cell r="I8">
            <v>82.761881914893621</v>
          </cell>
        </row>
        <row r="10">
          <cell r="F10" t="str">
            <v>Fifth Year's Income (in current $)</v>
          </cell>
          <cell r="H10">
            <v>1095142.6136283358</v>
          </cell>
        </row>
        <row r="11">
          <cell r="F11" t="str">
            <v>Capitalised @</v>
          </cell>
          <cell r="G11">
            <v>0.105</v>
          </cell>
          <cell r="H11">
            <v>9.5238095238095237</v>
          </cell>
          <cell r="I11" t="str">
            <v>Years Purchase</v>
          </cell>
        </row>
        <row r="12">
          <cell r="H12">
            <v>10429929.653603198</v>
          </cell>
        </row>
        <row r="15">
          <cell r="D15" t="str">
            <v>Year</v>
          </cell>
          <cell r="E15" t="str">
            <v>Income</v>
          </cell>
          <cell r="F15" t="str">
            <v>Inflation</v>
          </cell>
          <cell r="G15" t="str">
            <v>In 1996</v>
          </cell>
          <cell r="H15" t="str">
            <v>P.V. Factor</v>
          </cell>
          <cell r="I15" t="str">
            <v>P.V. of</v>
          </cell>
        </row>
        <row r="16">
          <cell r="F16" t="str">
            <v>Factor</v>
          </cell>
          <cell r="G16" t="str">
            <v>Currency</v>
          </cell>
          <cell r="I16" t="str">
            <v>Income</v>
          </cell>
        </row>
        <row r="17">
          <cell r="D17">
            <v>1996</v>
          </cell>
          <cell r="E17">
            <v>619825.66879232915</v>
          </cell>
          <cell r="F17">
            <v>1</v>
          </cell>
          <cell r="G17">
            <v>619825.66879232915</v>
          </cell>
          <cell r="H17">
            <v>1.1200000000000001</v>
          </cell>
          <cell r="I17">
            <v>553415.77570743673</v>
          </cell>
        </row>
        <row r="18">
          <cell r="D18">
            <v>1997</v>
          </cell>
          <cell r="E18">
            <v>877089.26469651691</v>
          </cell>
          <cell r="F18">
            <v>1.05</v>
          </cell>
          <cell r="G18">
            <v>835323.10923477798</v>
          </cell>
          <cell r="H18">
            <v>1.2544000000000002</v>
          </cell>
          <cell r="I18">
            <v>665914.46845884714</v>
          </cell>
        </row>
        <row r="19">
          <cell r="D19">
            <v>1998</v>
          </cell>
          <cell r="E19">
            <v>1085474.5250721639</v>
          </cell>
          <cell r="F19">
            <v>1.1025</v>
          </cell>
          <cell r="G19">
            <v>984557.39235570421</v>
          </cell>
          <cell r="H19">
            <v>1.4049280000000004</v>
          </cell>
          <cell r="I19">
            <v>700788.50471746875</v>
          </cell>
        </row>
        <row r="20">
          <cell r="D20">
            <v>1999</v>
          </cell>
          <cell r="E20">
            <v>1200733.4320957211</v>
          </cell>
          <cell r="F20">
            <v>1.1576250000000001</v>
          </cell>
          <cell r="G20">
            <v>1037238.6844580248</v>
          </cell>
          <cell r="H20">
            <v>1.5735193600000004</v>
          </cell>
          <cell r="I20">
            <v>659183.9355939189</v>
          </cell>
        </row>
        <row r="21">
          <cell r="D21">
            <v>2000</v>
          </cell>
          <cell r="E21">
            <v>1331152.6915065777</v>
          </cell>
          <cell r="F21">
            <v>1.2155062500000002</v>
          </cell>
          <cell r="G21">
            <v>1095142.6136283358</v>
          </cell>
          <cell r="H21">
            <v>1.7623416832000005</v>
          </cell>
          <cell r="I21">
            <v>621413.32981457538</v>
          </cell>
        </row>
        <row r="22">
          <cell r="D22">
            <v>2001</v>
          </cell>
          <cell r="E22">
            <v>1475737.6123128938</v>
          </cell>
          <cell r="F22">
            <v>1.2762815625000004</v>
          </cell>
          <cell r="G22">
            <v>1156279.0340888384</v>
          </cell>
          <cell r="H22">
            <v>1.7623416832000005</v>
          </cell>
          <cell r="I22">
            <v>5964579.7876942595</v>
          </cell>
        </row>
        <row r="23">
          <cell r="I23">
            <v>9165295.8019865062</v>
          </cell>
        </row>
        <row r="25">
          <cell r="D25" t="str">
            <v>Year</v>
          </cell>
          <cell r="E25" t="str">
            <v>Income</v>
          </cell>
          <cell r="F25" t="str">
            <v>Value</v>
          </cell>
          <cell r="G25" t="str">
            <v>Cashflow</v>
          </cell>
          <cell r="H25" t="str">
            <v>Running</v>
          </cell>
        </row>
        <row r="26">
          <cell r="H26" t="str">
            <v>Yield</v>
          </cell>
        </row>
        <row r="27">
          <cell r="F27">
            <v>-9200000</v>
          </cell>
          <cell r="G27">
            <v>-9200000</v>
          </cell>
        </row>
        <row r="28">
          <cell r="D28">
            <v>1996</v>
          </cell>
          <cell r="E28">
            <v>619825.66879232915</v>
          </cell>
          <cell r="G28">
            <v>619825.66879232915</v>
          </cell>
          <cell r="H28">
            <v>6.7372355303514042E-2</v>
          </cell>
        </row>
        <row r="29">
          <cell r="D29">
            <v>1997</v>
          </cell>
          <cell r="E29">
            <v>877089.26469651691</v>
          </cell>
          <cell r="G29">
            <v>877089.26469651691</v>
          </cell>
          <cell r="H29">
            <v>9.5335789640925747E-2</v>
          </cell>
        </row>
        <row r="30">
          <cell r="D30">
            <v>1998</v>
          </cell>
          <cell r="E30">
            <v>1085474.5250721639</v>
          </cell>
          <cell r="G30">
            <v>1085474.5250721639</v>
          </cell>
          <cell r="H30">
            <v>0.11798636142088738</v>
          </cell>
        </row>
        <row r="31">
          <cell r="D31">
            <v>1999</v>
          </cell>
          <cell r="E31">
            <v>1200733.4320957211</v>
          </cell>
          <cell r="G31">
            <v>1200733.4320957211</v>
          </cell>
          <cell r="H31">
            <v>0.13051450348866533</v>
          </cell>
        </row>
        <row r="32">
          <cell r="D32">
            <v>2000</v>
          </cell>
          <cell r="E32">
            <v>1331152.6915065777</v>
          </cell>
          <cell r="F32">
            <v>13415796.475571763</v>
          </cell>
          <cell r="G32">
            <v>14746949.16707834</v>
          </cell>
          <cell r="H32">
            <v>0.14469050994636715</v>
          </cell>
        </row>
        <row r="33">
          <cell r="F33" t="str">
            <v>I.R.R.</v>
          </cell>
          <cell r="G33">
            <v>0.17044608126393632</v>
          </cell>
        </row>
        <row r="36">
          <cell r="H36" t="str">
            <v>SUMMARY</v>
          </cell>
        </row>
        <row r="37">
          <cell r="F37" t="str">
            <v xml:space="preserve">Value  </v>
          </cell>
        </row>
        <row r="38">
          <cell r="D38" t="str">
            <v xml:space="preserve">Yield   </v>
          </cell>
          <cell r="E38" t="str">
            <v xml:space="preserve">Value     </v>
          </cell>
          <cell r="F38" t="str">
            <v>Per Rm</v>
          </cell>
        </row>
        <row r="39">
          <cell r="E39">
            <v>9200000</v>
          </cell>
          <cell r="H39" t="str">
            <v xml:space="preserve">Method 1 </v>
          </cell>
          <cell r="I39">
            <v>10429929.653603198</v>
          </cell>
        </row>
        <row r="40">
          <cell r="D40">
            <v>0.105</v>
          </cell>
          <cell r="E40">
            <v>9700000</v>
          </cell>
          <cell r="F40">
            <v>190196.07843137256</v>
          </cell>
          <cell r="H40">
            <v>2</v>
          </cell>
          <cell r="I40">
            <v>9165295.8019865062</v>
          </cell>
        </row>
        <row r="41">
          <cell r="D41">
            <v>0.11</v>
          </cell>
          <cell r="E41">
            <v>9500000</v>
          </cell>
          <cell r="F41">
            <v>186274.50980392157</v>
          </cell>
          <cell r="H41">
            <v>3</v>
          </cell>
          <cell r="I41">
            <v>0.17044608126393632</v>
          </cell>
        </row>
        <row r="42">
          <cell r="D42">
            <v>0.115</v>
          </cell>
          <cell r="E42">
            <v>9300000</v>
          </cell>
          <cell r="F42">
            <v>182352.9411764706</v>
          </cell>
          <cell r="H42" t="str">
            <v>Adopt 2</v>
          </cell>
          <cell r="I42">
            <v>9165295.8019865062</v>
          </cell>
        </row>
        <row r="43">
          <cell r="D43">
            <v>0.12000000000000001</v>
          </cell>
          <cell r="E43">
            <v>9200000</v>
          </cell>
          <cell r="F43">
            <v>180392.15686274509</v>
          </cell>
          <cell r="H43" t="str">
            <v>Say</v>
          </cell>
          <cell r="I43">
            <v>9200000</v>
          </cell>
        </row>
        <row r="44">
          <cell r="D44">
            <v>0.125</v>
          </cell>
          <cell r="E44">
            <v>9000000</v>
          </cell>
          <cell r="F44">
            <v>176470.58823529413</v>
          </cell>
          <cell r="H44" t="str">
            <v>Less Costs</v>
          </cell>
          <cell r="I44">
            <v>0</v>
          </cell>
        </row>
        <row r="45">
          <cell r="D45">
            <v>0.13</v>
          </cell>
          <cell r="E45">
            <v>8800000</v>
          </cell>
          <cell r="F45">
            <v>172549.01960784313</v>
          </cell>
          <cell r="H45" t="str">
            <v>Say</v>
          </cell>
          <cell r="I45">
            <v>9200000</v>
          </cell>
        </row>
        <row r="46">
          <cell r="D46">
            <v>0.13500000000000001</v>
          </cell>
          <cell r="E46">
            <v>8700000</v>
          </cell>
          <cell r="F46">
            <v>170588.23529411765</v>
          </cell>
          <cell r="H46" t="str">
            <v>Per Room</v>
          </cell>
          <cell r="I46">
            <v>180392.15686274509</v>
          </cell>
        </row>
        <row r="47">
          <cell r="H47" t="str">
            <v>Initial Yield</v>
          </cell>
          <cell r="I47">
            <v>6.7372355303514042E-2</v>
          </cell>
        </row>
      </sheetData>
      <sheetData sheetId="4" refreshError="1"/>
      <sheetData sheetId="5" refreshError="1">
        <row r="5">
          <cell r="D5">
            <v>1994</v>
          </cell>
          <cell r="E5">
            <v>1995</v>
          </cell>
          <cell r="F5">
            <v>1996</v>
          </cell>
          <cell r="G5">
            <v>1996</v>
          </cell>
          <cell r="H5">
            <v>1997</v>
          </cell>
          <cell r="I5">
            <v>1996</v>
          </cell>
          <cell r="J5">
            <v>1997</v>
          </cell>
          <cell r="K5">
            <v>1998</v>
          </cell>
          <cell r="L5">
            <v>1999</v>
          </cell>
          <cell r="M5">
            <v>2000</v>
          </cell>
          <cell r="N5">
            <v>2001</v>
          </cell>
          <cell r="O5">
            <v>2002</v>
          </cell>
          <cell r="P5">
            <v>2003</v>
          </cell>
          <cell r="Q5">
            <v>2004</v>
          </cell>
          <cell r="R5">
            <v>2005</v>
          </cell>
        </row>
        <row r="6">
          <cell r="B6" t="str">
            <v>A.R.R.</v>
          </cell>
          <cell r="D6">
            <v>236600</v>
          </cell>
          <cell r="E6">
            <v>330485</v>
          </cell>
          <cell r="F6">
            <v>319498.26268600486</v>
          </cell>
          <cell r="G6">
            <v>319498.26268600486</v>
          </cell>
          <cell r="H6">
            <v>0</v>
          </cell>
          <cell r="I6">
            <v>150.4761489361702</v>
          </cell>
          <cell r="J6">
            <v>161.00947936170212</v>
          </cell>
          <cell r="K6">
            <v>172.28014291702127</v>
          </cell>
          <cell r="L6">
            <v>184.33975292121278</v>
          </cell>
          <cell r="M6">
            <v>197.24353562569769</v>
          </cell>
          <cell r="N6">
            <v>211.05058311949654</v>
          </cell>
          <cell r="O6">
            <v>225.82412393786132</v>
          </cell>
          <cell r="P6">
            <v>241.63181261351161</v>
          </cell>
          <cell r="Q6">
            <v>258.54603949645747</v>
          </cell>
          <cell r="R6">
            <v>276.64426226120952</v>
          </cell>
        </row>
        <row r="7">
          <cell r="B7" t="str">
            <v>OCCUPANCY</v>
          </cell>
          <cell r="D7">
            <v>0.37986002185586887</v>
          </cell>
          <cell r="E7">
            <v>0.45776540603924681</v>
          </cell>
          <cell r="F7">
            <v>0.501</v>
          </cell>
          <cell r="G7">
            <v>0.501</v>
          </cell>
          <cell r="H7">
            <v>0</v>
          </cell>
          <cell r="I7">
            <v>0.55000000000000004</v>
          </cell>
          <cell r="J7">
            <v>0.6</v>
          </cell>
          <cell r="K7">
            <v>0.6</v>
          </cell>
          <cell r="L7">
            <v>0.6</v>
          </cell>
          <cell r="M7">
            <v>0.6</v>
          </cell>
          <cell r="N7">
            <v>0.6</v>
          </cell>
          <cell r="O7">
            <v>0.6</v>
          </cell>
          <cell r="P7">
            <v>0.6</v>
          </cell>
          <cell r="Q7">
            <v>0.6</v>
          </cell>
          <cell r="R7">
            <v>0.6</v>
          </cell>
        </row>
        <row r="8">
          <cell r="B8" t="str">
            <v>ROOM YIELD</v>
          </cell>
          <cell r="D8">
            <v>89874.881171098576</v>
          </cell>
          <cell r="E8">
            <v>151284.60021488048</v>
          </cell>
          <cell r="F8">
            <v>160068.62960568845</v>
          </cell>
          <cell r="G8">
            <v>160068.62960568845</v>
          </cell>
          <cell r="H8">
            <v>0</v>
          </cell>
          <cell r="I8">
            <v>82.761881914893621</v>
          </cell>
          <cell r="J8">
            <v>96.605687617021275</v>
          </cell>
          <cell r="K8">
            <v>103.36808575021276</v>
          </cell>
          <cell r="L8">
            <v>110.60385175272766</v>
          </cell>
          <cell r="M8">
            <v>118.3461213754186</v>
          </cell>
          <cell r="N8">
            <v>126.63034987169792</v>
          </cell>
          <cell r="O8">
            <v>135.49447436271677</v>
          </cell>
          <cell r="P8">
            <v>144.97908756810696</v>
          </cell>
          <cell r="Q8">
            <v>155.12762369787447</v>
          </cell>
          <cell r="R8">
            <v>165.98655735672571</v>
          </cell>
        </row>
      </sheetData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j"/>
      <sheetName val="gl"/>
      <sheetName val="ws"/>
      <sheetName val="LPS"/>
      <sheetName val="NERACA"/>
    </sheetNames>
    <sheetDataSet>
      <sheetData sheetId="0" refreshError="1"/>
      <sheetData sheetId="1" refreshError="1">
        <row r="144">
          <cell r="E144">
            <v>27000</v>
          </cell>
        </row>
        <row r="175">
          <cell r="E175">
            <v>178750</v>
          </cell>
        </row>
        <row r="298">
          <cell r="E298">
            <v>0</v>
          </cell>
        </row>
        <row r="304">
          <cell r="E304">
            <v>-40718.729999999996</v>
          </cell>
        </row>
        <row r="322">
          <cell r="E322">
            <v>0</v>
          </cell>
        </row>
        <row r="328">
          <cell r="E328">
            <v>4463083.3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ales Turnover"/>
      <sheetName val="Net Sales"/>
      <sheetName val="Gross Profit"/>
      <sheetName val="Q4"/>
      <sheetName val="Mas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1"/>
      <sheetName val="EXP2"/>
      <sheetName val="EXP3"/>
      <sheetName val="SalaryData"/>
    </sheetNames>
    <sheetDataSet>
      <sheetData sheetId="0" refreshError="1"/>
      <sheetData sheetId="1" refreshError="1"/>
      <sheetData sheetId="2" refreshError="1"/>
      <sheetData sheetId="3" refreshError="1">
        <row r="10">
          <cell r="EE10" t="str">
            <v xml:space="preserve">OLA  &amp; ALOWANCES     OLA  &amp; ALOWANCES     OLA  &amp; ALOWANCES     OLA  &amp; ALOWANCES     OLA  &amp; ALOWANCES     OLA  &amp; ALOWANCES     OLA  &amp; ALOWANCES     OLA  &amp; ALOWANCES     OLA  &amp; ALOWANCES     OLA  &amp; ALOWANCES     </v>
          </cell>
          <cell r="GA10" t="str">
            <v xml:space="preserve">CAR ALLOWANCE      CAR ALLOWANCE      CAR ALLOWANCE      CAR ALLOWANCE      CAR ALLOWANCE      CAR ALLOWANCE      CAR ALLOWANCE      CAR ALLOWANCE      CAR ALLOWANCE      </v>
          </cell>
        </row>
        <row r="11">
          <cell r="AK11">
            <v>37257</v>
          </cell>
          <cell r="AV11">
            <v>37621</v>
          </cell>
          <cell r="BH11">
            <v>37986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  <sheetName val="SUM"/>
      <sheetName val="Hyperion-1"/>
      <sheetName val="JC_Pricing"/>
      <sheetName val="Your_Sheet"/>
      <sheetName val="Land_Tax"/>
      <sheetName val="sfcc-mth"/>
      <sheetName val="sfcc-ytd"/>
      <sheetName val="Macro2"/>
    </sheetNames>
    <sheetDataSet>
      <sheetData sheetId="0" refreshError="1">
        <row r="2">
          <cell r="B2">
            <v>60</v>
          </cell>
        </row>
        <row r="3">
          <cell r="B3">
            <v>75</v>
          </cell>
        </row>
        <row r="4">
          <cell r="B4">
            <v>1</v>
          </cell>
        </row>
        <row r="5">
          <cell r="B5">
            <v>1</v>
          </cell>
        </row>
        <row r="10">
          <cell r="B10" t="str">
            <v xml:space="preserve"> Project Title</v>
          </cell>
          <cell r="C10" t="str">
            <v>Victoria Pde.</v>
          </cell>
          <cell r="H10" t="str">
            <v>Email: support@hillpda.com</v>
          </cell>
        </row>
        <row r="11">
          <cell r="B11" t="str">
            <v xml:space="preserve"> Address</v>
          </cell>
          <cell r="C11" t="str">
            <v>Victoria Pde. East Melbourne</v>
          </cell>
          <cell r="I11" t="str">
            <v>http://www.hillpda.com/</v>
          </cell>
        </row>
        <row r="12">
          <cell r="B12" t="str">
            <v xml:space="preserve"> Report Prepared By</v>
          </cell>
        </row>
        <row r="13">
          <cell r="B13" t="str">
            <v xml:space="preserve"> Report Prepared For</v>
          </cell>
          <cell r="I13" t="str">
            <v>Estate Master DF2000 is Licensed to:</v>
          </cell>
        </row>
        <row r="14">
          <cell r="B14" t="str">
            <v xml:space="preserve"> Developer</v>
          </cell>
        </row>
        <row r="15">
          <cell r="B15" t="str">
            <v xml:space="preserve"> Land Owner</v>
          </cell>
        </row>
        <row r="16">
          <cell r="I16" t="str">
            <v>Red.C Pty Ltd</v>
          </cell>
        </row>
        <row r="17">
          <cell r="I17" t="str">
            <v>Suite 7, 22 St Kilda Road</v>
          </cell>
        </row>
        <row r="18">
          <cell r="I18" t="str">
            <v>St Kilda VIC 3182</v>
          </cell>
        </row>
        <row r="29">
          <cell r="B29" t="str">
            <v xml:space="preserve">        Select Reports to Print</v>
          </cell>
          <cell r="F29" t="str">
            <v>DATA CHANGES HAVE BEEN MADE SINCE THE LAST</v>
          </cell>
        </row>
        <row r="30">
          <cell r="F30" t="str">
            <v>SENSITIVITY RUN IT IS RECOMMENDED YOU</v>
          </cell>
          <cell r="O30" t="b">
            <v>0</v>
          </cell>
        </row>
        <row r="31">
          <cell r="F31" t="str">
            <v>RE-RUN SENSITIVITY BEFORE PRINTING !</v>
          </cell>
          <cell r="O31" t="b">
            <v>0</v>
          </cell>
        </row>
        <row r="32">
          <cell r="O32" t="b">
            <v>0</v>
          </cell>
        </row>
        <row r="33">
          <cell r="F33" t="str">
            <v/>
          </cell>
          <cell r="O33" t="b">
            <v>0</v>
          </cell>
        </row>
        <row r="34">
          <cell r="F34" t="str">
            <v/>
          </cell>
          <cell r="O34" t="b">
            <v>0</v>
          </cell>
        </row>
        <row r="35">
          <cell r="O35" t="b">
            <v>0</v>
          </cell>
        </row>
        <row r="36">
          <cell r="F36" t="str">
            <v/>
          </cell>
          <cell r="O36" t="b">
            <v>0</v>
          </cell>
        </row>
        <row r="37">
          <cell r="F37" t="str">
            <v/>
          </cell>
          <cell r="O37" t="b">
            <v>0</v>
          </cell>
        </row>
        <row r="38">
          <cell r="O38" t="b">
            <v>0</v>
          </cell>
        </row>
        <row r="39">
          <cell r="F39" t="str">
            <v/>
          </cell>
          <cell r="O39" t="b">
            <v>1</v>
          </cell>
        </row>
        <row r="40">
          <cell r="F40" t="str">
            <v/>
          </cell>
          <cell r="O40" t="b">
            <v>0</v>
          </cell>
        </row>
        <row r="42">
          <cell r="F42" t="str">
            <v>INFORMATION IN THE COMPARISON SHEET IS NOT</v>
          </cell>
        </row>
        <row r="43">
          <cell r="F43" t="str">
            <v>UP TO DATE - RECOMMEND YOU STORE THE</v>
          </cell>
        </row>
        <row r="44">
          <cell r="F44" t="str">
            <v>OPTION YOU ARE CURRENTLY WORKING ON!</v>
          </cell>
        </row>
      </sheetData>
      <sheetData sheetId="1" refreshError="1">
        <row r="2">
          <cell r="I2" t="str">
            <v xml:space="preserve"> Input Sheet Last Recalled</v>
          </cell>
        </row>
        <row r="11">
          <cell r="B11" t="str">
            <v/>
          </cell>
        </row>
        <row r="12">
          <cell r="B12" t="str">
            <v xml:space="preserve"> Estate Master DF2000 for Excel 97+ Written by Hill PDA and Licensed to: Red.C Pty Ltd</v>
          </cell>
          <cell r="M12" t="str">
            <v>Last Updated in April 2001</v>
          </cell>
        </row>
        <row r="13">
          <cell r="B13">
            <v>1000</v>
          </cell>
          <cell r="C13" t="str">
            <v>Preliminary: Option 4 - No extra levels main tower, no apartments in shot tower (all under planning amendment )</v>
          </cell>
        </row>
        <row r="15">
          <cell r="B15">
            <v>1001</v>
          </cell>
          <cell r="C15" t="str">
            <v>Description/Option or Scenario</v>
          </cell>
          <cell r="D15" t="str">
            <v>Option 4 - No extra levels main tower, no apartments in shot tower (all under planning amendment )</v>
          </cell>
        </row>
        <row r="16">
          <cell r="B16">
            <v>1002</v>
          </cell>
          <cell r="C16" t="str">
            <v>Date of First Period:</v>
          </cell>
          <cell r="D16">
            <v>37073</v>
          </cell>
          <cell r="E16">
            <v>2</v>
          </cell>
        </row>
        <row r="17">
          <cell r="B17">
            <v>1003</v>
          </cell>
          <cell r="C17" t="str">
            <v>Nominate Rest Period:</v>
          </cell>
          <cell r="D17" t="str">
            <v>Month</v>
          </cell>
          <cell r="E17">
            <v>4</v>
          </cell>
        </row>
        <row r="18">
          <cell r="B18">
            <v>1004</v>
          </cell>
          <cell r="C18" t="str">
            <v>Enter First No. of Units</v>
          </cell>
          <cell r="D18">
            <v>26569</v>
          </cell>
          <cell r="E18" t="str">
            <v>m2 Res.</v>
          </cell>
          <cell r="G18" t="str">
            <v xml:space="preserve">Joint Venture Model? </v>
          </cell>
          <cell r="H18" t="str">
            <v xml:space="preserve"> NO</v>
          </cell>
        </row>
        <row r="19">
          <cell r="B19">
            <v>1005</v>
          </cell>
          <cell r="C19" t="str">
            <v>Enter Second No. of Units</v>
          </cell>
          <cell r="D19">
            <v>1735</v>
          </cell>
          <cell r="E19" t="str">
            <v>m2 Retail</v>
          </cell>
        </row>
        <row r="21">
          <cell r="B21">
            <v>2000</v>
          </cell>
          <cell r="C21" t="str">
            <v>Goods and Services Tax</v>
          </cell>
        </row>
        <row r="22">
          <cell r="B22">
            <v>2001</v>
          </cell>
          <cell r="D22" t="str">
            <v>Goods and Services Tax Rate</v>
          </cell>
          <cell r="E22">
            <v>0.1</v>
          </cell>
        </row>
        <row r="23">
          <cell r="B23">
            <v>2002</v>
          </cell>
          <cell r="D23" t="str">
            <v xml:space="preserve">Developer Input Credits are </v>
          </cell>
          <cell r="E23" t="str">
            <v>Reclaimed ONE Time Period later</v>
          </cell>
        </row>
        <row r="24">
          <cell r="B24">
            <v>2003</v>
          </cell>
          <cell r="D24" t="str">
            <v xml:space="preserve">Land Owner's Input Credits are </v>
          </cell>
          <cell r="E24" t="str">
            <v>irrelevant as this is not a JV model</v>
          </cell>
        </row>
        <row r="25">
          <cell r="H25" t="str">
            <v/>
          </cell>
        </row>
        <row r="26">
          <cell r="B26">
            <v>2004</v>
          </cell>
          <cell r="D26" t="str">
            <v>GST Liability Calculation Method:</v>
          </cell>
          <cell r="E26" t="str">
            <v>AUTO - General Tax Rule</v>
          </cell>
          <cell r="H26" t="str">
            <v/>
          </cell>
        </row>
        <row r="27">
          <cell r="B27">
            <v>2005</v>
          </cell>
          <cell r="D27" t="str">
            <v/>
          </cell>
          <cell r="E27">
            <v>16500000</v>
          </cell>
          <cell r="H27">
            <v>2</v>
          </cell>
        </row>
        <row r="28">
          <cell r="B28">
            <v>2006</v>
          </cell>
          <cell r="D28" t="str">
            <v/>
          </cell>
          <cell r="E28">
            <v>0</v>
          </cell>
          <cell r="F28" t="str">
            <v>Start</v>
          </cell>
          <cell r="G28" t="str">
            <v>Span</v>
          </cell>
          <cell r="H28">
            <v>1</v>
          </cell>
        </row>
        <row r="29">
          <cell r="B29">
            <v>2007</v>
          </cell>
          <cell r="D29" t="str">
            <v/>
          </cell>
          <cell r="E29">
            <v>0</v>
          </cell>
          <cell r="F29">
            <v>0</v>
          </cell>
          <cell r="G29">
            <v>0</v>
          </cell>
          <cell r="H29">
            <v>1</v>
          </cell>
          <cell r="J29">
            <v>0</v>
          </cell>
        </row>
        <row r="30">
          <cell r="E30" t="str">
            <v>Y</v>
          </cell>
        </row>
        <row r="31">
          <cell r="B31">
            <v>3000</v>
          </cell>
          <cell r="C31" t="str">
            <v>Land Purchase &amp; Acquisition Costs</v>
          </cell>
        </row>
        <row r="32">
          <cell r="E32" t="str">
            <v>$ Amount</v>
          </cell>
        </row>
        <row r="33">
          <cell r="B33">
            <v>3001</v>
          </cell>
          <cell r="C33" t="str">
            <v/>
          </cell>
          <cell r="E33">
            <v>0</v>
          </cell>
        </row>
        <row r="34">
          <cell r="B34">
            <v>3002</v>
          </cell>
          <cell r="C34" t="str">
            <v>Land Purchase Price (including GST)</v>
          </cell>
          <cell r="E34">
            <v>16500000</v>
          </cell>
          <cell r="F34" t="str">
            <v>$ Amount</v>
          </cell>
          <cell r="G34" t="str">
            <v>Month</v>
          </cell>
          <cell r="H34" t="str">
            <v>Month</v>
          </cell>
          <cell r="J34" t="str">
            <v>GST on Land</v>
          </cell>
          <cell r="R34">
            <v>16500000</v>
          </cell>
          <cell r="S34">
            <v>16500000</v>
          </cell>
        </row>
        <row r="35">
          <cell r="B35">
            <v>3003</v>
          </cell>
          <cell r="C35" t="str">
            <v>GST Component on Purchase Price</v>
          </cell>
          <cell r="E35">
            <v>1500000</v>
          </cell>
          <cell r="G35" t="str">
            <v>Start</v>
          </cell>
          <cell r="H35" t="str">
            <v>Span</v>
          </cell>
          <cell r="J35" t="str">
            <v>Purchase Price?</v>
          </cell>
          <cell r="K35" t="str">
            <v>Y</v>
          </cell>
        </row>
        <row r="36">
          <cell r="B36">
            <v>3004</v>
          </cell>
          <cell r="C36" t="str">
            <v>Deposit in Trust Account*</v>
          </cell>
          <cell r="D36" t="str">
            <v>% paid</v>
          </cell>
          <cell r="E36">
            <v>0.15151515151515099</v>
          </cell>
          <cell r="F36">
            <v>2499999.9999999912</v>
          </cell>
          <cell r="G36">
            <v>0</v>
          </cell>
          <cell r="H36">
            <v>1</v>
          </cell>
          <cell r="I36" t="str">
            <v/>
          </cell>
        </row>
        <row r="37">
          <cell r="B37">
            <v>3005</v>
          </cell>
          <cell r="C37" t="str">
            <v>Payment 1</v>
          </cell>
          <cell r="D37" t="str">
            <v>% paid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 t="str">
            <v/>
          </cell>
        </row>
        <row r="38">
          <cell r="B38">
            <v>3006</v>
          </cell>
          <cell r="C38" t="str">
            <v>Payment 2</v>
          </cell>
          <cell r="D38" t="str">
            <v>% paid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B39">
            <v>3007</v>
          </cell>
          <cell r="C39" t="str">
            <v>Payment 3</v>
          </cell>
          <cell r="D39" t="str">
            <v>% paid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B40">
            <v>3008</v>
          </cell>
          <cell r="C40" t="str">
            <v>Payment 4</v>
          </cell>
          <cell r="D40" t="str">
            <v>% paid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B41">
            <v>3009</v>
          </cell>
          <cell r="C41" t="str">
            <v>Settlement (Balance)</v>
          </cell>
          <cell r="E41">
            <v>0.84848484848484906</v>
          </cell>
          <cell r="F41">
            <v>14000000.000000009</v>
          </cell>
          <cell r="G41">
            <v>9</v>
          </cell>
          <cell r="H41">
            <v>1</v>
          </cell>
        </row>
        <row r="42">
          <cell r="B42">
            <v>3010</v>
          </cell>
          <cell r="C42" t="str">
            <v xml:space="preserve">Stamp duty </v>
          </cell>
          <cell r="D42" t="str">
            <v>State of</v>
          </cell>
          <cell r="E42" t="str">
            <v>VIC</v>
          </cell>
          <cell r="F42">
            <v>907500</v>
          </cell>
          <cell r="G42">
            <v>9</v>
          </cell>
          <cell r="H42">
            <v>1</v>
          </cell>
          <cell r="I42" t="str">
            <v xml:space="preserve"> (Assumes no GST input credit for Stamp Duty)</v>
          </cell>
        </row>
        <row r="43">
          <cell r="B43">
            <v>3011</v>
          </cell>
          <cell r="C43" t="str">
            <v>Interest on Deposit in Trust Account</v>
          </cell>
          <cell r="E43">
            <v>0</v>
          </cell>
          <cell r="F43">
            <v>0</v>
          </cell>
          <cell r="G43" t="str">
            <v>Interest from deposit shared between parties</v>
          </cell>
        </row>
        <row r="44">
          <cell r="C44" t="str">
            <v>* Deposit is not a payment to Owner. Interest earned on deposit is shared between owner &amp; developer 50:50 at next payment.</v>
          </cell>
        </row>
        <row r="45">
          <cell r="E45">
            <v>2</v>
          </cell>
        </row>
        <row r="46">
          <cell r="D46" t="str">
            <v>% of Purchase Price</v>
          </cell>
          <cell r="G46" t="str">
            <v>AND/OR LUMP SUM</v>
          </cell>
        </row>
        <row r="47">
          <cell r="C47" t="str">
            <v>Other Acquisition Costs</v>
          </cell>
          <cell r="D47" t="str">
            <v>% paid**</v>
          </cell>
          <cell r="E47" t="str">
            <v>Amount</v>
          </cell>
          <cell r="F47" t="str">
            <v>Amount</v>
          </cell>
          <cell r="G47" t="str">
            <v>Start</v>
          </cell>
          <cell r="H47" t="str">
            <v>Span</v>
          </cell>
          <cell r="K47" t="str">
            <v>GST</v>
          </cell>
        </row>
        <row r="48">
          <cell r="B48">
            <v>3012</v>
          </cell>
          <cell r="C48" t="str">
            <v>Acquisition Costs</v>
          </cell>
          <cell r="D48">
            <v>0</v>
          </cell>
          <cell r="E48">
            <v>0</v>
          </cell>
          <cell r="G48">
            <v>0</v>
          </cell>
          <cell r="H48">
            <v>0</v>
          </cell>
          <cell r="K48" t="str">
            <v>Y</v>
          </cell>
        </row>
        <row r="49">
          <cell r="B49">
            <v>3013</v>
          </cell>
          <cell r="C49" t="str">
            <v>Legals</v>
          </cell>
          <cell r="D49">
            <v>0</v>
          </cell>
          <cell r="E49">
            <v>0</v>
          </cell>
          <cell r="F49">
            <v>50000</v>
          </cell>
          <cell r="G49">
            <v>2</v>
          </cell>
          <cell r="H49">
            <v>2</v>
          </cell>
          <cell r="K49" t="str">
            <v>Y</v>
          </cell>
        </row>
        <row r="50">
          <cell r="B50">
            <v>3014</v>
          </cell>
          <cell r="D50">
            <v>0</v>
          </cell>
          <cell r="E50">
            <v>0</v>
          </cell>
          <cell r="K50" t="str">
            <v>Y</v>
          </cell>
        </row>
        <row r="51">
          <cell r="B51">
            <v>3015</v>
          </cell>
          <cell r="D51">
            <v>0</v>
          </cell>
          <cell r="E51">
            <v>0</v>
          </cell>
          <cell r="K51" t="str">
            <v>Y</v>
          </cell>
        </row>
        <row r="52">
          <cell r="B52">
            <v>3016</v>
          </cell>
          <cell r="D52">
            <v>0</v>
          </cell>
          <cell r="E52">
            <v>0</v>
          </cell>
          <cell r="K52" t="str">
            <v>Y</v>
          </cell>
        </row>
        <row r="53">
          <cell r="C53" t="str">
            <v xml:space="preserve"> ** % of Developer's purchase price spread evenly with purchase payments</v>
          </cell>
        </row>
        <row r="54">
          <cell r="B54">
            <v>4000</v>
          </cell>
          <cell r="C54" t="str">
            <v>Escalation Rates (Costs) &amp; Project Contingency</v>
          </cell>
        </row>
        <row r="55">
          <cell r="E55" t="str">
            <v>Escalation Rates per annum from Project Start Date</v>
          </cell>
          <cell r="I55" t="str">
            <v>Average</v>
          </cell>
        </row>
        <row r="56">
          <cell r="C56" t="str">
            <v>End Sale Values and Rental Income</v>
          </cell>
          <cell r="E56" t="str">
            <v xml:space="preserve">Year 1 </v>
          </cell>
          <cell r="F56" t="str">
            <v xml:space="preserve">Year 2 </v>
          </cell>
          <cell r="G56" t="str">
            <v xml:space="preserve">Year 3 </v>
          </cell>
          <cell r="H56" t="str">
            <v xml:space="preserve">Year 4+ </v>
          </cell>
          <cell r="I56" t="str">
            <v>Escalation</v>
          </cell>
        </row>
        <row r="57">
          <cell r="B57">
            <v>4001</v>
          </cell>
          <cell r="C57" t="str">
            <v>CONSTRUCTION COSTS</v>
          </cell>
          <cell r="E57">
            <v>0.02</v>
          </cell>
          <cell r="F57">
            <v>0.04</v>
          </cell>
          <cell r="G57">
            <v>0.04</v>
          </cell>
          <cell r="H57">
            <v>0.04</v>
          </cell>
          <cell r="I57">
            <v>3.5000000000000003E-2</v>
          </cell>
        </row>
        <row r="58">
          <cell r="B58">
            <v>4002</v>
          </cell>
          <cell r="C58" t="str">
            <v>PROFESSIONAL FEES</v>
          </cell>
          <cell r="E58">
            <v>0.02</v>
          </cell>
          <cell r="F58">
            <v>0.04</v>
          </cell>
          <cell r="G58">
            <v>0.04</v>
          </cell>
          <cell r="H58">
            <v>0.04</v>
          </cell>
          <cell r="I58">
            <v>3.5000000000000003E-2</v>
          </cell>
        </row>
        <row r="59">
          <cell r="B59">
            <v>4003</v>
          </cell>
          <cell r="C59" t="str">
            <v>CONTRIBUTIONS &amp; CHARGES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B60">
            <v>4004</v>
          </cell>
          <cell r="C60" t="str">
            <v>LAND HOLDING COSTS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2">
          <cell r="B62">
            <v>4005</v>
          </cell>
          <cell r="C62" t="str">
            <v>PROJECT CONTINGENCY (or reserve)</v>
          </cell>
          <cell r="E62">
            <v>0</v>
          </cell>
          <cell r="F62" t="str">
            <v>as percentage of construction, professional fees and contributions</v>
          </cell>
        </row>
        <row r="63">
          <cell r="H63" t="str">
            <v>E</v>
          </cell>
          <cell r="I63" t="str">
            <v>S</v>
          </cell>
        </row>
        <row r="64">
          <cell r="B64">
            <v>5000</v>
          </cell>
          <cell r="C64" t="str">
            <v>Professional Fees</v>
          </cell>
          <cell r="I64" t="str">
            <v>R</v>
          </cell>
        </row>
        <row r="65">
          <cell r="I65" t="str">
            <v>E</v>
          </cell>
        </row>
        <row r="66">
          <cell r="B66" t="str">
            <v>Code</v>
          </cell>
          <cell r="C66" t="str">
            <v>Description</v>
          </cell>
          <cell r="D66" t="str">
            <v>% of
Construct*</v>
          </cell>
          <cell r="E66" t="str">
            <v>AND / OR
No. Units</v>
          </cell>
          <cell r="F66" t="str">
            <v>Base
$ Rate / Unit</v>
          </cell>
          <cell r="G66" t="str">
            <v>Month
Start</v>
          </cell>
          <cell r="H66" t="str">
            <v>Month
Span</v>
          </cell>
          <cell r="I66" t="str">
            <v>Escalation
(E,R,N)</v>
          </cell>
          <cell r="J66" t="str">
            <v>% Paid by
Owner</v>
          </cell>
          <cell r="K66" t="str">
            <v>GST</v>
          </cell>
          <cell r="L66" t="str">
            <v>Reference</v>
          </cell>
          <cell r="M66" t="str">
            <v>Total Current
Cost**</v>
          </cell>
        </row>
        <row r="67">
          <cell r="B67">
            <v>5001</v>
          </cell>
          <cell r="C67" t="str">
            <v>Project Mgt. Pre Contract</v>
          </cell>
          <cell r="E67">
            <v>1</v>
          </cell>
          <cell r="F67">
            <v>650000</v>
          </cell>
          <cell r="G67">
            <v>0</v>
          </cell>
          <cell r="H67">
            <v>13</v>
          </cell>
          <cell r="I67" t="str">
            <v>R</v>
          </cell>
          <cell r="J67">
            <v>0</v>
          </cell>
          <cell r="K67" t="str">
            <v>Y</v>
          </cell>
          <cell r="L67" t="str">
            <v xml:space="preserve"> 70 %</v>
          </cell>
          <cell r="M67">
            <v>650000</v>
          </cell>
        </row>
        <row r="68">
          <cell r="B68">
            <v>5002</v>
          </cell>
          <cell r="C68" t="str">
            <v>Project Mgt. Post Contract</v>
          </cell>
          <cell r="E68">
            <v>1</v>
          </cell>
          <cell r="F68">
            <v>280000</v>
          </cell>
          <cell r="G68">
            <v>14</v>
          </cell>
          <cell r="H68">
            <v>40</v>
          </cell>
          <cell r="I68" t="str">
            <v>R</v>
          </cell>
          <cell r="J68">
            <v>0</v>
          </cell>
          <cell r="K68" t="str">
            <v>Y</v>
          </cell>
          <cell r="L68" t="str">
            <v xml:space="preserve"> 30%</v>
          </cell>
          <cell r="M68">
            <v>280000</v>
          </cell>
        </row>
        <row r="69">
          <cell r="B69">
            <v>5003</v>
          </cell>
          <cell r="C69" t="str">
            <v>Design - Pre Contract</v>
          </cell>
          <cell r="E69">
            <v>1</v>
          </cell>
          <cell r="F69">
            <v>4580000</v>
          </cell>
          <cell r="G69">
            <v>0</v>
          </cell>
          <cell r="H69">
            <v>13</v>
          </cell>
          <cell r="I69" t="str">
            <v>R</v>
          </cell>
          <cell r="J69">
            <v>0</v>
          </cell>
          <cell r="K69" t="str">
            <v>Y</v>
          </cell>
          <cell r="L69" t="str">
            <v xml:space="preserve"> 70 %</v>
          </cell>
          <cell r="M69">
            <v>4580000</v>
          </cell>
        </row>
        <row r="70">
          <cell r="B70">
            <v>5004</v>
          </cell>
          <cell r="C70" t="str">
            <v>Design - Post Contract</v>
          </cell>
          <cell r="E70">
            <v>1</v>
          </cell>
          <cell r="F70">
            <v>1960000</v>
          </cell>
          <cell r="G70">
            <v>14</v>
          </cell>
          <cell r="H70">
            <v>40</v>
          </cell>
          <cell r="I70" t="str">
            <v>R</v>
          </cell>
          <cell r="J70">
            <v>0</v>
          </cell>
          <cell r="K70" t="str">
            <v>Y</v>
          </cell>
          <cell r="L70" t="str">
            <v xml:space="preserve"> 30%</v>
          </cell>
          <cell r="M70">
            <v>1960000</v>
          </cell>
        </row>
        <row r="71">
          <cell r="B71">
            <v>5005</v>
          </cell>
          <cell r="C71" t="str">
            <v>Legal contracts</v>
          </cell>
          <cell r="D71">
            <v>0</v>
          </cell>
          <cell r="E71">
            <v>1</v>
          </cell>
          <cell r="F71">
            <v>55000.000000000007</v>
          </cell>
          <cell r="G71">
            <v>12</v>
          </cell>
          <cell r="H71">
            <v>14</v>
          </cell>
          <cell r="I71" t="str">
            <v>N</v>
          </cell>
          <cell r="J71">
            <v>0</v>
          </cell>
          <cell r="K71" t="str">
            <v>Y</v>
          </cell>
          <cell r="M71">
            <v>55000.000000000007</v>
          </cell>
        </row>
        <row r="72">
          <cell r="B72">
            <v>5006</v>
          </cell>
          <cell r="C72" t="str">
            <v>Other Legals Allowance</v>
          </cell>
          <cell r="D72">
            <v>0</v>
          </cell>
          <cell r="E72">
            <v>1</v>
          </cell>
          <cell r="F72">
            <v>165000</v>
          </cell>
          <cell r="G72">
            <v>15</v>
          </cell>
          <cell r="H72">
            <v>40</v>
          </cell>
          <cell r="I72" t="str">
            <v>N</v>
          </cell>
          <cell r="J72">
            <v>0</v>
          </cell>
          <cell r="K72" t="str">
            <v>Y</v>
          </cell>
          <cell r="M72">
            <v>165000</v>
          </cell>
        </row>
        <row r="73">
          <cell r="B73">
            <v>5007</v>
          </cell>
          <cell r="C73" t="str">
            <v>Accountancy Fees</v>
          </cell>
          <cell r="D73">
            <v>0</v>
          </cell>
          <cell r="E73">
            <v>1</v>
          </cell>
          <cell r="F73">
            <v>88000</v>
          </cell>
          <cell r="G73">
            <v>1</v>
          </cell>
          <cell r="H73">
            <v>40</v>
          </cell>
          <cell r="I73" t="str">
            <v>N</v>
          </cell>
          <cell r="J73">
            <v>0</v>
          </cell>
          <cell r="K73" t="str">
            <v>Y</v>
          </cell>
          <cell r="M73">
            <v>88000</v>
          </cell>
        </row>
        <row r="74">
          <cell r="B74">
            <v>5008</v>
          </cell>
          <cell r="C74" t="str">
            <v>Company Establishment</v>
          </cell>
          <cell r="D74">
            <v>0</v>
          </cell>
          <cell r="E74">
            <v>1</v>
          </cell>
          <cell r="F74">
            <v>16500</v>
          </cell>
          <cell r="G74">
            <v>2</v>
          </cell>
          <cell r="H74">
            <v>1</v>
          </cell>
          <cell r="I74" t="str">
            <v>N</v>
          </cell>
          <cell r="J74">
            <v>0</v>
          </cell>
          <cell r="K74" t="str">
            <v>Y</v>
          </cell>
          <cell r="M74">
            <v>16500</v>
          </cell>
        </row>
        <row r="75">
          <cell r="B75">
            <v>5009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Y</v>
          </cell>
          <cell r="M75">
            <v>0</v>
          </cell>
        </row>
        <row r="76">
          <cell r="B76">
            <v>5010</v>
          </cell>
          <cell r="C76" t="str">
            <v>Marketing - Pre 1</v>
          </cell>
          <cell r="D76">
            <v>0</v>
          </cell>
          <cell r="E76">
            <v>1</v>
          </cell>
          <cell r="F76">
            <v>100000</v>
          </cell>
          <cell r="G76">
            <v>2</v>
          </cell>
          <cell r="H76">
            <v>9</v>
          </cell>
          <cell r="I76" t="str">
            <v>N</v>
          </cell>
          <cell r="J76">
            <v>0</v>
          </cell>
          <cell r="K76" t="str">
            <v>Y</v>
          </cell>
          <cell r="M76">
            <v>100000</v>
          </cell>
        </row>
        <row r="77">
          <cell r="B77">
            <v>5011</v>
          </cell>
          <cell r="C77" t="str">
            <v>Marketing - Pre 2</v>
          </cell>
          <cell r="D77">
            <v>0</v>
          </cell>
          <cell r="E77">
            <v>1</v>
          </cell>
          <cell r="F77">
            <v>200000</v>
          </cell>
          <cell r="G77">
            <v>5</v>
          </cell>
          <cell r="H77">
            <v>1</v>
          </cell>
          <cell r="I77" t="str">
            <v>N</v>
          </cell>
          <cell r="J77">
            <v>0</v>
          </cell>
          <cell r="K77" t="str">
            <v>Y</v>
          </cell>
          <cell r="M77">
            <v>200000</v>
          </cell>
        </row>
        <row r="78">
          <cell r="B78">
            <v>5012</v>
          </cell>
          <cell r="C78" t="str">
            <v>Marketing - Pre 3</v>
          </cell>
          <cell r="D78">
            <v>0</v>
          </cell>
          <cell r="E78">
            <v>1</v>
          </cell>
          <cell r="F78">
            <v>300000</v>
          </cell>
          <cell r="G78">
            <v>6</v>
          </cell>
          <cell r="H78">
            <v>2</v>
          </cell>
          <cell r="I78" t="str">
            <v>N</v>
          </cell>
          <cell r="J78">
            <v>0</v>
          </cell>
          <cell r="K78" t="str">
            <v>Y</v>
          </cell>
          <cell r="M78">
            <v>300000</v>
          </cell>
        </row>
        <row r="79">
          <cell r="B79">
            <v>5013</v>
          </cell>
          <cell r="C79" t="str">
            <v>Marketing - Pre 4</v>
          </cell>
          <cell r="D79">
            <v>0</v>
          </cell>
          <cell r="E79">
            <v>1</v>
          </cell>
          <cell r="F79">
            <v>100000</v>
          </cell>
          <cell r="G79">
            <v>9</v>
          </cell>
          <cell r="H79">
            <v>1</v>
          </cell>
          <cell r="I79" t="str">
            <v>N</v>
          </cell>
          <cell r="J79">
            <v>0</v>
          </cell>
          <cell r="K79" t="str">
            <v>Y</v>
          </cell>
          <cell r="M79">
            <v>100000</v>
          </cell>
        </row>
        <row r="80">
          <cell r="B80">
            <v>5014</v>
          </cell>
          <cell r="C80" t="str">
            <v>Marketing - Gen</v>
          </cell>
          <cell r="D80">
            <v>0</v>
          </cell>
          <cell r="E80">
            <v>1</v>
          </cell>
          <cell r="F80">
            <v>836806</v>
          </cell>
          <cell r="G80">
            <v>7</v>
          </cell>
          <cell r="H80">
            <v>18</v>
          </cell>
          <cell r="I80" t="str">
            <v>N</v>
          </cell>
          <cell r="J80">
            <v>0</v>
          </cell>
          <cell r="K80" t="str">
            <v>Y</v>
          </cell>
          <cell r="M80">
            <v>836806</v>
          </cell>
        </row>
        <row r="81">
          <cell r="B81">
            <v>5015</v>
          </cell>
          <cell r="C81" t="str">
            <v>.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Y</v>
          </cell>
          <cell r="M81">
            <v>0</v>
          </cell>
        </row>
        <row r="82">
          <cell r="B82">
            <v>5016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J82">
            <v>0</v>
          </cell>
          <cell r="K82" t="str">
            <v>N</v>
          </cell>
          <cell r="M82">
            <v>0</v>
          </cell>
        </row>
        <row r="83">
          <cell r="B83">
            <v>5017</v>
          </cell>
          <cell r="C83" t="str">
            <v>.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 t="str">
            <v>Y</v>
          </cell>
          <cell r="M83">
            <v>0</v>
          </cell>
        </row>
        <row r="84">
          <cell r="B84">
            <v>5018</v>
          </cell>
          <cell r="C84" t="str">
            <v>.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 t="str">
            <v>Y</v>
          </cell>
          <cell r="M84">
            <v>0</v>
          </cell>
        </row>
        <row r="85">
          <cell r="B85">
            <v>5019</v>
          </cell>
          <cell r="C85" t="str">
            <v>.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 t="str">
            <v>Y</v>
          </cell>
          <cell r="M85">
            <v>0</v>
          </cell>
        </row>
        <row r="86">
          <cell r="B86">
            <v>5020</v>
          </cell>
          <cell r="C86" t="str">
            <v>.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 t="str">
            <v>Y</v>
          </cell>
          <cell r="M86">
            <v>0</v>
          </cell>
        </row>
        <row r="87">
          <cell r="C87" t="str">
            <v>* As Percentage of Construction Costs (pro-rata with construction)</v>
          </cell>
          <cell r="L87" t="str">
            <v>TOTAL</v>
          </cell>
          <cell r="M87">
            <v>9331306</v>
          </cell>
        </row>
        <row r="88">
          <cell r="C88" t="str">
            <v>** Current Cost (Before Escalation and Rise &amp; Fall)</v>
          </cell>
        </row>
        <row r="89">
          <cell r="B89" t="str">
            <v/>
          </cell>
        </row>
        <row r="90">
          <cell r="H90" t="str">
            <v>E</v>
          </cell>
          <cell r="I90" t="str">
            <v>N</v>
          </cell>
        </row>
        <row r="91">
          <cell r="B91">
            <v>6000</v>
          </cell>
          <cell r="C91" t="str">
            <v>Construction Costs</v>
          </cell>
          <cell r="H91" t="str">
            <v>R</v>
          </cell>
          <cell r="I91" t="str">
            <v>E</v>
          </cell>
        </row>
        <row r="92">
          <cell r="H92" t="str">
            <v>N</v>
          </cell>
          <cell r="I92" t="str">
            <v>S</v>
          </cell>
        </row>
        <row r="93">
          <cell r="B93" t="str">
            <v>Code</v>
          </cell>
          <cell r="C93" t="str">
            <v>Description</v>
          </cell>
          <cell r="D93" t="str">
            <v>Units</v>
          </cell>
          <cell r="E93" t="str">
            <v>Base
$ Rate / Unit</v>
          </cell>
          <cell r="F93" t="str">
            <v>Month
Start</v>
          </cell>
          <cell r="G93" t="str">
            <v>Month
Span</v>
          </cell>
          <cell r="H93" t="str">
            <v>Escalation
(E,R,N)</v>
          </cell>
          <cell r="I93" t="str">
            <v>Span
(S or E)</v>
          </cell>
          <cell r="J93" t="str">
            <v>% Paid by
Owner</v>
          </cell>
          <cell r="K93" t="str">
            <v>GST</v>
          </cell>
          <cell r="L93" t="str">
            <v>Reference</v>
          </cell>
          <cell r="M93" t="str">
            <v>Total Current
Cost**</v>
          </cell>
        </row>
        <row r="94">
          <cell r="B94">
            <v>6001</v>
          </cell>
          <cell r="C94" t="str">
            <v>Building 7 &amp; 8</v>
          </cell>
          <cell r="D94">
            <v>1</v>
          </cell>
          <cell r="E94">
            <v>11486200</v>
          </cell>
          <cell r="F94">
            <v>14</v>
          </cell>
          <cell r="G94">
            <v>20</v>
          </cell>
          <cell r="H94" t="str">
            <v>E</v>
          </cell>
          <cell r="I94" t="str">
            <v>S</v>
          </cell>
          <cell r="J94">
            <v>0</v>
          </cell>
          <cell r="K94" t="str">
            <v>Y</v>
          </cell>
          <cell r="L94">
            <v>10442000</v>
          </cell>
          <cell r="M94">
            <v>11486200</v>
          </cell>
        </row>
        <row r="95">
          <cell r="B95">
            <v>6002</v>
          </cell>
          <cell r="C95" t="str">
            <v>Building 9, 10 &amp; 12</v>
          </cell>
          <cell r="D95">
            <v>1</v>
          </cell>
          <cell r="E95">
            <v>8082800.0000000009</v>
          </cell>
          <cell r="F95">
            <v>14</v>
          </cell>
          <cell r="G95">
            <v>20</v>
          </cell>
          <cell r="H95" t="str">
            <v>E</v>
          </cell>
          <cell r="I95" t="str">
            <v>S</v>
          </cell>
          <cell r="J95">
            <v>0</v>
          </cell>
          <cell r="K95" t="str">
            <v>Y</v>
          </cell>
          <cell r="L95">
            <v>7348000</v>
          </cell>
          <cell r="M95">
            <v>8082800.0000000009</v>
          </cell>
        </row>
        <row r="96">
          <cell r="B96">
            <v>6003</v>
          </cell>
          <cell r="C96" t="str">
            <v>Building 1,2,3,4 &amp; 5</v>
          </cell>
          <cell r="D96">
            <v>1</v>
          </cell>
          <cell r="E96">
            <v>13246200.000000002</v>
          </cell>
          <cell r="F96">
            <v>14</v>
          </cell>
          <cell r="G96">
            <v>21</v>
          </cell>
          <cell r="H96" t="str">
            <v>E</v>
          </cell>
          <cell r="I96" t="str">
            <v>S</v>
          </cell>
          <cell r="J96">
            <v>0</v>
          </cell>
          <cell r="K96" t="str">
            <v>Y</v>
          </cell>
          <cell r="L96">
            <v>12042000</v>
          </cell>
          <cell r="M96">
            <v>13246200.000000002</v>
          </cell>
        </row>
        <row r="97">
          <cell r="B97">
            <v>6004</v>
          </cell>
          <cell r="C97" t="str">
            <v>Building 11 &amp; 6</v>
          </cell>
          <cell r="D97">
            <v>1</v>
          </cell>
          <cell r="E97">
            <v>51444800.000000007</v>
          </cell>
          <cell r="F97">
            <v>14</v>
          </cell>
          <cell r="G97">
            <v>23</v>
          </cell>
          <cell r="H97" t="str">
            <v>E</v>
          </cell>
          <cell r="I97" t="str">
            <v>S</v>
          </cell>
          <cell r="J97">
            <v>0</v>
          </cell>
          <cell r="K97" t="str">
            <v>Y</v>
          </cell>
          <cell r="L97">
            <v>46768000</v>
          </cell>
          <cell r="M97">
            <v>51444800.000000007</v>
          </cell>
        </row>
        <row r="98">
          <cell r="B98">
            <v>6005</v>
          </cell>
          <cell r="C98" t="str">
            <v>.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 t="str">
            <v>Y</v>
          </cell>
          <cell r="L98" t="str">
            <v>the above figures</v>
          </cell>
          <cell r="M98">
            <v>0</v>
          </cell>
        </row>
        <row r="99">
          <cell r="B99">
            <v>6006</v>
          </cell>
          <cell r="C99" t="str">
            <v>.</v>
          </cell>
          <cell r="D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 t="str">
            <v>Y</v>
          </cell>
          <cell r="L99" t="str">
            <v>exclude GST</v>
          </cell>
          <cell r="M99">
            <v>0</v>
          </cell>
        </row>
        <row r="100">
          <cell r="B100">
            <v>6007</v>
          </cell>
          <cell r="C100" t="str">
            <v>.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 t="str">
            <v>Y</v>
          </cell>
          <cell r="M100">
            <v>0</v>
          </cell>
        </row>
        <row r="101">
          <cell r="B101">
            <v>6008</v>
          </cell>
          <cell r="C101" t="str">
            <v>.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 t="str">
            <v>Y</v>
          </cell>
          <cell r="M101">
            <v>0</v>
          </cell>
        </row>
        <row r="102">
          <cell r="B102">
            <v>6009</v>
          </cell>
          <cell r="C102" t="str">
            <v>.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 t="str">
            <v>Y</v>
          </cell>
          <cell r="M102">
            <v>0</v>
          </cell>
        </row>
        <row r="103">
          <cell r="B103">
            <v>6010</v>
          </cell>
          <cell r="C103" t="str">
            <v>.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 t="str">
            <v>Y</v>
          </cell>
          <cell r="M103">
            <v>0</v>
          </cell>
        </row>
        <row r="104">
          <cell r="B104">
            <v>6011</v>
          </cell>
          <cell r="C104" t="str">
            <v>.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 t="str">
            <v>Y</v>
          </cell>
          <cell r="M104">
            <v>0</v>
          </cell>
        </row>
        <row r="105">
          <cell r="B105">
            <v>6012</v>
          </cell>
          <cell r="C105" t="str">
            <v>.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 t="str">
            <v>Y</v>
          </cell>
          <cell r="M105">
            <v>0</v>
          </cell>
        </row>
        <row r="106">
          <cell r="B106">
            <v>6013</v>
          </cell>
          <cell r="C106" t="str">
            <v>.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 t="str">
            <v>Y</v>
          </cell>
          <cell r="M106">
            <v>0</v>
          </cell>
        </row>
        <row r="107">
          <cell r="B107">
            <v>6014</v>
          </cell>
          <cell r="C107" t="str">
            <v>.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 t="str">
            <v>Y</v>
          </cell>
          <cell r="M107">
            <v>0</v>
          </cell>
        </row>
        <row r="108">
          <cell r="B108">
            <v>6015</v>
          </cell>
          <cell r="C108" t="str">
            <v>.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 t="str">
            <v>Y</v>
          </cell>
          <cell r="M108">
            <v>0</v>
          </cell>
        </row>
        <row r="109">
          <cell r="B109">
            <v>6016</v>
          </cell>
          <cell r="C109" t="str">
            <v>.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 t="str">
            <v>Y</v>
          </cell>
          <cell r="M109">
            <v>0</v>
          </cell>
        </row>
        <row r="110">
          <cell r="B110">
            <v>6017</v>
          </cell>
          <cell r="C110" t="str">
            <v>.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 t="str">
            <v>Y</v>
          </cell>
          <cell r="M110">
            <v>0</v>
          </cell>
        </row>
        <row r="111">
          <cell r="B111">
            <v>6018</v>
          </cell>
          <cell r="C111" t="str">
            <v>.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 t="str">
            <v>Y</v>
          </cell>
          <cell r="M111">
            <v>0</v>
          </cell>
        </row>
        <row r="112">
          <cell r="B112">
            <v>6019</v>
          </cell>
          <cell r="C112" t="str">
            <v>.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 t="str">
            <v>Y</v>
          </cell>
          <cell r="M112">
            <v>0</v>
          </cell>
        </row>
        <row r="113">
          <cell r="B113">
            <v>6020</v>
          </cell>
          <cell r="C113" t="str">
            <v>.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 t="str">
            <v>Y</v>
          </cell>
          <cell r="M113">
            <v>0</v>
          </cell>
        </row>
        <row r="114">
          <cell r="B114">
            <v>6021</v>
          </cell>
          <cell r="C114" t="str">
            <v>.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 t="str">
            <v>Y</v>
          </cell>
          <cell r="M114">
            <v>0</v>
          </cell>
        </row>
        <row r="115">
          <cell r="B115">
            <v>6022</v>
          </cell>
          <cell r="C115" t="str">
            <v>.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 t="str">
            <v>Y</v>
          </cell>
          <cell r="M115">
            <v>0</v>
          </cell>
        </row>
        <row r="116">
          <cell r="B116">
            <v>6023</v>
          </cell>
          <cell r="C116" t="str">
            <v>.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 t="str">
            <v>Y</v>
          </cell>
          <cell r="M116">
            <v>0</v>
          </cell>
        </row>
        <row r="117">
          <cell r="B117">
            <v>6024</v>
          </cell>
          <cell r="C117" t="str">
            <v>.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 t="str">
            <v>Y</v>
          </cell>
          <cell r="M117">
            <v>0</v>
          </cell>
        </row>
        <row r="118">
          <cell r="B118">
            <v>6025</v>
          </cell>
          <cell r="C118" t="str">
            <v>.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 t="str">
            <v>Y</v>
          </cell>
          <cell r="M118">
            <v>0</v>
          </cell>
        </row>
        <row r="119">
          <cell r="B119">
            <v>6026</v>
          </cell>
          <cell r="C119" t="str">
            <v>.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 t="str">
            <v>Y</v>
          </cell>
          <cell r="M119">
            <v>0</v>
          </cell>
        </row>
        <row r="120">
          <cell r="B120">
            <v>6027</v>
          </cell>
          <cell r="C120" t="str">
            <v>.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 t="str">
            <v>Y</v>
          </cell>
          <cell r="M120">
            <v>0</v>
          </cell>
        </row>
        <row r="121">
          <cell r="B121">
            <v>6028</v>
          </cell>
          <cell r="C121" t="str">
            <v>.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 t="str">
            <v>Y</v>
          </cell>
          <cell r="M121">
            <v>0</v>
          </cell>
        </row>
        <row r="122">
          <cell r="B122">
            <v>6029</v>
          </cell>
          <cell r="C122" t="str">
            <v>.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 t="str">
            <v>Y</v>
          </cell>
          <cell r="M122">
            <v>0</v>
          </cell>
        </row>
        <row r="123">
          <cell r="B123">
            <v>6030</v>
          </cell>
          <cell r="C123" t="str">
            <v>.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 t="str">
            <v>Y</v>
          </cell>
          <cell r="M123">
            <v>0</v>
          </cell>
        </row>
        <row r="124">
          <cell r="B124">
            <v>6031</v>
          </cell>
          <cell r="C124" t="str">
            <v>.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 t="str">
            <v>Y</v>
          </cell>
          <cell r="M124">
            <v>0</v>
          </cell>
        </row>
        <row r="125">
          <cell r="B125">
            <v>6032</v>
          </cell>
          <cell r="C125" t="str">
            <v>.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 t="str">
            <v>Y</v>
          </cell>
          <cell r="M125">
            <v>0</v>
          </cell>
        </row>
        <row r="126">
          <cell r="B126">
            <v>6033</v>
          </cell>
          <cell r="C126" t="str">
            <v>.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 t="str">
            <v>Y</v>
          </cell>
          <cell r="M126">
            <v>0</v>
          </cell>
        </row>
        <row r="127">
          <cell r="B127">
            <v>6034</v>
          </cell>
          <cell r="C127" t="str">
            <v>.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 t="str">
            <v>Y</v>
          </cell>
          <cell r="M127">
            <v>0</v>
          </cell>
        </row>
        <row r="128">
          <cell r="B128">
            <v>6035</v>
          </cell>
          <cell r="C128" t="str">
            <v>.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Y</v>
          </cell>
          <cell r="M128">
            <v>0</v>
          </cell>
        </row>
        <row r="129">
          <cell r="B129">
            <v>6036</v>
          </cell>
          <cell r="C129" t="str">
            <v>.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 t="str">
            <v>Y</v>
          </cell>
          <cell r="M129">
            <v>0</v>
          </cell>
        </row>
        <row r="130">
          <cell r="B130">
            <v>6037</v>
          </cell>
          <cell r="C130" t="str">
            <v>.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 t="str">
            <v>Y</v>
          </cell>
          <cell r="M130">
            <v>0</v>
          </cell>
        </row>
        <row r="131">
          <cell r="B131">
            <v>6038</v>
          </cell>
          <cell r="C131" t="str">
            <v>.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 t="str">
            <v>Y</v>
          </cell>
          <cell r="M131">
            <v>0</v>
          </cell>
        </row>
        <row r="132">
          <cell r="B132">
            <v>6039</v>
          </cell>
          <cell r="C132" t="str">
            <v>.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 t="str">
            <v>Y</v>
          </cell>
          <cell r="M132">
            <v>0</v>
          </cell>
        </row>
        <row r="133">
          <cell r="B133">
            <v>6040</v>
          </cell>
          <cell r="C133" t="str">
            <v>.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 t="str">
            <v>Y</v>
          </cell>
          <cell r="M133">
            <v>0</v>
          </cell>
        </row>
        <row r="134">
          <cell r="B134">
            <v>6041</v>
          </cell>
          <cell r="C134" t="str">
            <v>Construction Contingency</v>
          </cell>
          <cell r="D134">
            <v>0.05</v>
          </cell>
          <cell r="E134" t="str">
            <v>of Construction Costs</v>
          </cell>
          <cell r="M134">
            <v>4213000</v>
          </cell>
        </row>
        <row r="135">
          <cell r="C135" t="str">
            <v xml:space="preserve">   * Escalation (n = no escalation, e = escalation to start period, r = escalation to start period and rise &amp; fall through span)</v>
          </cell>
          <cell r="L135" t="str">
            <v>TOTAL</v>
          </cell>
          <cell r="M135">
            <v>88473000</v>
          </cell>
        </row>
        <row r="136">
          <cell r="C136" t="str">
            <v xml:space="preserve">   ** Total Current Cost (Before Escalation and Rise and Fall)</v>
          </cell>
          <cell r="I136" t="str">
            <v>N</v>
          </cell>
        </row>
        <row r="137">
          <cell r="B137">
            <v>7000</v>
          </cell>
          <cell r="C137" t="str">
            <v>Contributions and Charges</v>
          </cell>
          <cell r="I137" t="str">
            <v>R</v>
          </cell>
        </row>
        <row r="138">
          <cell r="I138" t="str">
            <v>E</v>
          </cell>
        </row>
        <row r="139">
          <cell r="B139" t="str">
            <v>Code</v>
          </cell>
          <cell r="C139" t="str">
            <v>Description</v>
          </cell>
          <cell r="E139" t="str">
            <v>No. Units</v>
          </cell>
          <cell r="F139" t="str">
            <v>Base
$ Rate / Unit</v>
          </cell>
          <cell r="G139" t="str">
            <v>Month
Start</v>
          </cell>
          <cell r="H139" t="str">
            <v>Month
Span</v>
          </cell>
          <cell r="I139" t="str">
            <v>Escalation
(E,R,N)</v>
          </cell>
          <cell r="J139" t="str">
            <v>% Paid by
Owner</v>
          </cell>
          <cell r="K139" t="str">
            <v>GST</v>
          </cell>
          <cell r="L139" t="str">
            <v>Reference</v>
          </cell>
          <cell r="M139" t="str">
            <v>Total Current
Cost**</v>
          </cell>
        </row>
        <row r="140">
          <cell r="B140">
            <v>7001</v>
          </cell>
          <cell r="C140" t="str">
            <v>Land Titles Office</v>
          </cell>
          <cell r="E140">
            <v>398</v>
          </cell>
          <cell r="F140">
            <v>110</v>
          </cell>
          <cell r="G140">
            <v>33</v>
          </cell>
          <cell r="H140">
            <v>4</v>
          </cell>
          <cell r="I140" t="str">
            <v>E</v>
          </cell>
          <cell r="J140">
            <v>0</v>
          </cell>
          <cell r="K140" t="str">
            <v>Y</v>
          </cell>
          <cell r="M140">
            <v>43780</v>
          </cell>
        </row>
        <row r="141">
          <cell r="B141">
            <v>7002</v>
          </cell>
          <cell r="C141" t="str">
            <v>Development Contributions</v>
          </cell>
          <cell r="E141">
            <v>1</v>
          </cell>
          <cell r="F141">
            <v>200000</v>
          </cell>
          <cell r="G141">
            <v>31</v>
          </cell>
          <cell r="H141">
            <v>1</v>
          </cell>
          <cell r="I141" t="str">
            <v>N</v>
          </cell>
          <cell r="J141">
            <v>0</v>
          </cell>
          <cell r="K141" t="str">
            <v>N</v>
          </cell>
          <cell r="M141">
            <v>200000</v>
          </cell>
        </row>
        <row r="142">
          <cell r="B142">
            <v>7003</v>
          </cell>
          <cell r="C142" t="str">
            <v>Public Open Space</v>
          </cell>
          <cell r="E142">
            <v>1</v>
          </cell>
          <cell r="F142">
            <v>500000</v>
          </cell>
          <cell r="G142">
            <v>31</v>
          </cell>
          <cell r="H142">
            <v>1</v>
          </cell>
          <cell r="I142" t="str">
            <v>N</v>
          </cell>
          <cell r="J142">
            <v>0</v>
          </cell>
          <cell r="K142" t="str">
            <v>N</v>
          </cell>
          <cell r="M142">
            <v>500000</v>
          </cell>
        </row>
        <row r="143">
          <cell r="B143">
            <v>7004</v>
          </cell>
          <cell r="C143" t="str">
            <v>.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Y</v>
          </cell>
          <cell r="M143">
            <v>0</v>
          </cell>
        </row>
        <row r="144">
          <cell r="B144">
            <v>7005</v>
          </cell>
          <cell r="C144" t="str">
            <v>.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 t="str">
            <v>Y</v>
          </cell>
          <cell r="M144">
            <v>0</v>
          </cell>
        </row>
        <row r="145">
          <cell r="B145">
            <v>7006</v>
          </cell>
          <cell r="C145" t="str">
            <v>.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 t="str">
            <v>Y</v>
          </cell>
          <cell r="M145">
            <v>0</v>
          </cell>
        </row>
        <row r="146">
          <cell r="B146">
            <v>7007</v>
          </cell>
          <cell r="C146" t="str">
            <v>.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 t="str">
            <v>Y</v>
          </cell>
          <cell r="M146">
            <v>0</v>
          </cell>
        </row>
        <row r="147">
          <cell r="B147">
            <v>7008</v>
          </cell>
          <cell r="C147" t="str">
            <v>.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 t="str">
            <v>Y</v>
          </cell>
          <cell r="M147">
            <v>0</v>
          </cell>
        </row>
        <row r="148">
          <cell r="B148">
            <v>7009</v>
          </cell>
          <cell r="C148" t="str">
            <v>.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 t="str">
            <v>Y</v>
          </cell>
          <cell r="M148">
            <v>0</v>
          </cell>
        </row>
        <row r="149">
          <cell r="B149">
            <v>7010</v>
          </cell>
          <cell r="C149" t="str">
            <v>.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 t="str">
            <v>Y</v>
          </cell>
          <cell r="M149">
            <v>0</v>
          </cell>
        </row>
        <row r="150">
          <cell r="B150">
            <v>7011</v>
          </cell>
          <cell r="C150" t="str">
            <v>.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 t="str">
            <v>Y</v>
          </cell>
          <cell r="M150">
            <v>0</v>
          </cell>
        </row>
        <row r="151">
          <cell r="B151">
            <v>7012</v>
          </cell>
          <cell r="C151" t="str">
            <v>.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 t="str">
            <v>Y</v>
          </cell>
          <cell r="M151">
            <v>0</v>
          </cell>
        </row>
        <row r="152">
          <cell r="B152">
            <v>7013</v>
          </cell>
          <cell r="C152" t="str">
            <v>.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 t="str">
            <v>Y</v>
          </cell>
          <cell r="M152">
            <v>0</v>
          </cell>
        </row>
        <row r="153">
          <cell r="B153">
            <v>7014</v>
          </cell>
          <cell r="C153" t="str">
            <v>.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 t="str">
            <v>Y</v>
          </cell>
          <cell r="M153">
            <v>0</v>
          </cell>
        </row>
        <row r="154">
          <cell r="B154">
            <v>7015</v>
          </cell>
          <cell r="C154" t="str">
            <v>.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 t="str">
            <v>Y</v>
          </cell>
          <cell r="M154">
            <v>0</v>
          </cell>
        </row>
        <row r="155">
          <cell r="B155">
            <v>7016</v>
          </cell>
          <cell r="C155" t="str">
            <v>.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 t="str">
            <v>Y</v>
          </cell>
          <cell r="M155">
            <v>0</v>
          </cell>
        </row>
        <row r="156">
          <cell r="B156">
            <v>7017</v>
          </cell>
          <cell r="C156" t="str">
            <v>.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 t="str">
            <v>Y</v>
          </cell>
          <cell r="M156">
            <v>0</v>
          </cell>
        </row>
        <row r="157">
          <cell r="B157">
            <v>7018</v>
          </cell>
          <cell r="C157" t="str">
            <v>.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 t="str">
            <v>Y</v>
          </cell>
          <cell r="M157">
            <v>0</v>
          </cell>
        </row>
        <row r="158">
          <cell r="B158">
            <v>7019</v>
          </cell>
          <cell r="C158" t="str">
            <v>.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 t="str">
            <v>Y</v>
          </cell>
          <cell r="M158">
            <v>0</v>
          </cell>
        </row>
        <row r="159">
          <cell r="B159">
            <v>7020</v>
          </cell>
          <cell r="C159" t="str">
            <v>.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 t="str">
            <v>Y</v>
          </cell>
          <cell r="M159">
            <v>0</v>
          </cell>
        </row>
        <row r="160">
          <cell r="C160" t="str">
            <v xml:space="preserve"> ** Current Cost (Before Escalation and Rise &amp; Fall)</v>
          </cell>
          <cell r="F160" t="str">
            <v>M</v>
          </cell>
          <cell r="L160" t="str">
            <v>TOTAL</v>
          </cell>
          <cell r="M160">
            <v>743780</v>
          </cell>
        </row>
        <row r="161">
          <cell r="B161" t="str">
            <v/>
          </cell>
        </row>
        <row r="163">
          <cell r="B163">
            <v>8000</v>
          </cell>
          <cell r="C163" t="str">
            <v>Land Holding Costs</v>
          </cell>
          <cell r="F163" t="str">
            <v>Q</v>
          </cell>
        </row>
        <row r="164">
          <cell r="F164" t="str">
            <v>Y</v>
          </cell>
          <cell r="H164" t="str">
            <v/>
          </cell>
        </row>
        <row r="165">
          <cell r="B165" t="str">
            <v>Code</v>
          </cell>
          <cell r="C165" t="str">
            <v>Description</v>
          </cell>
          <cell r="D165" t="str">
            <v>No. Units</v>
          </cell>
          <cell r="E165" t="str">
            <v>$Base Rate
/unit/term</v>
          </cell>
          <cell r="F165" t="str">
            <v>Term
(Y,Q,M?)*</v>
          </cell>
          <cell r="G165" t="str">
            <v>Month
Start</v>
          </cell>
          <cell r="H165" t="str">
            <v>Month
Span**</v>
          </cell>
          <cell r="I165" t="str">
            <v>Escalation
(Y/N)</v>
          </cell>
          <cell r="J165" t="str">
            <v>% Paid by
Owner</v>
          </cell>
          <cell r="K165" t="str">
            <v>GST</v>
          </cell>
          <cell r="L165" t="str">
            <v>Reference</v>
          </cell>
          <cell r="M165" t="str">
            <v>Total
Esc. Cost</v>
          </cell>
        </row>
        <row r="166">
          <cell r="B166">
            <v>8001</v>
          </cell>
          <cell r="C166" t="str">
            <v>Council Rates</v>
          </cell>
          <cell r="D166">
            <v>1</v>
          </cell>
          <cell r="E166">
            <v>18750</v>
          </cell>
          <cell r="F166" t="str">
            <v>Q</v>
          </cell>
          <cell r="G166">
            <v>9</v>
          </cell>
          <cell r="H166" t="str">
            <v>D</v>
          </cell>
          <cell r="I166" t="str">
            <v>Y</v>
          </cell>
          <cell r="J166">
            <v>0</v>
          </cell>
          <cell r="K166" t="str">
            <v>Y</v>
          </cell>
          <cell r="M166">
            <v>180132.43</v>
          </cell>
        </row>
        <row r="167">
          <cell r="B167">
            <v>8002</v>
          </cell>
          <cell r="C167" t="str">
            <v>Water Rates</v>
          </cell>
          <cell r="D167">
            <v>1</v>
          </cell>
          <cell r="E167">
            <v>3500</v>
          </cell>
          <cell r="F167" t="str">
            <v>Q</v>
          </cell>
          <cell r="G167">
            <v>9</v>
          </cell>
          <cell r="H167" t="str">
            <v>D</v>
          </cell>
          <cell r="I167" t="str">
            <v>Y</v>
          </cell>
          <cell r="J167">
            <v>0</v>
          </cell>
          <cell r="K167" t="str">
            <v>Y</v>
          </cell>
          <cell r="M167">
            <v>33624.720000000001</v>
          </cell>
        </row>
        <row r="168">
          <cell r="B168">
            <v>8003</v>
          </cell>
          <cell r="C168" t="str">
            <v>Land Tax</v>
          </cell>
          <cell r="D168">
            <v>1</v>
          </cell>
          <cell r="E168">
            <v>419880</v>
          </cell>
          <cell r="F168" t="str">
            <v>Y</v>
          </cell>
          <cell r="G168">
            <v>9</v>
          </cell>
          <cell r="H168" t="str">
            <v>D</v>
          </cell>
          <cell r="I168" t="str">
            <v>Y</v>
          </cell>
          <cell r="J168">
            <v>0</v>
          </cell>
          <cell r="K168" t="str">
            <v>Y</v>
          </cell>
          <cell r="M168">
            <v>1259640</v>
          </cell>
        </row>
        <row r="169">
          <cell r="B169">
            <v>8004</v>
          </cell>
          <cell r="C169" t="str">
            <v>Property Insurance</v>
          </cell>
          <cell r="D169">
            <v>1</v>
          </cell>
          <cell r="E169">
            <v>49500</v>
          </cell>
          <cell r="F169" t="str">
            <v>Y</v>
          </cell>
          <cell r="G169">
            <v>9</v>
          </cell>
          <cell r="H169" t="str">
            <v>D</v>
          </cell>
          <cell r="I169" t="str">
            <v>Y</v>
          </cell>
          <cell r="J169">
            <v>0</v>
          </cell>
          <cell r="K169" t="str">
            <v>Y</v>
          </cell>
          <cell r="M169">
            <v>148500</v>
          </cell>
        </row>
        <row r="170">
          <cell r="B170">
            <v>8005</v>
          </cell>
          <cell r="C170" t="str">
            <v>Public Liability</v>
          </cell>
          <cell r="D170">
            <v>1</v>
          </cell>
          <cell r="E170">
            <v>49500</v>
          </cell>
          <cell r="F170" t="str">
            <v>Y</v>
          </cell>
          <cell r="G170">
            <v>9</v>
          </cell>
          <cell r="H170" t="str">
            <v>D</v>
          </cell>
          <cell r="I170" t="str">
            <v>Y</v>
          </cell>
          <cell r="J170">
            <v>0</v>
          </cell>
          <cell r="K170" t="str">
            <v>Y</v>
          </cell>
          <cell r="M170">
            <v>148500</v>
          </cell>
        </row>
        <row r="171">
          <cell r="B171">
            <v>8006</v>
          </cell>
          <cell r="C171" t="str">
            <v>Land tax (yr 1 balancing item)</v>
          </cell>
          <cell r="D171">
            <v>1</v>
          </cell>
          <cell r="E171">
            <v>-279920</v>
          </cell>
          <cell r="F171" t="str">
            <v>Y</v>
          </cell>
          <cell r="G171">
            <v>9</v>
          </cell>
          <cell r="H171">
            <v>1</v>
          </cell>
          <cell r="I171">
            <v>0</v>
          </cell>
          <cell r="J171">
            <v>0</v>
          </cell>
          <cell r="K171" t="str">
            <v>Y</v>
          </cell>
          <cell r="M171">
            <v>-279920</v>
          </cell>
        </row>
        <row r="172">
          <cell r="B172">
            <v>8007</v>
          </cell>
          <cell r="C172" t="str">
            <v>.</v>
          </cell>
          <cell r="D172">
            <v>0</v>
          </cell>
          <cell r="E172">
            <v>0</v>
          </cell>
          <cell r="F172" t="str">
            <v>Y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 t="str">
            <v>Y</v>
          </cell>
          <cell r="M172">
            <v>0</v>
          </cell>
        </row>
        <row r="173">
          <cell r="B173">
            <v>8008</v>
          </cell>
          <cell r="C173" t="str">
            <v>.</v>
          </cell>
          <cell r="D173">
            <v>0</v>
          </cell>
          <cell r="E173">
            <v>0</v>
          </cell>
          <cell r="F173" t="str">
            <v>Y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 t="str">
            <v>Y</v>
          </cell>
          <cell r="M173">
            <v>0</v>
          </cell>
        </row>
        <row r="174">
          <cell r="E174" t="str">
            <v>* Y=yearly, Q=quarterly, M=monthly</v>
          </cell>
          <cell r="G174" t="str">
            <v>** d = diminish holding costs proportionally with sales</v>
          </cell>
          <cell r="L174" t="str">
            <v>TOTAL</v>
          </cell>
          <cell r="M174">
            <v>1490477.15</v>
          </cell>
        </row>
        <row r="175">
          <cell r="B175">
            <v>9000</v>
          </cell>
          <cell r="C175" t="str">
            <v>Sales &amp; Rentals Escalation Rates</v>
          </cell>
        </row>
        <row r="176">
          <cell r="E176" t="str">
            <v>Escalation Rates per annum from Project Start Date</v>
          </cell>
          <cell r="I176" t="str">
            <v>Average</v>
          </cell>
        </row>
        <row r="177">
          <cell r="C177" t="str">
            <v>End Sale Values and Rental Income</v>
          </cell>
          <cell r="E177" t="str">
            <v xml:space="preserve">Year 1 </v>
          </cell>
          <cell r="F177" t="str">
            <v xml:space="preserve">Year 2 </v>
          </cell>
          <cell r="G177" t="str">
            <v xml:space="preserve">Year 3 </v>
          </cell>
          <cell r="H177" t="str">
            <v xml:space="preserve">Year 4+ </v>
          </cell>
          <cell r="I177" t="str">
            <v>Escalation</v>
          </cell>
        </row>
        <row r="178">
          <cell r="B178">
            <v>9001</v>
          </cell>
          <cell r="C178" t="str">
            <v xml:space="preserve"> Residential (RS)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</row>
        <row r="179">
          <cell r="B179">
            <v>9001</v>
          </cell>
          <cell r="C179" t="str">
            <v xml:space="preserve"> Investment Sale (INVEST)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</row>
        <row r="180">
          <cell r="B180">
            <v>9002</v>
          </cell>
          <cell r="C180" t="str">
            <v xml:space="preserve"> Retail (RT)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</row>
        <row r="181">
          <cell r="B181">
            <v>9003</v>
          </cell>
          <cell r="C181" t="str">
            <v xml:space="preserve"> Commercial (C)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</row>
        <row r="182">
          <cell r="B182">
            <v>9004</v>
          </cell>
          <cell r="C182" t="str">
            <v xml:space="preserve"> Other (O)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</row>
        <row r="183">
          <cell r="H183" t="str">
            <v>E</v>
          </cell>
          <cell r="I183" t="str">
            <v>S</v>
          </cell>
        </row>
        <row r="184">
          <cell r="B184">
            <v>10000</v>
          </cell>
          <cell r="C184" t="str">
            <v>Selling Costs</v>
          </cell>
        </row>
        <row r="185">
          <cell r="B185" t="str">
            <v>Code</v>
          </cell>
          <cell r="C185" t="str">
            <v>Sales Commission by 
Land Use Category</v>
          </cell>
          <cell r="D185" t="str">
            <v>Sales
Commisn</v>
          </cell>
          <cell r="E185" t="str">
            <v xml:space="preserve">% of Comm.
Pre-sales * </v>
          </cell>
          <cell r="F185" t="str">
            <v>Deposits 
(% of Price) **</v>
          </cell>
          <cell r="K185" t="str">
            <v>GST</v>
          </cell>
        </row>
        <row r="186">
          <cell r="B186">
            <v>10001</v>
          </cell>
          <cell r="C186" t="str">
            <v xml:space="preserve"> Residential (RS)</v>
          </cell>
          <cell r="D186">
            <v>0</v>
          </cell>
          <cell r="E186">
            <v>0.5</v>
          </cell>
          <cell r="F186">
            <v>0.1</v>
          </cell>
          <cell r="K186" t="str">
            <v>Y</v>
          </cell>
        </row>
        <row r="187">
          <cell r="B187">
            <v>10002</v>
          </cell>
          <cell r="C187" t="str">
            <v xml:space="preserve"> Investment Sale (INVEST)</v>
          </cell>
          <cell r="D187">
            <v>0</v>
          </cell>
          <cell r="E187">
            <v>0.5</v>
          </cell>
          <cell r="F187">
            <v>0.1</v>
          </cell>
          <cell r="K187" t="str">
            <v>Y</v>
          </cell>
        </row>
        <row r="188">
          <cell r="B188">
            <v>10002</v>
          </cell>
          <cell r="C188" t="str">
            <v xml:space="preserve"> Retail (RT)</v>
          </cell>
          <cell r="D188">
            <v>1.2500000000000001E-2</v>
          </cell>
          <cell r="E188">
            <v>0.5</v>
          </cell>
          <cell r="F188">
            <v>0.1</v>
          </cell>
          <cell r="K188" t="str">
            <v>Y</v>
          </cell>
        </row>
        <row r="189">
          <cell r="B189">
            <v>10003</v>
          </cell>
          <cell r="C189" t="str">
            <v xml:space="preserve"> Commercial (C)</v>
          </cell>
          <cell r="D189">
            <v>0</v>
          </cell>
          <cell r="E189">
            <v>0.5</v>
          </cell>
          <cell r="F189">
            <v>0.1</v>
          </cell>
          <cell r="K189" t="str">
            <v>Y</v>
          </cell>
        </row>
        <row r="190">
          <cell r="B190">
            <v>10004</v>
          </cell>
          <cell r="C190" t="str">
            <v xml:space="preserve"> Other (O)</v>
          </cell>
          <cell r="D190">
            <v>3.5000000000000003E-2</v>
          </cell>
          <cell r="E190">
            <v>0.5</v>
          </cell>
          <cell r="F190">
            <v>0.1</v>
          </cell>
          <cell r="K190" t="str">
            <v>Y</v>
          </cell>
        </row>
        <row r="192">
          <cell r="B192">
            <v>10005</v>
          </cell>
          <cell r="C192" t="str">
            <v>Pre-sale deposits deposited in trust</v>
          </cell>
          <cell r="F192">
            <v>2</v>
          </cell>
        </row>
        <row r="193">
          <cell r="B193">
            <v>10006</v>
          </cell>
          <cell r="C193" t="str">
            <v>Interest Rate on Deposits Invested in Trust Account</v>
          </cell>
          <cell r="F193">
            <v>0.05</v>
          </cell>
        </row>
        <row r="194">
          <cell r="B194">
            <v>10007</v>
          </cell>
          <cell r="C194" t="str">
            <v>% of Interest retained by Developer upon settlement</v>
          </cell>
          <cell r="F194">
            <v>0.25</v>
          </cell>
        </row>
        <row r="196">
          <cell r="E196" t="str">
            <v>% of Sales</v>
          </cell>
          <cell r="F196" t="str">
            <v>AND / OR</v>
          </cell>
          <cell r="I196" t="str">
            <v>Month</v>
          </cell>
          <cell r="J196" t="str">
            <v>Month</v>
          </cell>
          <cell r="L196" t="str">
            <v>% Paid by
Owner</v>
          </cell>
          <cell r="M196" t="str">
            <v>Total
Esc. Cost</v>
          </cell>
        </row>
        <row r="197">
          <cell r="B197" t="str">
            <v>Code</v>
          </cell>
          <cell r="C197" t="str">
            <v>Other Costs</v>
          </cell>
          <cell r="E197" t="str">
            <v xml:space="preserve">at Settlement </v>
          </cell>
          <cell r="F197" t="str">
            <v>Units</v>
          </cell>
          <cell r="G197" t="str">
            <v>$ Rate/Unit</v>
          </cell>
          <cell r="H197" t="str">
            <v xml:space="preserve">Esc/ann. </v>
          </cell>
          <cell r="I197" t="str">
            <v>Start</v>
          </cell>
          <cell r="J197" t="str">
            <v>Span</v>
          </cell>
          <cell r="K197" t="str">
            <v>GST</v>
          </cell>
        </row>
        <row r="198">
          <cell r="B198">
            <v>10008</v>
          </cell>
          <cell r="C198" t="str">
            <v>Legals</v>
          </cell>
          <cell r="E198">
            <v>2E-3</v>
          </cell>
          <cell r="F198">
            <v>0</v>
          </cell>
          <cell r="G198">
            <v>0</v>
          </cell>
          <cell r="H198">
            <v>0</v>
          </cell>
          <cell r="I198">
            <v>34</v>
          </cell>
          <cell r="J198">
            <v>2</v>
          </cell>
          <cell r="K198" t="str">
            <v>Y</v>
          </cell>
          <cell r="L198">
            <v>0</v>
          </cell>
          <cell r="M198">
            <v>312801.25</v>
          </cell>
        </row>
        <row r="199">
          <cell r="B199">
            <v>10009</v>
          </cell>
          <cell r="C199" t="str">
            <v>.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 t="str">
            <v>Y</v>
          </cell>
          <cell r="L199">
            <v>0</v>
          </cell>
          <cell r="M199">
            <v>0</v>
          </cell>
        </row>
        <row r="200">
          <cell r="B200">
            <v>10010</v>
          </cell>
          <cell r="C200" t="str">
            <v>.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 t="str">
            <v>Y</v>
          </cell>
          <cell r="L200">
            <v>0</v>
          </cell>
          <cell r="M200">
            <v>0</v>
          </cell>
        </row>
        <row r="201">
          <cell r="B201">
            <v>10011</v>
          </cell>
          <cell r="C201" t="str">
            <v>.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 t="str">
            <v>Y</v>
          </cell>
          <cell r="L201">
            <v>0</v>
          </cell>
          <cell r="M201">
            <v>0</v>
          </cell>
        </row>
        <row r="202">
          <cell r="B202">
            <v>10012</v>
          </cell>
          <cell r="C202" t="str">
            <v>.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 t="str">
            <v>Y</v>
          </cell>
          <cell r="L202">
            <v>0</v>
          </cell>
          <cell r="M202">
            <v>0</v>
          </cell>
        </row>
        <row r="203">
          <cell r="B203">
            <v>10013</v>
          </cell>
          <cell r="C203" t="str">
            <v>.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 t="str">
            <v>Y</v>
          </cell>
          <cell r="L203">
            <v>0</v>
          </cell>
          <cell r="M203">
            <v>0</v>
          </cell>
        </row>
        <row r="204">
          <cell r="D204" t="str">
            <v>TOTAL</v>
          </cell>
          <cell r="E204">
            <v>2E-3</v>
          </cell>
          <cell r="M204">
            <v>312801.25</v>
          </cell>
        </row>
        <row r="205">
          <cell r="C205" t="str">
            <v>*Percentage of Sales Commission paid at exchange date for pre-sales</v>
          </cell>
          <cell r="L205" t="str">
            <v>Total Sales Commission</v>
          </cell>
          <cell r="M205">
            <v>5315045.3125</v>
          </cell>
        </row>
        <row r="206">
          <cell r="C206" t="str">
            <v>** Percentage of price deposited on exchange (for pre-sales)</v>
          </cell>
          <cell r="L206" t="str">
            <v>Total Selling Costs</v>
          </cell>
          <cell r="M206">
            <v>5627846.5625</v>
          </cell>
        </row>
        <row r="207">
          <cell r="B207">
            <v>11000</v>
          </cell>
          <cell r="C207" t="str">
            <v>Rental Income</v>
          </cell>
          <cell r="D207" t="str">
            <v>C</v>
          </cell>
        </row>
        <row r="208">
          <cell r="D208" t="str">
            <v>RT</v>
          </cell>
        </row>
        <row r="209">
          <cell r="D209" t="str">
            <v>RS</v>
          </cell>
          <cell r="F209" t="str">
            <v>Current</v>
          </cell>
          <cell r="G209" t="str">
            <v>Outgoings # and</v>
          </cell>
          <cell r="L209" t="str">
            <v xml:space="preserve">Split to </v>
          </cell>
          <cell r="M209" t="str">
            <v>Current</v>
          </cell>
        </row>
        <row r="210">
          <cell r="B210" t="str">
            <v>Code</v>
          </cell>
          <cell r="C210" t="str">
            <v>Description</v>
          </cell>
          <cell r="D210" t="str">
            <v>Category*</v>
          </cell>
          <cell r="E210" t="str">
            <v>Units or</v>
          </cell>
          <cell r="F210" t="str">
            <v>Rent</v>
          </cell>
          <cell r="G210" t="str">
            <v>Vacancies</v>
          </cell>
          <cell r="I210" t="str">
            <v>Month</v>
          </cell>
          <cell r="J210" t="str">
            <v>Month</v>
          </cell>
          <cell r="K210" t="str">
            <v>GST</v>
          </cell>
          <cell r="L210" t="str">
            <v>% Split to</v>
          </cell>
          <cell r="M210" t="str">
            <v xml:space="preserve">Annual Rental </v>
          </cell>
        </row>
        <row r="211">
          <cell r="D211" t="str">
            <v>RS,RT,C,O</v>
          </cell>
          <cell r="E211" t="str">
            <v>Area (sqm)</v>
          </cell>
          <cell r="F211" t="str">
            <v>$/unit/ann.</v>
          </cell>
          <cell r="G211" t="str">
            <v>($/unit/ann.)</v>
          </cell>
          <cell r="H211" t="str">
            <v>+   %Rent</v>
          </cell>
          <cell r="I211" t="str">
            <v>Start</v>
          </cell>
          <cell r="J211" t="str">
            <v>Span</v>
          </cell>
          <cell r="L211" t="str">
            <v>Owner</v>
          </cell>
          <cell r="M211" t="str">
            <v>(net of outgoings)</v>
          </cell>
        </row>
        <row r="212">
          <cell r="B212">
            <v>11001</v>
          </cell>
          <cell r="C212" t="str">
            <v>.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 t="str">
            <v>Y</v>
          </cell>
          <cell r="L212">
            <v>0</v>
          </cell>
          <cell r="M212">
            <v>0</v>
          </cell>
        </row>
        <row r="213">
          <cell r="B213">
            <v>11002</v>
          </cell>
          <cell r="C213" t="str">
            <v>.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 t="str">
            <v>Y</v>
          </cell>
          <cell r="L213">
            <v>0</v>
          </cell>
          <cell r="M213">
            <v>0</v>
          </cell>
        </row>
        <row r="214">
          <cell r="B214">
            <v>11003</v>
          </cell>
          <cell r="C214" t="str">
            <v>.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 t="str">
            <v>Y</v>
          </cell>
          <cell r="L214">
            <v>0</v>
          </cell>
          <cell r="M214">
            <v>0</v>
          </cell>
        </row>
        <row r="215">
          <cell r="B215">
            <v>11004</v>
          </cell>
          <cell r="C215" t="str">
            <v>.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 t="str">
            <v>Y</v>
          </cell>
          <cell r="L215">
            <v>0</v>
          </cell>
          <cell r="M215">
            <v>0</v>
          </cell>
        </row>
        <row r="216">
          <cell r="B216">
            <v>11005</v>
          </cell>
          <cell r="C216" t="str">
            <v>.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 t="str">
            <v>Y</v>
          </cell>
          <cell r="L216">
            <v>0</v>
          </cell>
          <cell r="M216">
            <v>0</v>
          </cell>
        </row>
        <row r="217">
          <cell r="B217">
            <v>11006</v>
          </cell>
          <cell r="C217" t="str">
            <v>.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 t="str">
            <v>Y</v>
          </cell>
          <cell r="L217">
            <v>0</v>
          </cell>
          <cell r="M217">
            <v>0</v>
          </cell>
        </row>
        <row r="218">
          <cell r="B218">
            <v>11007</v>
          </cell>
          <cell r="C218" t="str">
            <v>.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 t="str">
            <v>Y</v>
          </cell>
          <cell r="L218">
            <v>0</v>
          </cell>
          <cell r="M218">
            <v>0</v>
          </cell>
        </row>
        <row r="219">
          <cell r="B219">
            <v>11008</v>
          </cell>
          <cell r="C219" t="str">
            <v>.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 t="str">
            <v>Y</v>
          </cell>
          <cell r="L219">
            <v>0</v>
          </cell>
          <cell r="M219">
            <v>0</v>
          </cell>
        </row>
        <row r="220">
          <cell r="B220">
            <v>11009</v>
          </cell>
          <cell r="C220" t="str">
            <v>.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 t="str">
            <v>Y</v>
          </cell>
          <cell r="L220">
            <v>0</v>
          </cell>
          <cell r="M220">
            <v>0</v>
          </cell>
        </row>
        <row r="221">
          <cell r="B221">
            <v>11010</v>
          </cell>
          <cell r="C221" t="str">
            <v>.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 t="str">
            <v>Y</v>
          </cell>
          <cell r="L221">
            <v>0</v>
          </cell>
          <cell r="M221">
            <v>0</v>
          </cell>
        </row>
        <row r="222">
          <cell r="B222">
            <v>11011</v>
          </cell>
          <cell r="C222" t="str">
            <v>.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 t="str">
            <v>Y</v>
          </cell>
          <cell r="L222">
            <v>0</v>
          </cell>
          <cell r="M222">
            <v>0</v>
          </cell>
        </row>
        <row r="223">
          <cell r="B223">
            <v>11012</v>
          </cell>
          <cell r="C223" t="str">
            <v>.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 t="str">
            <v>Y</v>
          </cell>
          <cell r="L223">
            <v>0</v>
          </cell>
          <cell r="M223">
            <v>0</v>
          </cell>
        </row>
        <row r="224">
          <cell r="C224" t="str">
            <v>* RS = residential, RT = retail, C = commercial and O = other</v>
          </cell>
          <cell r="F224" t="str">
            <v xml:space="preserve">                   # Outgoings are considered net of GST input credits</v>
          </cell>
        </row>
        <row r="225">
          <cell r="B225">
            <v>12000</v>
          </cell>
          <cell r="C225" t="str">
            <v>Capitalised Sales</v>
          </cell>
          <cell r="D225" t="str">
            <v>O</v>
          </cell>
        </row>
        <row r="226">
          <cell r="D226" t="str">
            <v>C</v>
          </cell>
        </row>
        <row r="227">
          <cell r="D227" t="str">
            <v>RT</v>
          </cell>
        </row>
        <row r="228">
          <cell r="D228" t="str">
            <v>RS</v>
          </cell>
          <cell r="G228" t="str">
            <v>EXCHANGES</v>
          </cell>
          <cell r="I228" t="str">
            <v>SETTLEMENTS</v>
          </cell>
          <cell r="L228" t="str">
            <v xml:space="preserve">Split to </v>
          </cell>
          <cell r="M228" t="str">
            <v>Total Sales</v>
          </cell>
        </row>
        <row r="229">
          <cell r="B229" t="str">
            <v>Code</v>
          </cell>
          <cell r="C229" t="str">
            <v>Description</v>
          </cell>
          <cell r="D229" t="str">
            <v>Category*</v>
          </cell>
          <cell r="E229" t="str">
            <v>Capitalisation</v>
          </cell>
          <cell r="F229" t="str">
            <v>Current</v>
          </cell>
          <cell r="G229" t="str">
            <v>Month</v>
          </cell>
          <cell r="H229" t="str">
            <v>Month</v>
          </cell>
          <cell r="I229" t="str">
            <v>Month</v>
          </cell>
          <cell r="J229" t="str">
            <v>Month</v>
          </cell>
          <cell r="K229" t="str">
            <v>GST</v>
          </cell>
          <cell r="L229" t="str">
            <v>% Split to</v>
          </cell>
          <cell r="M229" t="str">
            <v>Before</v>
          </cell>
        </row>
        <row r="230">
          <cell r="D230" t="str">
            <v>RS,RT,C,O</v>
          </cell>
          <cell r="E230" t="str">
            <v>Rate</v>
          </cell>
          <cell r="F230" t="str">
            <v>Rent/ann.</v>
          </cell>
          <cell r="G230" t="str">
            <v>Start</v>
          </cell>
          <cell r="H230" t="str">
            <v>Span</v>
          </cell>
          <cell r="I230" t="str">
            <v>Start</v>
          </cell>
          <cell r="J230" t="str">
            <v>Span</v>
          </cell>
          <cell r="L230" t="str">
            <v>Owner</v>
          </cell>
          <cell r="M230" t="str">
            <v>Escalation</v>
          </cell>
        </row>
        <row r="231">
          <cell r="B231">
            <v>12001</v>
          </cell>
          <cell r="C231" t="str">
            <v>David Jones</v>
          </cell>
          <cell r="D231" t="str">
            <v>RT</v>
          </cell>
          <cell r="E231">
            <v>7.4999999999999997E-2</v>
          </cell>
          <cell r="F231">
            <v>420000</v>
          </cell>
          <cell r="G231">
            <v>9</v>
          </cell>
          <cell r="H231">
            <v>1</v>
          </cell>
          <cell r="I231">
            <v>34</v>
          </cell>
          <cell r="J231">
            <v>1</v>
          </cell>
          <cell r="K231" t="str">
            <v>Y</v>
          </cell>
          <cell r="L231">
            <v>0</v>
          </cell>
          <cell r="M231">
            <v>5600000</v>
          </cell>
        </row>
        <row r="232">
          <cell r="B232">
            <v>12002</v>
          </cell>
          <cell r="C232" t="str">
            <v>Retail Other</v>
          </cell>
          <cell r="D232" t="str">
            <v>RT</v>
          </cell>
          <cell r="E232">
            <v>0.08</v>
          </cell>
          <cell r="F232">
            <v>117250</v>
          </cell>
          <cell r="G232">
            <v>9</v>
          </cell>
          <cell r="H232">
            <v>1</v>
          </cell>
          <cell r="I232">
            <v>34</v>
          </cell>
          <cell r="J232">
            <v>1</v>
          </cell>
          <cell r="K232" t="str">
            <v>Y</v>
          </cell>
          <cell r="L232">
            <v>0</v>
          </cell>
          <cell r="M232">
            <v>1465625</v>
          </cell>
        </row>
        <row r="233">
          <cell r="B233">
            <v>12003</v>
          </cell>
          <cell r="C233" t="str">
            <v>.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 t="str">
            <v>Y</v>
          </cell>
          <cell r="L233">
            <v>0</v>
          </cell>
          <cell r="M233">
            <v>0</v>
          </cell>
        </row>
        <row r="234">
          <cell r="B234">
            <v>12004</v>
          </cell>
          <cell r="C234" t="str">
            <v>.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 t="str">
            <v>Y</v>
          </cell>
          <cell r="L234">
            <v>0</v>
          </cell>
          <cell r="M234">
            <v>0</v>
          </cell>
        </row>
        <row r="235">
          <cell r="B235">
            <v>12005</v>
          </cell>
          <cell r="C235" t="str">
            <v>.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 t="str">
            <v>Y</v>
          </cell>
          <cell r="L235">
            <v>0</v>
          </cell>
          <cell r="M235">
            <v>0</v>
          </cell>
        </row>
        <row r="236">
          <cell r="B236">
            <v>12006</v>
          </cell>
          <cell r="C236" t="str">
            <v>.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 t="str">
            <v>Y</v>
          </cell>
          <cell r="L236">
            <v>0</v>
          </cell>
          <cell r="M236">
            <v>0</v>
          </cell>
        </row>
        <row r="237">
          <cell r="B237">
            <v>12007</v>
          </cell>
          <cell r="C237" t="str">
            <v>.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 t="str">
            <v>Y</v>
          </cell>
          <cell r="L237">
            <v>0</v>
          </cell>
          <cell r="M237">
            <v>0</v>
          </cell>
        </row>
        <row r="238">
          <cell r="B238">
            <v>12008</v>
          </cell>
          <cell r="C238" t="str">
            <v>.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 t="str">
            <v>Y</v>
          </cell>
          <cell r="L238">
            <v>0</v>
          </cell>
          <cell r="M238">
            <v>0</v>
          </cell>
        </row>
        <row r="239">
          <cell r="B239">
            <v>12009</v>
          </cell>
          <cell r="C239" t="str">
            <v>.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 t="str">
            <v>Y</v>
          </cell>
          <cell r="L239">
            <v>0</v>
          </cell>
          <cell r="M239">
            <v>0</v>
          </cell>
        </row>
        <row r="240">
          <cell r="B240">
            <v>12010</v>
          </cell>
          <cell r="C240" t="str">
            <v>.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 t="str">
            <v>Y</v>
          </cell>
          <cell r="L240">
            <v>0</v>
          </cell>
          <cell r="M240">
            <v>0</v>
          </cell>
        </row>
        <row r="241">
          <cell r="C241" t="str">
            <v>* RS = residential, RT = retail, C = commercial and O = other</v>
          </cell>
          <cell r="L241" t="str">
            <v>TOTAL</v>
          </cell>
          <cell r="M241">
            <v>7065625</v>
          </cell>
        </row>
        <row r="242">
          <cell r="B242" t="str">
            <v/>
          </cell>
        </row>
        <row r="244">
          <cell r="B244">
            <v>13000</v>
          </cell>
          <cell r="C244" t="str">
            <v>Sales</v>
          </cell>
          <cell r="D244" t="str">
            <v>O</v>
          </cell>
        </row>
        <row r="245">
          <cell r="D245" t="str">
            <v>C</v>
          </cell>
        </row>
        <row r="246">
          <cell r="D246" t="str">
            <v>RT</v>
          </cell>
        </row>
        <row r="247">
          <cell r="D247" t="str">
            <v>RS</v>
          </cell>
          <cell r="G247" t="str">
            <v>EXCHANGES</v>
          </cell>
          <cell r="I247" t="str">
            <v>SETTLEMENTS</v>
          </cell>
          <cell r="L247" t="str">
            <v xml:space="preserve">Split to </v>
          </cell>
          <cell r="M247" t="str">
            <v>Total Sales</v>
          </cell>
        </row>
        <row r="248">
          <cell r="B248" t="str">
            <v>Code</v>
          </cell>
          <cell r="C248" t="str">
            <v>Description</v>
          </cell>
          <cell r="D248" t="str">
            <v>Category*</v>
          </cell>
          <cell r="E248" t="str">
            <v>No. Units</v>
          </cell>
          <cell r="F248" t="str">
            <v>Current</v>
          </cell>
          <cell r="G248" t="str">
            <v>Month</v>
          </cell>
          <cell r="H248" t="str">
            <v>Month</v>
          </cell>
          <cell r="I248" t="str">
            <v>Month</v>
          </cell>
          <cell r="J248" t="str">
            <v>Month</v>
          </cell>
          <cell r="K248" t="str">
            <v>GST</v>
          </cell>
          <cell r="L248" t="str">
            <v>% Split to</v>
          </cell>
          <cell r="M248" t="str">
            <v>Before</v>
          </cell>
        </row>
        <row r="249">
          <cell r="D249" t="str">
            <v>RS,RT,C,O</v>
          </cell>
          <cell r="F249" t="str">
            <v>Sale Price</v>
          </cell>
          <cell r="G249" t="str">
            <v>Start</v>
          </cell>
          <cell r="H249" t="str">
            <v>Span</v>
          </cell>
          <cell r="I249" t="str">
            <v>Start</v>
          </cell>
          <cell r="J249" t="str">
            <v>Span</v>
          </cell>
          <cell r="L249" t="str">
            <v>Owner</v>
          </cell>
          <cell r="M249" t="str">
            <v>Escalation</v>
          </cell>
        </row>
        <row r="250">
          <cell r="B250">
            <v>13001</v>
          </cell>
          <cell r="C250" t="str">
            <v>Building 1</v>
          </cell>
          <cell r="D250" t="str">
            <v>O</v>
          </cell>
          <cell r="E250">
            <v>1</v>
          </cell>
          <cell r="F250">
            <v>8480000</v>
          </cell>
          <cell r="G250">
            <v>5</v>
          </cell>
          <cell r="H250">
            <v>3</v>
          </cell>
          <cell r="I250">
            <v>36</v>
          </cell>
          <cell r="J250">
            <v>1</v>
          </cell>
          <cell r="K250" t="str">
            <v>Y</v>
          </cell>
          <cell r="L250">
            <v>0</v>
          </cell>
          <cell r="M250">
            <v>8480000</v>
          </cell>
        </row>
        <row r="251">
          <cell r="B251">
            <v>13002</v>
          </cell>
          <cell r="C251" t="str">
            <v>Building 2 &amp; 3</v>
          </cell>
          <cell r="D251" t="str">
            <v>O</v>
          </cell>
          <cell r="E251">
            <v>1</v>
          </cell>
          <cell r="F251">
            <v>5290000</v>
          </cell>
          <cell r="G251">
            <v>5</v>
          </cell>
          <cell r="H251">
            <v>3</v>
          </cell>
          <cell r="I251">
            <v>36</v>
          </cell>
          <cell r="J251">
            <v>1</v>
          </cell>
          <cell r="K251" t="str">
            <v>Y</v>
          </cell>
          <cell r="L251">
            <v>0</v>
          </cell>
          <cell r="M251">
            <v>5290000</v>
          </cell>
        </row>
        <row r="252">
          <cell r="B252">
            <v>13003</v>
          </cell>
          <cell r="C252" t="str">
            <v>Building 4 &amp; 5</v>
          </cell>
          <cell r="D252" t="str">
            <v>O</v>
          </cell>
          <cell r="E252">
            <v>1</v>
          </cell>
          <cell r="F252">
            <v>13720000</v>
          </cell>
          <cell r="G252">
            <v>5</v>
          </cell>
          <cell r="H252">
            <v>3</v>
          </cell>
          <cell r="I252">
            <v>36</v>
          </cell>
          <cell r="J252">
            <v>1</v>
          </cell>
          <cell r="K252" t="str">
            <v>Y</v>
          </cell>
          <cell r="L252">
            <v>0</v>
          </cell>
          <cell r="M252">
            <v>13720000</v>
          </cell>
        </row>
        <row r="253">
          <cell r="B253">
            <v>13004</v>
          </cell>
          <cell r="C253" t="str">
            <v>Building 6</v>
          </cell>
          <cell r="D253" t="str">
            <v>O</v>
          </cell>
          <cell r="E253">
            <v>1</v>
          </cell>
          <cell r="F253">
            <v>23560000</v>
          </cell>
          <cell r="G253">
            <v>9</v>
          </cell>
          <cell r="H253">
            <v>6</v>
          </cell>
          <cell r="I253">
            <v>38</v>
          </cell>
          <cell r="J253">
            <v>1</v>
          </cell>
          <cell r="K253" t="str">
            <v>Y</v>
          </cell>
          <cell r="L253">
            <v>0</v>
          </cell>
          <cell r="M253">
            <v>23560000</v>
          </cell>
        </row>
        <row r="254">
          <cell r="B254">
            <v>13005</v>
          </cell>
          <cell r="C254" t="str">
            <v>Building 7 &amp; 8</v>
          </cell>
          <cell r="D254" t="str">
            <v>O</v>
          </cell>
          <cell r="E254">
            <v>1</v>
          </cell>
          <cell r="F254">
            <v>18800000</v>
          </cell>
          <cell r="G254">
            <v>2</v>
          </cell>
          <cell r="H254">
            <v>3</v>
          </cell>
          <cell r="I254">
            <v>35</v>
          </cell>
          <cell r="J254">
            <v>1</v>
          </cell>
          <cell r="K254" t="str">
            <v>Y</v>
          </cell>
          <cell r="L254">
            <v>0</v>
          </cell>
          <cell r="M254">
            <v>18800000</v>
          </cell>
        </row>
        <row r="255">
          <cell r="B255">
            <v>13006</v>
          </cell>
          <cell r="C255" t="str">
            <v>Building 9, 10 &amp; 12</v>
          </cell>
          <cell r="D255" t="str">
            <v>O</v>
          </cell>
          <cell r="E255">
            <v>1</v>
          </cell>
          <cell r="F255">
            <v>8100000</v>
          </cell>
          <cell r="G255">
            <v>2</v>
          </cell>
          <cell r="H255">
            <v>3</v>
          </cell>
          <cell r="I255">
            <v>35</v>
          </cell>
          <cell r="J255">
            <v>1</v>
          </cell>
          <cell r="K255" t="str">
            <v>Y</v>
          </cell>
          <cell r="L255">
            <v>0</v>
          </cell>
          <cell r="M255">
            <v>8100000</v>
          </cell>
        </row>
        <row r="256">
          <cell r="B256">
            <v>13007</v>
          </cell>
          <cell r="C256" t="str">
            <v>Building 11</v>
          </cell>
          <cell r="D256" t="str">
            <v>O</v>
          </cell>
          <cell r="E256">
            <v>1</v>
          </cell>
          <cell r="F256">
            <v>71385000</v>
          </cell>
          <cell r="G256">
            <v>9</v>
          </cell>
          <cell r="H256">
            <v>6</v>
          </cell>
          <cell r="I256">
            <v>38</v>
          </cell>
          <cell r="J256">
            <v>1</v>
          </cell>
          <cell r="K256" t="str">
            <v>Y</v>
          </cell>
          <cell r="L256">
            <v>0</v>
          </cell>
          <cell r="M256">
            <v>71385000</v>
          </cell>
        </row>
        <row r="257">
          <cell r="B257">
            <v>13008</v>
          </cell>
          <cell r="C257" t="str">
            <v>Existing Apartment</v>
          </cell>
          <cell r="D257" t="str">
            <v>O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 t="str">
            <v>Y</v>
          </cell>
          <cell r="L257">
            <v>0</v>
          </cell>
          <cell r="M257">
            <v>0</v>
          </cell>
        </row>
        <row r="258">
          <cell r="B258">
            <v>13009</v>
          </cell>
          <cell r="C258" t="str">
            <v>(Average Rate / m2)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 t="str">
            <v>Y</v>
          </cell>
          <cell r="L258">
            <v>0</v>
          </cell>
          <cell r="M258">
            <v>0</v>
          </cell>
        </row>
        <row r="259">
          <cell r="B259">
            <v>13010</v>
          </cell>
          <cell r="C259" t="str">
            <v>.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 t="str">
            <v>Y</v>
          </cell>
          <cell r="L259">
            <v>0</v>
          </cell>
          <cell r="M259">
            <v>0</v>
          </cell>
        </row>
        <row r="260">
          <cell r="B260">
            <v>13011</v>
          </cell>
          <cell r="C260" t="str">
            <v>.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 t="str">
            <v>Y</v>
          </cell>
          <cell r="L260">
            <v>0</v>
          </cell>
          <cell r="M260">
            <v>0</v>
          </cell>
        </row>
        <row r="261">
          <cell r="B261">
            <v>13012</v>
          </cell>
          <cell r="C261" t="str">
            <v>.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 t="str">
            <v>Y</v>
          </cell>
          <cell r="L261">
            <v>0</v>
          </cell>
          <cell r="M261">
            <v>0</v>
          </cell>
        </row>
        <row r="262">
          <cell r="B262">
            <v>13013</v>
          </cell>
          <cell r="C262" t="str">
            <v>.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 t="str">
            <v>Y</v>
          </cell>
          <cell r="L262">
            <v>0</v>
          </cell>
          <cell r="M262">
            <v>0</v>
          </cell>
        </row>
        <row r="263">
          <cell r="B263">
            <v>13014</v>
          </cell>
          <cell r="C263" t="str">
            <v>.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 t="str">
            <v>Y</v>
          </cell>
          <cell r="L263">
            <v>0</v>
          </cell>
          <cell r="M263">
            <v>0</v>
          </cell>
        </row>
        <row r="264">
          <cell r="B264">
            <v>13015</v>
          </cell>
          <cell r="C264" t="str">
            <v>.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 t="str">
            <v>Y</v>
          </cell>
          <cell r="L264">
            <v>0</v>
          </cell>
          <cell r="M264">
            <v>0</v>
          </cell>
        </row>
        <row r="265">
          <cell r="B265">
            <v>13016</v>
          </cell>
          <cell r="C265" t="str">
            <v>.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 t="str">
            <v>Y</v>
          </cell>
          <cell r="L265">
            <v>0</v>
          </cell>
          <cell r="M265">
            <v>0</v>
          </cell>
        </row>
        <row r="266">
          <cell r="B266">
            <v>13017</v>
          </cell>
          <cell r="C266" t="str">
            <v>.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 t="str">
            <v>Y</v>
          </cell>
          <cell r="L266">
            <v>0</v>
          </cell>
          <cell r="M266">
            <v>0</v>
          </cell>
        </row>
        <row r="267">
          <cell r="B267">
            <v>13018</v>
          </cell>
          <cell r="C267" t="str">
            <v>.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 t="str">
            <v>Y</v>
          </cell>
          <cell r="L267">
            <v>0</v>
          </cell>
          <cell r="M267">
            <v>0</v>
          </cell>
        </row>
        <row r="268">
          <cell r="B268">
            <v>13019</v>
          </cell>
          <cell r="C268" t="str">
            <v>.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 t="str">
            <v>Y</v>
          </cell>
          <cell r="L268">
            <v>0</v>
          </cell>
          <cell r="M268">
            <v>0</v>
          </cell>
        </row>
        <row r="269">
          <cell r="B269">
            <v>13020</v>
          </cell>
          <cell r="C269" t="str">
            <v>.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 t="str">
            <v>Y</v>
          </cell>
          <cell r="L269">
            <v>0</v>
          </cell>
          <cell r="M269">
            <v>0</v>
          </cell>
        </row>
        <row r="270">
          <cell r="B270">
            <v>13021</v>
          </cell>
          <cell r="C270" t="str">
            <v>.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 t="str">
            <v>Y</v>
          </cell>
          <cell r="L270">
            <v>0</v>
          </cell>
          <cell r="M270">
            <v>0</v>
          </cell>
        </row>
        <row r="271">
          <cell r="B271">
            <v>13022</v>
          </cell>
          <cell r="C271" t="str">
            <v>.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 t="str">
            <v>Y</v>
          </cell>
          <cell r="L271">
            <v>0</v>
          </cell>
          <cell r="M271">
            <v>0</v>
          </cell>
        </row>
        <row r="272">
          <cell r="B272">
            <v>13023</v>
          </cell>
          <cell r="C272" t="str">
            <v>.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 t="str">
            <v>Y</v>
          </cell>
          <cell r="L272">
            <v>0</v>
          </cell>
          <cell r="M272">
            <v>0</v>
          </cell>
        </row>
        <row r="273">
          <cell r="B273">
            <v>13024</v>
          </cell>
          <cell r="C273" t="str">
            <v>.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 t="str">
            <v>Y</v>
          </cell>
          <cell r="L273">
            <v>0</v>
          </cell>
          <cell r="M273">
            <v>0</v>
          </cell>
        </row>
        <row r="274">
          <cell r="B274">
            <v>13025</v>
          </cell>
          <cell r="C274" t="str">
            <v>.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 t="str">
            <v>Y</v>
          </cell>
          <cell r="L274">
            <v>0</v>
          </cell>
          <cell r="M274">
            <v>0</v>
          </cell>
        </row>
        <row r="275">
          <cell r="B275">
            <v>13026</v>
          </cell>
          <cell r="C275" t="str">
            <v>.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 t="str">
            <v>Y</v>
          </cell>
          <cell r="L275">
            <v>0</v>
          </cell>
          <cell r="M275">
            <v>0</v>
          </cell>
        </row>
        <row r="276">
          <cell r="B276">
            <v>13027</v>
          </cell>
          <cell r="C276" t="str">
            <v>.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 t="str">
            <v>Y</v>
          </cell>
          <cell r="L276">
            <v>0</v>
          </cell>
          <cell r="M276">
            <v>0</v>
          </cell>
        </row>
        <row r="277">
          <cell r="B277">
            <v>13028</v>
          </cell>
          <cell r="C277" t="str">
            <v>.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 t="str">
            <v>Y</v>
          </cell>
          <cell r="L277">
            <v>0</v>
          </cell>
          <cell r="M277">
            <v>0</v>
          </cell>
        </row>
        <row r="278">
          <cell r="B278">
            <v>13029</v>
          </cell>
          <cell r="C278" t="str">
            <v>.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 t="str">
            <v>Y</v>
          </cell>
          <cell r="L278">
            <v>0</v>
          </cell>
          <cell r="M278">
            <v>0</v>
          </cell>
        </row>
        <row r="279">
          <cell r="B279">
            <v>13030</v>
          </cell>
          <cell r="C279" t="str">
            <v>.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 t="str">
            <v>Y</v>
          </cell>
          <cell r="L279">
            <v>0</v>
          </cell>
          <cell r="M279">
            <v>0</v>
          </cell>
        </row>
        <row r="280">
          <cell r="B280">
            <v>13031</v>
          </cell>
          <cell r="C280" t="str">
            <v>.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 t="str">
            <v>Y</v>
          </cell>
          <cell r="L280">
            <v>0</v>
          </cell>
          <cell r="M280">
            <v>0</v>
          </cell>
        </row>
        <row r="281">
          <cell r="B281">
            <v>13032</v>
          </cell>
          <cell r="C281" t="str">
            <v>.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 t="str">
            <v>Y</v>
          </cell>
          <cell r="L281">
            <v>0</v>
          </cell>
          <cell r="M281">
            <v>0</v>
          </cell>
        </row>
        <row r="282">
          <cell r="B282">
            <v>13033</v>
          </cell>
          <cell r="C282" t="str">
            <v>.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 t="str">
            <v>Y</v>
          </cell>
          <cell r="L282">
            <v>0</v>
          </cell>
          <cell r="M282">
            <v>0</v>
          </cell>
        </row>
        <row r="283">
          <cell r="B283">
            <v>13034</v>
          </cell>
          <cell r="C283" t="str">
            <v>.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 t="str">
            <v>Y</v>
          </cell>
          <cell r="L283">
            <v>0</v>
          </cell>
          <cell r="M283">
            <v>0</v>
          </cell>
        </row>
        <row r="284">
          <cell r="B284">
            <v>13035</v>
          </cell>
          <cell r="C284" t="str">
            <v>.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 t="str">
            <v>Y</v>
          </cell>
          <cell r="L284">
            <v>0</v>
          </cell>
          <cell r="M284">
            <v>0</v>
          </cell>
        </row>
        <row r="285">
          <cell r="B285">
            <v>13036</v>
          </cell>
          <cell r="C285" t="str">
            <v>.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 t="str">
            <v>Y</v>
          </cell>
          <cell r="L285">
            <v>0</v>
          </cell>
          <cell r="M285">
            <v>0</v>
          </cell>
        </row>
        <row r="286">
          <cell r="B286">
            <v>13037</v>
          </cell>
          <cell r="C286" t="str">
            <v>.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 t="str">
            <v>Y</v>
          </cell>
          <cell r="L286">
            <v>0</v>
          </cell>
          <cell r="M286">
            <v>0</v>
          </cell>
        </row>
        <row r="287">
          <cell r="B287">
            <v>13038</v>
          </cell>
          <cell r="C287" t="str">
            <v>.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 t="str">
            <v>Y</v>
          </cell>
          <cell r="L287">
            <v>0</v>
          </cell>
          <cell r="M287">
            <v>0</v>
          </cell>
        </row>
        <row r="288">
          <cell r="B288">
            <v>13039</v>
          </cell>
          <cell r="C288" t="str">
            <v>.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 t="str">
            <v>Y</v>
          </cell>
          <cell r="L288">
            <v>0</v>
          </cell>
          <cell r="M288">
            <v>0</v>
          </cell>
        </row>
        <row r="289">
          <cell r="B289">
            <v>13040</v>
          </cell>
          <cell r="C289" t="str">
            <v>.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 t="str">
            <v>Y</v>
          </cell>
          <cell r="L289">
            <v>0</v>
          </cell>
          <cell r="M289">
            <v>0</v>
          </cell>
        </row>
        <row r="290">
          <cell r="C290" t="str">
            <v>* RS = residential, RT = retail, C = commercial and O = other</v>
          </cell>
          <cell r="L290" t="str">
            <v>TOTAL</v>
          </cell>
          <cell r="M290">
            <v>149335000</v>
          </cell>
        </row>
        <row r="291">
          <cell r="B291">
            <v>14000</v>
          </cell>
          <cell r="C291" t="str">
            <v>Financing</v>
          </cell>
        </row>
        <row r="293">
          <cell r="F293" t="str">
            <v>Month</v>
          </cell>
          <cell r="G293" t="str">
            <v>Month</v>
          </cell>
        </row>
        <row r="294">
          <cell r="B294" t="str">
            <v>Code</v>
          </cell>
          <cell r="C294" t="str">
            <v>Developer's Financing Costs</v>
          </cell>
          <cell r="E294" t="str">
            <v>$ Amount</v>
          </cell>
          <cell r="F294" t="str">
            <v>Start</v>
          </cell>
          <cell r="G294" t="str">
            <v>Span</v>
          </cell>
          <cell r="K294" t="str">
            <v>GST</v>
          </cell>
        </row>
        <row r="295">
          <cell r="B295">
            <v>14001</v>
          </cell>
          <cell r="C295" t="str">
            <v>Application fee for Bank Finance</v>
          </cell>
          <cell r="E295">
            <v>50000</v>
          </cell>
          <cell r="F295">
            <v>7</v>
          </cell>
          <cell r="G295">
            <v>1</v>
          </cell>
          <cell r="K295" t="str">
            <v>N</v>
          </cell>
        </row>
        <row r="296">
          <cell r="B296">
            <v>14002</v>
          </cell>
          <cell r="C296" t="str">
            <v>Approval fee for Bank Finance</v>
          </cell>
          <cell r="E296">
            <v>500000</v>
          </cell>
          <cell r="F296">
            <v>8</v>
          </cell>
          <cell r="G296">
            <v>1</v>
          </cell>
          <cell r="K296" t="str">
            <v>N</v>
          </cell>
        </row>
        <row r="297">
          <cell r="B297">
            <v>14003</v>
          </cell>
          <cell r="C297" t="str">
            <v>Legal Fees</v>
          </cell>
          <cell r="E297">
            <v>33000</v>
          </cell>
          <cell r="F297">
            <v>9</v>
          </cell>
          <cell r="G297">
            <v>1</v>
          </cell>
          <cell r="K297" t="str">
            <v>Y</v>
          </cell>
        </row>
        <row r="298">
          <cell r="B298">
            <v>14004</v>
          </cell>
          <cell r="C298" t="str">
            <v>QS for financier - Review</v>
          </cell>
          <cell r="E298">
            <v>6600</v>
          </cell>
          <cell r="F298">
            <v>7</v>
          </cell>
          <cell r="G298">
            <v>1</v>
          </cell>
          <cell r="K298" t="str">
            <v>Y</v>
          </cell>
        </row>
        <row r="299">
          <cell r="B299">
            <v>14005</v>
          </cell>
          <cell r="C299" t="str">
            <v>QS for financier - Drawdowns</v>
          </cell>
          <cell r="E299">
            <v>82500</v>
          </cell>
          <cell r="F299">
            <v>14</v>
          </cell>
          <cell r="G299">
            <v>24</v>
          </cell>
          <cell r="K299" t="str">
            <v>Y</v>
          </cell>
        </row>
        <row r="300">
          <cell r="B300">
            <v>14006</v>
          </cell>
          <cell r="C300" t="str">
            <v>Stamp duty on finance</v>
          </cell>
          <cell r="E300">
            <v>379137.99360000005</v>
          </cell>
          <cell r="F300">
            <v>8</v>
          </cell>
          <cell r="G300">
            <v>1</v>
          </cell>
          <cell r="K300" t="str">
            <v>N</v>
          </cell>
        </row>
        <row r="301">
          <cell r="B301">
            <v>14007</v>
          </cell>
          <cell r="C301" t="str">
            <v>Valuation</v>
          </cell>
          <cell r="E301">
            <v>27500</v>
          </cell>
          <cell r="F301">
            <v>8</v>
          </cell>
          <cell r="G301">
            <v>1</v>
          </cell>
          <cell r="K301" t="str">
            <v>Y</v>
          </cell>
        </row>
        <row r="302">
          <cell r="B302">
            <v>14008</v>
          </cell>
          <cell r="C302" t="str">
            <v>.</v>
          </cell>
          <cell r="E302">
            <v>0</v>
          </cell>
          <cell r="F302">
            <v>0</v>
          </cell>
          <cell r="G302">
            <v>0</v>
          </cell>
          <cell r="K302" t="str">
            <v>N</v>
          </cell>
        </row>
        <row r="304">
          <cell r="B304">
            <v>14009</v>
          </cell>
          <cell r="C304" t="str">
            <v>MEZZANINE LOAN - Max Amount ($)</v>
          </cell>
          <cell r="E304">
            <v>0</v>
          </cell>
          <cell r="F304" t="str">
            <v>Max exposure with capitalised interest = $0m</v>
          </cell>
        </row>
        <row r="305">
          <cell r="B305">
            <v>14010</v>
          </cell>
          <cell r="C305" t="str">
            <v>Mezzanine Loan - Interest Rate</v>
          </cell>
          <cell r="E305">
            <v>0</v>
          </cell>
          <cell r="F305" t="str">
            <v>per ann. nominal conversion</v>
          </cell>
        </row>
        <row r="306">
          <cell r="B306">
            <v>14011</v>
          </cell>
          <cell r="C306" t="str">
            <v>Mezzanine Line Fees ($ per annum)</v>
          </cell>
          <cell r="E306">
            <v>0</v>
          </cell>
          <cell r="F306" t="str">
            <v>paid during period of debt in arrears</v>
          </cell>
        </row>
        <row r="307">
          <cell r="E307">
            <v>1</v>
          </cell>
        </row>
        <row r="308">
          <cell r="B308">
            <v>14012</v>
          </cell>
          <cell r="C308" t="str">
            <v>CONSTRUCTION LOAN Interest Rate</v>
          </cell>
          <cell r="E308">
            <v>6.7500000000000004E-2</v>
          </cell>
          <cell r="F308" t="str">
            <v>Weighted Avg Interest = 7.17%</v>
          </cell>
        </row>
        <row r="309">
          <cell r="B309">
            <v>14013</v>
          </cell>
          <cell r="C309" t="str">
            <v>Construction Line Fees ($ per annum)</v>
          </cell>
          <cell r="E309">
            <v>0</v>
          </cell>
          <cell r="F309" t="str">
            <v>paid during period of debt in arrears</v>
          </cell>
        </row>
        <row r="311">
          <cell r="B311">
            <v>14014</v>
          </cell>
          <cell r="C311" t="str">
            <v>Upfront Developer's Equity Contribution</v>
          </cell>
          <cell r="E311">
            <v>0</v>
          </cell>
          <cell r="F311">
            <v>0</v>
          </cell>
          <cell r="G311" t="str">
            <v>Total Equity Contributed</v>
          </cell>
        </row>
        <row r="312">
          <cell r="B312">
            <v>14015</v>
          </cell>
          <cell r="C312" t="str">
            <v>Maximum Debt Exposure (both loans)</v>
          </cell>
          <cell r="E312">
            <v>112966497.17118669</v>
          </cell>
          <cell r="F312" t="str">
            <v>Mezzanine Loan = 0% of total debt</v>
          </cell>
        </row>
        <row r="314">
          <cell r="B314">
            <v>14016</v>
          </cell>
          <cell r="C314" t="str">
            <v/>
          </cell>
          <cell r="E314">
            <v>0</v>
          </cell>
          <cell r="F314" t="str">
            <v/>
          </cell>
        </row>
        <row r="315">
          <cell r="B315">
            <v>14017</v>
          </cell>
          <cell r="C315" t="str">
            <v/>
          </cell>
          <cell r="E315">
            <v>0</v>
          </cell>
        </row>
        <row r="317">
          <cell r="B317">
            <v>15000</v>
          </cell>
          <cell r="C317" t="str">
            <v>Hurdle Rates</v>
          </cell>
        </row>
        <row r="319">
          <cell r="C319" t="str">
            <v>Hurdle Rates</v>
          </cell>
          <cell r="E319">
            <v>1</v>
          </cell>
        </row>
        <row r="320">
          <cell r="B320">
            <v>15001</v>
          </cell>
          <cell r="C320" t="str">
            <v>Developer's Discount Rate (target IRR)</v>
          </cell>
          <cell r="E320">
            <v>0.25</v>
          </cell>
          <cell r="F320" t="str">
            <v>per ann. Annual rests</v>
          </cell>
        </row>
        <row r="321">
          <cell r="B321">
            <v>15002</v>
          </cell>
          <cell r="C321" t="str">
            <v/>
          </cell>
          <cell r="E321">
            <v>0</v>
          </cell>
          <cell r="F321" t="str">
            <v/>
          </cell>
        </row>
        <row r="322">
          <cell r="B322">
            <v>15003</v>
          </cell>
          <cell r="C322" t="str">
            <v>Nominate an estimate of IRR</v>
          </cell>
          <cell r="E322">
            <v>0.1</v>
          </cell>
          <cell r="F322" t="str">
            <v>per ann.</v>
          </cell>
        </row>
        <row r="323">
          <cell r="B323">
            <v>15004</v>
          </cell>
          <cell r="C323" t="str">
            <v>Developer's Target Dev. Margin</v>
          </cell>
          <cell r="E323">
            <v>0.2</v>
          </cell>
        </row>
        <row r="324">
          <cell r="C324" t="str">
            <v>RLV Based on Developers Target Margin is based on Dev. Margin on Sales</v>
          </cell>
        </row>
        <row r="325">
          <cell r="E325">
            <v>2</v>
          </cell>
        </row>
        <row r="326">
          <cell r="C326" t="str">
            <v>Sensitivity Testing Inputs</v>
          </cell>
        </row>
        <row r="327">
          <cell r="C327" t="str">
            <v>Sensitivity to Changes in:</v>
          </cell>
          <cell r="D327" t="str">
            <v>Low</v>
          </cell>
          <cell r="E327" t="str">
            <v>High</v>
          </cell>
          <cell r="F327" t="str">
            <v xml:space="preserve"> Manual Override</v>
          </cell>
        </row>
        <row r="328">
          <cell r="C328" t="str">
            <v>Land Purchase Price</v>
          </cell>
          <cell r="D328">
            <v>-0.05</v>
          </cell>
          <cell r="E328">
            <v>0.05</v>
          </cell>
          <cell r="F328">
            <v>0</v>
          </cell>
          <cell r="R328">
            <v>0</v>
          </cell>
        </row>
        <row r="329">
          <cell r="C329" t="str">
            <v>Construction Costs</v>
          </cell>
          <cell r="D329">
            <v>-0.1</v>
          </cell>
          <cell r="E329">
            <v>0.1</v>
          </cell>
          <cell r="F329">
            <v>0</v>
          </cell>
          <cell r="R329">
            <v>-0.15000000000000002</v>
          </cell>
        </row>
        <row r="330">
          <cell r="C330" t="str">
            <v>Construction Period</v>
          </cell>
          <cell r="D330">
            <v>-0.2</v>
          </cell>
          <cell r="E330">
            <v>0.3</v>
          </cell>
          <cell r="F330">
            <v>0</v>
          </cell>
          <cell r="G330" t="str">
            <v/>
          </cell>
          <cell r="R330">
            <v>0</v>
          </cell>
        </row>
        <row r="331">
          <cell r="C331" t="str">
            <v>End Sale Values</v>
          </cell>
          <cell r="D331">
            <v>-0.05</v>
          </cell>
          <cell r="E331">
            <v>0.05</v>
          </cell>
          <cell r="F331">
            <v>0</v>
          </cell>
          <cell r="R331">
            <v>0</v>
          </cell>
        </row>
        <row r="332">
          <cell r="C332" t="str">
            <v>Capitalisation Rate</v>
          </cell>
          <cell r="D332">
            <v>-5.0000000000000001E-3</v>
          </cell>
          <cell r="E332">
            <v>5.0000000000000001E-3</v>
          </cell>
          <cell r="F332">
            <v>0</v>
          </cell>
          <cell r="G332" t="str">
            <v/>
          </cell>
          <cell r="R332">
            <v>0</v>
          </cell>
        </row>
        <row r="333">
          <cell r="C333" t="str">
            <v>Sales Span Period</v>
          </cell>
          <cell r="D333">
            <v>-0.3</v>
          </cell>
          <cell r="E333">
            <v>0.5</v>
          </cell>
          <cell r="F333">
            <v>0</v>
          </cell>
          <cell r="G333" t="str">
            <v/>
          </cell>
          <cell r="R333">
            <v>0</v>
          </cell>
          <cell r="S333">
            <v>0</v>
          </cell>
        </row>
        <row r="334">
          <cell r="C334" t="str">
            <v>Developer's Discount Rate</v>
          </cell>
          <cell r="D334">
            <v>0.23</v>
          </cell>
          <cell r="E334">
            <v>0.27</v>
          </cell>
        </row>
        <row r="335">
          <cell r="I335" t="str">
            <v>Cash Flow Ends in Period</v>
          </cell>
          <cell r="J335">
            <v>55</v>
          </cell>
        </row>
        <row r="338">
          <cell r="C338" t="str">
            <v>Two-way What-if Charts</v>
          </cell>
          <cell r="D338" t="str">
            <v xml:space="preserve">          CHART 1</v>
          </cell>
          <cell r="F338" t="str">
            <v xml:space="preserve">            CHART 2</v>
          </cell>
        </row>
        <row r="339">
          <cell r="C339" t="str">
            <v>Performance Indicator</v>
          </cell>
          <cell r="D339">
            <v>1</v>
          </cell>
          <cell r="F339">
            <v>1</v>
          </cell>
        </row>
        <row r="340">
          <cell r="C340" t="str">
            <v>Variable 1 (X-Axis)</v>
          </cell>
          <cell r="D340">
            <v>2</v>
          </cell>
          <cell r="F340">
            <v>3</v>
          </cell>
        </row>
        <row r="341">
          <cell r="C341" t="str">
            <v>Variable 2</v>
          </cell>
          <cell r="D341">
            <v>3</v>
          </cell>
          <cell r="F341">
            <v>3</v>
          </cell>
        </row>
        <row r="343">
          <cell r="B343" t="str">
            <v xml:space="preserve"> Input Sheet Last Recalled from Option 2</v>
          </cell>
          <cell r="F343" t="str">
            <v>WARNING! DATA HAS CHANGED SINCE THE LAST SENSITIVITY RUN</v>
          </cell>
        </row>
        <row r="344">
          <cell r="F344" t="str">
            <v>RECOMMEND YOU RE-RUN SENSITIVITY BEFORE PRINTING</v>
          </cell>
        </row>
        <row r="346">
          <cell r="T346">
            <v>0.25</v>
          </cell>
        </row>
        <row r="349">
          <cell r="U349">
            <v>-0.1</v>
          </cell>
        </row>
        <row r="350">
          <cell r="U350">
            <v>0</v>
          </cell>
        </row>
        <row r="351">
          <cell r="U351">
            <v>0.1</v>
          </cell>
        </row>
        <row r="352">
          <cell r="U352">
            <v>0.2</v>
          </cell>
        </row>
        <row r="353">
          <cell r="U353">
            <v>0.3</v>
          </cell>
        </row>
        <row r="354">
          <cell r="F354">
            <v>16481244.968125567</v>
          </cell>
          <cell r="G354">
            <v>-5774070.7080467027</v>
          </cell>
          <cell r="H354">
            <v>0.10931180773429572</v>
          </cell>
          <cell r="I354">
            <v>0.18028324467068702</v>
          </cell>
        </row>
        <row r="355">
          <cell r="F355">
            <v>15000000</v>
          </cell>
          <cell r="G355" t="str">
            <v>n/a</v>
          </cell>
          <cell r="H355">
            <v>15000000</v>
          </cell>
          <cell r="I355" t="e">
            <v>#DIV/0!</v>
          </cell>
        </row>
        <row r="357">
          <cell r="U357">
            <v>-0.1</v>
          </cell>
        </row>
        <row r="358">
          <cell r="U358">
            <v>0</v>
          </cell>
        </row>
        <row r="359">
          <cell r="U359">
            <v>0.1</v>
          </cell>
        </row>
        <row r="360">
          <cell r="U360">
            <v>0.2</v>
          </cell>
        </row>
        <row r="361">
          <cell r="U361">
            <v>0.3</v>
          </cell>
        </row>
      </sheetData>
      <sheetData sheetId="2" refreshError="1"/>
      <sheetData sheetId="3" refreshError="1">
        <row r="13">
          <cell r="B13">
            <v>1000</v>
          </cell>
        </row>
        <row r="15">
          <cell r="B15">
            <v>1001</v>
          </cell>
          <cell r="D15" t="str">
            <v>Base Scenario +&gt; Amendments + 2 Floors</v>
          </cell>
        </row>
        <row r="16">
          <cell r="B16">
            <v>1002</v>
          </cell>
          <cell r="D16">
            <v>37073</v>
          </cell>
          <cell r="E16">
            <v>2</v>
          </cell>
        </row>
        <row r="17">
          <cell r="B17">
            <v>1003</v>
          </cell>
          <cell r="D17" t="str">
            <v>Month</v>
          </cell>
          <cell r="E17">
            <v>4</v>
          </cell>
        </row>
        <row r="18">
          <cell r="B18">
            <v>1004</v>
          </cell>
          <cell r="D18">
            <v>28337</v>
          </cell>
          <cell r="E18" t="str">
            <v>m2 Res.</v>
          </cell>
        </row>
        <row r="19">
          <cell r="B19">
            <v>1005</v>
          </cell>
          <cell r="D19">
            <v>1735</v>
          </cell>
          <cell r="E19" t="str">
            <v>m2 Retail</v>
          </cell>
        </row>
        <row r="21">
          <cell r="B21">
            <v>2000</v>
          </cell>
        </row>
        <row r="22">
          <cell r="B22">
            <v>2001</v>
          </cell>
          <cell r="E22">
            <v>0.1</v>
          </cell>
        </row>
        <row r="23">
          <cell r="B23">
            <v>2002</v>
          </cell>
        </row>
        <row r="24">
          <cell r="B24">
            <v>2003</v>
          </cell>
        </row>
        <row r="26">
          <cell r="B26">
            <v>2004</v>
          </cell>
        </row>
        <row r="27">
          <cell r="B27">
            <v>2005</v>
          </cell>
          <cell r="E27">
            <v>0</v>
          </cell>
          <cell r="H27">
            <v>2</v>
          </cell>
        </row>
        <row r="28">
          <cell r="B28">
            <v>2006</v>
          </cell>
          <cell r="E28">
            <v>0</v>
          </cell>
          <cell r="F28" t="str">
            <v>Start</v>
          </cell>
          <cell r="G28" t="str">
            <v>Span</v>
          </cell>
          <cell r="H28">
            <v>1</v>
          </cell>
        </row>
        <row r="29">
          <cell r="B29">
            <v>2007</v>
          </cell>
          <cell r="E29">
            <v>0</v>
          </cell>
          <cell r="F29">
            <v>0</v>
          </cell>
          <cell r="G29">
            <v>0</v>
          </cell>
          <cell r="H29">
            <v>1</v>
          </cell>
          <cell r="J29">
            <v>0</v>
          </cell>
        </row>
        <row r="31">
          <cell r="B31">
            <v>3000</v>
          </cell>
        </row>
        <row r="33">
          <cell r="B33">
            <v>3001</v>
          </cell>
          <cell r="E33">
            <v>0</v>
          </cell>
        </row>
        <row r="34">
          <cell r="B34">
            <v>3002</v>
          </cell>
          <cell r="E34">
            <v>16500000</v>
          </cell>
        </row>
        <row r="35">
          <cell r="B35">
            <v>3003</v>
          </cell>
          <cell r="E35">
            <v>0</v>
          </cell>
          <cell r="K35" t="str">
            <v>Y</v>
          </cell>
        </row>
        <row r="36">
          <cell r="B36">
            <v>3004</v>
          </cell>
          <cell r="E36">
            <v>0.15151515151515099</v>
          </cell>
          <cell r="G36">
            <v>0</v>
          </cell>
          <cell r="H36">
            <v>1</v>
          </cell>
        </row>
        <row r="37">
          <cell r="B37">
            <v>3005</v>
          </cell>
          <cell r="E37">
            <v>0</v>
          </cell>
          <cell r="G37">
            <v>0</v>
          </cell>
          <cell r="H37">
            <v>0</v>
          </cell>
        </row>
        <row r="38">
          <cell r="B38">
            <v>3006</v>
          </cell>
          <cell r="E38">
            <v>0</v>
          </cell>
          <cell r="G38">
            <v>0</v>
          </cell>
          <cell r="H38">
            <v>0</v>
          </cell>
        </row>
        <row r="39">
          <cell r="B39">
            <v>3007</v>
          </cell>
          <cell r="E39">
            <v>0</v>
          </cell>
          <cell r="G39">
            <v>0</v>
          </cell>
          <cell r="H39">
            <v>0</v>
          </cell>
        </row>
        <row r="40">
          <cell r="B40">
            <v>3008</v>
          </cell>
          <cell r="E40">
            <v>0</v>
          </cell>
          <cell r="G40">
            <v>0</v>
          </cell>
          <cell r="H40">
            <v>0</v>
          </cell>
        </row>
        <row r="41">
          <cell r="B41">
            <v>3009</v>
          </cell>
          <cell r="G41">
            <v>9</v>
          </cell>
          <cell r="H41">
            <v>1</v>
          </cell>
        </row>
        <row r="42">
          <cell r="B42">
            <v>3010</v>
          </cell>
          <cell r="G42">
            <v>9</v>
          </cell>
          <cell r="H42">
            <v>1</v>
          </cell>
        </row>
        <row r="43">
          <cell r="B43">
            <v>3011</v>
          </cell>
          <cell r="E43">
            <v>0</v>
          </cell>
        </row>
        <row r="45">
          <cell r="E45">
            <v>2</v>
          </cell>
        </row>
        <row r="47">
          <cell r="K47" t="str">
            <v>GST</v>
          </cell>
        </row>
        <row r="48">
          <cell r="B48">
            <v>3012</v>
          </cell>
          <cell r="C48" t="str">
            <v>Acquisition Costs</v>
          </cell>
          <cell r="D48">
            <v>0</v>
          </cell>
          <cell r="G48">
            <v>9</v>
          </cell>
          <cell r="H48">
            <v>1</v>
          </cell>
          <cell r="K48" t="str">
            <v>Y</v>
          </cell>
        </row>
        <row r="49">
          <cell r="B49">
            <v>3013</v>
          </cell>
          <cell r="C49" t="str">
            <v>Legals</v>
          </cell>
          <cell r="D49">
            <v>0</v>
          </cell>
          <cell r="F49">
            <v>50000</v>
          </cell>
          <cell r="G49">
            <v>2</v>
          </cell>
          <cell r="H49">
            <v>2</v>
          </cell>
          <cell r="K49" t="str">
            <v>Y</v>
          </cell>
        </row>
        <row r="50">
          <cell r="B50">
            <v>3014</v>
          </cell>
          <cell r="D50">
            <v>0</v>
          </cell>
          <cell r="K50" t="str">
            <v>Y</v>
          </cell>
        </row>
        <row r="51">
          <cell r="B51">
            <v>3015</v>
          </cell>
          <cell r="D51">
            <v>0</v>
          </cell>
          <cell r="K51" t="str">
            <v>Y</v>
          </cell>
        </row>
        <row r="52">
          <cell r="B52">
            <v>3016</v>
          </cell>
          <cell r="D52">
            <v>0</v>
          </cell>
          <cell r="K52" t="str">
            <v>Y</v>
          </cell>
        </row>
        <row r="54">
          <cell r="B54">
            <v>4000</v>
          </cell>
        </row>
        <row r="57">
          <cell r="B57">
            <v>4001</v>
          </cell>
          <cell r="E57">
            <v>0.02</v>
          </cell>
          <cell r="F57">
            <v>0.04</v>
          </cell>
          <cell r="G57">
            <v>0.04</v>
          </cell>
          <cell r="H57">
            <v>0.04</v>
          </cell>
        </row>
        <row r="58">
          <cell r="B58">
            <v>4002</v>
          </cell>
          <cell r="E58">
            <v>0.02</v>
          </cell>
          <cell r="F58">
            <v>0.04</v>
          </cell>
          <cell r="G58">
            <v>0.04</v>
          </cell>
          <cell r="H58">
            <v>0.04</v>
          </cell>
        </row>
        <row r="59">
          <cell r="B59">
            <v>4003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B60">
            <v>4004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2">
          <cell r="B62">
            <v>4005</v>
          </cell>
          <cell r="E62">
            <v>0</v>
          </cell>
          <cell r="F62" t="str">
            <v>as percentage of construction, professional fees and contributions</v>
          </cell>
        </row>
        <row r="64">
          <cell r="B64">
            <v>5000</v>
          </cell>
        </row>
        <row r="66">
          <cell r="B66" t="str">
            <v>Code</v>
          </cell>
          <cell r="K66" t="str">
            <v>GST</v>
          </cell>
        </row>
        <row r="67">
          <cell r="B67">
            <v>5001</v>
          </cell>
          <cell r="C67" t="str">
            <v>Project Mgt. Pre Contract</v>
          </cell>
          <cell r="D67">
            <v>6.9999999999999993E-3</v>
          </cell>
          <cell r="E67">
            <v>0</v>
          </cell>
          <cell r="F67">
            <v>0</v>
          </cell>
          <cell r="G67">
            <v>0</v>
          </cell>
          <cell r="H67">
            <v>13</v>
          </cell>
          <cell r="I67" t="str">
            <v>R</v>
          </cell>
          <cell r="J67">
            <v>0</v>
          </cell>
          <cell r="K67" t="str">
            <v>Y</v>
          </cell>
        </row>
        <row r="68">
          <cell r="B68">
            <v>5002</v>
          </cell>
          <cell r="C68" t="str">
            <v>Project Mgt. Post Contract</v>
          </cell>
          <cell r="D68">
            <v>3.0000000000000001E-3</v>
          </cell>
          <cell r="E68">
            <v>0</v>
          </cell>
          <cell r="F68">
            <v>0</v>
          </cell>
          <cell r="G68">
            <v>14</v>
          </cell>
          <cell r="H68">
            <v>40</v>
          </cell>
          <cell r="I68" t="str">
            <v>R</v>
          </cell>
          <cell r="J68">
            <v>0</v>
          </cell>
          <cell r="K68" t="str">
            <v>Y</v>
          </cell>
        </row>
        <row r="69">
          <cell r="B69">
            <v>5003</v>
          </cell>
          <cell r="C69" t="str">
            <v>Design - Pre Contract</v>
          </cell>
          <cell r="D69">
            <v>4.9000000000000002E-2</v>
          </cell>
          <cell r="F69">
            <v>0</v>
          </cell>
          <cell r="G69">
            <v>0</v>
          </cell>
          <cell r="H69">
            <v>13</v>
          </cell>
          <cell r="I69" t="str">
            <v>R</v>
          </cell>
          <cell r="J69">
            <v>0</v>
          </cell>
          <cell r="K69" t="str">
            <v>Y</v>
          </cell>
        </row>
        <row r="70">
          <cell r="B70">
            <v>5004</v>
          </cell>
          <cell r="C70" t="str">
            <v>Design - Post Contract</v>
          </cell>
          <cell r="D70">
            <v>2.1000000000000001E-2</v>
          </cell>
          <cell r="G70">
            <v>14</v>
          </cell>
          <cell r="H70">
            <v>40</v>
          </cell>
          <cell r="I70" t="str">
            <v>R</v>
          </cell>
          <cell r="J70">
            <v>0</v>
          </cell>
          <cell r="K70" t="str">
            <v>Y</v>
          </cell>
        </row>
        <row r="71">
          <cell r="B71">
            <v>5005</v>
          </cell>
          <cell r="C71" t="str">
            <v>Legal contracts</v>
          </cell>
          <cell r="D71">
            <v>0</v>
          </cell>
          <cell r="E71">
            <v>1</v>
          </cell>
          <cell r="F71">
            <v>55000.000000000007</v>
          </cell>
          <cell r="G71">
            <v>12</v>
          </cell>
          <cell r="H71">
            <v>14</v>
          </cell>
          <cell r="I71" t="str">
            <v>N</v>
          </cell>
          <cell r="J71">
            <v>0</v>
          </cell>
          <cell r="K71" t="str">
            <v>Y</v>
          </cell>
        </row>
        <row r="72">
          <cell r="B72">
            <v>5006</v>
          </cell>
          <cell r="C72" t="str">
            <v>Other Legals Allowance</v>
          </cell>
          <cell r="D72">
            <v>0</v>
          </cell>
          <cell r="E72">
            <v>1</v>
          </cell>
          <cell r="F72">
            <v>165000</v>
          </cell>
          <cell r="G72">
            <v>15</v>
          </cell>
          <cell r="H72">
            <v>40</v>
          </cell>
          <cell r="I72" t="str">
            <v>N</v>
          </cell>
          <cell r="J72">
            <v>0</v>
          </cell>
          <cell r="K72" t="str">
            <v>Y</v>
          </cell>
        </row>
        <row r="73">
          <cell r="B73">
            <v>5007</v>
          </cell>
          <cell r="C73" t="str">
            <v>Accountancy Fees</v>
          </cell>
          <cell r="D73">
            <v>0</v>
          </cell>
          <cell r="E73">
            <v>1</v>
          </cell>
          <cell r="F73">
            <v>88000</v>
          </cell>
          <cell r="G73">
            <v>1</v>
          </cell>
          <cell r="H73">
            <v>40</v>
          </cell>
          <cell r="I73" t="str">
            <v>N</v>
          </cell>
          <cell r="J73">
            <v>0</v>
          </cell>
          <cell r="K73" t="str">
            <v>Y</v>
          </cell>
        </row>
        <row r="74">
          <cell r="B74">
            <v>5008</v>
          </cell>
          <cell r="C74" t="str">
            <v>Company Establishment</v>
          </cell>
          <cell r="D74">
            <v>0</v>
          </cell>
          <cell r="E74">
            <v>1</v>
          </cell>
          <cell r="F74">
            <v>16500</v>
          </cell>
          <cell r="G74">
            <v>2</v>
          </cell>
          <cell r="H74">
            <v>1</v>
          </cell>
          <cell r="I74" t="str">
            <v>N</v>
          </cell>
          <cell r="J74">
            <v>0</v>
          </cell>
          <cell r="K74" t="str">
            <v>Y</v>
          </cell>
        </row>
        <row r="75">
          <cell r="B75">
            <v>5009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Y</v>
          </cell>
        </row>
        <row r="76">
          <cell r="B76">
            <v>5010</v>
          </cell>
          <cell r="C76" t="str">
            <v>Marketing - Pre 1</v>
          </cell>
          <cell r="D76">
            <v>0</v>
          </cell>
          <cell r="E76">
            <v>1</v>
          </cell>
          <cell r="F76">
            <v>100000</v>
          </cell>
          <cell r="G76">
            <v>2</v>
          </cell>
          <cell r="H76">
            <v>9</v>
          </cell>
          <cell r="I76" t="str">
            <v>N</v>
          </cell>
          <cell r="J76">
            <v>0</v>
          </cell>
          <cell r="K76" t="str">
            <v>Y</v>
          </cell>
        </row>
        <row r="77">
          <cell r="B77">
            <v>5011</v>
          </cell>
          <cell r="C77" t="str">
            <v>Marketing - Pre 2</v>
          </cell>
          <cell r="D77">
            <v>0</v>
          </cell>
          <cell r="E77">
            <v>1</v>
          </cell>
          <cell r="F77">
            <v>200000</v>
          </cell>
          <cell r="G77">
            <v>5</v>
          </cell>
          <cell r="H77">
            <v>1</v>
          </cell>
          <cell r="I77" t="str">
            <v>N</v>
          </cell>
          <cell r="J77">
            <v>0</v>
          </cell>
          <cell r="K77" t="str">
            <v>Y</v>
          </cell>
        </row>
        <row r="78">
          <cell r="B78">
            <v>5012</v>
          </cell>
          <cell r="C78" t="str">
            <v>Marketing - Pre 3</v>
          </cell>
          <cell r="D78">
            <v>0</v>
          </cell>
          <cell r="E78">
            <v>1</v>
          </cell>
          <cell r="F78">
            <v>300000</v>
          </cell>
          <cell r="G78">
            <v>6</v>
          </cell>
          <cell r="H78">
            <v>2</v>
          </cell>
          <cell r="I78" t="str">
            <v>N</v>
          </cell>
          <cell r="J78">
            <v>0</v>
          </cell>
          <cell r="K78" t="str">
            <v>Y</v>
          </cell>
        </row>
        <row r="79">
          <cell r="B79">
            <v>5013</v>
          </cell>
          <cell r="C79" t="str">
            <v>Marketing - Pre 4</v>
          </cell>
          <cell r="D79">
            <v>0</v>
          </cell>
          <cell r="E79">
            <v>1</v>
          </cell>
          <cell r="F79">
            <v>100000</v>
          </cell>
          <cell r="G79">
            <v>9</v>
          </cell>
          <cell r="H79">
            <v>1</v>
          </cell>
          <cell r="I79" t="str">
            <v>N</v>
          </cell>
          <cell r="J79">
            <v>0</v>
          </cell>
          <cell r="K79" t="str">
            <v>Y</v>
          </cell>
        </row>
        <row r="80">
          <cell r="B80">
            <v>5014</v>
          </cell>
          <cell r="C80" t="str">
            <v>Marketing - Gen</v>
          </cell>
          <cell r="D80">
            <v>0</v>
          </cell>
          <cell r="E80">
            <v>1</v>
          </cell>
          <cell r="F80">
            <v>836806</v>
          </cell>
          <cell r="G80">
            <v>7</v>
          </cell>
          <cell r="H80">
            <v>18</v>
          </cell>
          <cell r="I80" t="str">
            <v>N</v>
          </cell>
          <cell r="J80">
            <v>0</v>
          </cell>
          <cell r="K80" t="str">
            <v>Y</v>
          </cell>
        </row>
        <row r="81">
          <cell r="B81">
            <v>5015</v>
          </cell>
          <cell r="C81" t="str">
            <v>.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Y</v>
          </cell>
        </row>
        <row r="82">
          <cell r="B82">
            <v>5016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J82">
            <v>0</v>
          </cell>
          <cell r="K82" t="str">
            <v>N</v>
          </cell>
        </row>
        <row r="83">
          <cell r="B83">
            <v>5017</v>
          </cell>
          <cell r="C83" t="str">
            <v>.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 t="str">
            <v>Y</v>
          </cell>
        </row>
        <row r="84">
          <cell r="B84">
            <v>5018</v>
          </cell>
          <cell r="C84" t="str">
            <v>.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 t="str">
            <v>Y</v>
          </cell>
        </row>
        <row r="85">
          <cell r="B85">
            <v>5019</v>
          </cell>
          <cell r="C85" t="str">
            <v>.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 t="str">
            <v>Y</v>
          </cell>
        </row>
        <row r="86">
          <cell r="B86">
            <v>5020</v>
          </cell>
          <cell r="C86" t="str">
            <v>.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 t="str">
            <v>Y</v>
          </cell>
        </row>
        <row r="89">
          <cell r="B89" t="str">
            <v/>
          </cell>
        </row>
        <row r="91">
          <cell r="B91">
            <v>6000</v>
          </cell>
        </row>
        <row r="93">
          <cell r="B93" t="str">
            <v>Code</v>
          </cell>
          <cell r="K93" t="str">
            <v>GST</v>
          </cell>
        </row>
        <row r="94">
          <cell r="B94">
            <v>6001</v>
          </cell>
          <cell r="C94" t="str">
            <v>Building 7 &amp; 8</v>
          </cell>
          <cell r="D94">
            <v>1.1000000000000001</v>
          </cell>
          <cell r="E94">
            <v>10442000</v>
          </cell>
          <cell r="F94">
            <v>14</v>
          </cell>
          <cell r="G94">
            <v>20</v>
          </cell>
          <cell r="H94" t="str">
            <v>E</v>
          </cell>
          <cell r="I94" t="str">
            <v>S</v>
          </cell>
          <cell r="J94">
            <v>0</v>
          </cell>
          <cell r="K94" t="str">
            <v>Y</v>
          </cell>
          <cell r="L94" t="str">
            <v>GST in Units</v>
          </cell>
        </row>
        <row r="95">
          <cell r="B95">
            <v>6002</v>
          </cell>
          <cell r="C95" t="str">
            <v>Building 9, 10 &amp; 12</v>
          </cell>
          <cell r="D95">
            <v>1.1000000000000001</v>
          </cell>
          <cell r="E95">
            <v>7348000</v>
          </cell>
          <cell r="F95">
            <v>14</v>
          </cell>
          <cell r="G95">
            <v>20</v>
          </cell>
          <cell r="H95" t="str">
            <v>E</v>
          </cell>
          <cell r="I95" t="str">
            <v>S</v>
          </cell>
          <cell r="J95">
            <v>0</v>
          </cell>
          <cell r="K95" t="str">
            <v>Y</v>
          </cell>
          <cell r="L95" t="str">
            <v>GST in Units</v>
          </cell>
        </row>
        <row r="96">
          <cell r="B96">
            <v>6003</v>
          </cell>
          <cell r="C96" t="str">
            <v>Building 1,2,3,4 &amp; 5</v>
          </cell>
          <cell r="D96">
            <v>1.1000000000000001</v>
          </cell>
          <cell r="E96">
            <v>12042000</v>
          </cell>
          <cell r="F96">
            <v>14</v>
          </cell>
          <cell r="G96">
            <v>21</v>
          </cell>
          <cell r="H96" t="str">
            <v>E</v>
          </cell>
          <cell r="I96" t="str">
            <v>S</v>
          </cell>
          <cell r="J96">
            <v>0</v>
          </cell>
          <cell r="K96" t="str">
            <v>Y</v>
          </cell>
          <cell r="L96" t="str">
            <v>GST in Units</v>
          </cell>
        </row>
        <row r="97">
          <cell r="B97">
            <v>6004</v>
          </cell>
          <cell r="C97" t="str">
            <v>Building 11 &amp; 6</v>
          </cell>
          <cell r="D97">
            <v>1.1000000000000001</v>
          </cell>
          <cell r="E97">
            <v>49913000</v>
          </cell>
          <cell r="F97">
            <v>14</v>
          </cell>
          <cell r="G97">
            <v>23</v>
          </cell>
          <cell r="H97" t="str">
            <v>E</v>
          </cell>
          <cell r="I97" t="str">
            <v>S</v>
          </cell>
          <cell r="J97">
            <v>0</v>
          </cell>
          <cell r="K97" t="str">
            <v>Y</v>
          </cell>
          <cell r="L97" t="str">
            <v>GST in Units</v>
          </cell>
        </row>
        <row r="98">
          <cell r="B98">
            <v>6005</v>
          </cell>
          <cell r="C98" t="str">
            <v>.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 t="str">
            <v>Y</v>
          </cell>
        </row>
        <row r="99">
          <cell r="B99">
            <v>6006</v>
          </cell>
          <cell r="C99" t="str">
            <v>.</v>
          </cell>
          <cell r="D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 t="str">
            <v>Y</v>
          </cell>
        </row>
        <row r="100">
          <cell r="B100">
            <v>6007</v>
          </cell>
          <cell r="C100" t="str">
            <v>.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 t="str">
            <v>Y</v>
          </cell>
        </row>
        <row r="101">
          <cell r="B101">
            <v>6008</v>
          </cell>
          <cell r="C101" t="str">
            <v>.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 t="str">
            <v>Y</v>
          </cell>
        </row>
        <row r="102">
          <cell r="B102">
            <v>6009</v>
          </cell>
          <cell r="C102" t="str">
            <v>.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 t="str">
            <v>Y</v>
          </cell>
        </row>
        <row r="103">
          <cell r="B103">
            <v>6010</v>
          </cell>
          <cell r="C103" t="str">
            <v>.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 t="str">
            <v>Y</v>
          </cell>
        </row>
        <row r="104">
          <cell r="B104">
            <v>6011</v>
          </cell>
          <cell r="C104" t="str">
            <v>.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 t="str">
            <v>Y</v>
          </cell>
        </row>
        <row r="105">
          <cell r="B105">
            <v>6012</v>
          </cell>
          <cell r="C105" t="str">
            <v>.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 t="str">
            <v>Y</v>
          </cell>
        </row>
        <row r="106">
          <cell r="B106">
            <v>6013</v>
          </cell>
          <cell r="C106" t="str">
            <v>.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 t="str">
            <v>Y</v>
          </cell>
        </row>
        <row r="107">
          <cell r="B107">
            <v>6014</v>
          </cell>
          <cell r="C107" t="str">
            <v>.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 t="str">
            <v>Y</v>
          </cell>
        </row>
        <row r="108">
          <cell r="B108">
            <v>6015</v>
          </cell>
          <cell r="C108" t="str">
            <v>.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 t="str">
            <v>Y</v>
          </cell>
        </row>
        <row r="109">
          <cell r="B109">
            <v>6016</v>
          </cell>
          <cell r="C109" t="str">
            <v>.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 t="str">
            <v>Y</v>
          </cell>
        </row>
        <row r="110">
          <cell r="B110">
            <v>6017</v>
          </cell>
          <cell r="C110" t="str">
            <v>.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 t="str">
            <v>Y</v>
          </cell>
        </row>
        <row r="111">
          <cell r="B111">
            <v>6018</v>
          </cell>
          <cell r="C111" t="str">
            <v>.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 t="str">
            <v>Y</v>
          </cell>
        </row>
        <row r="112">
          <cell r="B112">
            <v>6019</v>
          </cell>
          <cell r="C112" t="str">
            <v>.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 t="str">
            <v>Y</v>
          </cell>
        </row>
        <row r="113">
          <cell r="B113">
            <v>6020</v>
          </cell>
          <cell r="C113" t="str">
            <v>.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 t="str">
            <v>Y</v>
          </cell>
        </row>
        <row r="114">
          <cell r="B114">
            <v>6021</v>
          </cell>
          <cell r="C114" t="str">
            <v>.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 t="str">
            <v>Y</v>
          </cell>
        </row>
        <row r="115">
          <cell r="B115">
            <v>6022</v>
          </cell>
          <cell r="C115" t="str">
            <v>.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 t="str">
            <v>Y</v>
          </cell>
        </row>
        <row r="116">
          <cell r="B116">
            <v>6023</v>
          </cell>
          <cell r="C116" t="str">
            <v>.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 t="str">
            <v>Y</v>
          </cell>
        </row>
        <row r="117">
          <cell r="B117">
            <v>6024</v>
          </cell>
          <cell r="C117" t="str">
            <v>.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 t="str">
            <v>Y</v>
          </cell>
        </row>
        <row r="118">
          <cell r="B118">
            <v>6025</v>
          </cell>
          <cell r="C118" t="str">
            <v>.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 t="str">
            <v>Y</v>
          </cell>
        </row>
        <row r="119">
          <cell r="B119">
            <v>6026</v>
          </cell>
          <cell r="C119" t="str">
            <v>.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 t="str">
            <v>Y</v>
          </cell>
        </row>
        <row r="120">
          <cell r="B120">
            <v>6027</v>
          </cell>
          <cell r="C120" t="str">
            <v>.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 t="str">
            <v>Y</v>
          </cell>
        </row>
        <row r="121">
          <cell r="B121">
            <v>6028</v>
          </cell>
          <cell r="C121" t="str">
            <v>.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 t="str">
            <v>Y</v>
          </cell>
        </row>
        <row r="122">
          <cell r="B122">
            <v>6029</v>
          </cell>
          <cell r="C122" t="str">
            <v>.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 t="str">
            <v>Y</v>
          </cell>
        </row>
        <row r="123">
          <cell r="B123">
            <v>6030</v>
          </cell>
          <cell r="C123" t="str">
            <v>.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 t="str">
            <v>Y</v>
          </cell>
        </row>
        <row r="124">
          <cell r="B124">
            <v>6031</v>
          </cell>
          <cell r="C124" t="str">
            <v>.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 t="str">
            <v>Y</v>
          </cell>
        </row>
        <row r="125">
          <cell r="B125">
            <v>6032</v>
          </cell>
          <cell r="C125" t="str">
            <v>.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 t="str">
            <v>Y</v>
          </cell>
        </row>
        <row r="126">
          <cell r="B126">
            <v>6033</v>
          </cell>
          <cell r="C126" t="str">
            <v>.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 t="str">
            <v>Y</v>
          </cell>
        </row>
        <row r="127">
          <cell r="B127">
            <v>6034</v>
          </cell>
          <cell r="C127" t="str">
            <v>.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 t="str">
            <v>Y</v>
          </cell>
        </row>
        <row r="128">
          <cell r="B128">
            <v>6035</v>
          </cell>
          <cell r="C128" t="str">
            <v>.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Y</v>
          </cell>
        </row>
        <row r="129">
          <cell r="B129">
            <v>6036</v>
          </cell>
          <cell r="C129" t="str">
            <v>.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 t="str">
            <v>Y</v>
          </cell>
        </row>
        <row r="130">
          <cell r="B130">
            <v>6037</v>
          </cell>
          <cell r="C130" t="str">
            <v>.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 t="str">
            <v>Y</v>
          </cell>
        </row>
        <row r="131">
          <cell r="B131">
            <v>6038</v>
          </cell>
          <cell r="C131" t="str">
            <v>.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 t="str">
            <v>Y</v>
          </cell>
        </row>
        <row r="132">
          <cell r="B132">
            <v>6039</v>
          </cell>
          <cell r="C132" t="str">
            <v>.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 t="str">
            <v>Y</v>
          </cell>
        </row>
        <row r="133">
          <cell r="B133">
            <v>6040</v>
          </cell>
          <cell r="C133" t="str">
            <v>.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 t="str">
            <v>Y</v>
          </cell>
        </row>
        <row r="134">
          <cell r="B134">
            <v>6041</v>
          </cell>
          <cell r="D134">
            <v>0.05</v>
          </cell>
        </row>
        <row r="137">
          <cell r="B137">
            <v>7000</v>
          </cell>
        </row>
        <row r="139">
          <cell r="B139" t="str">
            <v>Code</v>
          </cell>
          <cell r="K139" t="str">
            <v>GST</v>
          </cell>
        </row>
        <row r="140">
          <cell r="B140">
            <v>7001</v>
          </cell>
          <cell r="C140" t="str">
            <v>Land Titles Office</v>
          </cell>
          <cell r="E140">
            <v>380</v>
          </cell>
          <cell r="F140">
            <v>110</v>
          </cell>
          <cell r="G140">
            <v>33</v>
          </cell>
          <cell r="H140">
            <v>4</v>
          </cell>
          <cell r="I140" t="str">
            <v>E</v>
          </cell>
          <cell r="J140">
            <v>0</v>
          </cell>
          <cell r="K140" t="str">
            <v>Y</v>
          </cell>
        </row>
        <row r="141">
          <cell r="B141">
            <v>7002</v>
          </cell>
          <cell r="C141" t="str">
            <v>Development Contributions</v>
          </cell>
          <cell r="E141">
            <v>1</v>
          </cell>
          <cell r="F141">
            <v>200000</v>
          </cell>
          <cell r="G141">
            <v>31</v>
          </cell>
          <cell r="H141">
            <v>1</v>
          </cell>
          <cell r="I141" t="str">
            <v>N</v>
          </cell>
          <cell r="J141">
            <v>0</v>
          </cell>
          <cell r="K141" t="str">
            <v>N</v>
          </cell>
        </row>
        <row r="142">
          <cell r="B142">
            <v>7003</v>
          </cell>
          <cell r="C142" t="str">
            <v>Public Open Space</v>
          </cell>
          <cell r="E142">
            <v>1</v>
          </cell>
          <cell r="F142">
            <v>500000</v>
          </cell>
          <cell r="G142">
            <v>31</v>
          </cell>
          <cell r="H142">
            <v>1</v>
          </cell>
          <cell r="I142" t="str">
            <v>N</v>
          </cell>
          <cell r="J142">
            <v>0</v>
          </cell>
          <cell r="K142" t="str">
            <v>N</v>
          </cell>
        </row>
        <row r="143">
          <cell r="B143">
            <v>7004</v>
          </cell>
          <cell r="C143" t="str">
            <v>.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Y</v>
          </cell>
        </row>
        <row r="144">
          <cell r="B144">
            <v>7005</v>
          </cell>
          <cell r="C144" t="str">
            <v>.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 t="str">
            <v>Y</v>
          </cell>
        </row>
        <row r="145">
          <cell r="B145">
            <v>7006</v>
          </cell>
          <cell r="C145" t="str">
            <v>.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 t="str">
            <v>Y</v>
          </cell>
        </row>
        <row r="146">
          <cell r="B146">
            <v>7007</v>
          </cell>
          <cell r="C146" t="str">
            <v>.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 t="str">
            <v>Y</v>
          </cell>
        </row>
        <row r="147">
          <cell r="B147">
            <v>7008</v>
          </cell>
          <cell r="C147" t="str">
            <v>.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 t="str">
            <v>Y</v>
          </cell>
        </row>
        <row r="148">
          <cell r="B148">
            <v>7009</v>
          </cell>
          <cell r="C148" t="str">
            <v>.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 t="str">
            <v>Y</v>
          </cell>
        </row>
        <row r="149">
          <cell r="B149">
            <v>7010</v>
          </cell>
          <cell r="C149" t="str">
            <v>.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 t="str">
            <v>Y</v>
          </cell>
        </row>
        <row r="150">
          <cell r="B150">
            <v>7011</v>
          </cell>
          <cell r="C150" t="str">
            <v>.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 t="str">
            <v>Y</v>
          </cell>
        </row>
        <row r="151">
          <cell r="B151">
            <v>7012</v>
          </cell>
          <cell r="C151" t="str">
            <v>.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 t="str">
            <v>Y</v>
          </cell>
        </row>
        <row r="152">
          <cell r="B152">
            <v>7013</v>
          </cell>
          <cell r="C152" t="str">
            <v>.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 t="str">
            <v>Y</v>
          </cell>
        </row>
        <row r="153">
          <cell r="B153">
            <v>7014</v>
          </cell>
          <cell r="C153" t="str">
            <v>.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 t="str">
            <v>Y</v>
          </cell>
        </row>
        <row r="154">
          <cell r="B154">
            <v>7015</v>
          </cell>
          <cell r="C154" t="str">
            <v>.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 t="str">
            <v>Y</v>
          </cell>
        </row>
        <row r="155">
          <cell r="B155">
            <v>7016</v>
          </cell>
          <cell r="C155" t="str">
            <v>.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 t="str">
            <v>Y</v>
          </cell>
        </row>
        <row r="156">
          <cell r="B156">
            <v>7017</v>
          </cell>
          <cell r="C156" t="str">
            <v>.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 t="str">
            <v>Y</v>
          </cell>
        </row>
        <row r="157">
          <cell r="B157">
            <v>7018</v>
          </cell>
          <cell r="C157" t="str">
            <v>.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 t="str">
            <v>Y</v>
          </cell>
        </row>
        <row r="158">
          <cell r="B158">
            <v>7019</v>
          </cell>
          <cell r="C158" t="str">
            <v>.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 t="str">
            <v>Y</v>
          </cell>
        </row>
        <row r="159">
          <cell r="B159">
            <v>7020</v>
          </cell>
          <cell r="C159" t="str">
            <v>.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 t="str">
            <v>Y</v>
          </cell>
        </row>
        <row r="161">
          <cell r="B161" t="str">
            <v/>
          </cell>
        </row>
        <row r="163">
          <cell r="B163">
            <v>8000</v>
          </cell>
        </row>
        <row r="165">
          <cell r="B165" t="str">
            <v>Code</v>
          </cell>
          <cell r="K165" t="str">
            <v>GST</v>
          </cell>
        </row>
        <row r="166">
          <cell r="B166">
            <v>8001</v>
          </cell>
          <cell r="C166" t="str">
            <v>Council Rates</v>
          </cell>
          <cell r="D166">
            <v>1</v>
          </cell>
          <cell r="E166">
            <v>18750</v>
          </cell>
          <cell r="F166" t="str">
            <v>Q</v>
          </cell>
          <cell r="G166">
            <v>9</v>
          </cell>
          <cell r="H166" t="str">
            <v>D</v>
          </cell>
          <cell r="I166" t="str">
            <v>Y</v>
          </cell>
          <cell r="J166">
            <v>0</v>
          </cell>
          <cell r="K166" t="str">
            <v>Y</v>
          </cell>
        </row>
        <row r="167">
          <cell r="B167">
            <v>8002</v>
          </cell>
          <cell r="C167" t="str">
            <v>Water Rates</v>
          </cell>
          <cell r="D167">
            <v>1</v>
          </cell>
          <cell r="E167">
            <v>3500</v>
          </cell>
          <cell r="F167" t="str">
            <v>Q</v>
          </cell>
          <cell r="G167">
            <v>9</v>
          </cell>
          <cell r="H167" t="str">
            <v>D</v>
          </cell>
          <cell r="I167" t="str">
            <v>Y</v>
          </cell>
          <cell r="J167">
            <v>0</v>
          </cell>
          <cell r="K167" t="str">
            <v>Y</v>
          </cell>
        </row>
        <row r="168">
          <cell r="B168">
            <v>8003</v>
          </cell>
          <cell r="C168" t="str">
            <v>Land Tax</v>
          </cell>
          <cell r="D168">
            <v>1</v>
          </cell>
          <cell r="E168">
            <v>419880</v>
          </cell>
          <cell r="F168" t="str">
            <v>Y</v>
          </cell>
          <cell r="G168">
            <v>9</v>
          </cell>
          <cell r="H168" t="str">
            <v>D</v>
          </cell>
          <cell r="I168" t="str">
            <v>Y</v>
          </cell>
          <cell r="J168">
            <v>0</v>
          </cell>
          <cell r="K168" t="str">
            <v>Y</v>
          </cell>
        </row>
        <row r="169">
          <cell r="B169">
            <v>8004</v>
          </cell>
          <cell r="C169" t="str">
            <v>Property Insurance</v>
          </cell>
          <cell r="D169">
            <v>1</v>
          </cell>
          <cell r="E169">
            <v>49500</v>
          </cell>
          <cell r="F169" t="str">
            <v>Y</v>
          </cell>
          <cell r="G169">
            <v>9</v>
          </cell>
          <cell r="H169" t="str">
            <v>D</v>
          </cell>
          <cell r="I169" t="str">
            <v>Y</v>
          </cell>
          <cell r="J169">
            <v>0</v>
          </cell>
          <cell r="K169" t="str">
            <v>Y</v>
          </cell>
        </row>
        <row r="170">
          <cell r="B170">
            <v>8005</v>
          </cell>
          <cell r="C170" t="str">
            <v>Public Liability</v>
          </cell>
          <cell r="D170">
            <v>1</v>
          </cell>
          <cell r="E170">
            <v>49500</v>
          </cell>
          <cell r="F170" t="str">
            <v>Y</v>
          </cell>
          <cell r="G170">
            <v>9</v>
          </cell>
          <cell r="H170" t="str">
            <v>D</v>
          </cell>
          <cell r="I170" t="str">
            <v>Y</v>
          </cell>
          <cell r="J170">
            <v>0</v>
          </cell>
          <cell r="K170" t="str">
            <v>Y</v>
          </cell>
        </row>
        <row r="171">
          <cell r="B171">
            <v>8006</v>
          </cell>
          <cell r="C171" t="str">
            <v>.</v>
          </cell>
          <cell r="D171">
            <v>0</v>
          </cell>
          <cell r="E171">
            <v>0</v>
          </cell>
          <cell r="F171" t="str">
            <v>Y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 t="str">
            <v>Y</v>
          </cell>
        </row>
        <row r="172">
          <cell r="B172">
            <v>8007</v>
          </cell>
          <cell r="C172" t="str">
            <v>.</v>
          </cell>
          <cell r="D172">
            <v>0</v>
          </cell>
          <cell r="E172">
            <v>0</v>
          </cell>
          <cell r="F172" t="str">
            <v>Y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 t="str">
            <v>Y</v>
          </cell>
        </row>
        <row r="173">
          <cell r="B173">
            <v>8008</v>
          </cell>
          <cell r="C173" t="str">
            <v>.</v>
          </cell>
          <cell r="D173">
            <v>0</v>
          </cell>
          <cell r="E173">
            <v>0</v>
          </cell>
          <cell r="F173" t="str">
            <v>Y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 t="str">
            <v>Y</v>
          </cell>
        </row>
        <row r="175">
          <cell r="B175">
            <v>9000</v>
          </cell>
        </row>
        <row r="178">
          <cell r="B178">
            <v>9001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B179">
            <v>9001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B180">
            <v>9002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B181">
            <v>9003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B182">
            <v>9004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4">
          <cell r="B184">
            <v>10000</v>
          </cell>
        </row>
        <row r="185">
          <cell r="B185" t="str">
            <v>Code</v>
          </cell>
          <cell r="K185" t="str">
            <v>GST</v>
          </cell>
        </row>
        <row r="186">
          <cell r="B186">
            <v>10001</v>
          </cell>
          <cell r="D186">
            <v>0</v>
          </cell>
          <cell r="E186">
            <v>0.5</v>
          </cell>
          <cell r="F186">
            <v>0.1</v>
          </cell>
          <cell r="K186" t="str">
            <v>Y</v>
          </cell>
        </row>
        <row r="187">
          <cell r="B187">
            <v>10002</v>
          </cell>
          <cell r="D187">
            <v>0</v>
          </cell>
          <cell r="E187">
            <v>0.5</v>
          </cell>
          <cell r="F187">
            <v>0.1</v>
          </cell>
          <cell r="K187" t="str">
            <v>Y</v>
          </cell>
        </row>
        <row r="188">
          <cell r="B188">
            <v>10002</v>
          </cell>
          <cell r="D188">
            <v>1.2500000000000001E-2</v>
          </cell>
          <cell r="E188">
            <v>0.5</v>
          </cell>
          <cell r="F188">
            <v>0.1</v>
          </cell>
          <cell r="K188" t="str">
            <v>Y</v>
          </cell>
        </row>
        <row r="189">
          <cell r="B189">
            <v>10003</v>
          </cell>
          <cell r="D189">
            <v>0</v>
          </cell>
          <cell r="E189">
            <v>0.5</v>
          </cell>
          <cell r="F189">
            <v>0.1</v>
          </cell>
          <cell r="K189" t="str">
            <v>Y</v>
          </cell>
        </row>
        <row r="190">
          <cell r="B190">
            <v>10004</v>
          </cell>
          <cell r="D190">
            <v>3.5000000000000003E-2</v>
          </cell>
          <cell r="E190">
            <v>0.5</v>
          </cell>
          <cell r="F190">
            <v>0.1</v>
          </cell>
          <cell r="K190" t="str">
            <v>Y</v>
          </cell>
        </row>
        <row r="192">
          <cell r="B192">
            <v>10005</v>
          </cell>
          <cell r="F192">
            <v>2</v>
          </cell>
        </row>
        <row r="193">
          <cell r="B193">
            <v>10006</v>
          </cell>
          <cell r="F193">
            <v>0.05</v>
          </cell>
        </row>
        <row r="194">
          <cell r="B194">
            <v>10007</v>
          </cell>
          <cell r="F194">
            <v>0.25</v>
          </cell>
        </row>
        <row r="197">
          <cell r="B197" t="str">
            <v>Code</v>
          </cell>
          <cell r="K197" t="str">
            <v>GST</v>
          </cell>
        </row>
        <row r="198">
          <cell r="B198">
            <v>10008</v>
          </cell>
          <cell r="C198" t="str">
            <v>Legals</v>
          </cell>
          <cell r="E198">
            <v>2E-3</v>
          </cell>
          <cell r="F198">
            <v>0</v>
          </cell>
          <cell r="G198">
            <v>0</v>
          </cell>
          <cell r="H198">
            <v>0</v>
          </cell>
          <cell r="I198">
            <v>34</v>
          </cell>
          <cell r="J198">
            <v>2</v>
          </cell>
          <cell r="K198" t="str">
            <v>Y</v>
          </cell>
          <cell r="L198">
            <v>0</v>
          </cell>
        </row>
        <row r="199">
          <cell r="B199">
            <v>10009</v>
          </cell>
          <cell r="C199" t="str">
            <v>.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 t="str">
            <v>Y</v>
          </cell>
          <cell r="L199">
            <v>0</v>
          </cell>
        </row>
        <row r="200">
          <cell r="B200">
            <v>10010</v>
          </cell>
          <cell r="C200" t="str">
            <v>.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 t="str">
            <v>Y</v>
          </cell>
          <cell r="L200">
            <v>0</v>
          </cell>
        </row>
        <row r="201">
          <cell r="B201">
            <v>10011</v>
          </cell>
          <cell r="C201" t="str">
            <v>.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 t="str">
            <v>Y</v>
          </cell>
          <cell r="L201">
            <v>0</v>
          </cell>
        </row>
        <row r="202">
          <cell r="B202">
            <v>10012</v>
          </cell>
          <cell r="C202" t="str">
            <v>.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 t="str">
            <v>Y</v>
          </cell>
          <cell r="L202">
            <v>0</v>
          </cell>
        </row>
        <row r="203">
          <cell r="B203">
            <v>10013</v>
          </cell>
          <cell r="C203" t="str">
            <v>.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 t="str">
            <v>Y</v>
          </cell>
          <cell r="L203">
            <v>0</v>
          </cell>
        </row>
        <row r="207">
          <cell r="B207">
            <v>11000</v>
          </cell>
        </row>
        <row r="210">
          <cell r="B210" t="str">
            <v>Code</v>
          </cell>
          <cell r="K210" t="str">
            <v>GST</v>
          </cell>
        </row>
        <row r="212">
          <cell r="B212">
            <v>11001</v>
          </cell>
          <cell r="C212" t="str">
            <v>.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 t="str">
            <v>Y</v>
          </cell>
          <cell r="L212">
            <v>0</v>
          </cell>
        </row>
        <row r="213">
          <cell r="B213">
            <v>11002</v>
          </cell>
          <cell r="C213" t="str">
            <v>.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 t="str">
            <v>Y</v>
          </cell>
          <cell r="L213">
            <v>0</v>
          </cell>
        </row>
        <row r="214">
          <cell r="B214">
            <v>11003</v>
          </cell>
          <cell r="C214" t="str">
            <v>.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 t="str">
            <v>Y</v>
          </cell>
          <cell r="L214">
            <v>0</v>
          </cell>
        </row>
        <row r="215">
          <cell r="B215">
            <v>11004</v>
          </cell>
          <cell r="C215" t="str">
            <v>.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 t="str">
            <v>Y</v>
          </cell>
          <cell r="L215">
            <v>0</v>
          </cell>
        </row>
        <row r="216">
          <cell r="B216">
            <v>11005</v>
          </cell>
          <cell r="C216" t="str">
            <v>.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 t="str">
            <v>Y</v>
          </cell>
          <cell r="L216">
            <v>0</v>
          </cell>
        </row>
        <row r="217">
          <cell r="B217">
            <v>11006</v>
          </cell>
          <cell r="C217" t="str">
            <v>.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 t="str">
            <v>Y</v>
          </cell>
          <cell r="L217">
            <v>0</v>
          </cell>
        </row>
        <row r="218">
          <cell r="B218">
            <v>11007</v>
          </cell>
          <cell r="C218" t="str">
            <v>.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 t="str">
            <v>Y</v>
          </cell>
          <cell r="L218">
            <v>0</v>
          </cell>
        </row>
        <row r="219">
          <cell r="B219">
            <v>11008</v>
          </cell>
          <cell r="C219" t="str">
            <v>.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 t="str">
            <v>Y</v>
          </cell>
          <cell r="L219">
            <v>0</v>
          </cell>
        </row>
        <row r="220">
          <cell r="B220">
            <v>11009</v>
          </cell>
          <cell r="C220" t="str">
            <v>.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 t="str">
            <v>Y</v>
          </cell>
          <cell r="L220">
            <v>0</v>
          </cell>
        </row>
        <row r="221">
          <cell r="B221">
            <v>11010</v>
          </cell>
          <cell r="C221" t="str">
            <v>.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 t="str">
            <v>Y</v>
          </cell>
          <cell r="L221">
            <v>0</v>
          </cell>
        </row>
        <row r="222">
          <cell r="B222">
            <v>11011</v>
          </cell>
          <cell r="C222" t="str">
            <v>.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 t="str">
            <v>Y</v>
          </cell>
          <cell r="L222">
            <v>0</v>
          </cell>
        </row>
        <row r="223">
          <cell r="B223">
            <v>11012</v>
          </cell>
          <cell r="C223" t="str">
            <v>.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 t="str">
            <v>Y</v>
          </cell>
          <cell r="L223">
            <v>0</v>
          </cell>
        </row>
        <row r="225">
          <cell r="B225">
            <v>12000</v>
          </cell>
        </row>
        <row r="229">
          <cell r="B229" t="str">
            <v>Code</v>
          </cell>
          <cell r="K229" t="str">
            <v>GST</v>
          </cell>
        </row>
        <row r="231">
          <cell r="B231">
            <v>12001</v>
          </cell>
          <cell r="C231" t="str">
            <v>David Jones</v>
          </cell>
          <cell r="D231" t="str">
            <v>RT</v>
          </cell>
          <cell r="E231">
            <v>7.4999999999999997E-2</v>
          </cell>
          <cell r="F231">
            <v>420000</v>
          </cell>
          <cell r="G231">
            <v>9</v>
          </cell>
          <cell r="H231">
            <v>1</v>
          </cell>
          <cell r="I231">
            <v>34</v>
          </cell>
          <cell r="J231">
            <v>1</v>
          </cell>
          <cell r="K231" t="str">
            <v>Y</v>
          </cell>
          <cell r="L231">
            <v>0</v>
          </cell>
        </row>
        <row r="232">
          <cell r="B232">
            <v>12002</v>
          </cell>
          <cell r="C232" t="str">
            <v>Retail Other</v>
          </cell>
          <cell r="D232" t="str">
            <v>RT</v>
          </cell>
          <cell r="E232">
            <v>0.08</v>
          </cell>
          <cell r="F232">
            <v>117250</v>
          </cell>
          <cell r="G232">
            <v>9</v>
          </cell>
          <cell r="H232">
            <v>1</v>
          </cell>
          <cell r="I232">
            <v>34</v>
          </cell>
          <cell r="J232">
            <v>1</v>
          </cell>
          <cell r="K232" t="str">
            <v>Y</v>
          </cell>
          <cell r="L232">
            <v>0</v>
          </cell>
        </row>
        <row r="233">
          <cell r="B233">
            <v>12003</v>
          </cell>
          <cell r="C233" t="str">
            <v>.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 t="str">
            <v>Y</v>
          </cell>
          <cell r="L233">
            <v>0</v>
          </cell>
        </row>
        <row r="234">
          <cell r="B234">
            <v>12004</v>
          </cell>
          <cell r="C234" t="str">
            <v>.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 t="str">
            <v>Y</v>
          </cell>
          <cell r="L234">
            <v>0</v>
          </cell>
        </row>
        <row r="235">
          <cell r="B235">
            <v>12005</v>
          </cell>
          <cell r="C235" t="str">
            <v>.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 t="str">
            <v>Y</v>
          </cell>
          <cell r="L235">
            <v>0</v>
          </cell>
        </row>
        <row r="236">
          <cell r="B236">
            <v>12006</v>
          </cell>
          <cell r="C236" t="str">
            <v>.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 t="str">
            <v>Y</v>
          </cell>
          <cell r="L236">
            <v>0</v>
          </cell>
        </row>
        <row r="237">
          <cell r="B237">
            <v>12007</v>
          </cell>
          <cell r="C237" t="str">
            <v>.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 t="str">
            <v>Y</v>
          </cell>
          <cell r="L237">
            <v>0</v>
          </cell>
        </row>
        <row r="238">
          <cell r="B238">
            <v>12008</v>
          </cell>
          <cell r="C238" t="str">
            <v>.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 t="str">
            <v>Y</v>
          </cell>
          <cell r="L238">
            <v>0</v>
          </cell>
        </row>
        <row r="239">
          <cell r="B239">
            <v>12009</v>
          </cell>
          <cell r="C239" t="str">
            <v>.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 t="str">
            <v>Y</v>
          </cell>
          <cell r="L239">
            <v>0</v>
          </cell>
        </row>
        <row r="240">
          <cell r="B240">
            <v>12010</v>
          </cell>
          <cell r="C240" t="str">
            <v>.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 t="str">
            <v>Y</v>
          </cell>
          <cell r="L240">
            <v>0</v>
          </cell>
        </row>
        <row r="242">
          <cell r="B242" t="str">
            <v/>
          </cell>
        </row>
        <row r="244">
          <cell r="B244">
            <v>13000</v>
          </cell>
        </row>
        <row r="248">
          <cell r="B248" t="str">
            <v>Code</v>
          </cell>
          <cell r="K248" t="str">
            <v>GST</v>
          </cell>
        </row>
        <row r="250">
          <cell r="B250">
            <v>13001</v>
          </cell>
          <cell r="C250" t="str">
            <v>Building 1</v>
          </cell>
          <cell r="D250" t="str">
            <v>O</v>
          </cell>
          <cell r="E250">
            <v>1</v>
          </cell>
          <cell r="F250">
            <v>8480000</v>
          </cell>
          <cell r="G250">
            <v>5</v>
          </cell>
          <cell r="H250">
            <v>3</v>
          </cell>
          <cell r="I250">
            <v>36</v>
          </cell>
          <cell r="J250">
            <v>1</v>
          </cell>
          <cell r="K250" t="str">
            <v>Y</v>
          </cell>
          <cell r="L250">
            <v>0</v>
          </cell>
        </row>
        <row r="251">
          <cell r="B251">
            <v>13002</v>
          </cell>
          <cell r="C251" t="str">
            <v>Building 2 &amp; 3</v>
          </cell>
          <cell r="D251" t="str">
            <v>O</v>
          </cell>
          <cell r="E251">
            <v>1</v>
          </cell>
          <cell r="F251">
            <v>5290000</v>
          </cell>
          <cell r="G251">
            <v>5</v>
          </cell>
          <cell r="H251">
            <v>3</v>
          </cell>
          <cell r="I251">
            <v>36</v>
          </cell>
          <cell r="J251">
            <v>1</v>
          </cell>
          <cell r="K251" t="str">
            <v>Y</v>
          </cell>
          <cell r="L251">
            <v>0</v>
          </cell>
        </row>
        <row r="252">
          <cell r="B252">
            <v>13003</v>
          </cell>
          <cell r="C252" t="str">
            <v>Building 4 &amp; 5</v>
          </cell>
          <cell r="D252" t="str">
            <v>O</v>
          </cell>
          <cell r="E252">
            <v>1</v>
          </cell>
          <cell r="F252">
            <v>13720000</v>
          </cell>
          <cell r="G252">
            <v>5</v>
          </cell>
          <cell r="H252">
            <v>3</v>
          </cell>
          <cell r="I252">
            <v>36</v>
          </cell>
          <cell r="J252">
            <v>1</v>
          </cell>
          <cell r="K252" t="str">
            <v>Y</v>
          </cell>
          <cell r="L252">
            <v>0</v>
          </cell>
        </row>
        <row r="253">
          <cell r="B253">
            <v>13004</v>
          </cell>
          <cell r="C253" t="str">
            <v>Building 6</v>
          </cell>
          <cell r="D253" t="str">
            <v>O</v>
          </cell>
          <cell r="E253">
            <v>1</v>
          </cell>
          <cell r="F253">
            <v>22435000</v>
          </cell>
          <cell r="G253">
            <v>9</v>
          </cell>
          <cell r="H253">
            <v>6</v>
          </cell>
          <cell r="I253">
            <v>38</v>
          </cell>
          <cell r="J253">
            <v>1</v>
          </cell>
          <cell r="K253" t="str">
            <v>Y</v>
          </cell>
          <cell r="L253">
            <v>0</v>
          </cell>
        </row>
        <row r="254">
          <cell r="B254">
            <v>13005</v>
          </cell>
          <cell r="C254" t="str">
            <v>Building 7 &amp; 8</v>
          </cell>
          <cell r="D254" t="str">
            <v>O</v>
          </cell>
          <cell r="E254">
            <v>1</v>
          </cell>
          <cell r="F254">
            <v>18800000</v>
          </cell>
          <cell r="G254">
            <v>2</v>
          </cell>
          <cell r="H254">
            <v>3</v>
          </cell>
          <cell r="I254">
            <v>35</v>
          </cell>
          <cell r="J254">
            <v>1</v>
          </cell>
          <cell r="K254" t="str">
            <v>Y</v>
          </cell>
          <cell r="L254">
            <v>0</v>
          </cell>
        </row>
        <row r="255">
          <cell r="B255">
            <v>13006</v>
          </cell>
          <cell r="C255" t="str">
            <v>Building 9, 10 &amp; 12</v>
          </cell>
          <cell r="D255" t="str">
            <v>O</v>
          </cell>
          <cell r="E255">
            <v>1</v>
          </cell>
          <cell r="F255">
            <v>8100000</v>
          </cell>
          <cell r="G255">
            <v>2</v>
          </cell>
          <cell r="H255">
            <v>3</v>
          </cell>
          <cell r="I255">
            <v>35</v>
          </cell>
          <cell r="J255">
            <v>1</v>
          </cell>
          <cell r="K255" t="str">
            <v>Y</v>
          </cell>
          <cell r="L255">
            <v>0</v>
          </cell>
        </row>
        <row r="256">
          <cell r="B256">
            <v>13007</v>
          </cell>
          <cell r="C256" t="str">
            <v>Building 11</v>
          </cell>
          <cell r="D256" t="str">
            <v>O</v>
          </cell>
          <cell r="E256">
            <v>1</v>
          </cell>
          <cell r="F256">
            <v>83065000</v>
          </cell>
          <cell r="G256">
            <v>9</v>
          </cell>
          <cell r="H256">
            <v>6</v>
          </cell>
          <cell r="I256">
            <v>38</v>
          </cell>
          <cell r="J256">
            <v>1</v>
          </cell>
          <cell r="K256" t="str">
            <v>Y</v>
          </cell>
          <cell r="L256">
            <v>0</v>
          </cell>
        </row>
        <row r="257">
          <cell r="B257">
            <v>13008</v>
          </cell>
          <cell r="C257" t="str">
            <v>Existing Apartment</v>
          </cell>
          <cell r="D257" t="str">
            <v>O</v>
          </cell>
          <cell r="E257">
            <v>1</v>
          </cell>
          <cell r="F257">
            <v>290000</v>
          </cell>
          <cell r="G257">
            <v>9</v>
          </cell>
          <cell r="H257">
            <v>1</v>
          </cell>
          <cell r="I257">
            <v>9</v>
          </cell>
          <cell r="J257">
            <v>1</v>
          </cell>
          <cell r="K257" t="str">
            <v>Y</v>
          </cell>
          <cell r="L257">
            <v>0</v>
          </cell>
        </row>
        <row r="258">
          <cell r="B258">
            <v>13009</v>
          </cell>
          <cell r="C258" t="str">
            <v>(Average Rate / m2)</v>
          </cell>
          <cell r="D258">
            <v>0</v>
          </cell>
          <cell r="E258">
            <v>0</v>
          </cell>
          <cell r="F258">
            <v>5652.6802413805271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 t="str">
            <v>Y</v>
          </cell>
          <cell r="L258">
            <v>0</v>
          </cell>
        </row>
        <row r="259">
          <cell r="B259">
            <v>13010</v>
          </cell>
          <cell r="C259" t="str">
            <v>.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 t="str">
            <v>Y</v>
          </cell>
          <cell r="L259">
            <v>0</v>
          </cell>
        </row>
        <row r="260">
          <cell r="B260">
            <v>13011</v>
          </cell>
          <cell r="C260" t="str">
            <v>.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 t="str">
            <v>Y</v>
          </cell>
          <cell r="L260">
            <v>0</v>
          </cell>
        </row>
        <row r="261">
          <cell r="B261">
            <v>13012</v>
          </cell>
          <cell r="C261" t="str">
            <v>.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 t="str">
            <v>Y</v>
          </cell>
          <cell r="L261">
            <v>0</v>
          </cell>
        </row>
        <row r="262">
          <cell r="B262">
            <v>13013</v>
          </cell>
          <cell r="C262" t="str">
            <v>.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 t="str">
            <v>Y</v>
          </cell>
          <cell r="L262">
            <v>0</v>
          </cell>
        </row>
        <row r="263">
          <cell r="B263">
            <v>13014</v>
          </cell>
          <cell r="C263" t="str">
            <v>.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 t="str">
            <v>Y</v>
          </cell>
          <cell r="L263">
            <v>0</v>
          </cell>
        </row>
        <row r="264">
          <cell r="B264">
            <v>13015</v>
          </cell>
          <cell r="C264" t="str">
            <v>.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 t="str">
            <v>Y</v>
          </cell>
          <cell r="L264">
            <v>0</v>
          </cell>
        </row>
        <row r="265">
          <cell r="B265">
            <v>13016</v>
          </cell>
          <cell r="C265" t="str">
            <v>.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 t="str">
            <v>Y</v>
          </cell>
          <cell r="L265">
            <v>0</v>
          </cell>
        </row>
        <row r="266">
          <cell r="B266">
            <v>13017</v>
          </cell>
          <cell r="C266" t="str">
            <v>.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 t="str">
            <v>Y</v>
          </cell>
          <cell r="L266">
            <v>0</v>
          </cell>
        </row>
        <row r="267">
          <cell r="B267">
            <v>13018</v>
          </cell>
          <cell r="C267" t="str">
            <v>.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 t="str">
            <v>Y</v>
          </cell>
          <cell r="L267">
            <v>0</v>
          </cell>
        </row>
        <row r="268">
          <cell r="B268">
            <v>13019</v>
          </cell>
          <cell r="C268" t="str">
            <v>.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 t="str">
            <v>Y</v>
          </cell>
          <cell r="L268">
            <v>0</v>
          </cell>
        </row>
        <row r="269">
          <cell r="B269">
            <v>13020</v>
          </cell>
          <cell r="C269" t="str">
            <v>.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 t="str">
            <v>Y</v>
          </cell>
          <cell r="L269">
            <v>0</v>
          </cell>
        </row>
        <row r="270">
          <cell r="B270">
            <v>13021</v>
          </cell>
          <cell r="C270" t="str">
            <v>.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 t="str">
            <v>Y</v>
          </cell>
          <cell r="L270">
            <v>0</v>
          </cell>
        </row>
        <row r="271">
          <cell r="B271">
            <v>13022</v>
          </cell>
          <cell r="C271" t="str">
            <v>.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 t="str">
            <v>Y</v>
          </cell>
          <cell r="L271">
            <v>0</v>
          </cell>
        </row>
        <row r="272">
          <cell r="B272">
            <v>13023</v>
          </cell>
          <cell r="C272" t="str">
            <v>.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 t="str">
            <v>Y</v>
          </cell>
          <cell r="L272">
            <v>0</v>
          </cell>
        </row>
        <row r="273">
          <cell r="B273">
            <v>13024</v>
          </cell>
          <cell r="C273" t="str">
            <v>.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 t="str">
            <v>Y</v>
          </cell>
          <cell r="L273">
            <v>0</v>
          </cell>
        </row>
        <row r="274">
          <cell r="B274">
            <v>13025</v>
          </cell>
          <cell r="C274" t="str">
            <v>.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 t="str">
            <v>Y</v>
          </cell>
          <cell r="L274">
            <v>0</v>
          </cell>
        </row>
        <row r="275">
          <cell r="B275">
            <v>13026</v>
          </cell>
          <cell r="C275" t="str">
            <v>.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 t="str">
            <v>Y</v>
          </cell>
          <cell r="L275">
            <v>0</v>
          </cell>
        </row>
        <row r="276">
          <cell r="B276">
            <v>13027</v>
          </cell>
          <cell r="C276" t="str">
            <v>.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 t="str">
            <v>Y</v>
          </cell>
          <cell r="L276">
            <v>0</v>
          </cell>
        </row>
        <row r="277">
          <cell r="B277">
            <v>13028</v>
          </cell>
          <cell r="C277" t="str">
            <v>.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 t="str">
            <v>Y</v>
          </cell>
          <cell r="L277">
            <v>0</v>
          </cell>
        </row>
        <row r="278">
          <cell r="B278">
            <v>13029</v>
          </cell>
          <cell r="C278" t="str">
            <v>.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 t="str">
            <v>Y</v>
          </cell>
          <cell r="L278">
            <v>0</v>
          </cell>
        </row>
        <row r="279">
          <cell r="B279">
            <v>13030</v>
          </cell>
          <cell r="C279" t="str">
            <v>.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 t="str">
            <v>Y</v>
          </cell>
          <cell r="L279">
            <v>0</v>
          </cell>
        </row>
        <row r="280">
          <cell r="B280">
            <v>13031</v>
          </cell>
          <cell r="C280" t="str">
            <v>.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 t="str">
            <v>Y</v>
          </cell>
          <cell r="L280">
            <v>0</v>
          </cell>
        </row>
        <row r="281">
          <cell r="B281">
            <v>13032</v>
          </cell>
          <cell r="C281" t="str">
            <v>.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 t="str">
            <v>Y</v>
          </cell>
          <cell r="L281">
            <v>0</v>
          </cell>
        </row>
        <row r="282">
          <cell r="B282">
            <v>13033</v>
          </cell>
          <cell r="C282" t="str">
            <v>.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 t="str">
            <v>Y</v>
          </cell>
          <cell r="L282">
            <v>0</v>
          </cell>
        </row>
        <row r="283">
          <cell r="B283">
            <v>13034</v>
          </cell>
          <cell r="C283" t="str">
            <v>.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 t="str">
            <v>Y</v>
          </cell>
          <cell r="L283">
            <v>0</v>
          </cell>
        </row>
        <row r="284">
          <cell r="B284">
            <v>13035</v>
          </cell>
          <cell r="C284" t="str">
            <v>.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 t="str">
            <v>Y</v>
          </cell>
          <cell r="L284">
            <v>0</v>
          </cell>
        </row>
        <row r="285">
          <cell r="B285">
            <v>13036</v>
          </cell>
          <cell r="C285" t="str">
            <v>.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 t="str">
            <v>Y</v>
          </cell>
          <cell r="L285">
            <v>0</v>
          </cell>
        </row>
        <row r="286">
          <cell r="B286">
            <v>13037</v>
          </cell>
          <cell r="C286" t="str">
            <v>.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 t="str">
            <v>Y</v>
          </cell>
          <cell r="L286">
            <v>0</v>
          </cell>
        </row>
        <row r="287">
          <cell r="B287">
            <v>13038</v>
          </cell>
          <cell r="C287" t="str">
            <v>.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 t="str">
            <v>Y</v>
          </cell>
          <cell r="L287">
            <v>0</v>
          </cell>
        </row>
        <row r="288">
          <cell r="B288">
            <v>13039</v>
          </cell>
          <cell r="C288" t="str">
            <v>.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 t="str">
            <v>Y</v>
          </cell>
          <cell r="L288">
            <v>0</v>
          </cell>
        </row>
        <row r="289">
          <cell r="B289">
            <v>13040</v>
          </cell>
          <cell r="C289" t="str">
            <v>.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 t="str">
            <v>Y</v>
          </cell>
          <cell r="L289">
            <v>0</v>
          </cell>
        </row>
        <row r="291">
          <cell r="B291">
            <v>14000</v>
          </cell>
        </row>
        <row r="294">
          <cell r="B294" t="str">
            <v>Code</v>
          </cell>
          <cell r="K294" t="str">
            <v>GST</v>
          </cell>
        </row>
        <row r="295">
          <cell r="B295">
            <v>14001</v>
          </cell>
          <cell r="C295" t="str">
            <v>Application fee for Bank Finance</v>
          </cell>
          <cell r="E295">
            <v>50000</v>
          </cell>
          <cell r="F295">
            <v>7</v>
          </cell>
          <cell r="G295">
            <v>1</v>
          </cell>
          <cell r="K295" t="str">
            <v>N</v>
          </cell>
        </row>
        <row r="296">
          <cell r="B296">
            <v>14002</v>
          </cell>
          <cell r="C296" t="str">
            <v>Approval fee for Bank Finance</v>
          </cell>
          <cell r="E296">
            <v>500000</v>
          </cell>
          <cell r="F296">
            <v>8</v>
          </cell>
          <cell r="G296">
            <v>1</v>
          </cell>
          <cell r="K296" t="str">
            <v>N</v>
          </cell>
        </row>
        <row r="297">
          <cell r="B297">
            <v>14003</v>
          </cell>
          <cell r="C297" t="str">
            <v>Legal Fees</v>
          </cell>
          <cell r="E297">
            <v>33000</v>
          </cell>
          <cell r="F297">
            <v>9</v>
          </cell>
          <cell r="G297">
            <v>1</v>
          </cell>
          <cell r="K297" t="str">
            <v>Y</v>
          </cell>
        </row>
        <row r="298">
          <cell r="B298">
            <v>14004</v>
          </cell>
          <cell r="C298" t="str">
            <v>QS for financier - Review</v>
          </cell>
          <cell r="E298">
            <v>6600</v>
          </cell>
          <cell r="F298">
            <v>7</v>
          </cell>
          <cell r="G298">
            <v>1</v>
          </cell>
          <cell r="K298" t="str">
            <v>Y</v>
          </cell>
        </row>
        <row r="299">
          <cell r="B299">
            <v>14005</v>
          </cell>
          <cell r="C299" t="str">
            <v>QS for financier - Drawdowns</v>
          </cell>
          <cell r="E299">
            <v>82500</v>
          </cell>
          <cell r="F299">
            <v>14</v>
          </cell>
          <cell r="G299">
            <v>24</v>
          </cell>
          <cell r="K299" t="str">
            <v>Y</v>
          </cell>
        </row>
        <row r="300">
          <cell r="B300">
            <v>14006</v>
          </cell>
          <cell r="C300" t="str">
            <v>Stamp duty on finance</v>
          </cell>
          <cell r="E300">
            <v>379137.99360000005</v>
          </cell>
          <cell r="F300">
            <v>8</v>
          </cell>
          <cell r="G300">
            <v>1</v>
          </cell>
          <cell r="K300" t="str">
            <v>N</v>
          </cell>
        </row>
        <row r="301">
          <cell r="B301">
            <v>14007</v>
          </cell>
          <cell r="C301" t="str">
            <v>Valuation</v>
          </cell>
          <cell r="E301">
            <v>27500</v>
          </cell>
          <cell r="F301">
            <v>8</v>
          </cell>
          <cell r="G301">
            <v>1</v>
          </cell>
          <cell r="K301" t="str">
            <v>Y</v>
          </cell>
        </row>
        <row r="302">
          <cell r="B302">
            <v>14008</v>
          </cell>
          <cell r="C302" t="str">
            <v>.</v>
          </cell>
          <cell r="E302">
            <v>0</v>
          </cell>
          <cell r="F302">
            <v>0</v>
          </cell>
          <cell r="G302">
            <v>0</v>
          </cell>
          <cell r="K302" t="str">
            <v>N</v>
          </cell>
        </row>
        <row r="304">
          <cell r="B304">
            <v>14009</v>
          </cell>
          <cell r="E304">
            <v>0</v>
          </cell>
        </row>
        <row r="305">
          <cell r="B305">
            <v>14010</v>
          </cell>
          <cell r="E305">
            <v>0</v>
          </cell>
        </row>
        <row r="306">
          <cell r="B306">
            <v>14011</v>
          </cell>
          <cell r="E306">
            <v>0</v>
          </cell>
        </row>
        <row r="307">
          <cell r="E307">
            <v>1</v>
          </cell>
        </row>
        <row r="308">
          <cell r="B308">
            <v>14012</v>
          </cell>
          <cell r="E308">
            <v>6.7500000000000004E-2</v>
          </cell>
        </row>
        <row r="309">
          <cell r="B309">
            <v>14013</v>
          </cell>
          <cell r="E309">
            <v>0</v>
          </cell>
        </row>
        <row r="311">
          <cell r="B311">
            <v>14014</v>
          </cell>
          <cell r="E311">
            <v>0</v>
          </cell>
        </row>
        <row r="312">
          <cell r="B312">
            <v>14015</v>
          </cell>
        </row>
        <row r="314">
          <cell r="B314">
            <v>14016</v>
          </cell>
          <cell r="E314">
            <v>0</v>
          </cell>
        </row>
        <row r="315">
          <cell r="B315">
            <v>14017</v>
          </cell>
          <cell r="E315">
            <v>0</v>
          </cell>
        </row>
        <row r="317">
          <cell r="B317">
            <v>15000</v>
          </cell>
        </row>
        <row r="319">
          <cell r="E319">
            <v>1</v>
          </cell>
        </row>
        <row r="320">
          <cell r="B320">
            <v>15001</v>
          </cell>
          <cell r="E320">
            <v>0.25</v>
          </cell>
        </row>
        <row r="321">
          <cell r="B321">
            <v>15002</v>
          </cell>
          <cell r="E321">
            <v>0</v>
          </cell>
        </row>
        <row r="322">
          <cell r="B322">
            <v>15003</v>
          </cell>
          <cell r="E322">
            <v>0.1</v>
          </cell>
        </row>
        <row r="323">
          <cell r="B323">
            <v>15004</v>
          </cell>
          <cell r="E323">
            <v>0.2</v>
          </cell>
        </row>
        <row r="325">
          <cell r="E325">
            <v>2</v>
          </cell>
        </row>
        <row r="328">
          <cell r="D328">
            <v>-0.05</v>
          </cell>
          <cell r="E328">
            <v>0.05</v>
          </cell>
          <cell r="F328">
            <v>0</v>
          </cell>
        </row>
        <row r="329">
          <cell r="D329">
            <v>-0.1</v>
          </cell>
          <cell r="E329">
            <v>0.1</v>
          </cell>
          <cell r="F329">
            <v>0</v>
          </cell>
        </row>
        <row r="330">
          <cell r="D330">
            <v>-0.2</v>
          </cell>
          <cell r="E330">
            <v>0.3</v>
          </cell>
          <cell r="F330">
            <v>0</v>
          </cell>
        </row>
        <row r="331">
          <cell r="D331">
            <v>-0.05</v>
          </cell>
          <cell r="E331">
            <v>0.05</v>
          </cell>
          <cell r="F331">
            <v>0</v>
          </cell>
        </row>
        <row r="332">
          <cell r="D332">
            <v>-5.0000000000000001E-3</v>
          </cell>
          <cell r="E332">
            <v>5.0000000000000001E-3</v>
          </cell>
          <cell r="F332">
            <v>0</v>
          </cell>
        </row>
        <row r="333">
          <cell r="D333">
            <v>-0.3</v>
          </cell>
          <cell r="E333">
            <v>0.5</v>
          </cell>
          <cell r="F333">
            <v>0</v>
          </cell>
        </row>
        <row r="334">
          <cell r="D334">
            <v>0.23</v>
          </cell>
          <cell r="E334">
            <v>0.27</v>
          </cell>
        </row>
        <row r="338">
          <cell r="D338" t="str">
            <v xml:space="preserve">          CHART 1</v>
          </cell>
          <cell r="F338" t="str">
            <v xml:space="preserve">            CHART 2</v>
          </cell>
        </row>
        <row r="339">
          <cell r="D339">
            <v>1</v>
          </cell>
          <cell r="F339">
            <v>1</v>
          </cell>
        </row>
        <row r="340">
          <cell r="D340">
            <v>2</v>
          </cell>
          <cell r="F340">
            <v>3</v>
          </cell>
        </row>
        <row r="341">
          <cell r="D341">
            <v>3</v>
          </cell>
          <cell r="F341">
            <v>3</v>
          </cell>
        </row>
        <row r="353">
          <cell r="F353">
            <v>0</v>
          </cell>
          <cell r="G353">
            <v>0</v>
          </cell>
          <cell r="H353">
            <v>0</v>
          </cell>
          <cell r="I353" t="str">
            <v xml:space="preserve">N.A.  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</row>
        <row r="354">
          <cell r="E354" t="str">
            <v>Y</v>
          </cell>
          <cell r="F354" t="str">
            <v>Y</v>
          </cell>
          <cell r="G354" t="str">
            <v>Y</v>
          </cell>
          <cell r="H354" t="str">
            <v>Y</v>
          </cell>
          <cell r="I354" t="str">
            <v>Y</v>
          </cell>
          <cell r="J354" t="str">
            <v>Y</v>
          </cell>
          <cell r="K354" t="str">
            <v>Y</v>
          </cell>
          <cell r="L354" t="str">
            <v>Y</v>
          </cell>
          <cell r="M354" t="str">
            <v>Y</v>
          </cell>
        </row>
        <row r="355">
          <cell r="Q355">
            <v>0</v>
          </cell>
          <cell r="R355">
            <v>6.7500000000000004E-2</v>
          </cell>
        </row>
        <row r="356">
          <cell r="Q356">
            <v>0</v>
          </cell>
          <cell r="R356">
            <v>6.7500000000000004E-2</v>
          </cell>
        </row>
        <row r="357">
          <cell r="Q357">
            <v>0</v>
          </cell>
          <cell r="R357">
            <v>6.7500000000000004E-2</v>
          </cell>
        </row>
        <row r="358">
          <cell r="Q358">
            <v>0</v>
          </cell>
          <cell r="R358">
            <v>6.7500000000000004E-2</v>
          </cell>
        </row>
        <row r="359">
          <cell r="Q359">
            <v>0</v>
          </cell>
          <cell r="R359">
            <v>6.7500000000000004E-2</v>
          </cell>
        </row>
        <row r="360">
          <cell r="Q360">
            <v>0</v>
          </cell>
          <cell r="R360">
            <v>6.7500000000000004E-2</v>
          </cell>
        </row>
        <row r="361">
          <cell r="Q361">
            <v>0</v>
          </cell>
          <cell r="R361">
            <v>6.7500000000000004E-2</v>
          </cell>
        </row>
        <row r="362">
          <cell r="Q362">
            <v>0</v>
          </cell>
          <cell r="R362">
            <v>6.7500000000000004E-2</v>
          </cell>
        </row>
        <row r="363">
          <cell r="Q363">
            <v>0</v>
          </cell>
          <cell r="R363">
            <v>6.7500000000000004E-2</v>
          </cell>
        </row>
        <row r="364">
          <cell r="Q364">
            <v>0</v>
          </cell>
          <cell r="R364">
            <v>6.7500000000000004E-2</v>
          </cell>
        </row>
        <row r="365">
          <cell r="Q365">
            <v>0</v>
          </cell>
          <cell r="R365">
            <v>6.7500000000000004E-2</v>
          </cell>
        </row>
        <row r="366">
          <cell r="Q366">
            <v>0</v>
          </cell>
          <cell r="R366">
            <v>6.7500000000000004E-2</v>
          </cell>
        </row>
        <row r="367">
          <cell r="Q367">
            <v>0</v>
          </cell>
          <cell r="R367">
            <v>7.0000000000000007E-2</v>
          </cell>
        </row>
        <row r="368">
          <cell r="Q368">
            <v>0</v>
          </cell>
          <cell r="R368">
            <v>7.0000000000000007E-2</v>
          </cell>
        </row>
        <row r="369">
          <cell r="Q369">
            <v>0</v>
          </cell>
          <cell r="R369">
            <v>7.0000000000000007E-2</v>
          </cell>
        </row>
        <row r="370">
          <cell r="Q370">
            <v>0</v>
          </cell>
          <cell r="R370">
            <v>7.0000000000000007E-2</v>
          </cell>
        </row>
        <row r="371">
          <cell r="Q371">
            <v>0</v>
          </cell>
          <cell r="R371">
            <v>7.0000000000000007E-2</v>
          </cell>
        </row>
        <row r="372">
          <cell r="Q372">
            <v>0</v>
          </cell>
          <cell r="R372">
            <v>7.0000000000000007E-2</v>
          </cell>
        </row>
        <row r="373">
          <cell r="Q373">
            <v>0</v>
          </cell>
          <cell r="R373">
            <v>7.0000000000000007E-2</v>
          </cell>
        </row>
        <row r="374">
          <cell r="Q374">
            <v>0</v>
          </cell>
          <cell r="R374">
            <v>7.0000000000000007E-2</v>
          </cell>
        </row>
        <row r="375">
          <cell r="Q375">
            <v>0</v>
          </cell>
          <cell r="R375">
            <v>7.0000000000000007E-2</v>
          </cell>
        </row>
        <row r="376">
          <cell r="Q376">
            <v>0</v>
          </cell>
          <cell r="R376">
            <v>7.0000000000000007E-2</v>
          </cell>
        </row>
        <row r="377">
          <cell r="Q377">
            <v>0</v>
          </cell>
          <cell r="R377">
            <v>7.0000000000000007E-2</v>
          </cell>
        </row>
        <row r="378">
          <cell r="Q378">
            <v>0</v>
          </cell>
          <cell r="R378">
            <v>7.0000000000000007E-2</v>
          </cell>
        </row>
        <row r="379">
          <cell r="Q379">
            <v>0</v>
          </cell>
          <cell r="R379">
            <v>7.2499999999999995E-2</v>
          </cell>
        </row>
        <row r="380">
          <cell r="Q380">
            <v>0</v>
          </cell>
          <cell r="R380">
            <v>7.2499999999999995E-2</v>
          </cell>
        </row>
        <row r="381">
          <cell r="Q381">
            <v>0</v>
          </cell>
          <cell r="R381">
            <v>7.2499999999999995E-2</v>
          </cell>
        </row>
        <row r="382">
          <cell r="Q382">
            <v>0</v>
          </cell>
          <cell r="R382">
            <v>7.2499999999999995E-2</v>
          </cell>
        </row>
        <row r="383">
          <cell r="Q383">
            <v>0</v>
          </cell>
          <cell r="R383">
            <v>7.2499999999999995E-2</v>
          </cell>
        </row>
        <row r="384">
          <cell r="Q384">
            <v>0</v>
          </cell>
          <cell r="R384">
            <v>7.2499999999999995E-2</v>
          </cell>
        </row>
        <row r="385">
          <cell r="Q385">
            <v>0</v>
          </cell>
          <cell r="R385">
            <v>7.2499999999999995E-2</v>
          </cell>
        </row>
        <row r="386">
          <cell r="Q386">
            <v>0</v>
          </cell>
          <cell r="R386">
            <v>7.2499999999999995E-2</v>
          </cell>
        </row>
        <row r="387">
          <cell r="Q387">
            <v>0</v>
          </cell>
          <cell r="R387">
            <v>7.2499999999999995E-2</v>
          </cell>
        </row>
        <row r="388">
          <cell r="Q388">
            <v>0</v>
          </cell>
          <cell r="R388">
            <v>7.2499999999999995E-2</v>
          </cell>
        </row>
        <row r="389">
          <cell r="Q389">
            <v>0</v>
          </cell>
          <cell r="R389">
            <v>7.2499999999999995E-2</v>
          </cell>
        </row>
        <row r="390">
          <cell r="Q390">
            <v>0</v>
          </cell>
          <cell r="R390">
            <v>7.2499999999999995E-2</v>
          </cell>
        </row>
        <row r="391">
          <cell r="Q391">
            <v>0</v>
          </cell>
          <cell r="R391">
            <v>7.4999999999999997E-2</v>
          </cell>
        </row>
        <row r="392">
          <cell r="Q392">
            <v>0</v>
          </cell>
          <cell r="R392">
            <v>7.4999999999999997E-2</v>
          </cell>
        </row>
        <row r="393">
          <cell r="Q393">
            <v>0</v>
          </cell>
          <cell r="R393">
            <v>7.4999999999999997E-2</v>
          </cell>
        </row>
        <row r="394">
          <cell r="Q394">
            <v>0</v>
          </cell>
          <cell r="R394">
            <v>7.4999999999999997E-2</v>
          </cell>
        </row>
        <row r="395">
          <cell r="Q395">
            <v>0</v>
          </cell>
          <cell r="R395">
            <v>7.4999999999999997E-2</v>
          </cell>
        </row>
        <row r="396">
          <cell r="Q396">
            <v>0</v>
          </cell>
          <cell r="R396">
            <v>7.4999999999999997E-2</v>
          </cell>
        </row>
        <row r="397">
          <cell r="Q397">
            <v>0</v>
          </cell>
          <cell r="R397">
            <v>7.4999999999999997E-2</v>
          </cell>
        </row>
        <row r="398">
          <cell r="Q398">
            <v>0</v>
          </cell>
          <cell r="R398">
            <v>7.4999999999999997E-2</v>
          </cell>
        </row>
        <row r="399">
          <cell r="Q399">
            <v>0</v>
          </cell>
          <cell r="R399">
            <v>7.4999999999999997E-2</v>
          </cell>
        </row>
        <row r="400">
          <cell r="Q400">
            <v>0</v>
          </cell>
          <cell r="R400">
            <v>7.4999999999999997E-2</v>
          </cell>
        </row>
        <row r="401">
          <cell r="Q401">
            <v>0</v>
          </cell>
          <cell r="R401">
            <v>7.4999999999999997E-2</v>
          </cell>
        </row>
        <row r="402">
          <cell r="Q402">
            <v>0</v>
          </cell>
          <cell r="R402">
            <v>7.4999999999999997E-2</v>
          </cell>
        </row>
        <row r="403">
          <cell r="Q403">
            <v>0</v>
          </cell>
          <cell r="R403">
            <v>7.4999999999999997E-2</v>
          </cell>
        </row>
        <row r="404">
          <cell r="Q404">
            <v>0</v>
          </cell>
          <cell r="R404">
            <v>7.4999999999999997E-2</v>
          </cell>
        </row>
        <row r="405">
          <cell r="Q405">
            <v>0</v>
          </cell>
          <cell r="R405">
            <v>7.4999999999999997E-2</v>
          </cell>
        </row>
        <row r="406">
          <cell r="Q406">
            <v>0</v>
          </cell>
          <cell r="R406">
            <v>7.4999999999999997E-2</v>
          </cell>
        </row>
        <row r="407">
          <cell r="Q407">
            <v>0</v>
          </cell>
          <cell r="R407">
            <v>7.4999999999999997E-2</v>
          </cell>
        </row>
        <row r="408">
          <cell r="Q408">
            <v>0</v>
          </cell>
          <cell r="R408">
            <v>7.4999999999999997E-2</v>
          </cell>
        </row>
        <row r="409">
          <cell r="Q409">
            <v>0</v>
          </cell>
          <cell r="R409">
            <v>7.4999999999999997E-2</v>
          </cell>
        </row>
        <row r="410">
          <cell r="Q410">
            <v>0</v>
          </cell>
          <cell r="R410">
            <v>7.4999999999999997E-2</v>
          </cell>
        </row>
        <row r="411">
          <cell r="Q411">
            <v>0</v>
          </cell>
          <cell r="R411">
            <v>7.4999999999999997E-2</v>
          </cell>
        </row>
        <row r="412">
          <cell r="Q412">
            <v>0</v>
          </cell>
          <cell r="R412">
            <v>7.4999999999999997E-2</v>
          </cell>
        </row>
        <row r="413">
          <cell r="Q413">
            <v>0</v>
          </cell>
          <cell r="R413">
            <v>7.4999999999999997E-2</v>
          </cell>
        </row>
        <row r="429">
          <cell r="G429" t="str">
            <v>Project:</v>
          </cell>
        </row>
        <row r="430">
          <cell r="G430" t="str">
            <v>Victoria Pde.</v>
          </cell>
        </row>
        <row r="432">
          <cell r="G432" t="str">
            <v>Address:</v>
          </cell>
        </row>
        <row r="433">
          <cell r="G433" t="str">
            <v>Victoria Pde. East Melbourne</v>
          </cell>
        </row>
        <row r="435">
          <cell r="G435" t="str">
            <v>Description or Option:</v>
          </cell>
        </row>
        <row r="436">
          <cell r="E436" t="str">
            <v>Option 4 - No extra levels main tower, no apartments in shot tower (all under planning amendment )</v>
          </cell>
        </row>
        <row r="438">
          <cell r="G438" t="str">
            <v>26569 m2 Res.</v>
          </cell>
        </row>
        <row r="439">
          <cell r="G439" t="str">
            <v>1735 m2 Retail</v>
          </cell>
        </row>
        <row r="442">
          <cell r="G442" t="str">
            <v/>
          </cell>
        </row>
        <row r="443">
          <cell r="G443" t="str">
            <v xml:space="preserve">Developer: </v>
          </cell>
        </row>
        <row r="444">
          <cell r="G444" t="str">
            <v/>
          </cell>
        </row>
        <row r="447">
          <cell r="G447" t="str">
            <v xml:space="preserve">Report Prepared by: </v>
          </cell>
        </row>
        <row r="448">
          <cell r="G448" t="str">
            <v xml:space="preserve">Report Prepared for: </v>
          </cell>
        </row>
        <row r="450">
          <cell r="G450" t="str">
            <v>Date of Report: 5-7-2001</v>
          </cell>
        </row>
      </sheetData>
      <sheetData sheetId="4" refreshError="1">
        <row r="13">
          <cell r="B13">
            <v>1000</v>
          </cell>
        </row>
        <row r="15">
          <cell r="B15">
            <v>1001</v>
          </cell>
          <cell r="D15" t="str">
            <v>Option 2 +&gt; Amendments + 2 Floors + Brew Tower</v>
          </cell>
        </row>
        <row r="16">
          <cell r="B16">
            <v>1002</v>
          </cell>
          <cell r="D16">
            <v>37073</v>
          </cell>
          <cell r="E16">
            <v>2</v>
          </cell>
        </row>
        <row r="17">
          <cell r="B17">
            <v>1003</v>
          </cell>
          <cell r="D17" t="str">
            <v>Month</v>
          </cell>
          <cell r="E17">
            <v>4</v>
          </cell>
        </row>
        <row r="18">
          <cell r="B18">
            <v>1004</v>
          </cell>
          <cell r="D18">
            <v>29057</v>
          </cell>
          <cell r="E18" t="str">
            <v>m2 Res.</v>
          </cell>
        </row>
        <row r="19">
          <cell r="B19">
            <v>1005</v>
          </cell>
          <cell r="D19">
            <v>1735</v>
          </cell>
          <cell r="E19" t="str">
            <v>m2 Retail</v>
          </cell>
        </row>
        <row r="21">
          <cell r="B21">
            <v>2000</v>
          </cell>
        </row>
        <row r="22">
          <cell r="B22">
            <v>2001</v>
          </cell>
          <cell r="E22">
            <v>0.1</v>
          </cell>
        </row>
        <row r="23">
          <cell r="B23">
            <v>2002</v>
          </cell>
        </row>
        <row r="24">
          <cell r="B24">
            <v>2003</v>
          </cell>
        </row>
        <row r="26">
          <cell r="B26">
            <v>2004</v>
          </cell>
        </row>
        <row r="27">
          <cell r="B27">
            <v>2005</v>
          </cell>
          <cell r="E27">
            <v>0</v>
          </cell>
          <cell r="H27">
            <v>2</v>
          </cell>
        </row>
        <row r="28">
          <cell r="B28">
            <v>2006</v>
          </cell>
          <cell r="E28">
            <v>0</v>
          </cell>
          <cell r="F28" t="str">
            <v>Start</v>
          </cell>
          <cell r="G28" t="str">
            <v>Span</v>
          </cell>
          <cell r="H28">
            <v>1</v>
          </cell>
        </row>
        <row r="29">
          <cell r="B29">
            <v>2007</v>
          </cell>
          <cell r="E29">
            <v>0</v>
          </cell>
          <cell r="F29">
            <v>0</v>
          </cell>
          <cell r="G29">
            <v>0</v>
          </cell>
          <cell r="H29">
            <v>1</v>
          </cell>
          <cell r="J29">
            <v>0</v>
          </cell>
        </row>
        <row r="31">
          <cell r="B31">
            <v>3000</v>
          </cell>
        </row>
        <row r="33">
          <cell r="B33">
            <v>3001</v>
          </cell>
          <cell r="E33">
            <v>0</v>
          </cell>
        </row>
        <row r="34">
          <cell r="B34">
            <v>3002</v>
          </cell>
          <cell r="E34">
            <v>16500000</v>
          </cell>
        </row>
        <row r="35">
          <cell r="B35">
            <v>3003</v>
          </cell>
          <cell r="E35">
            <v>0</v>
          </cell>
          <cell r="K35" t="str">
            <v>Y</v>
          </cell>
        </row>
        <row r="36">
          <cell r="B36">
            <v>3004</v>
          </cell>
          <cell r="E36">
            <v>0.15151515151515099</v>
          </cell>
          <cell r="G36">
            <v>0</v>
          </cell>
          <cell r="H36">
            <v>1</v>
          </cell>
        </row>
        <row r="37">
          <cell r="B37">
            <v>3005</v>
          </cell>
          <cell r="E37">
            <v>0</v>
          </cell>
          <cell r="G37">
            <v>0</v>
          </cell>
          <cell r="H37">
            <v>0</v>
          </cell>
        </row>
        <row r="38">
          <cell r="B38">
            <v>3006</v>
          </cell>
          <cell r="E38">
            <v>0</v>
          </cell>
          <cell r="G38">
            <v>0</v>
          </cell>
          <cell r="H38">
            <v>0</v>
          </cell>
        </row>
        <row r="39">
          <cell r="B39">
            <v>3007</v>
          </cell>
          <cell r="E39">
            <v>0</v>
          </cell>
          <cell r="G39">
            <v>0</v>
          </cell>
          <cell r="H39">
            <v>0</v>
          </cell>
        </row>
        <row r="40">
          <cell r="B40">
            <v>3008</v>
          </cell>
          <cell r="E40">
            <v>0</v>
          </cell>
          <cell r="G40">
            <v>0</v>
          </cell>
          <cell r="H40">
            <v>0</v>
          </cell>
        </row>
        <row r="41">
          <cell r="B41">
            <v>3009</v>
          </cell>
          <cell r="G41">
            <v>9</v>
          </cell>
          <cell r="H41">
            <v>1</v>
          </cell>
        </row>
        <row r="42">
          <cell r="B42">
            <v>3010</v>
          </cell>
          <cell r="G42">
            <v>9</v>
          </cell>
          <cell r="H42">
            <v>1</v>
          </cell>
        </row>
        <row r="43">
          <cell r="B43">
            <v>3011</v>
          </cell>
          <cell r="E43">
            <v>0</v>
          </cell>
        </row>
        <row r="45">
          <cell r="E45">
            <v>2</v>
          </cell>
        </row>
        <row r="47">
          <cell r="K47" t="str">
            <v>GST</v>
          </cell>
        </row>
        <row r="48">
          <cell r="B48">
            <v>3012</v>
          </cell>
          <cell r="C48" t="str">
            <v>Acquisition Costs</v>
          </cell>
          <cell r="D48">
            <v>0</v>
          </cell>
          <cell r="G48">
            <v>9</v>
          </cell>
          <cell r="H48">
            <v>1</v>
          </cell>
          <cell r="K48" t="str">
            <v>Y</v>
          </cell>
        </row>
        <row r="49">
          <cell r="B49">
            <v>3013</v>
          </cell>
          <cell r="C49" t="str">
            <v>Legals</v>
          </cell>
          <cell r="D49">
            <v>0</v>
          </cell>
          <cell r="F49">
            <v>50000</v>
          </cell>
          <cell r="G49">
            <v>2</v>
          </cell>
          <cell r="H49">
            <v>2</v>
          </cell>
          <cell r="K49" t="str">
            <v>Y</v>
          </cell>
        </row>
        <row r="50">
          <cell r="B50">
            <v>3014</v>
          </cell>
          <cell r="D50">
            <v>0</v>
          </cell>
          <cell r="K50" t="str">
            <v>Y</v>
          </cell>
        </row>
        <row r="51">
          <cell r="B51">
            <v>3015</v>
          </cell>
          <cell r="D51">
            <v>0</v>
          </cell>
          <cell r="K51" t="str">
            <v>Y</v>
          </cell>
        </row>
        <row r="52">
          <cell r="B52">
            <v>3016</v>
          </cell>
          <cell r="D52">
            <v>0</v>
          </cell>
          <cell r="K52" t="str">
            <v>Y</v>
          </cell>
        </row>
        <row r="54">
          <cell r="B54">
            <v>4000</v>
          </cell>
        </row>
        <row r="57">
          <cell r="B57">
            <v>4001</v>
          </cell>
          <cell r="E57">
            <v>0.02</v>
          </cell>
          <cell r="F57">
            <v>0.04</v>
          </cell>
          <cell r="G57">
            <v>0.04</v>
          </cell>
          <cell r="H57">
            <v>0.04</v>
          </cell>
        </row>
        <row r="58">
          <cell r="B58">
            <v>4002</v>
          </cell>
          <cell r="E58">
            <v>0.02</v>
          </cell>
          <cell r="F58">
            <v>0.04</v>
          </cell>
          <cell r="G58">
            <v>0.04</v>
          </cell>
          <cell r="H58">
            <v>0.04</v>
          </cell>
        </row>
        <row r="59">
          <cell r="B59">
            <v>4003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B60">
            <v>4004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2">
          <cell r="B62">
            <v>4005</v>
          </cell>
          <cell r="E62">
            <v>0</v>
          </cell>
          <cell r="F62" t="str">
            <v>as percentage of construction, professional fees and contributions</v>
          </cell>
        </row>
        <row r="64">
          <cell r="B64">
            <v>5000</v>
          </cell>
        </row>
        <row r="66">
          <cell r="B66" t="str">
            <v>Code</v>
          </cell>
          <cell r="K66" t="str">
            <v>GST</v>
          </cell>
        </row>
        <row r="67">
          <cell r="B67">
            <v>5001</v>
          </cell>
          <cell r="C67" t="str">
            <v>Project Mgt. Pre Contract</v>
          </cell>
          <cell r="D67">
            <v>6.9999999999999993E-3</v>
          </cell>
          <cell r="E67">
            <v>0</v>
          </cell>
          <cell r="F67">
            <v>0</v>
          </cell>
          <cell r="G67">
            <v>0</v>
          </cell>
          <cell r="H67">
            <v>13</v>
          </cell>
          <cell r="I67" t="str">
            <v>R</v>
          </cell>
          <cell r="J67">
            <v>0</v>
          </cell>
          <cell r="K67" t="str">
            <v>Y</v>
          </cell>
        </row>
        <row r="68">
          <cell r="B68">
            <v>5002</v>
          </cell>
          <cell r="C68" t="str">
            <v>Project Mgt. Post Contract</v>
          </cell>
          <cell r="D68">
            <v>3.0000000000000001E-3</v>
          </cell>
          <cell r="E68">
            <v>0</v>
          </cell>
          <cell r="F68">
            <v>0</v>
          </cell>
          <cell r="G68">
            <v>14</v>
          </cell>
          <cell r="H68">
            <v>40</v>
          </cell>
          <cell r="I68" t="str">
            <v>R</v>
          </cell>
          <cell r="J68">
            <v>0</v>
          </cell>
          <cell r="K68" t="str">
            <v>Y</v>
          </cell>
        </row>
        <row r="69">
          <cell r="B69">
            <v>5003</v>
          </cell>
          <cell r="C69" t="str">
            <v>Design - Pre Contract</v>
          </cell>
          <cell r="D69">
            <v>4.9000000000000002E-2</v>
          </cell>
          <cell r="F69">
            <v>0</v>
          </cell>
          <cell r="G69">
            <v>0</v>
          </cell>
          <cell r="H69">
            <v>13</v>
          </cell>
          <cell r="I69" t="str">
            <v>R</v>
          </cell>
          <cell r="J69">
            <v>0</v>
          </cell>
          <cell r="K69" t="str">
            <v>Y</v>
          </cell>
        </row>
        <row r="70">
          <cell r="B70">
            <v>5004</v>
          </cell>
          <cell r="C70" t="str">
            <v>Design - Post Contract</v>
          </cell>
          <cell r="D70">
            <v>2.1000000000000001E-2</v>
          </cell>
          <cell r="G70">
            <v>14</v>
          </cell>
          <cell r="H70">
            <v>40</v>
          </cell>
          <cell r="I70" t="str">
            <v>R</v>
          </cell>
          <cell r="J70">
            <v>0</v>
          </cell>
          <cell r="K70" t="str">
            <v>Y</v>
          </cell>
        </row>
        <row r="71">
          <cell r="B71">
            <v>5005</v>
          </cell>
          <cell r="C71" t="str">
            <v>Legal contracts</v>
          </cell>
          <cell r="D71">
            <v>0</v>
          </cell>
          <cell r="E71">
            <v>1</v>
          </cell>
          <cell r="F71">
            <v>55000.000000000007</v>
          </cell>
          <cell r="G71">
            <v>12</v>
          </cell>
          <cell r="H71">
            <v>14</v>
          </cell>
          <cell r="I71" t="str">
            <v>N</v>
          </cell>
          <cell r="J71">
            <v>0</v>
          </cell>
          <cell r="K71" t="str">
            <v>Y</v>
          </cell>
        </row>
        <row r="72">
          <cell r="B72">
            <v>5006</v>
          </cell>
          <cell r="C72" t="str">
            <v>Other Legals Allowance</v>
          </cell>
          <cell r="D72">
            <v>0</v>
          </cell>
          <cell r="E72">
            <v>1</v>
          </cell>
          <cell r="F72">
            <v>165000</v>
          </cell>
          <cell r="G72">
            <v>15</v>
          </cell>
          <cell r="H72">
            <v>40</v>
          </cell>
          <cell r="I72" t="str">
            <v>N</v>
          </cell>
          <cell r="J72">
            <v>0</v>
          </cell>
          <cell r="K72" t="str">
            <v>Y</v>
          </cell>
        </row>
        <row r="73">
          <cell r="B73">
            <v>5007</v>
          </cell>
          <cell r="C73" t="str">
            <v>Accountancy Fees</v>
          </cell>
          <cell r="D73">
            <v>0</v>
          </cell>
          <cell r="E73">
            <v>1</v>
          </cell>
          <cell r="F73">
            <v>88000</v>
          </cell>
          <cell r="G73">
            <v>1</v>
          </cell>
          <cell r="H73">
            <v>40</v>
          </cell>
          <cell r="I73" t="str">
            <v>N</v>
          </cell>
          <cell r="J73">
            <v>0</v>
          </cell>
          <cell r="K73" t="str">
            <v>Y</v>
          </cell>
        </row>
        <row r="74">
          <cell r="B74">
            <v>5008</v>
          </cell>
          <cell r="C74" t="str">
            <v>Company Establishment</v>
          </cell>
          <cell r="D74">
            <v>0</v>
          </cell>
          <cell r="E74">
            <v>1</v>
          </cell>
          <cell r="F74">
            <v>16500</v>
          </cell>
          <cell r="G74">
            <v>2</v>
          </cell>
          <cell r="H74">
            <v>1</v>
          </cell>
          <cell r="I74" t="str">
            <v>N</v>
          </cell>
          <cell r="J74">
            <v>0</v>
          </cell>
          <cell r="K74" t="str">
            <v>Y</v>
          </cell>
        </row>
        <row r="75">
          <cell r="B75">
            <v>5009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Y</v>
          </cell>
        </row>
        <row r="76">
          <cell r="B76">
            <v>5010</v>
          </cell>
          <cell r="C76" t="str">
            <v>Marketing - Pre 1</v>
          </cell>
          <cell r="D76">
            <v>0</v>
          </cell>
          <cell r="E76">
            <v>1</v>
          </cell>
          <cell r="F76">
            <v>100000</v>
          </cell>
          <cell r="G76">
            <v>2</v>
          </cell>
          <cell r="H76">
            <v>9</v>
          </cell>
          <cell r="I76" t="str">
            <v>N</v>
          </cell>
          <cell r="J76">
            <v>0</v>
          </cell>
          <cell r="K76" t="str">
            <v>Y</v>
          </cell>
        </row>
        <row r="77">
          <cell r="B77">
            <v>5011</v>
          </cell>
          <cell r="C77" t="str">
            <v>Marketing - Pre 2</v>
          </cell>
          <cell r="D77">
            <v>0</v>
          </cell>
          <cell r="E77">
            <v>1</v>
          </cell>
          <cell r="F77">
            <v>200000</v>
          </cell>
          <cell r="G77">
            <v>5</v>
          </cell>
          <cell r="H77">
            <v>1</v>
          </cell>
          <cell r="I77" t="str">
            <v>N</v>
          </cell>
          <cell r="J77">
            <v>0</v>
          </cell>
          <cell r="K77" t="str">
            <v>Y</v>
          </cell>
        </row>
        <row r="78">
          <cell r="B78">
            <v>5012</v>
          </cell>
          <cell r="C78" t="str">
            <v>Marketing - Pre 3</v>
          </cell>
          <cell r="D78">
            <v>0</v>
          </cell>
          <cell r="E78">
            <v>1</v>
          </cell>
          <cell r="F78">
            <v>300000</v>
          </cell>
          <cell r="G78">
            <v>6</v>
          </cell>
          <cell r="H78">
            <v>2</v>
          </cell>
          <cell r="I78" t="str">
            <v>N</v>
          </cell>
          <cell r="J78">
            <v>0</v>
          </cell>
          <cell r="K78" t="str">
            <v>Y</v>
          </cell>
        </row>
        <row r="79">
          <cell r="B79">
            <v>5013</v>
          </cell>
          <cell r="C79" t="str">
            <v>Marketing - Pre 4</v>
          </cell>
          <cell r="D79">
            <v>0</v>
          </cell>
          <cell r="E79">
            <v>1</v>
          </cell>
          <cell r="F79">
            <v>100000</v>
          </cell>
          <cell r="G79">
            <v>9</v>
          </cell>
          <cell r="H79">
            <v>1</v>
          </cell>
          <cell r="I79" t="str">
            <v>N</v>
          </cell>
          <cell r="J79">
            <v>0</v>
          </cell>
          <cell r="K79" t="str">
            <v>Y</v>
          </cell>
        </row>
        <row r="80">
          <cell r="B80">
            <v>5014</v>
          </cell>
          <cell r="C80" t="str">
            <v>Marketing - Gen</v>
          </cell>
          <cell r="D80">
            <v>0</v>
          </cell>
          <cell r="E80">
            <v>1</v>
          </cell>
          <cell r="F80">
            <v>836806</v>
          </cell>
          <cell r="G80">
            <v>7</v>
          </cell>
          <cell r="H80">
            <v>18</v>
          </cell>
          <cell r="I80" t="str">
            <v>N</v>
          </cell>
          <cell r="J80">
            <v>0</v>
          </cell>
          <cell r="K80" t="str">
            <v>Y</v>
          </cell>
        </row>
        <row r="81">
          <cell r="B81">
            <v>5015</v>
          </cell>
          <cell r="C81" t="str">
            <v>.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Y</v>
          </cell>
        </row>
        <row r="82">
          <cell r="B82">
            <v>5016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J82">
            <v>0</v>
          </cell>
          <cell r="K82" t="str">
            <v>N</v>
          </cell>
        </row>
        <row r="83">
          <cell r="B83">
            <v>5017</v>
          </cell>
          <cell r="C83" t="str">
            <v>.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 t="str">
            <v>Y</v>
          </cell>
        </row>
        <row r="84">
          <cell r="B84">
            <v>5018</v>
          </cell>
          <cell r="C84" t="str">
            <v>.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 t="str">
            <v>Y</v>
          </cell>
        </row>
        <row r="85">
          <cell r="B85">
            <v>5019</v>
          </cell>
          <cell r="C85" t="str">
            <v>.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 t="str">
            <v>Y</v>
          </cell>
        </row>
        <row r="86">
          <cell r="B86">
            <v>5020</v>
          </cell>
          <cell r="C86" t="str">
            <v>.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 t="str">
            <v>Y</v>
          </cell>
        </row>
        <row r="89">
          <cell r="B89" t="str">
            <v/>
          </cell>
        </row>
        <row r="91">
          <cell r="B91">
            <v>6000</v>
          </cell>
        </row>
        <row r="93">
          <cell r="B93" t="str">
            <v>Code</v>
          </cell>
          <cell r="K93" t="str">
            <v>GST</v>
          </cell>
        </row>
        <row r="94">
          <cell r="B94">
            <v>6001</v>
          </cell>
          <cell r="C94" t="str">
            <v>Building 7 &amp; 8</v>
          </cell>
          <cell r="D94">
            <v>1.1000000000000001</v>
          </cell>
          <cell r="E94">
            <v>10414000</v>
          </cell>
          <cell r="F94">
            <v>14</v>
          </cell>
          <cell r="G94">
            <v>20</v>
          </cell>
          <cell r="H94" t="str">
            <v>E</v>
          </cell>
          <cell r="I94" t="str">
            <v>S</v>
          </cell>
          <cell r="J94">
            <v>0</v>
          </cell>
          <cell r="K94" t="str">
            <v>Y</v>
          </cell>
          <cell r="L94" t="str">
            <v>GST in Units</v>
          </cell>
        </row>
        <row r="95">
          <cell r="B95">
            <v>6002</v>
          </cell>
          <cell r="C95" t="str">
            <v>Building 9, 10 &amp; 12</v>
          </cell>
          <cell r="D95">
            <v>1.1000000000000001</v>
          </cell>
          <cell r="E95">
            <v>8704000</v>
          </cell>
          <cell r="F95">
            <v>14</v>
          </cell>
          <cell r="G95">
            <v>20</v>
          </cell>
          <cell r="H95" t="str">
            <v>E</v>
          </cell>
          <cell r="I95" t="str">
            <v>S</v>
          </cell>
          <cell r="J95">
            <v>0</v>
          </cell>
          <cell r="K95" t="str">
            <v>Y</v>
          </cell>
          <cell r="L95" t="str">
            <v>GST in Units</v>
          </cell>
        </row>
        <row r="96">
          <cell r="B96">
            <v>6003</v>
          </cell>
          <cell r="C96" t="str">
            <v>Building 1,2,3,4 &amp; 5</v>
          </cell>
          <cell r="D96">
            <v>1.1000000000000001</v>
          </cell>
          <cell r="E96">
            <v>12010000</v>
          </cell>
          <cell r="F96">
            <v>14</v>
          </cell>
          <cell r="G96">
            <v>21</v>
          </cell>
          <cell r="H96" t="str">
            <v>E</v>
          </cell>
          <cell r="I96" t="str">
            <v>S</v>
          </cell>
          <cell r="J96">
            <v>0</v>
          </cell>
          <cell r="K96" t="str">
            <v>Y</v>
          </cell>
          <cell r="L96" t="str">
            <v>GST in Units</v>
          </cell>
        </row>
        <row r="97">
          <cell r="B97">
            <v>6004</v>
          </cell>
          <cell r="C97" t="str">
            <v>Building 11 &amp; 6</v>
          </cell>
          <cell r="D97">
            <v>1.1000000000000001</v>
          </cell>
          <cell r="E97">
            <v>49782000</v>
          </cell>
          <cell r="F97">
            <v>14</v>
          </cell>
          <cell r="G97">
            <v>23</v>
          </cell>
          <cell r="H97" t="str">
            <v>E</v>
          </cell>
          <cell r="I97" t="str">
            <v>S</v>
          </cell>
          <cell r="J97">
            <v>0</v>
          </cell>
          <cell r="K97" t="str">
            <v>Y</v>
          </cell>
          <cell r="L97" t="str">
            <v>GST in Units</v>
          </cell>
        </row>
        <row r="98">
          <cell r="B98">
            <v>6005</v>
          </cell>
          <cell r="C98" t="str">
            <v>.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 t="str">
            <v>Y</v>
          </cell>
        </row>
        <row r="99">
          <cell r="B99">
            <v>6006</v>
          </cell>
          <cell r="C99" t="str">
            <v>.</v>
          </cell>
          <cell r="D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 t="str">
            <v>Y</v>
          </cell>
        </row>
        <row r="100">
          <cell r="B100">
            <v>6007</v>
          </cell>
          <cell r="C100" t="str">
            <v>.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 t="str">
            <v>Y</v>
          </cell>
        </row>
        <row r="101">
          <cell r="B101">
            <v>6008</v>
          </cell>
          <cell r="C101" t="str">
            <v>.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 t="str">
            <v>Y</v>
          </cell>
        </row>
        <row r="102">
          <cell r="B102">
            <v>6009</v>
          </cell>
          <cell r="C102" t="str">
            <v>.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 t="str">
            <v>Y</v>
          </cell>
        </row>
        <row r="103">
          <cell r="B103">
            <v>6010</v>
          </cell>
          <cell r="C103" t="str">
            <v>.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 t="str">
            <v>Y</v>
          </cell>
        </row>
        <row r="104">
          <cell r="B104">
            <v>6011</v>
          </cell>
          <cell r="C104" t="str">
            <v>.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 t="str">
            <v>Y</v>
          </cell>
        </row>
        <row r="105">
          <cell r="B105">
            <v>6012</v>
          </cell>
          <cell r="C105" t="str">
            <v>.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 t="str">
            <v>Y</v>
          </cell>
        </row>
        <row r="106">
          <cell r="B106">
            <v>6013</v>
          </cell>
          <cell r="C106" t="str">
            <v>.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 t="str">
            <v>Y</v>
          </cell>
        </row>
        <row r="107">
          <cell r="B107">
            <v>6014</v>
          </cell>
          <cell r="C107" t="str">
            <v>.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 t="str">
            <v>Y</v>
          </cell>
        </row>
        <row r="108">
          <cell r="B108">
            <v>6015</v>
          </cell>
          <cell r="C108" t="str">
            <v>.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 t="str">
            <v>Y</v>
          </cell>
        </row>
        <row r="109">
          <cell r="B109">
            <v>6016</v>
          </cell>
          <cell r="C109" t="str">
            <v>.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 t="str">
            <v>Y</v>
          </cell>
        </row>
        <row r="110">
          <cell r="B110">
            <v>6017</v>
          </cell>
          <cell r="C110" t="str">
            <v>.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 t="str">
            <v>Y</v>
          </cell>
        </row>
        <row r="111">
          <cell r="B111">
            <v>6018</v>
          </cell>
          <cell r="C111" t="str">
            <v>.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 t="str">
            <v>Y</v>
          </cell>
        </row>
        <row r="112">
          <cell r="B112">
            <v>6019</v>
          </cell>
          <cell r="C112" t="str">
            <v>.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 t="str">
            <v>Y</v>
          </cell>
        </row>
        <row r="113">
          <cell r="B113">
            <v>6020</v>
          </cell>
          <cell r="C113" t="str">
            <v>.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 t="str">
            <v>Y</v>
          </cell>
        </row>
        <row r="114">
          <cell r="B114">
            <v>6021</v>
          </cell>
          <cell r="C114" t="str">
            <v>.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 t="str">
            <v>Y</v>
          </cell>
        </row>
        <row r="115">
          <cell r="B115">
            <v>6022</v>
          </cell>
          <cell r="C115" t="str">
            <v>.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 t="str">
            <v>Y</v>
          </cell>
        </row>
        <row r="116">
          <cell r="B116">
            <v>6023</v>
          </cell>
          <cell r="C116" t="str">
            <v>.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 t="str">
            <v>Y</v>
          </cell>
        </row>
        <row r="117">
          <cell r="B117">
            <v>6024</v>
          </cell>
          <cell r="C117" t="str">
            <v>.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 t="str">
            <v>Y</v>
          </cell>
        </row>
        <row r="118">
          <cell r="B118">
            <v>6025</v>
          </cell>
          <cell r="C118" t="str">
            <v>.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 t="str">
            <v>Y</v>
          </cell>
        </row>
        <row r="119">
          <cell r="B119">
            <v>6026</v>
          </cell>
          <cell r="C119" t="str">
            <v>.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 t="str">
            <v>Y</v>
          </cell>
        </row>
        <row r="120">
          <cell r="B120">
            <v>6027</v>
          </cell>
          <cell r="C120" t="str">
            <v>.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 t="str">
            <v>Y</v>
          </cell>
        </row>
        <row r="121">
          <cell r="B121">
            <v>6028</v>
          </cell>
          <cell r="C121" t="str">
            <v>.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 t="str">
            <v>Y</v>
          </cell>
        </row>
        <row r="122">
          <cell r="B122">
            <v>6029</v>
          </cell>
          <cell r="C122" t="str">
            <v>.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 t="str">
            <v>Y</v>
          </cell>
        </row>
        <row r="123">
          <cell r="B123">
            <v>6030</v>
          </cell>
          <cell r="C123" t="str">
            <v>.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 t="str">
            <v>Y</v>
          </cell>
        </row>
        <row r="124">
          <cell r="B124">
            <v>6031</v>
          </cell>
          <cell r="C124" t="str">
            <v>.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 t="str">
            <v>Y</v>
          </cell>
        </row>
        <row r="125">
          <cell r="B125">
            <v>6032</v>
          </cell>
          <cell r="C125" t="str">
            <v>.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 t="str">
            <v>Y</v>
          </cell>
        </row>
        <row r="126">
          <cell r="B126">
            <v>6033</v>
          </cell>
          <cell r="C126" t="str">
            <v>.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 t="str">
            <v>Y</v>
          </cell>
        </row>
        <row r="127">
          <cell r="B127">
            <v>6034</v>
          </cell>
          <cell r="C127" t="str">
            <v>.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 t="str">
            <v>Y</v>
          </cell>
        </row>
        <row r="128">
          <cell r="B128">
            <v>6035</v>
          </cell>
          <cell r="C128" t="str">
            <v>.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Y</v>
          </cell>
        </row>
        <row r="129">
          <cell r="B129">
            <v>6036</v>
          </cell>
          <cell r="C129" t="str">
            <v>.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 t="str">
            <v>Y</v>
          </cell>
        </row>
        <row r="130">
          <cell r="B130">
            <v>6037</v>
          </cell>
          <cell r="C130" t="str">
            <v>.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 t="str">
            <v>Y</v>
          </cell>
        </row>
        <row r="131">
          <cell r="B131">
            <v>6038</v>
          </cell>
          <cell r="C131" t="str">
            <v>.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 t="str">
            <v>Y</v>
          </cell>
        </row>
        <row r="132">
          <cell r="B132">
            <v>6039</v>
          </cell>
          <cell r="C132" t="str">
            <v>.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 t="str">
            <v>Y</v>
          </cell>
        </row>
        <row r="133">
          <cell r="B133">
            <v>6040</v>
          </cell>
          <cell r="C133" t="str">
            <v>.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 t="str">
            <v>Y</v>
          </cell>
        </row>
        <row r="134">
          <cell r="B134">
            <v>6041</v>
          </cell>
          <cell r="D134">
            <v>0.05</v>
          </cell>
        </row>
        <row r="137">
          <cell r="B137">
            <v>7000</v>
          </cell>
        </row>
        <row r="139">
          <cell r="B139" t="str">
            <v>Code</v>
          </cell>
          <cell r="K139" t="str">
            <v>GST</v>
          </cell>
        </row>
        <row r="140">
          <cell r="B140">
            <v>7001</v>
          </cell>
          <cell r="C140" t="str">
            <v>Land Titles Office</v>
          </cell>
          <cell r="E140">
            <v>435</v>
          </cell>
          <cell r="F140">
            <v>110</v>
          </cell>
          <cell r="G140">
            <v>33</v>
          </cell>
          <cell r="H140">
            <v>4</v>
          </cell>
          <cell r="I140" t="str">
            <v>E</v>
          </cell>
          <cell r="J140">
            <v>0</v>
          </cell>
          <cell r="K140" t="str">
            <v>Y</v>
          </cell>
        </row>
        <row r="141">
          <cell r="B141">
            <v>7002</v>
          </cell>
          <cell r="C141" t="str">
            <v>Development Contributions</v>
          </cell>
          <cell r="E141">
            <v>1</v>
          </cell>
          <cell r="F141">
            <v>200000</v>
          </cell>
          <cell r="G141">
            <v>31</v>
          </cell>
          <cell r="H141">
            <v>1</v>
          </cell>
          <cell r="I141" t="str">
            <v>N</v>
          </cell>
          <cell r="J141">
            <v>0</v>
          </cell>
          <cell r="K141" t="str">
            <v>N</v>
          </cell>
        </row>
        <row r="142">
          <cell r="B142">
            <v>7003</v>
          </cell>
          <cell r="C142" t="str">
            <v>Public Open Space</v>
          </cell>
          <cell r="E142">
            <v>1</v>
          </cell>
          <cell r="F142">
            <v>500000</v>
          </cell>
          <cell r="G142">
            <v>31</v>
          </cell>
          <cell r="H142">
            <v>1</v>
          </cell>
          <cell r="I142" t="str">
            <v>N</v>
          </cell>
          <cell r="J142">
            <v>0</v>
          </cell>
          <cell r="K142" t="str">
            <v>N</v>
          </cell>
        </row>
        <row r="143">
          <cell r="B143">
            <v>7004</v>
          </cell>
          <cell r="C143" t="str">
            <v>.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Y</v>
          </cell>
        </row>
        <row r="144">
          <cell r="B144">
            <v>7005</v>
          </cell>
          <cell r="C144" t="str">
            <v>.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 t="str">
            <v>Y</v>
          </cell>
        </row>
        <row r="145">
          <cell r="B145">
            <v>7006</v>
          </cell>
          <cell r="C145" t="str">
            <v>.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 t="str">
            <v>Y</v>
          </cell>
        </row>
        <row r="146">
          <cell r="B146">
            <v>7007</v>
          </cell>
          <cell r="C146" t="str">
            <v>.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 t="str">
            <v>Y</v>
          </cell>
        </row>
        <row r="147">
          <cell r="B147">
            <v>7008</v>
          </cell>
          <cell r="C147" t="str">
            <v>.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 t="str">
            <v>Y</v>
          </cell>
        </row>
        <row r="148">
          <cell r="B148">
            <v>7009</v>
          </cell>
          <cell r="C148" t="str">
            <v>.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 t="str">
            <v>Y</v>
          </cell>
        </row>
        <row r="149">
          <cell r="B149">
            <v>7010</v>
          </cell>
          <cell r="C149" t="str">
            <v>.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 t="str">
            <v>Y</v>
          </cell>
        </row>
        <row r="150">
          <cell r="B150">
            <v>7011</v>
          </cell>
          <cell r="C150" t="str">
            <v>.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 t="str">
            <v>Y</v>
          </cell>
        </row>
        <row r="151">
          <cell r="B151">
            <v>7012</v>
          </cell>
          <cell r="C151" t="str">
            <v>.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 t="str">
            <v>Y</v>
          </cell>
        </row>
        <row r="152">
          <cell r="B152">
            <v>7013</v>
          </cell>
          <cell r="C152" t="str">
            <v>.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 t="str">
            <v>Y</v>
          </cell>
        </row>
        <row r="153">
          <cell r="B153">
            <v>7014</v>
          </cell>
          <cell r="C153" t="str">
            <v>.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 t="str">
            <v>Y</v>
          </cell>
        </row>
        <row r="154">
          <cell r="B154">
            <v>7015</v>
          </cell>
          <cell r="C154" t="str">
            <v>.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 t="str">
            <v>Y</v>
          </cell>
        </row>
        <row r="155">
          <cell r="B155">
            <v>7016</v>
          </cell>
          <cell r="C155" t="str">
            <v>.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 t="str">
            <v>Y</v>
          </cell>
        </row>
        <row r="156">
          <cell r="B156">
            <v>7017</v>
          </cell>
          <cell r="C156" t="str">
            <v>.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 t="str">
            <v>Y</v>
          </cell>
        </row>
        <row r="157">
          <cell r="B157">
            <v>7018</v>
          </cell>
          <cell r="C157" t="str">
            <v>.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 t="str">
            <v>Y</v>
          </cell>
        </row>
        <row r="158">
          <cell r="B158">
            <v>7019</v>
          </cell>
          <cell r="C158" t="str">
            <v>.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 t="str">
            <v>Y</v>
          </cell>
        </row>
        <row r="159">
          <cell r="B159">
            <v>7020</v>
          </cell>
          <cell r="C159" t="str">
            <v>.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 t="str">
            <v>Y</v>
          </cell>
        </row>
        <row r="161">
          <cell r="B161" t="str">
            <v/>
          </cell>
        </row>
        <row r="163">
          <cell r="B163">
            <v>8000</v>
          </cell>
        </row>
        <row r="165">
          <cell r="B165" t="str">
            <v>Code</v>
          </cell>
          <cell r="K165" t="str">
            <v>GST</v>
          </cell>
        </row>
        <row r="166">
          <cell r="B166">
            <v>8001</v>
          </cell>
          <cell r="C166" t="str">
            <v>Council Rates</v>
          </cell>
          <cell r="D166">
            <v>1</v>
          </cell>
          <cell r="E166">
            <v>18750</v>
          </cell>
          <cell r="F166" t="str">
            <v>Q</v>
          </cell>
          <cell r="G166">
            <v>9</v>
          </cell>
          <cell r="H166" t="str">
            <v>D</v>
          </cell>
          <cell r="I166" t="str">
            <v>Y</v>
          </cell>
          <cell r="J166">
            <v>0</v>
          </cell>
          <cell r="K166" t="str">
            <v>Y</v>
          </cell>
        </row>
        <row r="167">
          <cell r="B167">
            <v>8002</v>
          </cell>
          <cell r="C167" t="str">
            <v>Water Rates</v>
          </cell>
          <cell r="D167">
            <v>1</v>
          </cell>
          <cell r="E167">
            <v>3500</v>
          </cell>
          <cell r="F167" t="str">
            <v>Q</v>
          </cell>
          <cell r="G167">
            <v>9</v>
          </cell>
          <cell r="H167" t="str">
            <v>D</v>
          </cell>
          <cell r="I167" t="str">
            <v>Y</v>
          </cell>
          <cell r="J167">
            <v>0</v>
          </cell>
          <cell r="K167" t="str">
            <v>Y</v>
          </cell>
        </row>
        <row r="168">
          <cell r="B168">
            <v>8003</v>
          </cell>
          <cell r="C168" t="str">
            <v>Land Tax</v>
          </cell>
          <cell r="D168">
            <v>1</v>
          </cell>
          <cell r="E168">
            <v>419880</v>
          </cell>
          <cell r="F168" t="str">
            <v>Y</v>
          </cell>
          <cell r="G168">
            <v>9</v>
          </cell>
          <cell r="H168" t="str">
            <v>D</v>
          </cell>
          <cell r="I168" t="str">
            <v>Y</v>
          </cell>
          <cell r="J168">
            <v>0</v>
          </cell>
          <cell r="K168" t="str">
            <v>Y</v>
          </cell>
        </row>
        <row r="169">
          <cell r="B169">
            <v>8004</v>
          </cell>
          <cell r="C169" t="str">
            <v>Property Insurance</v>
          </cell>
          <cell r="D169">
            <v>1</v>
          </cell>
          <cell r="E169">
            <v>49500</v>
          </cell>
          <cell r="F169" t="str">
            <v>Y</v>
          </cell>
          <cell r="G169">
            <v>9</v>
          </cell>
          <cell r="H169" t="str">
            <v>D</v>
          </cell>
          <cell r="I169" t="str">
            <v>Y</v>
          </cell>
          <cell r="J169">
            <v>0</v>
          </cell>
          <cell r="K169" t="str">
            <v>Y</v>
          </cell>
        </row>
        <row r="170">
          <cell r="B170">
            <v>8005</v>
          </cell>
          <cell r="C170" t="str">
            <v>Public Liability</v>
          </cell>
          <cell r="D170">
            <v>1</v>
          </cell>
          <cell r="E170">
            <v>49500</v>
          </cell>
          <cell r="F170" t="str">
            <v>Y</v>
          </cell>
          <cell r="G170">
            <v>9</v>
          </cell>
          <cell r="H170" t="str">
            <v>D</v>
          </cell>
          <cell r="I170" t="str">
            <v>Y</v>
          </cell>
          <cell r="J170">
            <v>0</v>
          </cell>
          <cell r="K170" t="str">
            <v>Y</v>
          </cell>
        </row>
        <row r="171">
          <cell r="B171">
            <v>8006</v>
          </cell>
          <cell r="C171" t="str">
            <v>.</v>
          </cell>
          <cell r="D171">
            <v>0</v>
          </cell>
          <cell r="E171">
            <v>0</v>
          </cell>
          <cell r="F171" t="str">
            <v>Y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 t="str">
            <v>Y</v>
          </cell>
        </row>
        <row r="172">
          <cell r="B172">
            <v>8007</v>
          </cell>
          <cell r="C172" t="str">
            <v>.</v>
          </cell>
          <cell r="D172">
            <v>0</v>
          </cell>
          <cell r="E172">
            <v>0</v>
          </cell>
          <cell r="F172" t="str">
            <v>Y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 t="str">
            <v>Y</v>
          </cell>
        </row>
        <row r="173">
          <cell r="B173">
            <v>8008</v>
          </cell>
          <cell r="C173" t="str">
            <v>.</v>
          </cell>
          <cell r="D173">
            <v>0</v>
          </cell>
          <cell r="E173">
            <v>0</v>
          </cell>
          <cell r="F173" t="str">
            <v>Y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 t="str">
            <v>Y</v>
          </cell>
        </row>
        <row r="175">
          <cell r="B175">
            <v>9000</v>
          </cell>
        </row>
        <row r="178">
          <cell r="B178">
            <v>9001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B179">
            <v>9001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B180">
            <v>9002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B181">
            <v>9003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B182">
            <v>9004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4">
          <cell r="B184">
            <v>10000</v>
          </cell>
        </row>
        <row r="185">
          <cell r="B185" t="str">
            <v>Code</v>
          </cell>
          <cell r="K185" t="str">
            <v>GST</v>
          </cell>
        </row>
        <row r="186">
          <cell r="B186">
            <v>10001</v>
          </cell>
          <cell r="D186">
            <v>0</v>
          </cell>
          <cell r="E186">
            <v>0.5</v>
          </cell>
          <cell r="F186">
            <v>0.1</v>
          </cell>
          <cell r="K186" t="str">
            <v>Y</v>
          </cell>
        </row>
        <row r="187">
          <cell r="B187">
            <v>10002</v>
          </cell>
          <cell r="D187">
            <v>0</v>
          </cell>
          <cell r="E187">
            <v>0.5</v>
          </cell>
          <cell r="F187">
            <v>0.1</v>
          </cell>
          <cell r="K187" t="str">
            <v>Y</v>
          </cell>
        </row>
        <row r="188">
          <cell r="B188">
            <v>10002</v>
          </cell>
          <cell r="D188">
            <v>1.2500000000000001E-2</v>
          </cell>
          <cell r="E188">
            <v>0.5</v>
          </cell>
          <cell r="F188">
            <v>0.1</v>
          </cell>
          <cell r="K188" t="str">
            <v>Y</v>
          </cell>
        </row>
        <row r="189">
          <cell r="B189">
            <v>10003</v>
          </cell>
          <cell r="D189">
            <v>0</v>
          </cell>
          <cell r="E189">
            <v>0.5</v>
          </cell>
          <cell r="F189">
            <v>0.1</v>
          </cell>
          <cell r="K189" t="str">
            <v>Y</v>
          </cell>
        </row>
        <row r="190">
          <cell r="B190">
            <v>10004</v>
          </cell>
          <cell r="D190">
            <v>3.5000000000000003E-2</v>
          </cell>
          <cell r="E190">
            <v>0.5</v>
          </cell>
          <cell r="F190">
            <v>0.1</v>
          </cell>
          <cell r="K190" t="str">
            <v>Y</v>
          </cell>
        </row>
        <row r="192">
          <cell r="B192">
            <v>10005</v>
          </cell>
          <cell r="F192">
            <v>2</v>
          </cell>
        </row>
        <row r="193">
          <cell r="B193">
            <v>10006</v>
          </cell>
          <cell r="F193">
            <v>0.05</v>
          </cell>
        </row>
        <row r="194">
          <cell r="B194">
            <v>10007</v>
          </cell>
          <cell r="F194">
            <v>0.25</v>
          </cell>
        </row>
        <row r="197">
          <cell r="B197" t="str">
            <v>Code</v>
          </cell>
          <cell r="K197" t="str">
            <v>GST</v>
          </cell>
        </row>
        <row r="198">
          <cell r="B198">
            <v>10008</v>
          </cell>
          <cell r="C198" t="str">
            <v>Legals</v>
          </cell>
          <cell r="E198">
            <v>2E-3</v>
          </cell>
          <cell r="F198">
            <v>0</v>
          </cell>
          <cell r="G198">
            <v>0</v>
          </cell>
          <cell r="H198">
            <v>0</v>
          </cell>
          <cell r="I198">
            <v>34</v>
          </cell>
          <cell r="J198">
            <v>2</v>
          </cell>
          <cell r="K198" t="str">
            <v>Y</v>
          </cell>
          <cell r="L198">
            <v>0</v>
          </cell>
        </row>
        <row r="199">
          <cell r="B199">
            <v>10009</v>
          </cell>
          <cell r="C199" t="str">
            <v>.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 t="str">
            <v>Y</v>
          </cell>
          <cell r="L199">
            <v>0</v>
          </cell>
        </row>
        <row r="200">
          <cell r="B200">
            <v>10010</v>
          </cell>
          <cell r="C200" t="str">
            <v>.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 t="str">
            <v>Y</v>
          </cell>
          <cell r="L200">
            <v>0</v>
          </cell>
        </row>
        <row r="201">
          <cell r="B201">
            <v>10011</v>
          </cell>
          <cell r="C201" t="str">
            <v>.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 t="str">
            <v>Y</v>
          </cell>
          <cell r="L201">
            <v>0</v>
          </cell>
        </row>
        <row r="202">
          <cell r="B202">
            <v>10012</v>
          </cell>
          <cell r="C202" t="str">
            <v>.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 t="str">
            <v>Y</v>
          </cell>
          <cell r="L202">
            <v>0</v>
          </cell>
        </row>
        <row r="203">
          <cell r="B203">
            <v>10013</v>
          </cell>
          <cell r="C203" t="str">
            <v>.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 t="str">
            <v>Y</v>
          </cell>
          <cell r="L203">
            <v>0</v>
          </cell>
        </row>
        <row r="207">
          <cell r="B207">
            <v>11000</v>
          </cell>
        </row>
        <row r="210">
          <cell r="B210" t="str">
            <v>Code</v>
          </cell>
          <cell r="K210" t="str">
            <v>GST</v>
          </cell>
        </row>
        <row r="212">
          <cell r="B212">
            <v>11001</v>
          </cell>
          <cell r="C212" t="str">
            <v>.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 t="str">
            <v>Y</v>
          </cell>
          <cell r="L212">
            <v>0</v>
          </cell>
        </row>
        <row r="213">
          <cell r="B213">
            <v>11002</v>
          </cell>
          <cell r="C213" t="str">
            <v>.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 t="str">
            <v>Y</v>
          </cell>
          <cell r="L213">
            <v>0</v>
          </cell>
        </row>
        <row r="214">
          <cell r="B214">
            <v>11003</v>
          </cell>
          <cell r="C214" t="str">
            <v>.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 t="str">
            <v>Y</v>
          </cell>
          <cell r="L214">
            <v>0</v>
          </cell>
        </row>
        <row r="215">
          <cell r="B215">
            <v>11004</v>
          </cell>
          <cell r="C215" t="str">
            <v>.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 t="str">
            <v>Y</v>
          </cell>
          <cell r="L215">
            <v>0</v>
          </cell>
        </row>
        <row r="216">
          <cell r="B216">
            <v>11005</v>
          </cell>
          <cell r="C216" t="str">
            <v>.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 t="str">
            <v>Y</v>
          </cell>
          <cell r="L216">
            <v>0</v>
          </cell>
        </row>
        <row r="217">
          <cell r="B217">
            <v>11006</v>
          </cell>
          <cell r="C217" t="str">
            <v>.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 t="str">
            <v>Y</v>
          </cell>
          <cell r="L217">
            <v>0</v>
          </cell>
        </row>
        <row r="218">
          <cell r="B218">
            <v>11007</v>
          </cell>
          <cell r="C218" t="str">
            <v>.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 t="str">
            <v>Y</v>
          </cell>
          <cell r="L218">
            <v>0</v>
          </cell>
        </row>
        <row r="219">
          <cell r="B219">
            <v>11008</v>
          </cell>
          <cell r="C219" t="str">
            <v>.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 t="str">
            <v>Y</v>
          </cell>
          <cell r="L219">
            <v>0</v>
          </cell>
        </row>
        <row r="220">
          <cell r="B220">
            <v>11009</v>
          </cell>
          <cell r="C220" t="str">
            <v>.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 t="str">
            <v>Y</v>
          </cell>
          <cell r="L220">
            <v>0</v>
          </cell>
        </row>
        <row r="221">
          <cell r="B221">
            <v>11010</v>
          </cell>
          <cell r="C221" t="str">
            <v>.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 t="str">
            <v>Y</v>
          </cell>
          <cell r="L221">
            <v>0</v>
          </cell>
        </row>
        <row r="222">
          <cell r="B222">
            <v>11011</v>
          </cell>
          <cell r="C222" t="str">
            <v>.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 t="str">
            <v>Y</v>
          </cell>
          <cell r="L222">
            <v>0</v>
          </cell>
        </row>
        <row r="223">
          <cell r="B223">
            <v>11012</v>
          </cell>
          <cell r="C223" t="str">
            <v>.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 t="str">
            <v>Y</v>
          </cell>
          <cell r="L223">
            <v>0</v>
          </cell>
        </row>
        <row r="225">
          <cell r="B225">
            <v>12000</v>
          </cell>
        </row>
        <row r="229">
          <cell r="B229" t="str">
            <v>Code</v>
          </cell>
          <cell r="K229" t="str">
            <v>GST</v>
          </cell>
        </row>
        <row r="231">
          <cell r="B231">
            <v>12001</v>
          </cell>
          <cell r="C231" t="str">
            <v>David Jones</v>
          </cell>
          <cell r="D231" t="str">
            <v>RT</v>
          </cell>
          <cell r="E231">
            <v>7.4999999999999997E-2</v>
          </cell>
          <cell r="F231">
            <v>420000</v>
          </cell>
          <cell r="G231">
            <v>9</v>
          </cell>
          <cell r="H231">
            <v>1</v>
          </cell>
          <cell r="I231">
            <v>34</v>
          </cell>
          <cell r="J231">
            <v>1</v>
          </cell>
          <cell r="K231" t="str">
            <v>Y</v>
          </cell>
          <cell r="L231">
            <v>0</v>
          </cell>
        </row>
        <row r="232">
          <cell r="B232">
            <v>12002</v>
          </cell>
          <cell r="C232" t="str">
            <v>Retail Other</v>
          </cell>
          <cell r="D232" t="str">
            <v>RT</v>
          </cell>
          <cell r="E232">
            <v>0.08</v>
          </cell>
          <cell r="F232">
            <v>117250</v>
          </cell>
          <cell r="G232">
            <v>9</v>
          </cell>
          <cell r="H232">
            <v>1</v>
          </cell>
          <cell r="I232">
            <v>34</v>
          </cell>
          <cell r="J232">
            <v>1</v>
          </cell>
          <cell r="K232" t="str">
            <v>Y</v>
          </cell>
          <cell r="L232">
            <v>0</v>
          </cell>
        </row>
        <row r="233">
          <cell r="B233">
            <v>12003</v>
          </cell>
          <cell r="C233" t="str">
            <v>.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 t="str">
            <v>Y</v>
          </cell>
          <cell r="L233">
            <v>0</v>
          </cell>
        </row>
        <row r="234">
          <cell r="B234">
            <v>12004</v>
          </cell>
          <cell r="C234" t="str">
            <v>.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 t="str">
            <v>Y</v>
          </cell>
          <cell r="L234">
            <v>0</v>
          </cell>
        </row>
        <row r="235">
          <cell r="B235">
            <v>12005</v>
          </cell>
          <cell r="C235" t="str">
            <v>.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 t="str">
            <v>Y</v>
          </cell>
          <cell r="L235">
            <v>0</v>
          </cell>
        </row>
        <row r="236">
          <cell r="B236">
            <v>12006</v>
          </cell>
          <cell r="C236" t="str">
            <v>.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 t="str">
            <v>Y</v>
          </cell>
          <cell r="L236">
            <v>0</v>
          </cell>
        </row>
        <row r="237">
          <cell r="B237">
            <v>12007</v>
          </cell>
          <cell r="C237" t="str">
            <v>.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 t="str">
            <v>Y</v>
          </cell>
          <cell r="L237">
            <v>0</v>
          </cell>
        </row>
        <row r="238">
          <cell r="B238">
            <v>12008</v>
          </cell>
          <cell r="C238" t="str">
            <v>.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 t="str">
            <v>Y</v>
          </cell>
          <cell r="L238">
            <v>0</v>
          </cell>
        </row>
        <row r="239">
          <cell r="B239">
            <v>12009</v>
          </cell>
          <cell r="C239" t="str">
            <v>.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 t="str">
            <v>Y</v>
          </cell>
          <cell r="L239">
            <v>0</v>
          </cell>
        </row>
        <row r="240">
          <cell r="B240">
            <v>12010</v>
          </cell>
          <cell r="C240" t="str">
            <v>.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 t="str">
            <v>Y</v>
          </cell>
          <cell r="L240">
            <v>0</v>
          </cell>
        </row>
        <row r="242">
          <cell r="B242" t="str">
            <v/>
          </cell>
        </row>
        <row r="244">
          <cell r="B244">
            <v>13000</v>
          </cell>
        </row>
        <row r="248">
          <cell r="B248" t="str">
            <v>Code</v>
          </cell>
          <cell r="K248" t="str">
            <v>GST</v>
          </cell>
        </row>
        <row r="250">
          <cell r="B250">
            <v>13001</v>
          </cell>
          <cell r="C250" t="str">
            <v>Building 1</v>
          </cell>
          <cell r="D250" t="str">
            <v>O</v>
          </cell>
          <cell r="E250">
            <v>1</v>
          </cell>
          <cell r="F250">
            <v>8480000</v>
          </cell>
          <cell r="G250">
            <v>5</v>
          </cell>
          <cell r="H250">
            <v>3</v>
          </cell>
          <cell r="I250">
            <v>36</v>
          </cell>
          <cell r="J250">
            <v>1</v>
          </cell>
          <cell r="K250" t="str">
            <v>Y</v>
          </cell>
          <cell r="L250">
            <v>0</v>
          </cell>
        </row>
        <row r="251">
          <cell r="B251">
            <v>13002</v>
          </cell>
          <cell r="C251" t="str">
            <v>Building 2 &amp; 3</v>
          </cell>
          <cell r="D251" t="str">
            <v>O</v>
          </cell>
          <cell r="E251">
            <v>1</v>
          </cell>
          <cell r="F251">
            <v>5290000</v>
          </cell>
          <cell r="G251">
            <v>5</v>
          </cell>
          <cell r="H251">
            <v>3</v>
          </cell>
          <cell r="I251">
            <v>36</v>
          </cell>
          <cell r="J251">
            <v>1</v>
          </cell>
          <cell r="K251" t="str">
            <v>Y</v>
          </cell>
          <cell r="L251">
            <v>0</v>
          </cell>
        </row>
        <row r="252">
          <cell r="B252">
            <v>13003</v>
          </cell>
          <cell r="C252" t="str">
            <v>Building 4 &amp; 5</v>
          </cell>
          <cell r="D252" t="str">
            <v>O</v>
          </cell>
          <cell r="E252">
            <v>1</v>
          </cell>
          <cell r="F252">
            <v>13720000</v>
          </cell>
          <cell r="G252">
            <v>5</v>
          </cell>
          <cell r="H252">
            <v>3</v>
          </cell>
          <cell r="I252">
            <v>36</v>
          </cell>
          <cell r="J252">
            <v>1</v>
          </cell>
          <cell r="K252" t="str">
            <v>Y</v>
          </cell>
          <cell r="L252">
            <v>0</v>
          </cell>
        </row>
        <row r="253">
          <cell r="B253">
            <v>13004</v>
          </cell>
          <cell r="C253" t="str">
            <v>Building 6</v>
          </cell>
          <cell r="D253" t="str">
            <v>O</v>
          </cell>
          <cell r="E253">
            <v>1</v>
          </cell>
          <cell r="F253">
            <v>22435000</v>
          </cell>
          <cell r="G253">
            <v>9</v>
          </cell>
          <cell r="H253">
            <v>6</v>
          </cell>
          <cell r="I253">
            <v>38</v>
          </cell>
          <cell r="J253">
            <v>1</v>
          </cell>
          <cell r="K253" t="str">
            <v>Y</v>
          </cell>
          <cell r="L253">
            <v>0</v>
          </cell>
        </row>
        <row r="254">
          <cell r="B254">
            <v>13005</v>
          </cell>
          <cell r="C254" t="str">
            <v>Building 7 &amp; 8</v>
          </cell>
          <cell r="D254" t="str">
            <v>O</v>
          </cell>
          <cell r="E254">
            <v>1</v>
          </cell>
          <cell r="F254">
            <v>18800000</v>
          </cell>
          <cell r="G254">
            <v>2</v>
          </cell>
          <cell r="H254">
            <v>3</v>
          </cell>
          <cell r="I254">
            <v>35</v>
          </cell>
          <cell r="J254">
            <v>1</v>
          </cell>
          <cell r="K254" t="str">
            <v>Y</v>
          </cell>
          <cell r="L254">
            <v>0</v>
          </cell>
        </row>
        <row r="255">
          <cell r="B255">
            <v>13006</v>
          </cell>
          <cell r="C255" t="str">
            <v>Building 9, 10 &amp; 12</v>
          </cell>
          <cell r="D255" t="str">
            <v>O</v>
          </cell>
          <cell r="E255">
            <v>1</v>
          </cell>
          <cell r="F255">
            <v>12204000</v>
          </cell>
          <cell r="G255">
            <v>2</v>
          </cell>
          <cell r="H255">
            <v>3</v>
          </cell>
          <cell r="I255">
            <v>35</v>
          </cell>
          <cell r="J255">
            <v>1</v>
          </cell>
          <cell r="K255" t="str">
            <v>Y</v>
          </cell>
          <cell r="L255">
            <v>0</v>
          </cell>
        </row>
        <row r="256">
          <cell r="B256">
            <v>13007</v>
          </cell>
          <cell r="C256" t="str">
            <v>Building 11</v>
          </cell>
          <cell r="D256" t="str">
            <v>O</v>
          </cell>
          <cell r="E256">
            <v>1</v>
          </cell>
          <cell r="F256">
            <v>83065000</v>
          </cell>
          <cell r="G256">
            <v>9</v>
          </cell>
          <cell r="H256">
            <v>6</v>
          </cell>
          <cell r="I256">
            <v>38</v>
          </cell>
          <cell r="J256">
            <v>1</v>
          </cell>
          <cell r="K256" t="str">
            <v>Y</v>
          </cell>
          <cell r="L256">
            <v>0</v>
          </cell>
        </row>
        <row r="257">
          <cell r="B257">
            <v>13008</v>
          </cell>
          <cell r="C257" t="str">
            <v>Existing Apartment</v>
          </cell>
          <cell r="D257" t="str">
            <v>O</v>
          </cell>
          <cell r="E257">
            <v>1</v>
          </cell>
          <cell r="F257">
            <v>290000</v>
          </cell>
          <cell r="G257">
            <v>9</v>
          </cell>
          <cell r="H257">
            <v>1</v>
          </cell>
          <cell r="I257">
            <v>9</v>
          </cell>
          <cell r="J257">
            <v>1</v>
          </cell>
          <cell r="K257" t="str">
            <v>Y</v>
          </cell>
          <cell r="L257">
            <v>0</v>
          </cell>
        </row>
        <row r="258">
          <cell r="B258">
            <v>13009</v>
          </cell>
          <cell r="C258" t="str">
            <v>(Average Rate / m2)</v>
          </cell>
          <cell r="D258">
            <v>0</v>
          </cell>
          <cell r="E258">
            <v>0</v>
          </cell>
          <cell r="F258">
            <v>5653.8527721375231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 t="str">
            <v>Y</v>
          </cell>
          <cell r="L258">
            <v>0</v>
          </cell>
        </row>
        <row r="259">
          <cell r="B259">
            <v>13010</v>
          </cell>
          <cell r="C259" t="str">
            <v>.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 t="str">
            <v>Y</v>
          </cell>
          <cell r="L259">
            <v>0</v>
          </cell>
        </row>
        <row r="260">
          <cell r="B260">
            <v>13011</v>
          </cell>
          <cell r="C260" t="str">
            <v>.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 t="str">
            <v>Y</v>
          </cell>
          <cell r="L260">
            <v>0</v>
          </cell>
        </row>
        <row r="261">
          <cell r="B261">
            <v>13012</v>
          </cell>
          <cell r="C261" t="str">
            <v>.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 t="str">
            <v>Y</v>
          </cell>
          <cell r="L261">
            <v>0</v>
          </cell>
        </row>
        <row r="262">
          <cell r="B262">
            <v>13013</v>
          </cell>
          <cell r="C262" t="str">
            <v>.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 t="str">
            <v>Y</v>
          </cell>
          <cell r="L262">
            <v>0</v>
          </cell>
        </row>
        <row r="263">
          <cell r="B263">
            <v>13014</v>
          </cell>
          <cell r="C263" t="str">
            <v>.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 t="str">
            <v>Y</v>
          </cell>
          <cell r="L263">
            <v>0</v>
          </cell>
        </row>
        <row r="264">
          <cell r="B264">
            <v>13015</v>
          </cell>
          <cell r="C264" t="str">
            <v>.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 t="str">
            <v>Y</v>
          </cell>
          <cell r="L264">
            <v>0</v>
          </cell>
        </row>
        <row r="265">
          <cell r="B265">
            <v>13016</v>
          </cell>
          <cell r="C265" t="str">
            <v>.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 t="str">
            <v>Y</v>
          </cell>
          <cell r="L265">
            <v>0</v>
          </cell>
        </row>
        <row r="266">
          <cell r="B266">
            <v>13017</v>
          </cell>
          <cell r="C266" t="str">
            <v>.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 t="str">
            <v>Y</v>
          </cell>
          <cell r="L266">
            <v>0</v>
          </cell>
        </row>
        <row r="267">
          <cell r="B267">
            <v>13018</v>
          </cell>
          <cell r="C267" t="str">
            <v>.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 t="str">
            <v>Y</v>
          </cell>
          <cell r="L267">
            <v>0</v>
          </cell>
        </row>
        <row r="268">
          <cell r="B268">
            <v>13019</v>
          </cell>
          <cell r="C268" t="str">
            <v>.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 t="str">
            <v>Y</v>
          </cell>
          <cell r="L268">
            <v>0</v>
          </cell>
        </row>
        <row r="269">
          <cell r="B269">
            <v>13020</v>
          </cell>
          <cell r="C269" t="str">
            <v>.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 t="str">
            <v>Y</v>
          </cell>
          <cell r="L269">
            <v>0</v>
          </cell>
        </row>
        <row r="270">
          <cell r="B270">
            <v>13021</v>
          </cell>
          <cell r="C270" t="str">
            <v>.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 t="str">
            <v>Y</v>
          </cell>
          <cell r="L270">
            <v>0</v>
          </cell>
        </row>
        <row r="271">
          <cell r="B271">
            <v>13022</v>
          </cell>
          <cell r="C271" t="str">
            <v>.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 t="str">
            <v>Y</v>
          </cell>
          <cell r="L271">
            <v>0</v>
          </cell>
        </row>
        <row r="272">
          <cell r="B272">
            <v>13023</v>
          </cell>
          <cell r="C272" t="str">
            <v>.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 t="str">
            <v>Y</v>
          </cell>
          <cell r="L272">
            <v>0</v>
          </cell>
        </row>
        <row r="273">
          <cell r="B273">
            <v>13024</v>
          </cell>
          <cell r="C273" t="str">
            <v>.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 t="str">
            <v>Y</v>
          </cell>
          <cell r="L273">
            <v>0</v>
          </cell>
        </row>
        <row r="274">
          <cell r="B274">
            <v>13025</v>
          </cell>
          <cell r="C274" t="str">
            <v>.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 t="str">
            <v>Y</v>
          </cell>
          <cell r="L274">
            <v>0</v>
          </cell>
        </row>
        <row r="275">
          <cell r="B275">
            <v>13026</v>
          </cell>
          <cell r="C275" t="str">
            <v>.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 t="str">
            <v>Y</v>
          </cell>
          <cell r="L275">
            <v>0</v>
          </cell>
        </row>
        <row r="276">
          <cell r="B276">
            <v>13027</v>
          </cell>
          <cell r="C276" t="str">
            <v>.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 t="str">
            <v>Y</v>
          </cell>
          <cell r="L276">
            <v>0</v>
          </cell>
        </row>
        <row r="277">
          <cell r="B277">
            <v>13028</v>
          </cell>
          <cell r="C277" t="str">
            <v>.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 t="str">
            <v>Y</v>
          </cell>
          <cell r="L277">
            <v>0</v>
          </cell>
        </row>
        <row r="278">
          <cell r="B278">
            <v>13029</v>
          </cell>
          <cell r="C278" t="str">
            <v>.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 t="str">
            <v>Y</v>
          </cell>
          <cell r="L278">
            <v>0</v>
          </cell>
        </row>
        <row r="279">
          <cell r="B279">
            <v>13030</v>
          </cell>
          <cell r="C279" t="str">
            <v>.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 t="str">
            <v>Y</v>
          </cell>
          <cell r="L279">
            <v>0</v>
          </cell>
        </row>
        <row r="280">
          <cell r="B280">
            <v>13031</v>
          </cell>
          <cell r="C280" t="str">
            <v>.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 t="str">
            <v>Y</v>
          </cell>
          <cell r="L280">
            <v>0</v>
          </cell>
        </row>
        <row r="281">
          <cell r="B281">
            <v>13032</v>
          </cell>
          <cell r="C281" t="str">
            <v>.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 t="str">
            <v>Y</v>
          </cell>
          <cell r="L281">
            <v>0</v>
          </cell>
        </row>
        <row r="282">
          <cell r="B282">
            <v>13033</v>
          </cell>
          <cell r="C282" t="str">
            <v>.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 t="str">
            <v>Y</v>
          </cell>
          <cell r="L282">
            <v>0</v>
          </cell>
        </row>
        <row r="283">
          <cell r="B283">
            <v>13034</v>
          </cell>
          <cell r="C283" t="str">
            <v>.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 t="str">
            <v>Y</v>
          </cell>
          <cell r="L283">
            <v>0</v>
          </cell>
        </row>
        <row r="284">
          <cell r="B284">
            <v>13035</v>
          </cell>
          <cell r="C284" t="str">
            <v>.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 t="str">
            <v>Y</v>
          </cell>
          <cell r="L284">
            <v>0</v>
          </cell>
        </row>
        <row r="285">
          <cell r="B285">
            <v>13036</v>
          </cell>
          <cell r="C285" t="str">
            <v>.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 t="str">
            <v>Y</v>
          </cell>
          <cell r="L285">
            <v>0</v>
          </cell>
        </row>
        <row r="286">
          <cell r="B286">
            <v>13037</v>
          </cell>
          <cell r="C286" t="str">
            <v>.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 t="str">
            <v>Y</v>
          </cell>
          <cell r="L286">
            <v>0</v>
          </cell>
        </row>
        <row r="287">
          <cell r="B287">
            <v>13038</v>
          </cell>
          <cell r="C287" t="str">
            <v>.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 t="str">
            <v>Y</v>
          </cell>
          <cell r="L287">
            <v>0</v>
          </cell>
        </row>
        <row r="288">
          <cell r="B288">
            <v>13039</v>
          </cell>
          <cell r="C288" t="str">
            <v>.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 t="str">
            <v>Y</v>
          </cell>
          <cell r="L288">
            <v>0</v>
          </cell>
        </row>
        <row r="289">
          <cell r="B289">
            <v>13040</v>
          </cell>
          <cell r="C289" t="str">
            <v>.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 t="str">
            <v>Y</v>
          </cell>
          <cell r="L289">
            <v>0</v>
          </cell>
        </row>
        <row r="291">
          <cell r="B291">
            <v>14000</v>
          </cell>
        </row>
        <row r="294">
          <cell r="B294" t="str">
            <v>Code</v>
          </cell>
          <cell r="K294" t="str">
            <v>GST</v>
          </cell>
        </row>
        <row r="295">
          <cell r="B295">
            <v>14001</v>
          </cell>
          <cell r="C295" t="str">
            <v>Application fee for Bank Finance</v>
          </cell>
          <cell r="E295">
            <v>50000</v>
          </cell>
          <cell r="F295">
            <v>7</v>
          </cell>
          <cell r="G295">
            <v>1</v>
          </cell>
          <cell r="K295" t="str">
            <v>N</v>
          </cell>
        </row>
        <row r="296">
          <cell r="B296">
            <v>14002</v>
          </cell>
          <cell r="C296" t="str">
            <v>Approval fee for Bank Finance</v>
          </cell>
          <cell r="E296">
            <v>500000</v>
          </cell>
          <cell r="F296">
            <v>8</v>
          </cell>
          <cell r="G296">
            <v>1</v>
          </cell>
          <cell r="K296" t="str">
            <v>N</v>
          </cell>
        </row>
        <row r="297">
          <cell r="B297">
            <v>14003</v>
          </cell>
          <cell r="C297" t="str">
            <v>Legal Fees</v>
          </cell>
          <cell r="E297">
            <v>33000</v>
          </cell>
          <cell r="F297">
            <v>9</v>
          </cell>
          <cell r="G297">
            <v>1</v>
          </cell>
          <cell r="K297" t="str">
            <v>Y</v>
          </cell>
        </row>
        <row r="298">
          <cell r="B298">
            <v>14004</v>
          </cell>
          <cell r="C298" t="str">
            <v>QS for financier - Review</v>
          </cell>
          <cell r="E298">
            <v>6600</v>
          </cell>
          <cell r="F298">
            <v>7</v>
          </cell>
          <cell r="G298">
            <v>1</v>
          </cell>
          <cell r="K298" t="str">
            <v>Y</v>
          </cell>
        </row>
        <row r="299">
          <cell r="B299">
            <v>14005</v>
          </cell>
          <cell r="C299" t="str">
            <v>QS for financier - Drawdowns</v>
          </cell>
          <cell r="E299">
            <v>82500</v>
          </cell>
          <cell r="F299">
            <v>14</v>
          </cell>
          <cell r="G299">
            <v>24</v>
          </cell>
          <cell r="K299" t="str">
            <v>Y</v>
          </cell>
        </row>
        <row r="300">
          <cell r="B300">
            <v>14006</v>
          </cell>
          <cell r="C300" t="str">
            <v>Stamp duty on finance</v>
          </cell>
          <cell r="E300">
            <v>379137.99360000005</v>
          </cell>
          <cell r="F300">
            <v>8</v>
          </cell>
          <cell r="G300">
            <v>1</v>
          </cell>
          <cell r="K300" t="str">
            <v>N</v>
          </cell>
        </row>
        <row r="301">
          <cell r="B301">
            <v>14007</v>
          </cell>
          <cell r="C301" t="str">
            <v>Valuation</v>
          </cell>
          <cell r="E301">
            <v>27500</v>
          </cell>
          <cell r="F301">
            <v>8</v>
          </cell>
          <cell r="G301">
            <v>1</v>
          </cell>
          <cell r="K301" t="str">
            <v>Y</v>
          </cell>
        </row>
        <row r="302">
          <cell r="B302">
            <v>14008</v>
          </cell>
          <cell r="C302" t="str">
            <v>.</v>
          </cell>
          <cell r="E302">
            <v>0</v>
          </cell>
          <cell r="F302">
            <v>0</v>
          </cell>
          <cell r="G302">
            <v>0</v>
          </cell>
          <cell r="K302" t="str">
            <v>N</v>
          </cell>
        </row>
        <row r="304">
          <cell r="B304">
            <v>14009</v>
          </cell>
          <cell r="E304">
            <v>0</v>
          </cell>
        </row>
        <row r="305">
          <cell r="B305">
            <v>14010</v>
          </cell>
          <cell r="E305">
            <v>0</v>
          </cell>
        </row>
        <row r="306">
          <cell r="B306">
            <v>14011</v>
          </cell>
          <cell r="E306">
            <v>0</v>
          </cell>
        </row>
        <row r="307">
          <cell r="E307">
            <v>1</v>
          </cell>
        </row>
        <row r="308">
          <cell r="B308">
            <v>14012</v>
          </cell>
          <cell r="E308">
            <v>6.7500000000000004E-2</v>
          </cell>
        </row>
        <row r="309">
          <cell r="B309">
            <v>14013</v>
          </cell>
          <cell r="E309">
            <v>0</v>
          </cell>
        </row>
        <row r="311">
          <cell r="B311">
            <v>14014</v>
          </cell>
          <cell r="E311">
            <v>0</v>
          </cell>
        </row>
        <row r="312">
          <cell r="B312">
            <v>14015</v>
          </cell>
        </row>
        <row r="314">
          <cell r="B314">
            <v>14016</v>
          </cell>
          <cell r="E314">
            <v>0</v>
          </cell>
        </row>
        <row r="315">
          <cell r="B315">
            <v>14017</v>
          </cell>
          <cell r="E315">
            <v>0</v>
          </cell>
        </row>
        <row r="317">
          <cell r="B317">
            <v>15000</v>
          </cell>
        </row>
        <row r="319">
          <cell r="E319">
            <v>1</v>
          </cell>
        </row>
        <row r="320">
          <cell r="B320">
            <v>15001</v>
          </cell>
          <cell r="E320">
            <v>0.25</v>
          </cell>
        </row>
        <row r="321">
          <cell r="B321">
            <v>15002</v>
          </cell>
          <cell r="E321">
            <v>0</v>
          </cell>
        </row>
        <row r="322">
          <cell r="B322">
            <v>15003</v>
          </cell>
          <cell r="E322">
            <v>0.1</v>
          </cell>
        </row>
        <row r="323">
          <cell r="B323">
            <v>15004</v>
          </cell>
          <cell r="E323">
            <v>0.2</v>
          </cell>
        </row>
        <row r="325">
          <cell r="E325">
            <v>2</v>
          </cell>
        </row>
        <row r="328">
          <cell r="D328">
            <v>-0.05</v>
          </cell>
          <cell r="E328">
            <v>0.05</v>
          </cell>
          <cell r="F328">
            <v>0</v>
          </cell>
        </row>
        <row r="329">
          <cell r="D329">
            <v>-0.1</v>
          </cell>
          <cell r="E329">
            <v>0.1</v>
          </cell>
          <cell r="F329">
            <v>0</v>
          </cell>
        </row>
        <row r="330">
          <cell r="D330">
            <v>-0.2</v>
          </cell>
          <cell r="E330">
            <v>0.3</v>
          </cell>
          <cell r="F330">
            <v>0</v>
          </cell>
        </row>
        <row r="331">
          <cell r="D331">
            <v>-0.05</v>
          </cell>
          <cell r="E331">
            <v>0.05</v>
          </cell>
          <cell r="F331">
            <v>0</v>
          </cell>
        </row>
        <row r="332">
          <cell r="D332">
            <v>-5.0000000000000001E-3</v>
          </cell>
          <cell r="E332">
            <v>5.0000000000000001E-3</v>
          </cell>
          <cell r="F332">
            <v>0</v>
          </cell>
        </row>
        <row r="333">
          <cell r="D333">
            <v>-0.3</v>
          </cell>
          <cell r="E333">
            <v>0.5</v>
          </cell>
          <cell r="F333">
            <v>0</v>
          </cell>
        </row>
        <row r="334">
          <cell r="D334">
            <v>0.23</v>
          </cell>
          <cell r="E334">
            <v>0.27</v>
          </cell>
        </row>
        <row r="338">
          <cell r="D338" t="str">
            <v xml:space="preserve">          CHART 1</v>
          </cell>
          <cell r="F338" t="str">
            <v xml:space="preserve">            CHART 2</v>
          </cell>
        </row>
        <row r="339">
          <cell r="D339">
            <v>1</v>
          </cell>
          <cell r="F339">
            <v>1</v>
          </cell>
        </row>
        <row r="340">
          <cell r="D340">
            <v>2</v>
          </cell>
          <cell r="F340">
            <v>3</v>
          </cell>
        </row>
        <row r="341">
          <cell r="D341">
            <v>3</v>
          </cell>
          <cell r="F341">
            <v>3</v>
          </cell>
        </row>
        <row r="353">
          <cell r="F353">
            <v>0</v>
          </cell>
          <cell r="G353">
            <v>0</v>
          </cell>
          <cell r="H353">
            <v>0</v>
          </cell>
          <cell r="I353" t="str">
            <v xml:space="preserve">N.A.  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</row>
        <row r="354">
          <cell r="E354" t="str">
            <v>Y</v>
          </cell>
          <cell r="F354" t="str">
            <v>Y</v>
          </cell>
          <cell r="G354" t="str">
            <v>Y</v>
          </cell>
          <cell r="H354" t="str">
            <v>Y</v>
          </cell>
          <cell r="I354" t="str">
            <v>Y</v>
          </cell>
          <cell r="J354" t="str">
            <v>Y</v>
          </cell>
          <cell r="K354" t="str">
            <v>Y</v>
          </cell>
          <cell r="L354" t="str">
            <v>Y</v>
          </cell>
          <cell r="M354" t="str">
            <v>Y</v>
          </cell>
        </row>
        <row r="355">
          <cell r="Q355">
            <v>0</v>
          </cell>
          <cell r="R355">
            <v>6.7500000000000004E-2</v>
          </cell>
        </row>
        <row r="356">
          <cell r="Q356">
            <v>0</v>
          </cell>
          <cell r="R356">
            <v>6.7500000000000004E-2</v>
          </cell>
        </row>
        <row r="357">
          <cell r="Q357">
            <v>0</v>
          </cell>
          <cell r="R357">
            <v>6.7500000000000004E-2</v>
          </cell>
        </row>
        <row r="358">
          <cell r="Q358">
            <v>0</v>
          </cell>
          <cell r="R358">
            <v>6.7500000000000004E-2</v>
          </cell>
        </row>
        <row r="359">
          <cell r="Q359">
            <v>0</v>
          </cell>
          <cell r="R359">
            <v>6.7500000000000004E-2</v>
          </cell>
        </row>
        <row r="360">
          <cell r="Q360">
            <v>0</v>
          </cell>
          <cell r="R360">
            <v>6.7500000000000004E-2</v>
          </cell>
        </row>
        <row r="361">
          <cell r="Q361">
            <v>0</v>
          </cell>
          <cell r="R361">
            <v>6.7500000000000004E-2</v>
          </cell>
        </row>
        <row r="362">
          <cell r="Q362">
            <v>0</v>
          </cell>
          <cell r="R362">
            <v>6.7500000000000004E-2</v>
          </cell>
        </row>
        <row r="363">
          <cell r="Q363">
            <v>0</v>
          </cell>
          <cell r="R363">
            <v>6.7500000000000004E-2</v>
          </cell>
        </row>
        <row r="364">
          <cell r="Q364">
            <v>0</v>
          </cell>
          <cell r="R364">
            <v>6.7500000000000004E-2</v>
          </cell>
        </row>
        <row r="365">
          <cell r="Q365">
            <v>0</v>
          </cell>
          <cell r="R365">
            <v>6.7500000000000004E-2</v>
          </cell>
        </row>
        <row r="366">
          <cell r="Q366">
            <v>0</v>
          </cell>
          <cell r="R366">
            <v>6.7500000000000004E-2</v>
          </cell>
        </row>
        <row r="367">
          <cell r="Q367">
            <v>0</v>
          </cell>
          <cell r="R367">
            <v>7.0000000000000007E-2</v>
          </cell>
        </row>
        <row r="368">
          <cell r="Q368">
            <v>0</v>
          </cell>
          <cell r="R368">
            <v>7.0000000000000007E-2</v>
          </cell>
        </row>
        <row r="369">
          <cell r="Q369">
            <v>0</v>
          </cell>
          <cell r="R369">
            <v>7.0000000000000007E-2</v>
          </cell>
        </row>
        <row r="370">
          <cell r="Q370">
            <v>0</v>
          </cell>
          <cell r="R370">
            <v>7.0000000000000007E-2</v>
          </cell>
        </row>
        <row r="371">
          <cell r="Q371">
            <v>0</v>
          </cell>
          <cell r="R371">
            <v>7.0000000000000007E-2</v>
          </cell>
        </row>
        <row r="372">
          <cell r="Q372">
            <v>0</v>
          </cell>
          <cell r="R372">
            <v>7.0000000000000007E-2</v>
          </cell>
        </row>
        <row r="373">
          <cell r="Q373">
            <v>0</v>
          </cell>
          <cell r="R373">
            <v>7.0000000000000007E-2</v>
          </cell>
        </row>
        <row r="374">
          <cell r="Q374">
            <v>0</v>
          </cell>
          <cell r="R374">
            <v>7.0000000000000007E-2</v>
          </cell>
        </row>
        <row r="375">
          <cell r="Q375">
            <v>0</v>
          </cell>
          <cell r="R375">
            <v>7.0000000000000007E-2</v>
          </cell>
        </row>
        <row r="376">
          <cell r="Q376">
            <v>0</v>
          </cell>
          <cell r="R376">
            <v>7.0000000000000007E-2</v>
          </cell>
        </row>
        <row r="377">
          <cell r="Q377">
            <v>0</v>
          </cell>
          <cell r="R377">
            <v>7.0000000000000007E-2</v>
          </cell>
        </row>
        <row r="378">
          <cell r="Q378">
            <v>0</v>
          </cell>
          <cell r="R378">
            <v>7.0000000000000007E-2</v>
          </cell>
        </row>
        <row r="379">
          <cell r="Q379">
            <v>0</v>
          </cell>
          <cell r="R379">
            <v>7.2499999999999995E-2</v>
          </cell>
        </row>
        <row r="380">
          <cell r="Q380">
            <v>0</v>
          </cell>
          <cell r="R380">
            <v>7.2499999999999995E-2</v>
          </cell>
        </row>
        <row r="381">
          <cell r="Q381">
            <v>0</v>
          </cell>
          <cell r="R381">
            <v>7.2499999999999995E-2</v>
          </cell>
        </row>
        <row r="382">
          <cell r="Q382">
            <v>0</v>
          </cell>
          <cell r="R382">
            <v>7.2499999999999995E-2</v>
          </cell>
        </row>
        <row r="383">
          <cell r="Q383">
            <v>0</v>
          </cell>
          <cell r="R383">
            <v>7.2499999999999995E-2</v>
          </cell>
        </row>
        <row r="384">
          <cell r="Q384">
            <v>0</v>
          </cell>
          <cell r="R384">
            <v>7.2499999999999995E-2</v>
          </cell>
        </row>
        <row r="385">
          <cell r="Q385">
            <v>0</v>
          </cell>
          <cell r="R385">
            <v>7.2499999999999995E-2</v>
          </cell>
        </row>
        <row r="386">
          <cell r="Q386">
            <v>0</v>
          </cell>
          <cell r="R386">
            <v>7.2499999999999995E-2</v>
          </cell>
        </row>
        <row r="387">
          <cell r="Q387">
            <v>0</v>
          </cell>
          <cell r="R387">
            <v>7.2499999999999995E-2</v>
          </cell>
        </row>
        <row r="388">
          <cell r="Q388">
            <v>0</v>
          </cell>
          <cell r="R388">
            <v>7.2499999999999995E-2</v>
          </cell>
        </row>
        <row r="389">
          <cell r="Q389">
            <v>0</v>
          </cell>
          <cell r="R389">
            <v>7.2499999999999995E-2</v>
          </cell>
        </row>
        <row r="390">
          <cell r="Q390">
            <v>0</v>
          </cell>
          <cell r="R390">
            <v>7.2499999999999995E-2</v>
          </cell>
        </row>
        <row r="391">
          <cell r="Q391">
            <v>0</v>
          </cell>
          <cell r="R391">
            <v>7.4999999999999997E-2</v>
          </cell>
        </row>
        <row r="392">
          <cell r="Q392">
            <v>0</v>
          </cell>
          <cell r="R392">
            <v>7.4999999999999997E-2</v>
          </cell>
        </row>
        <row r="393">
          <cell r="Q393">
            <v>0</v>
          </cell>
          <cell r="R393">
            <v>7.4999999999999997E-2</v>
          </cell>
        </row>
        <row r="394">
          <cell r="Q394">
            <v>0</v>
          </cell>
          <cell r="R394">
            <v>7.4999999999999997E-2</v>
          </cell>
        </row>
        <row r="395">
          <cell r="Q395">
            <v>0</v>
          </cell>
          <cell r="R395">
            <v>7.4999999999999997E-2</v>
          </cell>
        </row>
        <row r="396">
          <cell r="Q396">
            <v>0</v>
          </cell>
          <cell r="R396">
            <v>7.4999999999999997E-2</v>
          </cell>
        </row>
        <row r="397">
          <cell r="Q397">
            <v>0</v>
          </cell>
          <cell r="R397">
            <v>7.4999999999999997E-2</v>
          </cell>
        </row>
        <row r="398">
          <cell r="Q398">
            <v>0</v>
          </cell>
          <cell r="R398">
            <v>7.4999999999999997E-2</v>
          </cell>
        </row>
        <row r="399">
          <cell r="Q399">
            <v>0</v>
          </cell>
          <cell r="R399">
            <v>7.4999999999999997E-2</v>
          </cell>
        </row>
        <row r="400">
          <cell r="Q400">
            <v>0</v>
          </cell>
          <cell r="R400">
            <v>7.4999999999999997E-2</v>
          </cell>
        </row>
        <row r="401">
          <cell r="Q401">
            <v>0</v>
          </cell>
          <cell r="R401">
            <v>7.4999999999999997E-2</v>
          </cell>
        </row>
        <row r="402">
          <cell r="Q402">
            <v>0</v>
          </cell>
          <cell r="R402">
            <v>7.4999999999999997E-2</v>
          </cell>
        </row>
        <row r="403">
          <cell r="Q403">
            <v>0</v>
          </cell>
          <cell r="R403">
            <v>7.4999999999999997E-2</v>
          </cell>
        </row>
        <row r="404">
          <cell r="Q404">
            <v>0</v>
          </cell>
          <cell r="R404">
            <v>7.4999999999999997E-2</v>
          </cell>
        </row>
        <row r="405">
          <cell r="Q405">
            <v>0</v>
          </cell>
          <cell r="R405">
            <v>7.4999999999999997E-2</v>
          </cell>
        </row>
        <row r="406">
          <cell r="Q406">
            <v>0</v>
          </cell>
          <cell r="R406">
            <v>7.4999999999999997E-2</v>
          </cell>
        </row>
        <row r="407">
          <cell r="Q407">
            <v>0</v>
          </cell>
          <cell r="R407">
            <v>7.4999999999999997E-2</v>
          </cell>
        </row>
        <row r="408">
          <cell r="Q408">
            <v>0</v>
          </cell>
          <cell r="R408">
            <v>7.4999999999999997E-2</v>
          </cell>
        </row>
        <row r="409">
          <cell r="Q409">
            <v>0</v>
          </cell>
          <cell r="R409">
            <v>7.4999999999999997E-2</v>
          </cell>
        </row>
        <row r="410">
          <cell r="Q410">
            <v>0</v>
          </cell>
          <cell r="R410">
            <v>7.4999999999999997E-2</v>
          </cell>
        </row>
        <row r="411">
          <cell r="Q411">
            <v>0</v>
          </cell>
          <cell r="R411">
            <v>7.4999999999999997E-2</v>
          </cell>
        </row>
        <row r="412">
          <cell r="Q412">
            <v>0</v>
          </cell>
          <cell r="R412">
            <v>7.4999999999999997E-2</v>
          </cell>
        </row>
        <row r="413">
          <cell r="Q413">
            <v>0</v>
          </cell>
          <cell r="R413">
            <v>7.4999999999999997E-2</v>
          </cell>
        </row>
        <row r="429">
          <cell r="G429" t="str">
            <v>Project:</v>
          </cell>
        </row>
        <row r="430">
          <cell r="G430" t="str">
            <v>Victoria Pde.</v>
          </cell>
        </row>
        <row r="432">
          <cell r="G432" t="str">
            <v>Address:</v>
          </cell>
        </row>
        <row r="433">
          <cell r="G433" t="str">
            <v>Victoria Pde. East Melbourne</v>
          </cell>
        </row>
        <row r="435">
          <cell r="G435" t="str">
            <v>Description or Option:</v>
          </cell>
        </row>
        <row r="436">
          <cell r="E436" t="str">
            <v>Option 4 - No extra levels main tower, no apartments in shot tower (all under planning amendment )</v>
          </cell>
        </row>
        <row r="438">
          <cell r="G438" t="str">
            <v>26569 m2 Res.</v>
          </cell>
        </row>
        <row r="439">
          <cell r="G439" t="str">
            <v>1735 m2 Retail</v>
          </cell>
        </row>
        <row r="442">
          <cell r="G442" t="str">
            <v/>
          </cell>
        </row>
        <row r="443">
          <cell r="G443" t="str">
            <v xml:space="preserve">Developer: </v>
          </cell>
        </row>
        <row r="444">
          <cell r="G444" t="str">
            <v/>
          </cell>
        </row>
        <row r="447">
          <cell r="G447" t="str">
            <v xml:space="preserve">Report Prepared by: </v>
          </cell>
        </row>
        <row r="448">
          <cell r="G448" t="str">
            <v xml:space="preserve">Report Prepared for: </v>
          </cell>
        </row>
        <row r="450">
          <cell r="G450" t="str">
            <v>Date of Report: 5-7-2001</v>
          </cell>
        </row>
      </sheetData>
      <sheetData sheetId="5" refreshError="1">
        <row r="13">
          <cell r="B13">
            <v>1000</v>
          </cell>
        </row>
        <row r="15">
          <cell r="B15">
            <v>1001</v>
          </cell>
          <cell r="D15" t="str">
            <v>Option 3 +&gt; Amendments + 5 Floors + Brew Tower</v>
          </cell>
        </row>
        <row r="16">
          <cell r="B16">
            <v>1002</v>
          </cell>
          <cell r="D16">
            <v>37073</v>
          </cell>
          <cell r="E16">
            <v>2</v>
          </cell>
        </row>
        <row r="17">
          <cell r="B17">
            <v>1003</v>
          </cell>
          <cell r="D17" t="str">
            <v>Month</v>
          </cell>
          <cell r="E17">
            <v>4</v>
          </cell>
        </row>
        <row r="18">
          <cell r="B18">
            <v>1004</v>
          </cell>
          <cell r="D18">
            <v>31277</v>
          </cell>
          <cell r="E18" t="str">
            <v>m2 Res.</v>
          </cell>
        </row>
        <row r="19">
          <cell r="B19">
            <v>1005</v>
          </cell>
          <cell r="D19">
            <v>1735</v>
          </cell>
          <cell r="E19" t="str">
            <v>m2 Retail</v>
          </cell>
        </row>
        <row r="21">
          <cell r="B21">
            <v>2000</v>
          </cell>
        </row>
        <row r="22">
          <cell r="B22">
            <v>2001</v>
          </cell>
          <cell r="E22">
            <v>0.1</v>
          </cell>
        </row>
        <row r="23">
          <cell r="B23">
            <v>2002</v>
          </cell>
        </row>
        <row r="24">
          <cell r="B24">
            <v>2003</v>
          </cell>
        </row>
        <row r="26">
          <cell r="B26">
            <v>2004</v>
          </cell>
        </row>
        <row r="27">
          <cell r="B27">
            <v>2005</v>
          </cell>
          <cell r="E27">
            <v>0</v>
          </cell>
          <cell r="H27">
            <v>2</v>
          </cell>
        </row>
        <row r="28">
          <cell r="B28">
            <v>2006</v>
          </cell>
          <cell r="E28">
            <v>0</v>
          </cell>
          <cell r="F28" t="str">
            <v>Start</v>
          </cell>
          <cell r="G28" t="str">
            <v>Span</v>
          </cell>
          <cell r="H28">
            <v>1</v>
          </cell>
        </row>
        <row r="29">
          <cell r="B29">
            <v>2007</v>
          </cell>
          <cell r="E29">
            <v>0</v>
          </cell>
          <cell r="F29">
            <v>0</v>
          </cell>
          <cell r="G29">
            <v>0</v>
          </cell>
          <cell r="H29">
            <v>1</v>
          </cell>
          <cell r="J29">
            <v>0</v>
          </cell>
        </row>
        <row r="31">
          <cell r="B31">
            <v>3000</v>
          </cell>
        </row>
        <row r="33">
          <cell r="B33">
            <v>3001</v>
          </cell>
          <cell r="E33">
            <v>0</v>
          </cell>
        </row>
        <row r="34">
          <cell r="B34">
            <v>3002</v>
          </cell>
          <cell r="E34">
            <v>16500000</v>
          </cell>
        </row>
        <row r="35">
          <cell r="B35">
            <v>3003</v>
          </cell>
          <cell r="E35">
            <v>0</v>
          </cell>
          <cell r="K35" t="str">
            <v>Y</v>
          </cell>
        </row>
        <row r="36">
          <cell r="B36">
            <v>3004</v>
          </cell>
          <cell r="E36">
            <v>0.15151515151515099</v>
          </cell>
          <cell r="G36">
            <v>0</v>
          </cell>
          <cell r="H36">
            <v>1</v>
          </cell>
        </row>
        <row r="37">
          <cell r="B37">
            <v>3005</v>
          </cell>
          <cell r="E37">
            <v>0</v>
          </cell>
          <cell r="G37">
            <v>0</v>
          </cell>
          <cell r="H37">
            <v>0</v>
          </cell>
        </row>
        <row r="38">
          <cell r="B38">
            <v>3006</v>
          </cell>
          <cell r="E38">
            <v>0</v>
          </cell>
          <cell r="G38">
            <v>0</v>
          </cell>
          <cell r="H38">
            <v>0</v>
          </cell>
        </row>
        <row r="39">
          <cell r="B39">
            <v>3007</v>
          </cell>
          <cell r="E39">
            <v>0</v>
          </cell>
          <cell r="G39">
            <v>0</v>
          </cell>
          <cell r="H39">
            <v>0</v>
          </cell>
        </row>
        <row r="40">
          <cell r="B40">
            <v>3008</v>
          </cell>
          <cell r="E40">
            <v>0</v>
          </cell>
          <cell r="G40">
            <v>0</v>
          </cell>
          <cell r="H40">
            <v>0</v>
          </cell>
        </row>
        <row r="41">
          <cell r="B41">
            <v>3009</v>
          </cell>
          <cell r="G41">
            <v>9</v>
          </cell>
          <cell r="H41">
            <v>1</v>
          </cell>
        </row>
        <row r="42">
          <cell r="B42">
            <v>3010</v>
          </cell>
          <cell r="G42">
            <v>9</v>
          </cell>
          <cell r="H42">
            <v>1</v>
          </cell>
        </row>
        <row r="43">
          <cell r="B43">
            <v>3011</v>
          </cell>
          <cell r="E43">
            <v>0</v>
          </cell>
        </row>
        <row r="45">
          <cell r="E45">
            <v>2</v>
          </cell>
        </row>
        <row r="47">
          <cell r="K47" t="str">
            <v>GST</v>
          </cell>
        </row>
        <row r="48">
          <cell r="B48">
            <v>3012</v>
          </cell>
          <cell r="C48" t="str">
            <v>Acquisition Costs</v>
          </cell>
          <cell r="D48">
            <v>0</v>
          </cell>
          <cell r="G48">
            <v>9</v>
          </cell>
          <cell r="H48">
            <v>1</v>
          </cell>
          <cell r="K48" t="str">
            <v>Y</v>
          </cell>
        </row>
        <row r="49">
          <cell r="B49">
            <v>3013</v>
          </cell>
          <cell r="C49" t="str">
            <v>Legals</v>
          </cell>
          <cell r="D49">
            <v>0</v>
          </cell>
          <cell r="F49">
            <v>50000</v>
          </cell>
          <cell r="G49">
            <v>2</v>
          </cell>
          <cell r="H49">
            <v>2</v>
          </cell>
          <cell r="K49" t="str">
            <v>Y</v>
          </cell>
        </row>
        <row r="50">
          <cell r="B50">
            <v>3014</v>
          </cell>
          <cell r="D50">
            <v>0</v>
          </cell>
          <cell r="K50" t="str">
            <v>Y</v>
          </cell>
        </row>
        <row r="51">
          <cell r="B51">
            <v>3015</v>
          </cell>
          <cell r="D51">
            <v>0</v>
          </cell>
          <cell r="K51" t="str">
            <v>Y</v>
          </cell>
        </row>
        <row r="52">
          <cell r="B52">
            <v>3016</v>
          </cell>
          <cell r="D52">
            <v>0</v>
          </cell>
          <cell r="K52" t="str">
            <v>Y</v>
          </cell>
        </row>
        <row r="54">
          <cell r="B54">
            <v>4000</v>
          </cell>
        </row>
        <row r="57">
          <cell r="B57">
            <v>4001</v>
          </cell>
          <cell r="E57">
            <v>0.02</v>
          </cell>
          <cell r="F57">
            <v>0.04</v>
          </cell>
          <cell r="G57">
            <v>0.04</v>
          </cell>
          <cell r="H57">
            <v>0.04</v>
          </cell>
        </row>
        <row r="58">
          <cell r="B58">
            <v>4002</v>
          </cell>
          <cell r="E58">
            <v>0.02</v>
          </cell>
          <cell r="F58">
            <v>0.04</v>
          </cell>
          <cell r="G58">
            <v>0.04</v>
          </cell>
          <cell r="H58">
            <v>0.04</v>
          </cell>
        </row>
        <row r="59">
          <cell r="B59">
            <v>4003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B60">
            <v>4004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2">
          <cell r="B62">
            <v>4005</v>
          </cell>
          <cell r="E62">
            <v>0</v>
          </cell>
          <cell r="F62" t="str">
            <v>as percentage of construction, professional fees and contributions</v>
          </cell>
        </row>
        <row r="64">
          <cell r="B64">
            <v>5000</v>
          </cell>
        </row>
        <row r="66">
          <cell r="B66" t="str">
            <v>Code</v>
          </cell>
          <cell r="K66" t="str">
            <v>GST</v>
          </cell>
        </row>
        <row r="67">
          <cell r="B67">
            <v>5001</v>
          </cell>
          <cell r="C67" t="str">
            <v>Project Mgt. Pre Contract</v>
          </cell>
          <cell r="D67">
            <v>6.9999999999999993E-3</v>
          </cell>
          <cell r="E67">
            <v>0</v>
          </cell>
          <cell r="F67">
            <v>0</v>
          </cell>
          <cell r="G67">
            <v>0</v>
          </cell>
          <cell r="H67">
            <v>13</v>
          </cell>
          <cell r="I67" t="str">
            <v>R</v>
          </cell>
          <cell r="J67">
            <v>0</v>
          </cell>
          <cell r="K67" t="str">
            <v>Y</v>
          </cell>
        </row>
        <row r="68">
          <cell r="B68">
            <v>5002</v>
          </cell>
          <cell r="C68" t="str">
            <v>Project Mgt. Post Contract</v>
          </cell>
          <cell r="D68">
            <v>3.0000000000000001E-3</v>
          </cell>
          <cell r="E68">
            <v>0</v>
          </cell>
          <cell r="F68">
            <v>0</v>
          </cell>
          <cell r="G68">
            <v>14</v>
          </cell>
          <cell r="H68">
            <v>40</v>
          </cell>
          <cell r="I68" t="str">
            <v>R</v>
          </cell>
          <cell r="J68">
            <v>0</v>
          </cell>
          <cell r="K68" t="str">
            <v>Y</v>
          </cell>
        </row>
        <row r="69">
          <cell r="B69">
            <v>5003</v>
          </cell>
          <cell r="C69" t="str">
            <v>Design - Pre Contract</v>
          </cell>
          <cell r="D69">
            <v>4.9000000000000002E-2</v>
          </cell>
          <cell r="F69">
            <v>0</v>
          </cell>
          <cell r="G69">
            <v>0</v>
          </cell>
          <cell r="H69">
            <v>13</v>
          </cell>
          <cell r="I69" t="str">
            <v>R</v>
          </cell>
          <cell r="J69">
            <v>0</v>
          </cell>
          <cell r="K69" t="str">
            <v>Y</v>
          </cell>
        </row>
        <row r="70">
          <cell r="B70">
            <v>5004</v>
          </cell>
          <cell r="C70" t="str">
            <v>Design - Post Contract</v>
          </cell>
          <cell r="D70">
            <v>2.1000000000000001E-2</v>
          </cell>
          <cell r="G70">
            <v>14</v>
          </cell>
          <cell r="H70">
            <v>40</v>
          </cell>
          <cell r="I70" t="str">
            <v>R</v>
          </cell>
          <cell r="J70">
            <v>0</v>
          </cell>
          <cell r="K70" t="str">
            <v>Y</v>
          </cell>
        </row>
        <row r="71">
          <cell r="B71">
            <v>5005</v>
          </cell>
          <cell r="C71" t="str">
            <v>Legal contracts</v>
          </cell>
          <cell r="D71">
            <v>0</v>
          </cell>
          <cell r="E71">
            <v>1</v>
          </cell>
          <cell r="F71">
            <v>55000.000000000007</v>
          </cell>
          <cell r="G71">
            <v>12</v>
          </cell>
          <cell r="H71">
            <v>14</v>
          </cell>
          <cell r="I71" t="str">
            <v>N</v>
          </cell>
          <cell r="J71">
            <v>0</v>
          </cell>
          <cell r="K71" t="str">
            <v>Y</v>
          </cell>
        </row>
        <row r="72">
          <cell r="B72">
            <v>5006</v>
          </cell>
          <cell r="C72" t="str">
            <v>Other Legals Allowance</v>
          </cell>
          <cell r="D72">
            <v>0</v>
          </cell>
          <cell r="E72">
            <v>1</v>
          </cell>
          <cell r="F72">
            <v>165000</v>
          </cell>
          <cell r="G72">
            <v>15</v>
          </cell>
          <cell r="H72">
            <v>40</v>
          </cell>
          <cell r="I72" t="str">
            <v>N</v>
          </cell>
          <cell r="J72">
            <v>0</v>
          </cell>
          <cell r="K72" t="str">
            <v>Y</v>
          </cell>
        </row>
        <row r="73">
          <cell r="B73">
            <v>5007</v>
          </cell>
          <cell r="C73" t="str">
            <v>Accountancy Fees</v>
          </cell>
          <cell r="D73">
            <v>0</v>
          </cell>
          <cell r="E73">
            <v>1</v>
          </cell>
          <cell r="F73">
            <v>88000</v>
          </cell>
          <cell r="G73">
            <v>1</v>
          </cell>
          <cell r="H73">
            <v>40</v>
          </cell>
          <cell r="I73" t="str">
            <v>N</v>
          </cell>
          <cell r="J73">
            <v>0</v>
          </cell>
          <cell r="K73" t="str">
            <v>Y</v>
          </cell>
        </row>
        <row r="74">
          <cell r="B74">
            <v>5008</v>
          </cell>
          <cell r="C74" t="str">
            <v>Company Establishment</v>
          </cell>
          <cell r="D74">
            <v>0</v>
          </cell>
          <cell r="E74">
            <v>1</v>
          </cell>
          <cell r="F74">
            <v>16500</v>
          </cell>
          <cell r="G74">
            <v>2</v>
          </cell>
          <cell r="H74">
            <v>1</v>
          </cell>
          <cell r="I74" t="str">
            <v>N</v>
          </cell>
          <cell r="J74">
            <v>0</v>
          </cell>
          <cell r="K74" t="str">
            <v>Y</v>
          </cell>
        </row>
        <row r="75">
          <cell r="B75">
            <v>5009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Y</v>
          </cell>
        </row>
        <row r="76">
          <cell r="B76">
            <v>5010</v>
          </cell>
          <cell r="C76" t="str">
            <v>Marketing - Pre 1</v>
          </cell>
          <cell r="D76">
            <v>0</v>
          </cell>
          <cell r="E76">
            <v>1</v>
          </cell>
          <cell r="F76">
            <v>100000</v>
          </cell>
          <cell r="G76">
            <v>2</v>
          </cell>
          <cell r="H76">
            <v>9</v>
          </cell>
          <cell r="I76" t="str">
            <v>N</v>
          </cell>
          <cell r="J76">
            <v>0</v>
          </cell>
          <cell r="K76" t="str">
            <v>Y</v>
          </cell>
        </row>
        <row r="77">
          <cell r="B77">
            <v>5011</v>
          </cell>
          <cell r="C77" t="str">
            <v>Marketing - Pre 2</v>
          </cell>
          <cell r="D77">
            <v>0</v>
          </cell>
          <cell r="E77">
            <v>1</v>
          </cell>
          <cell r="F77">
            <v>200000</v>
          </cell>
          <cell r="G77">
            <v>5</v>
          </cell>
          <cell r="H77">
            <v>1</v>
          </cell>
          <cell r="I77" t="str">
            <v>N</v>
          </cell>
          <cell r="J77">
            <v>0</v>
          </cell>
          <cell r="K77" t="str">
            <v>Y</v>
          </cell>
        </row>
        <row r="78">
          <cell r="B78">
            <v>5012</v>
          </cell>
          <cell r="C78" t="str">
            <v>Marketing - Pre 3</v>
          </cell>
          <cell r="D78">
            <v>0</v>
          </cell>
          <cell r="E78">
            <v>1</v>
          </cell>
          <cell r="F78">
            <v>300000</v>
          </cell>
          <cell r="G78">
            <v>6</v>
          </cell>
          <cell r="H78">
            <v>2</v>
          </cell>
          <cell r="I78" t="str">
            <v>N</v>
          </cell>
          <cell r="J78">
            <v>0</v>
          </cell>
          <cell r="K78" t="str">
            <v>Y</v>
          </cell>
        </row>
        <row r="79">
          <cell r="B79">
            <v>5013</v>
          </cell>
          <cell r="C79" t="str">
            <v>Marketing - Pre 4</v>
          </cell>
          <cell r="D79">
            <v>0</v>
          </cell>
          <cell r="E79">
            <v>1</v>
          </cell>
          <cell r="F79">
            <v>100000</v>
          </cell>
          <cell r="G79">
            <v>9</v>
          </cell>
          <cell r="H79">
            <v>1</v>
          </cell>
          <cell r="I79" t="str">
            <v>N</v>
          </cell>
          <cell r="J79">
            <v>0</v>
          </cell>
          <cell r="K79" t="str">
            <v>Y</v>
          </cell>
        </row>
        <row r="80">
          <cell r="B80">
            <v>5014</v>
          </cell>
          <cell r="C80" t="str">
            <v>Marketing - Gen</v>
          </cell>
          <cell r="D80">
            <v>0</v>
          </cell>
          <cell r="E80">
            <v>1</v>
          </cell>
          <cell r="F80">
            <v>836806</v>
          </cell>
          <cell r="G80">
            <v>7</v>
          </cell>
          <cell r="H80">
            <v>18</v>
          </cell>
          <cell r="I80" t="str">
            <v>N</v>
          </cell>
          <cell r="J80">
            <v>0</v>
          </cell>
          <cell r="K80" t="str">
            <v>Y</v>
          </cell>
        </row>
        <row r="81">
          <cell r="B81">
            <v>5015</v>
          </cell>
          <cell r="C81" t="str">
            <v>.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Y</v>
          </cell>
        </row>
        <row r="82">
          <cell r="B82">
            <v>5016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J82">
            <v>0</v>
          </cell>
          <cell r="K82" t="str">
            <v>N</v>
          </cell>
        </row>
        <row r="83">
          <cell r="B83">
            <v>5017</v>
          </cell>
          <cell r="C83" t="str">
            <v>.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 t="str">
            <v>Y</v>
          </cell>
        </row>
        <row r="84">
          <cell r="B84">
            <v>5018</v>
          </cell>
          <cell r="C84" t="str">
            <v>.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 t="str">
            <v>Y</v>
          </cell>
        </row>
        <row r="85">
          <cell r="B85">
            <v>5019</v>
          </cell>
          <cell r="C85" t="str">
            <v>.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 t="str">
            <v>Y</v>
          </cell>
        </row>
        <row r="86">
          <cell r="B86">
            <v>5020</v>
          </cell>
          <cell r="C86" t="str">
            <v>.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 t="str">
            <v>Y</v>
          </cell>
        </row>
        <row r="89">
          <cell r="B89" t="str">
            <v/>
          </cell>
        </row>
        <row r="91">
          <cell r="B91">
            <v>6000</v>
          </cell>
        </row>
        <row r="93">
          <cell r="B93" t="str">
            <v>Code</v>
          </cell>
          <cell r="K93" t="str">
            <v>GST</v>
          </cell>
        </row>
        <row r="94">
          <cell r="B94">
            <v>6001</v>
          </cell>
          <cell r="C94" t="str">
            <v>Building 7 &amp; 8</v>
          </cell>
          <cell r="D94">
            <v>1.1000000000000001</v>
          </cell>
          <cell r="E94">
            <v>10298000</v>
          </cell>
          <cell r="F94">
            <v>14</v>
          </cell>
          <cell r="G94">
            <v>20</v>
          </cell>
          <cell r="H94" t="str">
            <v>E</v>
          </cell>
          <cell r="I94" t="str">
            <v>S</v>
          </cell>
          <cell r="J94">
            <v>0</v>
          </cell>
          <cell r="K94" t="str">
            <v>Y</v>
          </cell>
          <cell r="L94" t="str">
            <v>GST in Units</v>
          </cell>
        </row>
        <row r="95">
          <cell r="B95">
            <v>6002</v>
          </cell>
          <cell r="C95" t="str">
            <v>Building 9, 10 &amp; 12</v>
          </cell>
          <cell r="D95">
            <v>1.1000000000000001</v>
          </cell>
          <cell r="E95">
            <v>8606000</v>
          </cell>
          <cell r="F95">
            <v>14</v>
          </cell>
          <cell r="G95">
            <v>20</v>
          </cell>
          <cell r="H95" t="str">
            <v>E</v>
          </cell>
          <cell r="I95" t="str">
            <v>S</v>
          </cell>
          <cell r="J95">
            <v>0</v>
          </cell>
          <cell r="K95" t="str">
            <v>Y</v>
          </cell>
          <cell r="L95" t="str">
            <v>GST in Units</v>
          </cell>
        </row>
        <row r="96">
          <cell r="B96">
            <v>6003</v>
          </cell>
          <cell r="C96" t="str">
            <v>Building 1,2,3,4 &amp; 5</v>
          </cell>
          <cell r="D96">
            <v>1.1000000000000001</v>
          </cell>
          <cell r="E96">
            <v>11877000</v>
          </cell>
          <cell r="F96">
            <v>14</v>
          </cell>
          <cell r="G96">
            <v>21</v>
          </cell>
          <cell r="H96" t="str">
            <v>E</v>
          </cell>
          <cell r="I96" t="str">
            <v>S</v>
          </cell>
          <cell r="J96">
            <v>0</v>
          </cell>
          <cell r="K96" t="str">
            <v>Y</v>
          </cell>
          <cell r="L96" t="str">
            <v>GST in Units</v>
          </cell>
        </row>
        <row r="97">
          <cell r="B97">
            <v>6004</v>
          </cell>
          <cell r="C97" t="str">
            <v>Building 11 &amp; 6</v>
          </cell>
          <cell r="D97">
            <v>1.1000000000000001</v>
          </cell>
          <cell r="E97">
            <v>54762000</v>
          </cell>
          <cell r="F97">
            <v>14</v>
          </cell>
          <cell r="G97">
            <v>23</v>
          </cell>
          <cell r="H97" t="str">
            <v>E</v>
          </cell>
          <cell r="I97" t="str">
            <v>S</v>
          </cell>
          <cell r="J97">
            <v>0</v>
          </cell>
          <cell r="K97" t="str">
            <v>Y</v>
          </cell>
          <cell r="L97" t="str">
            <v>GST in Units</v>
          </cell>
        </row>
        <row r="98">
          <cell r="B98">
            <v>6005</v>
          </cell>
          <cell r="C98" t="str">
            <v>.</v>
          </cell>
          <cell r="D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 t="str">
            <v>Y</v>
          </cell>
        </row>
        <row r="99">
          <cell r="B99">
            <v>6006</v>
          </cell>
          <cell r="C99" t="str">
            <v>.</v>
          </cell>
          <cell r="D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 t="str">
            <v>Y</v>
          </cell>
        </row>
        <row r="100">
          <cell r="B100">
            <v>6007</v>
          </cell>
          <cell r="C100" t="str">
            <v>.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 t="str">
            <v>Y</v>
          </cell>
        </row>
        <row r="101">
          <cell r="B101">
            <v>6008</v>
          </cell>
          <cell r="C101" t="str">
            <v>.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 t="str">
            <v>Y</v>
          </cell>
        </row>
        <row r="102">
          <cell r="B102">
            <v>6009</v>
          </cell>
          <cell r="C102" t="str">
            <v>.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 t="str">
            <v>Y</v>
          </cell>
        </row>
        <row r="103">
          <cell r="B103">
            <v>6010</v>
          </cell>
          <cell r="C103" t="str">
            <v>.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 t="str">
            <v>Y</v>
          </cell>
        </row>
        <row r="104">
          <cell r="B104">
            <v>6011</v>
          </cell>
          <cell r="C104" t="str">
            <v>.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 t="str">
            <v>Y</v>
          </cell>
        </row>
        <row r="105">
          <cell r="B105">
            <v>6012</v>
          </cell>
          <cell r="C105" t="str">
            <v>.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 t="str">
            <v>Y</v>
          </cell>
        </row>
        <row r="106">
          <cell r="B106">
            <v>6013</v>
          </cell>
          <cell r="C106" t="str">
            <v>.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 t="str">
            <v>Y</v>
          </cell>
        </row>
        <row r="107">
          <cell r="B107">
            <v>6014</v>
          </cell>
          <cell r="C107" t="str">
            <v>.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 t="str">
            <v>Y</v>
          </cell>
        </row>
        <row r="108">
          <cell r="B108">
            <v>6015</v>
          </cell>
          <cell r="C108" t="str">
            <v>.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 t="str">
            <v>Y</v>
          </cell>
        </row>
        <row r="109">
          <cell r="B109">
            <v>6016</v>
          </cell>
          <cell r="C109" t="str">
            <v>.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 t="str">
            <v>Y</v>
          </cell>
        </row>
        <row r="110">
          <cell r="B110">
            <v>6017</v>
          </cell>
          <cell r="C110" t="str">
            <v>.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 t="str">
            <v>Y</v>
          </cell>
        </row>
        <row r="111">
          <cell r="B111">
            <v>6018</v>
          </cell>
          <cell r="C111" t="str">
            <v>.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 t="str">
            <v>Y</v>
          </cell>
        </row>
        <row r="112">
          <cell r="B112">
            <v>6019</v>
          </cell>
          <cell r="C112" t="str">
            <v>.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 t="str">
            <v>Y</v>
          </cell>
        </row>
        <row r="113">
          <cell r="B113">
            <v>6020</v>
          </cell>
          <cell r="C113" t="str">
            <v>.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 t="str">
            <v>Y</v>
          </cell>
        </row>
        <row r="114">
          <cell r="B114">
            <v>6021</v>
          </cell>
          <cell r="C114" t="str">
            <v>.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 t="str">
            <v>Y</v>
          </cell>
        </row>
        <row r="115">
          <cell r="B115">
            <v>6022</v>
          </cell>
          <cell r="C115" t="str">
            <v>.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 t="str">
            <v>Y</v>
          </cell>
        </row>
        <row r="116">
          <cell r="B116">
            <v>6023</v>
          </cell>
          <cell r="C116" t="str">
            <v>.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 t="str">
            <v>Y</v>
          </cell>
        </row>
        <row r="117">
          <cell r="B117">
            <v>6024</v>
          </cell>
          <cell r="C117" t="str">
            <v>.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 t="str">
            <v>Y</v>
          </cell>
        </row>
        <row r="118">
          <cell r="B118">
            <v>6025</v>
          </cell>
          <cell r="C118" t="str">
            <v>.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 t="str">
            <v>Y</v>
          </cell>
        </row>
        <row r="119">
          <cell r="B119">
            <v>6026</v>
          </cell>
          <cell r="C119" t="str">
            <v>.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 t="str">
            <v>Y</v>
          </cell>
        </row>
        <row r="120">
          <cell r="B120">
            <v>6027</v>
          </cell>
          <cell r="C120" t="str">
            <v>.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 t="str">
            <v>Y</v>
          </cell>
        </row>
        <row r="121">
          <cell r="B121">
            <v>6028</v>
          </cell>
          <cell r="C121" t="str">
            <v>.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 t="str">
            <v>Y</v>
          </cell>
        </row>
        <row r="122">
          <cell r="B122">
            <v>6029</v>
          </cell>
          <cell r="C122" t="str">
            <v>.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 t="str">
            <v>Y</v>
          </cell>
        </row>
        <row r="123">
          <cell r="B123">
            <v>6030</v>
          </cell>
          <cell r="C123" t="str">
            <v>.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 t="str">
            <v>Y</v>
          </cell>
        </row>
        <row r="124">
          <cell r="B124">
            <v>6031</v>
          </cell>
          <cell r="C124" t="str">
            <v>.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 t="str">
            <v>Y</v>
          </cell>
        </row>
        <row r="125">
          <cell r="B125">
            <v>6032</v>
          </cell>
          <cell r="C125" t="str">
            <v>.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 t="str">
            <v>Y</v>
          </cell>
        </row>
        <row r="126">
          <cell r="B126">
            <v>6033</v>
          </cell>
          <cell r="C126" t="str">
            <v>.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 t="str">
            <v>Y</v>
          </cell>
        </row>
        <row r="127">
          <cell r="B127">
            <v>6034</v>
          </cell>
          <cell r="C127" t="str">
            <v>.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 t="str">
            <v>Y</v>
          </cell>
        </row>
        <row r="128">
          <cell r="B128">
            <v>6035</v>
          </cell>
          <cell r="C128" t="str">
            <v>.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Y</v>
          </cell>
        </row>
        <row r="129">
          <cell r="B129">
            <v>6036</v>
          </cell>
          <cell r="C129" t="str">
            <v>.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 t="str">
            <v>Y</v>
          </cell>
        </row>
        <row r="130">
          <cell r="B130">
            <v>6037</v>
          </cell>
          <cell r="C130" t="str">
            <v>.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 t="str">
            <v>Y</v>
          </cell>
        </row>
        <row r="131">
          <cell r="B131">
            <v>6038</v>
          </cell>
          <cell r="C131" t="str">
            <v>.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 t="str">
            <v>Y</v>
          </cell>
        </row>
        <row r="132">
          <cell r="B132">
            <v>6039</v>
          </cell>
          <cell r="C132" t="str">
            <v>.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 t="str">
            <v>Y</v>
          </cell>
        </row>
        <row r="133">
          <cell r="B133">
            <v>6040</v>
          </cell>
          <cell r="C133" t="str">
            <v>.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 t="str">
            <v>Y</v>
          </cell>
        </row>
        <row r="134">
          <cell r="B134">
            <v>6041</v>
          </cell>
          <cell r="D134">
            <v>0.05</v>
          </cell>
        </row>
        <row r="137">
          <cell r="B137">
            <v>7000</v>
          </cell>
        </row>
        <row r="139">
          <cell r="B139" t="str">
            <v>Code</v>
          </cell>
          <cell r="K139" t="str">
            <v>GST</v>
          </cell>
        </row>
        <row r="140">
          <cell r="B140">
            <v>7001</v>
          </cell>
          <cell r="C140" t="str">
            <v>Land Titles Office</v>
          </cell>
          <cell r="E140">
            <v>456</v>
          </cell>
          <cell r="F140">
            <v>110</v>
          </cell>
          <cell r="G140">
            <v>33</v>
          </cell>
          <cell r="H140">
            <v>4</v>
          </cell>
          <cell r="I140" t="str">
            <v>E</v>
          </cell>
          <cell r="J140">
            <v>0</v>
          </cell>
          <cell r="K140" t="str">
            <v>Y</v>
          </cell>
        </row>
        <row r="141">
          <cell r="B141">
            <v>7002</v>
          </cell>
          <cell r="C141" t="str">
            <v>Development Contributions</v>
          </cell>
          <cell r="E141">
            <v>1</v>
          </cell>
          <cell r="F141">
            <v>200000</v>
          </cell>
          <cell r="G141">
            <v>31</v>
          </cell>
          <cell r="H141">
            <v>1</v>
          </cell>
          <cell r="I141" t="str">
            <v>N</v>
          </cell>
          <cell r="J141">
            <v>0</v>
          </cell>
          <cell r="K141" t="str">
            <v>N</v>
          </cell>
        </row>
        <row r="142">
          <cell r="B142">
            <v>7003</v>
          </cell>
          <cell r="C142" t="str">
            <v>Public Open Space</v>
          </cell>
          <cell r="E142">
            <v>1</v>
          </cell>
          <cell r="F142">
            <v>500000</v>
          </cell>
          <cell r="G142">
            <v>31</v>
          </cell>
          <cell r="H142">
            <v>1</v>
          </cell>
          <cell r="I142" t="str">
            <v>N</v>
          </cell>
          <cell r="J142">
            <v>0</v>
          </cell>
          <cell r="K142" t="str">
            <v>N</v>
          </cell>
        </row>
        <row r="143">
          <cell r="B143">
            <v>7004</v>
          </cell>
          <cell r="C143" t="str">
            <v>.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Y</v>
          </cell>
        </row>
        <row r="144">
          <cell r="B144">
            <v>7005</v>
          </cell>
          <cell r="C144" t="str">
            <v>.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 t="str">
            <v>Y</v>
          </cell>
        </row>
        <row r="145">
          <cell r="B145">
            <v>7006</v>
          </cell>
          <cell r="C145" t="str">
            <v>.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 t="str">
            <v>Y</v>
          </cell>
        </row>
        <row r="146">
          <cell r="B146">
            <v>7007</v>
          </cell>
          <cell r="C146" t="str">
            <v>.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 t="str">
            <v>Y</v>
          </cell>
        </row>
        <row r="147">
          <cell r="B147">
            <v>7008</v>
          </cell>
          <cell r="C147" t="str">
            <v>.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 t="str">
            <v>Y</v>
          </cell>
        </row>
        <row r="148">
          <cell r="B148">
            <v>7009</v>
          </cell>
          <cell r="C148" t="str">
            <v>.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 t="str">
            <v>Y</v>
          </cell>
        </row>
        <row r="149">
          <cell r="B149">
            <v>7010</v>
          </cell>
          <cell r="C149" t="str">
            <v>.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 t="str">
            <v>Y</v>
          </cell>
        </row>
        <row r="150">
          <cell r="B150">
            <v>7011</v>
          </cell>
          <cell r="C150" t="str">
            <v>.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 t="str">
            <v>Y</v>
          </cell>
        </row>
        <row r="151">
          <cell r="B151">
            <v>7012</v>
          </cell>
          <cell r="C151" t="str">
            <v>.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 t="str">
            <v>Y</v>
          </cell>
        </row>
        <row r="152">
          <cell r="B152">
            <v>7013</v>
          </cell>
          <cell r="C152" t="str">
            <v>.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 t="str">
            <v>Y</v>
          </cell>
        </row>
        <row r="153">
          <cell r="B153">
            <v>7014</v>
          </cell>
          <cell r="C153" t="str">
            <v>.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 t="str">
            <v>Y</v>
          </cell>
        </row>
        <row r="154">
          <cell r="B154">
            <v>7015</v>
          </cell>
          <cell r="C154" t="str">
            <v>.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 t="str">
            <v>Y</v>
          </cell>
        </row>
        <row r="155">
          <cell r="B155">
            <v>7016</v>
          </cell>
          <cell r="C155" t="str">
            <v>.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 t="str">
            <v>Y</v>
          </cell>
        </row>
        <row r="156">
          <cell r="B156">
            <v>7017</v>
          </cell>
          <cell r="C156" t="str">
            <v>.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 t="str">
            <v>Y</v>
          </cell>
        </row>
        <row r="157">
          <cell r="B157">
            <v>7018</v>
          </cell>
          <cell r="C157" t="str">
            <v>.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 t="str">
            <v>Y</v>
          </cell>
        </row>
        <row r="158">
          <cell r="B158">
            <v>7019</v>
          </cell>
          <cell r="C158" t="str">
            <v>.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 t="str">
            <v>Y</v>
          </cell>
        </row>
        <row r="159">
          <cell r="B159">
            <v>7020</v>
          </cell>
          <cell r="C159" t="str">
            <v>.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 t="str">
            <v>Y</v>
          </cell>
        </row>
        <row r="161">
          <cell r="B161" t="str">
            <v/>
          </cell>
        </row>
        <row r="163">
          <cell r="B163">
            <v>8000</v>
          </cell>
        </row>
        <row r="165">
          <cell r="B165" t="str">
            <v>Code</v>
          </cell>
          <cell r="K165" t="str">
            <v>GST</v>
          </cell>
        </row>
        <row r="166">
          <cell r="B166">
            <v>8001</v>
          </cell>
          <cell r="C166" t="str">
            <v>Council Rates</v>
          </cell>
          <cell r="D166">
            <v>1</v>
          </cell>
          <cell r="E166">
            <v>18750</v>
          </cell>
          <cell r="F166" t="str">
            <v>Q</v>
          </cell>
          <cell r="G166">
            <v>9</v>
          </cell>
          <cell r="H166" t="str">
            <v>D</v>
          </cell>
          <cell r="I166" t="str">
            <v>Y</v>
          </cell>
          <cell r="J166">
            <v>0</v>
          </cell>
          <cell r="K166" t="str">
            <v>Y</v>
          </cell>
        </row>
        <row r="167">
          <cell r="B167">
            <v>8002</v>
          </cell>
          <cell r="C167" t="str">
            <v>Water Rates</v>
          </cell>
          <cell r="D167">
            <v>1</v>
          </cell>
          <cell r="E167">
            <v>3500</v>
          </cell>
          <cell r="F167" t="str">
            <v>Q</v>
          </cell>
          <cell r="G167">
            <v>9</v>
          </cell>
          <cell r="H167" t="str">
            <v>D</v>
          </cell>
          <cell r="I167" t="str">
            <v>Y</v>
          </cell>
          <cell r="J167">
            <v>0</v>
          </cell>
          <cell r="K167" t="str">
            <v>Y</v>
          </cell>
        </row>
        <row r="168">
          <cell r="B168">
            <v>8003</v>
          </cell>
          <cell r="C168" t="str">
            <v>Land Tax</v>
          </cell>
          <cell r="D168">
            <v>1</v>
          </cell>
          <cell r="E168">
            <v>419880</v>
          </cell>
          <cell r="F168" t="str">
            <v>Y</v>
          </cell>
          <cell r="G168">
            <v>9</v>
          </cell>
          <cell r="H168" t="str">
            <v>D</v>
          </cell>
          <cell r="I168" t="str">
            <v>Y</v>
          </cell>
          <cell r="J168">
            <v>0</v>
          </cell>
          <cell r="K168" t="str">
            <v>Y</v>
          </cell>
        </row>
        <row r="169">
          <cell r="B169">
            <v>8004</v>
          </cell>
          <cell r="C169" t="str">
            <v>Property Insurance</v>
          </cell>
          <cell r="D169">
            <v>1</v>
          </cell>
          <cell r="E169">
            <v>49500</v>
          </cell>
          <cell r="F169" t="str">
            <v>Y</v>
          </cell>
          <cell r="G169">
            <v>9</v>
          </cell>
          <cell r="H169" t="str">
            <v>D</v>
          </cell>
          <cell r="I169" t="str">
            <v>Y</v>
          </cell>
          <cell r="J169">
            <v>0</v>
          </cell>
          <cell r="K169" t="str">
            <v>Y</v>
          </cell>
        </row>
        <row r="170">
          <cell r="B170">
            <v>8005</v>
          </cell>
          <cell r="C170" t="str">
            <v>Public Liability</v>
          </cell>
          <cell r="D170">
            <v>1</v>
          </cell>
          <cell r="E170">
            <v>49500</v>
          </cell>
          <cell r="F170" t="str">
            <v>Y</v>
          </cell>
          <cell r="G170">
            <v>9</v>
          </cell>
          <cell r="H170" t="str">
            <v>D</v>
          </cell>
          <cell r="I170" t="str">
            <v>Y</v>
          </cell>
          <cell r="J170">
            <v>0</v>
          </cell>
          <cell r="K170" t="str">
            <v>Y</v>
          </cell>
        </row>
        <row r="171">
          <cell r="B171">
            <v>8006</v>
          </cell>
          <cell r="C171" t="str">
            <v>.</v>
          </cell>
          <cell r="D171">
            <v>0</v>
          </cell>
          <cell r="E171">
            <v>0</v>
          </cell>
          <cell r="F171" t="str">
            <v>Y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 t="str">
            <v>Y</v>
          </cell>
        </row>
        <row r="172">
          <cell r="B172">
            <v>8007</v>
          </cell>
          <cell r="C172" t="str">
            <v>.</v>
          </cell>
          <cell r="D172">
            <v>0</v>
          </cell>
          <cell r="E172">
            <v>0</v>
          </cell>
          <cell r="F172" t="str">
            <v>Y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 t="str">
            <v>Y</v>
          </cell>
        </row>
        <row r="173">
          <cell r="B173">
            <v>8008</v>
          </cell>
          <cell r="C173" t="str">
            <v>.</v>
          </cell>
          <cell r="D173">
            <v>0</v>
          </cell>
          <cell r="E173">
            <v>0</v>
          </cell>
          <cell r="F173" t="str">
            <v>Y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 t="str">
            <v>Y</v>
          </cell>
        </row>
        <row r="175">
          <cell r="B175">
            <v>9000</v>
          </cell>
        </row>
        <row r="178">
          <cell r="B178">
            <v>9001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B179">
            <v>9001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B180">
            <v>9002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B181">
            <v>9003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B182">
            <v>9004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4">
          <cell r="B184">
            <v>10000</v>
          </cell>
        </row>
        <row r="185">
          <cell r="B185" t="str">
            <v>Code</v>
          </cell>
          <cell r="K185" t="str">
            <v>GST</v>
          </cell>
        </row>
        <row r="186">
          <cell r="B186">
            <v>10001</v>
          </cell>
          <cell r="D186">
            <v>0</v>
          </cell>
          <cell r="E186">
            <v>0.5</v>
          </cell>
          <cell r="F186">
            <v>0.1</v>
          </cell>
          <cell r="K186" t="str">
            <v>Y</v>
          </cell>
        </row>
        <row r="187">
          <cell r="B187">
            <v>10002</v>
          </cell>
          <cell r="D187">
            <v>0</v>
          </cell>
          <cell r="E187">
            <v>0.5</v>
          </cell>
          <cell r="F187">
            <v>0.1</v>
          </cell>
          <cell r="K187" t="str">
            <v>Y</v>
          </cell>
        </row>
        <row r="188">
          <cell r="B188">
            <v>10002</v>
          </cell>
          <cell r="D188">
            <v>1.2500000000000001E-2</v>
          </cell>
          <cell r="E188">
            <v>0.5</v>
          </cell>
          <cell r="F188">
            <v>0.1</v>
          </cell>
          <cell r="K188" t="str">
            <v>Y</v>
          </cell>
        </row>
        <row r="189">
          <cell r="B189">
            <v>10003</v>
          </cell>
          <cell r="D189">
            <v>0</v>
          </cell>
          <cell r="E189">
            <v>0.5</v>
          </cell>
          <cell r="F189">
            <v>0.1</v>
          </cell>
          <cell r="K189" t="str">
            <v>Y</v>
          </cell>
        </row>
        <row r="190">
          <cell r="B190">
            <v>10004</v>
          </cell>
          <cell r="D190">
            <v>3.5000000000000003E-2</v>
          </cell>
          <cell r="E190">
            <v>0.5</v>
          </cell>
          <cell r="F190">
            <v>0.1</v>
          </cell>
          <cell r="K190" t="str">
            <v>Y</v>
          </cell>
        </row>
        <row r="192">
          <cell r="B192">
            <v>10005</v>
          </cell>
          <cell r="F192">
            <v>2</v>
          </cell>
        </row>
        <row r="193">
          <cell r="B193">
            <v>10006</v>
          </cell>
          <cell r="F193">
            <v>0.05</v>
          </cell>
        </row>
        <row r="194">
          <cell r="B194">
            <v>10007</v>
          </cell>
          <cell r="F194">
            <v>0.25</v>
          </cell>
        </row>
        <row r="197">
          <cell r="B197" t="str">
            <v>Code</v>
          </cell>
          <cell r="K197" t="str">
            <v>GST</v>
          </cell>
        </row>
        <row r="198">
          <cell r="B198">
            <v>10008</v>
          </cell>
          <cell r="C198" t="str">
            <v>Legals</v>
          </cell>
          <cell r="E198">
            <v>2E-3</v>
          </cell>
          <cell r="F198">
            <v>0</v>
          </cell>
          <cell r="G198">
            <v>0</v>
          </cell>
          <cell r="H198">
            <v>0</v>
          </cell>
          <cell r="I198">
            <v>34</v>
          </cell>
          <cell r="J198">
            <v>2</v>
          </cell>
          <cell r="K198" t="str">
            <v>Y</v>
          </cell>
          <cell r="L198">
            <v>0</v>
          </cell>
        </row>
        <row r="199">
          <cell r="B199">
            <v>10009</v>
          </cell>
          <cell r="C199" t="str">
            <v>.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 t="str">
            <v>Y</v>
          </cell>
          <cell r="L199">
            <v>0</v>
          </cell>
        </row>
        <row r="200">
          <cell r="B200">
            <v>10010</v>
          </cell>
          <cell r="C200" t="str">
            <v>.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 t="str">
            <v>Y</v>
          </cell>
          <cell r="L200">
            <v>0</v>
          </cell>
        </row>
        <row r="201">
          <cell r="B201">
            <v>10011</v>
          </cell>
          <cell r="C201" t="str">
            <v>.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 t="str">
            <v>Y</v>
          </cell>
          <cell r="L201">
            <v>0</v>
          </cell>
        </row>
        <row r="202">
          <cell r="B202">
            <v>10012</v>
          </cell>
          <cell r="C202" t="str">
            <v>.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 t="str">
            <v>Y</v>
          </cell>
          <cell r="L202">
            <v>0</v>
          </cell>
        </row>
        <row r="203">
          <cell r="B203">
            <v>10013</v>
          </cell>
          <cell r="C203" t="str">
            <v>.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 t="str">
            <v>Y</v>
          </cell>
          <cell r="L203">
            <v>0</v>
          </cell>
        </row>
        <row r="207">
          <cell r="B207">
            <v>11000</v>
          </cell>
        </row>
        <row r="210">
          <cell r="B210" t="str">
            <v>Code</v>
          </cell>
          <cell r="K210" t="str">
            <v>GST</v>
          </cell>
        </row>
        <row r="212">
          <cell r="B212">
            <v>11001</v>
          </cell>
          <cell r="C212" t="str">
            <v>.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 t="str">
            <v>Y</v>
          </cell>
          <cell r="L212">
            <v>0</v>
          </cell>
        </row>
        <row r="213">
          <cell r="B213">
            <v>11002</v>
          </cell>
          <cell r="C213" t="str">
            <v>.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 t="str">
            <v>Y</v>
          </cell>
          <cell r="L213">
            <v>0</v>
          </cell>
        </row>
        <row r="214">
          <cell r="B214">
            <v>11003</v>
          </cell>
          <cell r="C214" t="str">
            <v>.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 t="str">
            <v>Y</v>
          </cell>
          <cell r="L214">
            <v>0</v>
          </cell>
        </row>
        <row r="215">
          <cell r="B215">
            <v>11004</v>
          </cell>
          <cell r="C215" t="str">
            <v>.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 t="str">
            <v>Y</v>
          </cell>
          <cell r="L215">
            <v>0</v>
          </cell>
        </row>
        <row r="216">
          <cell r="B216">
            <v>11005</v>
          </cell>
          <cell r="C216" t="str">
            <v>.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 t="str">
            <v>Y</v>
          </cell>
          <cell r="L216">
            <v>0</v>
          </cell>
        </row>
        <row r="217">
          <cell r="B217">
            <v>11006</v>
          </cell>
          <cell r="C217" t="str">
            <v>.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 t="str">
            <v>Y</v>
          </cell>
          <cell r="L217">
            <v>0</v>
          </cell>
        </row>
        <row r="218">
          <cell r="B218">
            <v>11007</v>
          </cell>
          <cell r="C218" t="str">
            <v>.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 t="str">
            <v>Y</v>
          </cell>
          <cell r="L218">
            <v>0</v>
          </cell>
        </row>
        <row r="219">
          <cell r="B219">
            <v>11008</v>
          </cell>
          <cell r="C219" t="str">
            <v>.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 t="str">
            <v>Y</v>
          </cell>
          <cell r="L219">
            <v>0</v>
          </cell>
        </row>
        <row r="220">
          <cell r="B220">
            <v>11009</v>
          </cell>
          <cell r="C220" t="str">
            <v>.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 t="str">
            <v>Y</v>
          </cell>
          <cell r="L220">
            <v>0</v>
          </cell>
        </row>
        <row r="221">
          <cell r="B221">
            <v>11010</v>
          </cell>
          <cell r="C221" t="str">
            <v>.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 t="str">
            <v>Y</v>
          </cell>
          <cell r="L221">
            <v>0</v>
          </cell>
        </row>
        <row r="222">
          <cell r="B222">
            <v>11011</v>
          </cell>
          <cell r="C222" t="str">
            <v>.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 t="str">
            <v>Y</v>
          </cell>
          <cell r="L222">
            <v>0</v>
          </cell>
        </row>
        <row r="223">
          <cell r="B223">
            <v>11012</v>
          </cell>
          <cell r="C223" t="str">
            <v>.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 t="str">
            <v>Y</v>
          </cell>
          <cell r="L223">
            <v>0</v>
          </cell>
        </row>
        <row r="225">
          <cell r="B225">
            <v>12000</v>
          </cell>
        </row>
        <row r="229">
          <cell r="B229" t="str">
            <v>Code</v>
          </cell>
          <cell r="K229" t="str">
            <v>GST</v>
          </cell>
        </row>
        <row r="231">
          <cell r="B231">
            <v>12001</v>
          </cell>
          <cell r="C231" t="str">
            <v>David Jones</v>
          </cell>
          <cell r="D231" t="str">
            <v>RT</v>
          </cell>
          <cell r="E231">
            <v>7.4999999999999997E-2</v>
          </cell>
          <cell r="F231">
            <v>420000</v>
          </cell>
          <cell r="G231">
            <v>9</v>
          </cell>
          <cell r="H231">
            <v>1</v>
          </cell>
          <cell r="I231">
            <v>34</v>
          </cell>
          <cell r="J231">
            <v>1</v>
          </cell>
          <cell r="K231" t="str">
            <v>Y</v>
          </cell>
          <cell r="L231">
            <v>0</v>
          </cell>
        </row>
        <row r="232">
          <cell r="B232">
            <v>12002</v>
          </cell>
          <cell r="C232" t="str">
            <v>Retail Other</v>
          </cell>
          <cell r="D232" t="str">
            <v>RT</v>
          </cell>
          <cell r="E232">
            <v>0.08</v>
          </cell>
          <cell r="F232">
            <v>117250</v>
          </cell>
          <cell r="G232">
            <v>9</v>
          </cell>
          <cell r="H232">
            <v>1</v>
          </cell>
          <cell r="I232">
            <v>34</v>
          </cell>
          <cell r="J232">
            <v>1</v>
          </cell>
          <cell r="K232" t="str">
            <v>Y</v>
          </cell>
          <cell r="L232">
            <v>0</v>
          </cell>
        </row>
        <row r="233">
          <cell r="B233">
            <v>12003</v>
          </cell>
          <cell r="C233" t="str">
            <v>.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 t="str">
            <v>Y</v>
          </cell>
          <cell r="L233">
            <v>0</v>
          </cell>
        </row>
        <row r="234">
          <cell r="B234">
            <v>12004</v>
          </cell>
          <cell r="C234" t="str">
            <v>.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 t="str">
            <v>Y</v>
          </cell>
          <cell r="L234">
            <v>0</v>
          </cell>
        </row>
        <row r="235">
          <cell r="B235">
            <v>12005</v>
          </cell>
          <cell r="C235" t="str">
            <v>.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 t="str">
            <v>Y</v>
          </cell>
          <cell r="L235">
            <v>0</v>
          </cell>
        </row>
        <row r="236">
          <cell r="B236">
            <v>12006</v>
          </cell>
          <cell r="C236" t="str">
            <v>.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 t="str">
            <v>Y</v>
          </cell>
          <cell r="L236">
            <v>0</v>
          </cell>
        </row>
        <row r="237">
          <cell r="B237">
            <v>12007</v>
          </cell>
          <cell r="C237" t="str">
            <v>.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 t="str">
            <v>Y</v>
          </cell>
          <cell r="L237">
            <v>0</v>
          </cell>
        </row>
        <row r="238">
          <cell r="B238">
            <v>12008</v>
          </cell>
          <cell r="C238" t="str">
            <v>.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 t="str">
            <v>Y</v>
          </cell>
          <cell r="L238">
            <v>0</v>
          </cell>
        </row>
        <row r="239">
          <cell r="B239">
            <v>12009</v>
          </cell>
          <cell r="C239" t="str">
            <v>.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 t="str">
            <v>Y</v>
          </cell>
          <cell r="L239">
            <v>0</v>
          </cell>
        </row>
        <row r="240">
          <cell r="B240">
            <v>12010</v>
          </cell>
          <cell r="C240" t="str">
            <v>.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 t="str">
            <v>Y</v>
          </cell>
          <cell r="L240">
            <v>0</v>
          </cell>
        </row>
        <row r="242">
          <cell r="B242" t="str">
            <v/>
          </cell>
        </row>
        <row r="244">
          <cell r="B244">
            <v>13000</v>
          </cell>
        </row>
        <row r="248">
          <cell r="B248" t="str">
            <v>Code</v>
          </cell>
          <cell r="K248" t="str">
            <v>GST</v>
          </cell>
        </row>
        <row r="250">
          <cell r="B250">
            <v>13001</v>
          </cell>
          <cell r="C250" t="str">
            <v>Building 1</v>
          </cell>
          <cell r="D250" t="str">
            <v>O</v>
          </cell>
          <cell r="E250">
            <v>1</v>
          </cell>
          <cell r="F250">
            <v>8480000</v>
          </cell>
          <cell r="G250">
            <v>5</v>
          </cell>
          <cell r="H250">
            <v>3</v>
          </cell>
          <cell r="I250">
            <v>36</v>
          </cell>
          <cell r="J250">
            <v>1</v>
          </cell>
          <cell r="K250" t="str">
            <v>Y</v>
          </cell>
          <cell r="L250">
            <v>0</v>
          </cell>
        </row>
        <row r="251">
          <cell r="B251">
            <v>13002</v>
          </cell>
          <cell r="C251" t="str">
            <v>Building 2 &amp; 3</v>
          </cell>
          <cell r="D251" t="str">
            <v>O</v>
          </cell>
          <cell r="E251">
            <v>1</v>
          </cell>
          <cell r="F251">
            <v>5290000</v>
          </cell>
          <cell r="G251">
            <v>5</v>
          </cell>
          <cell r="H251">
            <v>3</v>
          </cell>
          <cell r="I251">
            <v>36</v>
          </cell>
          <cell r="J251">
            <v>1</v>
          </cell>
          <cell r="K251" t="str">
            <v>Y</v>
          </cell>
          <cell r="L251">
            <v>0</v>
          </cell>
        </row>
        <row r="252">
          <cell r="B252">
            <v>13003</v>
          </cell>
          <cell r="C252" t="str">
            <v>Building 4 &amp; 5</v>
          </cell>
          <cell r="D252" t="str">
            <v>O</v>
          </cell>
          <cell r="E252">
            <v>1</v>
          </cell>
          <cell r="F252">
            <v>13720000</v>
          </cell>
          <cell r="G252">
            <v>5</v>
          </cell>
          <cell r="H252">
            <v>3</v>
          </cell>
          <cell r="I252">
            <v>36</v>
          </cell>
          <cell r="J252">
            <v>1</v>
          </cell>
          <cell r="K252" t="str">
            <v>Y</v>
          </cell>
          <cell r="L252">
            <v>0</v>
          </cell>
        </row>
        <row r="253">
          <cell r="B253">
            <v>13004</v>
          </cell>
          <cell r="C253" t="str">
            <v>Building 6</v>
          </cell>
          <cell r="D253" t="str">
            <v>O</v>
          </cell>
          <cell r="E253">
            <v>1</v>
          </cell>
          <cell r="F253">
            <v>22435000</v>
          </cell>
          <cell r="G253">
            <v>9</v>
          </cell>
          <cell r="H253">
            <v>6</v>
          </cell>
          <cell r="I253">
            <v>38</v>
          </cell>
          <cell r="J253">
            <v>1</v>
          </cell>
          <cell r="K253" t="str">
            <v>Y</v>
          </cell>
          <cell r="L253">
            <v>0</v>
          </cell>
        </row>
        <row r="254">
          <cell r="B254">
            <v>13005</v>
          </cell>
          <cell r="C254" t="str">
            <v>Building 7 &amp; 8</v>
          </cell>
          <cell r="D254" t="str">
            <v>O</v>
          </cell>
          <cell r="E254">
            <v>1</v>
          </cell>
          <cell r="F254">
            <v>18800000</v>
          </cell>
          <cell r="G254">
            <v>2</v>
          </cell>
          <cell r="H254">
            <v>3</v>
          </cell>
          <cell r="I254">
            <v>35</v>
          </cell>
          <cell r="J254">
            <v>1</v>
          </cell>
          <cell r="K254" t="str">
            <v>Y</v>
          </cell>
          <cell r="L254">
            <v>0</v>
          </cell>
        </row>
        <row r="255">
          <cell r="B255">
            <v>13006</v>
          </cell>
          <cell r="C255" t="str">
            <v>Building 9, 10 &amp; 12</v>
          </cell>
          <cell r="D255" t="str">
            <v>O</v>
          </cell>
          <cell r="E255">
            <v>1</v>
          </cell>
          <cell r="F255">
            <v>12204000</v>
          </cell>
          <cell r="G255">
            <v>2</v>
          </cell>
          <cell r="H255">
            <v>3</v>
          </cell>
          <cell r="I255">
            <v>35</v>
          </cell>
          <cell r="J255">
            <v>1</v>
          </cell>
          <cell r="K255" t="str">
            <v>Y</v>
          </cell>
          <cell r="L255">
            <v>0</v>
          </cell>
        </row>
        <row r="256">
          <cell r="B256">
            <v>13007</v>
          </cell>
          <cell r="C256" t="str">
            <v>Building 11</v>
          </cell>
          <cell r="D256" t="str">
            <v>O</v>
          </cell>
          <cell r="E256">
            <v>1</v>
          </cell>
          <cell r="F256">
            <v>97060000</v>
          </cell>
          <cell r="G256">
            <v>9</v>
          </cell>
          <cell r="H256">
            <v>6</v>
          </cell>
          <cell r="I256">
            <v>38</v>
          </cell>
          <cell r="J256">
            <v>1</v>
          </cell>
          <cell r="K256" t="str">
            <v>Y</v>
          </cell>
          <cell r="L256">
            <v>0</v>
          </cell>
        </row>
        <row r="257">
          <cell r="B257">
            <v>13008</v>
          </cell>
          <cell r="C257" t="str">
            <v>Existing Apartment</v>
          </cell>
          <cell r="D257" t="str">
            <v>O</v>
          </cell>
          <cell r="E257">
            <v>1</v>
          </cell>
          <cell r="F257">
            <v>290000</v>
          </cell>
          <cell r="G257">
            <v>9</v>
          </cell>
          <cell r="H257">
            <v>1</v>
          </cell>
          <cell r="I257">
            <v>9</v>
          </cell>
          <cell r="J257">
            <v>1</v>
          </cell>
          <cell r="K257" t="str">
            <v>Y</v>
          </cell>
          <cell r="L257">
            <v>0</v>
          </cell>
        </row>
        <row r="258">
          <cell r="B258">
            <v>13009</v>
          </cell>
          <cell r="C258" t="str">
            <v>(Average Rate / m2)</v>
          </cell>
          <cell r="D258">
            <v>0</v>
          </cell>
          <cell r="E258">
            <v>0</v>
          </cell>
          <cell r="F258">
            <v>5700.0031972375864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 t="str">
            <v>Y</v>
          </cell>
          <cell r="L258">
            <v>0</v>
          </cell>
        </row>
        <row r="259">
          <cell r="B259">
            <v>13010</v>
          </cell>
          <cell r="C259" t="str">
            <v>.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 t="str">
            <v>Y</v>
          </cell>
          <cell r="L259">
            <v>0</v>
          </cell>
        </row>
        <row r="260">
          <cell r="B260">
            <v>13011</v>
          </cell>
          <cell r="C260" t="str">
            <v>.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 t="str">
            <v>Y</v>
          </cell>
          <cell r="L260">
            <v>0</v>
          </cell>
        </row>
        <row r="261">
          <cell r="B261">
            <v>13012</v>
          </cell>
          <cell r="C261" t="str">
            <v>.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 t="str">
            <v>Y</v>
          </cell>
          <cell r="L261">
            <v>0</v>
          </cell>
        </row>
        <row r="262">
          <cell r="B262">
            <v>13013</v>
          </cell>
          <cell r="C262" t="str">
            <v>.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 t="str">
            <v>Y</v>
          </cell>
          <cell r="L262">
            <v>0</v>
          </cell>
        </row>
        <row r="263">
          <cell r="B263">
            <v>13014</v>
          </cell>
          <cell r="C263" t="str">
            <v>.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 t="str">
            <v>Y</v>
          </cell>
          <cell r="L263">
            <v>0</v>
          </cell>
        </row>
        <row r="264">
          <cell r="B264">
            <v>13015</v>
          </cell>
          <cell r="C264" t="str">
            <v>.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 t="str">
            <v>Y</v>
          </cell>
          <cell r="L264">
            <v>0</v>
          </cell>
        </row>
        <row r="265">
          <cell r="B265">
            <v>13016</v>
          </cell>
          <cell r="C265" t="str">
            <v>.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 t="str">
            <v>Y</v>
          </cell>
          <cell r="L265">
            <v>0</v>
          </cell>
        </row>
        <row r="266">
          <cell r="B266">
            <v>13017</v>
          </cell>
          <cell r="C266" t="str">
            <v>.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 t="str">
            <v>Y</v>
          </cell>
          <cell r="L266">
            <v>0</v>
          </cell>
        </row>
        <row r="267">
          <cell r="B267">
            <v>13018</v>
          </cell>
          <cell r="C267" t="str">
            <v>.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 t="str">
            <v>Y</v>
          </cell>
          <cell r="L267">
            <v>0</v>
          </cell>
        </row>
        <row r="268">
          <cell r="B268">
            <v>13019</v>
          </cell>
          <cell r="C268" t="str">
            <v>.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 t="str">
            <v>Y</v>
          </cell>
          <cell r="L268">
            <v>0</v>
          </cell>
        </row>
        <row r="269">
          <cell r="B269">
            <v>13020</v>
          </cell>
          <cell r="C269" t="str">
            <v>.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 t="str">
            <v>Y</v>
          </cell>
          <cell r="L269">
            <v>0</v>
          </cell>
        </row>
        <row r="270">
          <cell r="B270">
            <v>13021</v>
          </cell>
          <cell r="C270" t="str">
            <v>.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 t="str">
            <v>Y</v>
          </cell>
          <cell r="L270">
            <v>0</v>
          </cell>
        </row>
        <row r="271">
          <cell r="B271">
            <v>13022</v>
          </cell>
          <cell r="C271" t="str">
            <v>.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 t="str">
            <v>Y</v>
          </cell>
          <cell r="L271">
            <v>0</v>
          </cell>
        </row>
        <row r="272">
          <cell r="B272">
            <v>13023</v>
          </cell>
          <cell r="C272" t="str">
            <v>.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 t="str">
            <v>Y</v>
          </cell>
          <cell r="L272">
            <v>0</v>
          </cell>
        </row>
        <row r="273">
          <cell r="B273">
            <v>13024</v>
          </cell>
          <cell r="C273" t="str">
            <v>.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 t="str">
            <v>Y</v>
          </cell>
          <cell r="L273">
            <v>0</v>
          </cell>
        </row>
        <row r="274">
          <cell r="B274">
            <v>13025</v>
          </cell>
          <cell r="C274" t="str">
            <v>.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 t="str">
            <v>Y</v>
          </cell>
          <cell r="L274">
            <v>0</v>
          </cell>
        </row>
        <row r="275">
          <cell r="B275">
            <v>13026</v>
          </cell>
          <cell r="C275" t="str">
            <v>.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 t="str">
            <v>Y</v>
          </cell>
          <cell r="L275">
            <v>0</v>
          </cell>
        </row>
        <row r="276">
          <cell r="B276">
            <v>13027</v>
          </cell>
          <cell r="C276" t="str">
            <v>.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 t="str">
            <v>Y</v>
          </cell>
          <cell r="L276">
            <v>0</v>
          </cell>
        </row>
        <row r="277">
          <cell r="B277">
            <v>13028</v>
          </cell>
          <cell r="C277" t="str">
            <v>.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 t="str">
            <v>Y</v>
          </cell>
          <cell r="L277">
            <v>0</v>
          </cell>
        </row>
        <row r="278">
          <cell r="B278">
            <v>13029</v>
          </cell>
          <cell r="C278" t="str">
            <v>.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 t="str">
            <v>Y</v>
          </cell>
          <cell r="L278">
            <v>0</v>
          </cell>
        </row>
        <row r="279">
          <cell r="B279">
            <v>13030</v>
          </cell>
          <cell r="C279" t="str">
            <v>.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 t="str">
            <v>Y</v>
          </cell>
          <cell r="L279">
            <v>0</v>
          </cell>
        </row>
        <row r="280">
          <cell r="B280">
            <v>13031</v>
          </cell>
          <cell r="C280" t="str">
            <v>.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 t="str">
            <v>Y</v>
          </cell>
          <cell r="L280">
            <v>0</v>
          </cell>
        </row>
        <row r="281">
          <cell r="B281">
            <v>13032</v>
          </cell>
          <cell r="C281" t="str">
            <v>.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 t="str">
            <v>Y</v>
          </cell>
          <cell r="L281">
            <v>0</v>
          </cell>
        </row>
        <row r="282">
          <cell r="B282">
            <v>13033</v>
          </cell>
          <cell r="C282" t="str">
            <v>.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 t="str">
            <v>Y</v>
          </cell>
          <cell r="L282">
            <v>0</v>
          </cell>
        </row>
        <row r="283">
          <cell r="B283">
            <v>13034</v>
          </cell>
          <cell r="C283" t="str">
            <v>.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 t="str">
            <v>Y</v>
          </cell>
          <cell r="L283">
            <v>0</v>
          </cell>
        </row>
        <row r="284">
          <cell r="B284">
            <v>13035</v>
          </cell>
          <cell r="C284" t="str">
            <v>.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 t="str">
            <v>Y</v>
          </cell>
          <cell r="L284">
            <v>0</v>
          </cell>
        </row>
        <row r="285">
          <cell r="B285">
            <v>13036</v>
          </cell>
          <cell r="C285" t="str">
            <v>.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 t="str">
            <v>Y</v>
          </cell>
          <cell r="L285">
            <v>0</v>
          </cell>
        </row>
        <row r="286">
          <cell r="B286">
            <v>13037</v>
          </cell>
          <cell r="C286" t="str">
            <v>.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 t="str">
            <v>Y</v>
          </cell>
          <cell r="L286">
            <v>0</v>
          </cell>
        </row>
        <row r="287">
          <cell r="B287">
            <v>13038</v>
          </cell>
          <cell r="C287" t="str">
            <v>.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 t="str">
            <v>Y</v>
          </cell>
          <cell r="L287">
            <v>0</v>
          </cell>
        </row>
        <row r="288">
          <cell r="B288">
            <v>13039</v>
          </cell>
          <cell r="C288" t="str">
            <v>.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 t="str">
            <v>Y</v>
          </cell>
          <cell r="L288">
            <v>0</v>
          </cell>
        </row>
        <row r="289">
          <cell r="B289">
            <v>13040</v>
          </cell>
          <cell r="C289" t="str">
            <v>.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 t="str">
            <v>Y</v>
          </cell>
          <cell r="L289">
            <v>0</v>
          </cell>
        </row>
        <row r="291">
          <cell r="B291">
            <v>14000</v>
          </cell>
        </row>
        <row r="294">
          <cell r="B294" t="str">
            <v>Code</v>
          </cell>
          <cell r="K294" t="str">
            <v>GST</v>
          </cell>
        </row>
        <row r="295">
          <cell r="B295">
            <v>14001</v>
          </cell>
          <cell r="C295" t="str">
            <v>Application fee for Bank Finance</v>
          </cell>
          <cell r="E295">
            <v>50000</v>
          </cell>
          <cell r="F295">
            <v>7</v>
          </cell>
          <cell r="G295">
            <v>1</v>
          </cell>
          <cell r="K295" t="str">
            <v>N</v>
          </cell>
        </row>
        <row r="296">
          <cell r="B296">
            <v>14002</v>
          </cell>
          <cell r="C296" t="str">
            <v>Approval fee for Bank Finance</v>
          </cell>
          <cell r="E296">
            <v>500000</v>
          </cell>
          <cell r="F296">
            <v>8</v>
          </cell>
          <cell r="G296">
            <v>1</v>
          </cell>
          <cell r="K296" t="str">
            <v>N</v>
          </cell>
        </row>
        <row r="297">
          <cell r="B297">
            <v>14003</v>
          </cell>
          <cell r="C297" t="str">
            <v>Legal Fees</v>
          </cell>
          <cell r="E297">
            <v>33000</v>
          </cell>
          <cell r="F297">
            <v>9</v>
          </cell>
          <cell r="G297">
            <v>1</v>
          </cell>
          <cell r="K297" t="str">
            <v>Y</v>
          </cell>
        </row>
        <row r="298">
          <cell r="B298">
            <v>14004</v>
          </cell>
          <cell r="C298" t="str">
            <v>QS for financier - Review</v>
          </cell>
          <cell r="E298">
            <v>6600</v>
          </cell>
          <cell r="F298">
            <v>7</v>
          </cell>
          <cell r="G298">
            <v>1</v>
          </cell>
          <cell r="K298" t="str">
            <v>Y</v>
          </cell>
        </row>
        <row r="299">
          <cell r="B299">
            <v>14005</v>
          </cell>
          <cell r="C299" t="str">
            <v>QS for financier - Drawdowns</v>
          </cell>
          <cell r="E299">
            <v>82500</v>
          </cell>
          <cell r="F299">
            <v>14</v>
          </cell>
          <cell r="G299">
            <v>24</v>
          </cell>
          <cell r="K299" t="str">
            <v>Y</v>
          </cell>
        </row>
        <row r="300">
          <cell r="B300">
            <v>14006</v>
          </cell>
          <cell r="C300" t="str">
            <v>Stamp duty on finance</v>
          </cell>
          <cell r="E300">
            <v>379137.99360000005</v>
          </cell>
          <cell r="F300">
            <v>8</v>
          </cell>
          <cell r="G300">
            <v>1</v>
          </cell>
          <cell r="K300" t="str">
            <v>N</v>
          </cell>
        </row>
        <row r="301">
          <cell r="B301">
            <v>14007</v>
          </cell>
          <cell r="C301" t="str">
            <v>Valuation</v>
          </cell>
          <cell r="E301">
            <v>27500</v>
          </cell>
          <cell r="F301">
            <v>8</v>
          </cell>
          <cell r="G301">
            <v>1</v>
          </cell>
          <cell r="K301" t="str">
            <v>Y</v>
          </cell>
        </row>
        <row r="302">
          <cell r="B302">
            <v>14008</v>
          </cell>
          <cell r="C302" t="str">
            <v>.</v>
          </cell>
          <cell r="E302">
            <v>0</v>
          </cell>
          <cell r="F302">
            <v>0</v>
          </cell>
          <cell r="G302">
            <v>0</v>
          </cell>
          <cell r="K302" t="str">
            <v>N</v>
          </cell>
        </row>
        <row r="304">
          <cell r="B304">
            <v>14009</v>
          </cell>
          <cell r="E304">
            <v>0</v>
          </cell>
        </row>
        <row r="305">
          <cell r="B305">
            <v>14010</v>
          </cell>
          <cell r="E305">
            <v>0</v>
          </cell>
        </row>
        <row r="306">
          <cell r="B306">
            <v>14011</v>
          </cell>
          <cell r="E306">
            <v>0</v>
          </cell>
        </row>
        <row r="307">
          <cell r="E307">
            <v>1</v>
          </cell>
        </row>
        <row r="308">
          <cell r="B308">
            <v>14012</v>
          </cell>
          <cell r="E308">
            <v>6.7500000000000004E-2</v>
          </cell>
        </row>
        <row r="309">
          <cell r="B309">
            <v>14013</v>
          </cell>
          <cell r="E309">
            <v>0</v>
          </cell>
        </row>
        <row r="311">
          <cell r="B311">
            <v>14014</v>
          </cell>
          <cell r="E311">
            <v>0</v>
          </cell>
        </row>
        <row r="312">
          <cell r="B312">
            <v>14015</v>
          </cell>
        </row>
        <row r="314">
          <cell r="B314">
            <v>14016</v>
          </cell>
          <cell r="E314">
            <v>0</v>
          </cell>
        </row>
        <row r="315">
          <cell r="B315">
            <v>14017</v>
          </cell>
          <cell r="E315">
            <v>0</v>
          </cell>
        </row>
        <row r="317">
          <cell r="B317">
            <v>15000</v>
          </cell>
        </row>
        <row r="319">
          <cell r="E319">
            <v>1</v>
          </cell>
        </row>
        <row r="320">
          <cell r="B320">
            <v>15001</v>
          </cell>
          <cell r="E320">
            <v>0.25</v>
          </cell>
        </row>
        <row r="321">
          <cell r="B321">
            <v>15002</v>
          </cell>
          <cell r="E321">
            <v>0</v>
          </cell>
        </row>
        <row r="322">
          <cell r="B322">
            <v>15003</v>
          </cell>
          <cell r="E322">
            <v>0.1</v>
          </cell>
        </row>
        <row r="323">
          <cell r="B323">
            <v>15004</v>
          </cell>
          <cell r="E323">
            <v>0.2</v>
          </cell>
        </row>
        <row r="325">
          <cell r="E325">
            <v>2</v>
          </cell>
        </row>
        <row r="328">
          <cell r="D328">
            <v>-0.05</v>
          </cell>
          <cell r="E328">
            <v>0.05</v>
          </cell>
          <cell r="F328">
            <v>0</v>
          </cell>
        </row>
        <row r="329">
          <cell r="D329">
            <v>-0.1</v>
          </cell>
          <cell r="E329">
            <v>0.1</v>
          </cell>
          <cell r="F329">
            <v>0</v>
          </cell>
        </row>
        <row r="330">
          <cell r="D330">
            <v>-0.2</v>
          </cell>
          <cell r="E330">
            <v>0.3</v>
          </cell>
          <cell r="F330">
            <v>0</v>
          </cell>
        </row>
        <row r="331">
          <cell r="D331">
            <v>-0.05</v>
          </cell>
          <cell r="E331">
            <v>0.05</v>
          </cell>
          <cell r="F331">
            <v>0</v>
          </cell>
        </row>
        <row r="332">
          <cell r="D332">
            <v>-5.0000000000000001E-3</v>
          </cell>
          <cell r="E332">
            <v>5.0000000000000001E-3</v>
          </cell>
          <cell r="F332">
            <v>0</v>
          </cell>
        </row>
        <row r="333">
          <cell r="D333">
            <v>-0.3</v>
          </cell>
          <cell r="E333">
            <v>0.5</v>
          </cell>
          <cell r="F333">
            <v>0</v>
          </cell>
        </row>
        <row r="334">
          <cell r="D334">
            <v>0.23</v>
          </cell>
          <cell r="E334">
            <v>0.27</v>
          </cell>
        </row>
        <row r="338">
          <cell r="D338" t="str">
            <v xml:space="preserve">          CHART 1</v>
          </cell>
          <cell r="F338" t="str">
            <v xml:space="preserve">            CHART 2</v>
          </cell>
        </row>
        <row r="339">
          <cell r="D339">
            <v>1</v>
          </cell>
          <cell r="F339">
            <v>1</v>
          </cell>
        </row>
        <row r="340">
          <cell r="D340">
            <v>2</v>
          </cell>
          <cell r="F340">
            <v>3</v>
          </cell>
        </row>
        <row r="341">
          <cell r="D341">
            <v>3</v>
          </cell>
          <cell r="F341">
            <v>3</v>
          </cell>
        </row>
        <row r="353">
          <cell r="F353">
            <v>0</v>
          </cell>
          <cell r="G353">
            <v>0</v>
          </cell>
          <cell r="H353">
            <v>0</v>
          </cell>
          <cell r="I353" t="str">
            <v xml:space="preserve">N.A.  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</row>
        <row r="354">
          <cell r="E354" t="str">
            <v>Y</v>
          </cell>
          <cell r="F354" t="str">
            <v>Y</v>
          </cell>
          <cell r="G354" t="str">
            <v>Y</v>
          </cell>
          <cell r="H354" t="str">
            <v>Y</v>
          </cell>
          <cell r="I354" t="str">
            <v>Y</v>
          </cell>
          <cell r="J354" t="str">
            <v>Y</v>
          </cell>
          <cell r="K354" t="str">
            <v>Y</v>
          </cell>
          <cell r="L354" t="str">
            <v>Y</v>
          </cell>
          <cell r="M354" t="str">
            <v>Y</v>
          </cell>
        </row>
        <row r="355">
          <cell r="Q355">
            <v>0</v>
          </cell>
          <cell r="R355">
            <v>6.7500000000000004E-2</v>
          </cell>
        </row>
        <row r="356">
          <cell r="Q356">
            <v>0</v>
          </cell>
          <cell r="R356">
            <v>6.7500000000000004E-2</v>
          </cell>
        </row>
        <row r="357">
          <cell r="Q357">
            <v>0</v>
          </cell>
          <cell r="R357">
            <v>6.7500000000000004E-2</v>
          </cell>
        </row>
        <row r="358">
          <cell r="Q358">
            <v>0</v>
          </cell>
          <cell r="R358">
            <v>6.7500000000000004E-2</v>
          </cell>
        </row>
        <row r="359">
          <cell r="Q359">
            <v>0</v>
          </cell>
          <cell r="R359">
            <v>6.7500000000000004E-2</v>
          </cell>
        </row>
        <row r="360">
          <cell r="Q360">
            <v>0</v>
          </cell>
          <cell r="R360">
            <v>6.7500000000000004E-2</v>
          </cell>
        </row>
        <row r="361">
          <cell r="Q361">
            <v>0</v>
          </cell>
          <cell r="R361">
            <v>6.7500000000000004E-2</v>
          </cell>
        </row>
        <row r="362">
          <cell r="Q362">
            <v>0</v>
          </cell>
          <cell r="R362">
            <v>6.7500000000000004E-2</v>
          </cell>
        </row>
        <row r="363">
          <cell r="Q363">
            <v>0</v>
          </cell>
          <cell r="R363">
            <v>6.7500000000000004E-2</v>
          </cell>
        </row>
        <row r="364">
          <cell r="Q364">
            <v>0</v>
          </cell>
          <cell r="R364">
            <v>6.7500000000000004E-2</v>
          </cell>
        </row>
        <row r="365">
          <cell r="Q365">
            <v>0</v>
          </cell>
          <cell r="R365">
            <v>6.7500000000000004E-2</v>
          </cell>
        </row>
        <row r="366">
          <cell r="Q366">
            <v>0</v>
          </cell>
          <cell r="R366">
            <v>6.7500000000000004E-2</v>
          </cell>
        </row>
        <row r="367">
          <cell r="Q367">
            <v>0</v>
          </cell>
          <cell r="R367">
            <v>7.0000000000000007E-2</v>
          </cell>
        </row>
        <row r="368">
          <cell r="Q368">
            <v>0</v>
          </cell>
          <cell r="R368">
            <v>7.0000000000000007E-2</v>
          </cell>
        </row>
        <row r="369">
          <cell r="Q369">
            <v>0</v>
          </cell>
          <cell r="R369">
            <v>7.0000000000000007E-2</v>
          </cell>
        </row>
        <row r="370">
          <cell r="Q370">
            <v>0</v>
          </cell>
          <cell r="R370">
            <v>7.0000000000000007E-2</v>
          </cell>
        </row>
        <row r="371">
          <cell r="Q371">
            <v>0</v>
          </cell>
          <cell r="R371">
            <v>7.0000000000000007E-2</v>
          </cell>
        </row>
        <row r="372">
          <cell r="Q372">
            <v>0</v>
          </cell>
          <cell r="R372">
            <v>7.0000000000000007E-2</v>
          </cell>
        </row>
        <row r="373">
          <cell r="Q373">
            <v>0</v>
          </cell>
          <cell r="R373">
            <v>7.0000000000000007E-2</v>
          </cell>
        </row>
        <row r="374">
          <cell r="Q374">
            <v>0</v>
          </cell>
          <cell r="R374">
            <v>7.0000000000000007E-2</v>
          </cell>
        </row>
        <row r="375">
          <cell r="Q375">
            <v>0</v>
          </cell>
          <cell r="R375">
            <v>7.0000000000000007E-2</v>
          </cell>
        </row>
        <row r="376">
          <cell r="Q376">
            <v>0</v>
          </cell>
          <cell r="R376">
            <v>7.0000000000000007E-2</v>
          </cell>
        </row>
        <row r="377">
          <cell r="Q377">
            <v>0</v>
          </cell>
          <cell r="R377">
            <v>7.0000000000000007E-2</v>
          </cell>
        </row>
        <row r="378">
          <cell r="Q378">
            <v>0</v>
          </cell>
          <cell r="R378">
            <v>7.0000000000000007E-2</v>
          </cell>
        </row>
        <row r="379">
          <cell r="Q379">
            <v>0</v>
          </cell>
          <cell r="R379">
            <v>7.2499999999999995E-2</v>
          </cell>
        </row>
        <row r="380">
          <cell r="Q380">
            <v>0</v>
          </cell>
          <cell r="R380">
            <v>7.2499999999999995E-2</v>
          </cell>
        </row>
        <row r="381">
          <cell r="Q381">
            <v>0</v>
          </cell>
          <cell r="R381">
            <v>7.2499999999999995E-2</v>
          </cell>
        </row>
        <row r="382">
          <cell r="Q382">
            <v>0</v>
          </cell>
          <cell r="R382">
            <v>7.2499999999999995E-2</v>
          </cell>
        </row>
        <row r="383">
          <cell r="Q383">
            <v>0</v>
          </cell>
          <cell r="R383">
            <v>7.2499999999999995E-2</v>
          </cell>
        </row>
        <row r="384">
          <cell r="Q384">
            <v>0</v>
          </cell>
          <cell r="R384">
            <v>7.2499999999999995E-2</v>
          </cell>
        </row>
        <row r="385">
          <cell r="Q385">
            <v>0</v>
          </cell>
          <cell r="R385">
            <v>7.2499999999999995E-2</v>
          </cell>
        </row>
        <row r="386">
          <cell r="Q386">
            <v>0</v>
          </cell>
          <cell r="R386">
            <v>7.2499999999999995E-2</v>
          </cell>
        </row>
        <row r="387">
          <cell r="Q387">
            <v>0</v>
          </cell>
          <cell r="R387">
            <v>7.2499999999999995E-2</v>
          </cell>
        </row>
        <row r="388">
          <cell r="Q388">
            <v>0</v>
          </cell>
          <cell r="R388">
            <v>7.2499999999999995E-2</v>
          </cell>
        </row>
        <row r="389">
          <cell r="Q389">
            <v>0</v>
          </cell>
          <cell r="R389">
            <v>7.2499999999999995E-2</v>
          </cell>
        </row>
        <row r="390">
          <cell r="Q390">
            <v>0</v>
          </cell>
          <cell r="R390">
            <v>7.2499999999999995E-2</v>
          </cell>
        </row>
        <row r="391">
          <cell r="Q391">
            <v>0</v>
          </cell>
          <cell r="R391">
            <v>7.4999999999999997E-2</v>
          </cell>
        </row>
        <row r="392">
          <cell r="Q392">
            <v>0</v>
          </cell>
          <cell r="R392">
            <v>7.4999999999999997E-2</v>
          </cell>
        </row>
        <row r="393">
          <cell r="Q393">
            <v>0</v>
          </cell>
          <cell r="R393">
            <v>7.4999999999999997E-2</v>
          </cell>
        </row>
        <row r="394">
          <cell r="Q394">
            <v>0</v>
          </cell>
          <cell r="R394">
            <v>7.4999999999999997E-2</v>
          </cell>
        </row>
        <row r="395">
          <cell r="Q395">
            <v>0</v>
          </cell>
          <cell r="R395">
            <v>7.4999999999999997E-2</v>
          </cell>
        </row>
        <row r="396">
          <cell r="Q396">
            <v>0</v>
          </cell>
          <cell r="R396">
            <v>7.4999999999999997E-2</v>
          </cell>
        </row>
        <row r="397">
          <cell r="Q397">
            <v>0</v>
          </cell>
          <cell r="R397">
            <v>7.4999999999999997E-2</v>
          </cell>
        </row>
        <row r="398">
          <cell r="Q398">
            <v>0</v>
          </cell>
          <cell r="R398">
            <v>7.4999999999999997E-2</v>
          </cell>
        </row>
        <row r="399">
          <cell r="Q399">
            <v>0</v>
          </cell>
          <cell r="R399">
            <v>7.4999999999999997E-2</v>
          </cell>
        </row>
        <row r="400">
          <cell r="Q400">
            <v>0</v>
          </cell>
          <cell r="R400">
            <v>7.4999999999999997E-2</v>
          </cell>
        </row>
        <row r="401">
          <cell r="Q401">
            <v>0</v>
          </cell>
          <cell r="R401">
            <v>7.4999999999999997E-2</v>
          </cell>
        </row>
        <row r="402">
          <cell r="Q402">
            <v>0</v>
          </cell>
          <cell r="R402">
            <v>7.4999999999999997E-2</v>
          </cell>
        </row>
        <row r="403">
          <cell r="Q403">
            <v>0</v>
          </cell>
          <cell r="R403">
            <v>7.4999999999999997E-2</v>
          </cell>
        </row>
        <row r="404">
          <cell r="Q404">
            <v>0</v>
          </cell>
          <cell r="R404">
            <v>7.4999999999999997E-2</v>
          </cell>
        </row>
        <row r="405">
          <cell r="Q405">
            <v>0</v>
          </cell>
          <cell r="R405">
            <v>7.4999999999999997E-2</v>
          </cell>
        </row>
        <row r="406">
          <cell r="Q406">
            <v>0</v>
          </cell>
          <cell r="R406">
            <v>7.4999999999999997E-2</v>
          </cell>
        </row>
        <row r="407">
          <cell r="Q407">
            <v>0</v>
          </cell>
          <cell r="R407">
            <v>7.4999999999999997E-2</v>
          </cell>
        </row>
        <row r="408">
          <cell r="Q408">
            <v>0</v>
          </cell>
          <cell r="R408">
            <v>7.4999999999999997E-2</v>
          </cell>
        </row>
        <row r="409">
          <cell r="Q409">
            <v>0</v>
          </cell>
          <cell r="R409">
            <v>7.4999999999999997E-2</v>
          </cell>
        </row>
        <row r="410">
          <cell r="Q410">
            <v>0</v>
          </cell>
          <cell r="R410">
            <v>7.4999999999999997E-2</v>
          </cell>
        </row>
        <row r="411">
          <cell r="Q411">
            <v>0</v>
          </cell>
          <cell r="R411">
            <v>7.4999999999999997E-2</v>
          </cell>
        </row>
        <row r="412">
          <cell r="Q412">
            <v>0</v>
          </cell>
          <cell r="R412">
            <v>7.4999999999999997E-2</v>
          </cell>
        </row>
        <row r="413">
          <cell r="Q413">
            <v>0</v>
          </cell>
          <cell r="R413">
            <v>7.4999999999999997E-2</v>
          </cell>
        </row>
        <row r="429">
          <cell r="G429" t="str">
            <v>Project:</v>
          </cell>
        </row>
        <row r="430">
          <cell r="G430" t="str">
            <v>Victoria Pde.</v>
          </cell>
        </row>
        <row r="432">
          <cell r="G432" t="str">
            <v>Address:</v>
          </cell>
        </row>
        <row r="433">
          <cell r="G433" t="str">
            <v>Victoria Pde. East Melbourne</v>
          </cell>
        </row>
        <row r="435">
          <cell r="G435" t="str">
            <v>Description or Option:</v>
          </cell>
        </row>
        <row r="436">
          <cell r="E436" t="str">
            <v>Option 4 - No extra levels main tower, no apartments in shot tower (all under planning amendment )</v>
          </cell>
        </row>
        <row r="438">
          <cell r="G438" t="str">
            <v>26569 m2 Res.</v>
          </cell>
        </row>
        <row r="439">
          <cell r="G439" t="str">
            <v>1735 m2 Retail</v>
          </cell>
        </row>
        <row r="442">
          <cell r="G442" t="str">
            <v/>
          </cell>
        </row>
        <row r="443">
          <cell r="G443" t="str">
            <v xml:space="preserve">Developer: </v>
          </cell>
        </row>
        <row r="444">
          <cell r="G444" t="str">
            <v/>
          </cell>
        </row>
        <row r="447">
          <cell r="G447" t="str">
            <v xml:space="preserve">Report Prepared by: </v>
          </cell>
        </row>
        <row r="448">
          <cell r="G448" t="str">
            <v xml:space="preserve">Report Prepared for: </v>
          </cell>
        </row>
        <row r="450">
          <cell r="G450" t="str">
            <v>Date of Report: 5-7-2001</v>
          </cell>
        </row>
      </sheetData>
      <sheetData sheetId="6" refreshError="1">
        <row r="13">
          <cell r="B13">
            <v>1000</v>
          </cell>
        </row>
        <row r="15">
          <cell r="B15">
            <v>1001</v>
          </cell>
          <cell r="D15" t="str">
            <v>Target Development Parameters</v>
          </cell>
        </row>
        <row r="16">
          <cell r="B16">
            <v>1002</v>
          </cell>
          <cell r="D16">
            <v>37104</v>
          </cell>
          <cell r="E16">
            <v>2</v>
          </cell>
        </row>
        <row r="17">
          <cell r="B17">
            <v>1003</v>
          </cell>
          <cell r="D17" t="str">
            <v>Month</v>
          </cell>
          <cell r="E17">
            <v>4</v>
          </cell>
        </row>
        <row r="18">
          <cell r="B18">
            <v>1004</v>
          </cell>
          <cell r="D18">
            <v>26075</v>
          </cell>
          <cell r="E18" t="str">
            <v>m2 Res.</v>
          </cell>
        </row>
        <row r="19">
          <cell r="B19">
            <v>1005</v>
          </cell>
          <cell r="D19">
            <v>1735</v>
          </cell>
          <cell r="E19" t="str">
            <v>m2 Retail</v>
          </cell>
        </row>
        <row r="21">
          <cell r="B21">
            <v>2000</v>
          </cell>
        </row>
        <row r="22">
          <cell r="B22">
            <v>2001</v>
          </cell>
          <cell r="E22">
            <v>0.1</v>
          </cell>
        </row>
        <row r="23">
          <cell r="B23">
            <v>2002</v>
          </cell>
        </row>
        <row r="24">
          <cell r="B24">
            <v>2003</v>
          </cell>
        </row>
        <row r="26">
          <cell r="B26">
            <v>2004</v>
          </cell>
        </row>
        <row r="27">
          <cell r="B27">
            <v>2005</v>
          </cell>
          <cell r="E27">
            <v>0</v>
          </cell>
          <cell r="H27">
            <v>2</v>
          </cell>
        </row>
        <row r="28">
          <cell r="B28">
            <v>2006</v>
          </cell>
          <cell r="E28">
            <v>0</v>
          </cell>
          <cell r="F28" t="str">
            <v>Start</v>
          </cell>
          <cell r="G28" t="str">
            <v>Span</v>
          </cell>
          <cell r="H28">
            <v>1</v>
          </cell>
        </row>
        <row r="29">
          <cell r="B29">
            <v>2007</v>
          </cell>
          <cell r="E29">
            <v>0</v>
          </cell>
          <cell r="F29">
            <v>0</v>
          </cell>
          <cell r="G29">
            <v>0</v>
          </cell>
          <cell r="H29">
            <v>1</v>
          </cell>
          <cell r="J29">
            <v>0</v>
          </cell>
        </row>
        <row r="31">
          <cell r="B31">
            <v>3000</v>
          </cell>
        </row>
        <row r="33">
          <cell r="B33">
            <v>3001</v>
          </cell>
          <cell r="E33">
            <v>0</v>
          </cell>
        </row>
        <row r="34">
          <cell r="B34">
            <v>3002</v>
          </cell>
          <cell r="E34">
            <v>16500000</v>
          </cell>
        </row>
        <row r="35">
          <cell r="B35">
            <v>3003</v>
          </cell>
          <cell r="E35">
            <v>0</v>
          </cell>
          <cell r="K35" t="str">
            <v>Y</v>
          </cell>
        </row>
        <row r="36">
          <cell r="B36">
            <v>3004</v>
          </cell>
          <cell r="E36">
            <v>0.15151515151515099</v>
          </cell>
          <cell r="G36">
            <v>0</v>
          </cell>
          <cell r="H36">
            <v>1</v>
          </cell>
        </row>
        <row r="37">
          <cell r="B37">
            <v>3005</v>
          </cell>
          <cell r="E37">
            <v>0</v>
          </cell>
          <cell r="G37">
            <v>0</v>
          </cell>
          <cell r="H37">
            <v>0</v>
          </cell>
        </row>
        <row r="38">
          <cell r="B38">
            <v>3006</v>
          </cell>
          <cell r="E38">
            <v>0</v>
          </cell>
          <cell r="G38">
            <v>0</v>
          </cell>
          <cell r="H38">
            <v>0</v>
          </cell>
        </row>
        <row r="39">
          <cell r="B39">
            <v>3007</v>
          </cell>
          <cell r="E39">
            <v>0</v>
          </cell>
          <cell r="G39">
            <v>0</v>
          </cell>
          <cell r="H39">
            <v>0</v>
          </cell>
        </row>
        <row r="40">
          <cell r="B40">
            <v>3008</v>
          </cell>
          <cell r="E40">
            <v>0</v>
          </cell>
          <cell r="G40">
            <v>0</v>
          </cell>
          <cell r="H40">
            <v>0</v>
          </cell>
        </row>
        <row r="41">
          <cell r="B41">
            <v>3009</v>
          </cell>
          <cell r="G41">
            <v>9</v>
          </cell>
          <cell r="H41">
            <v>1</v>
          </cell>
        </row>
        <row r="42">
          <cell r="B42">
            <v>3010</v>
          </cell>
          <cell r="G42">
            <v>9</v>
          </cell>
          <cell r="H42">
            <v>1</v>
          </cell>
        </row>
        <row r="43">
          <cell r="B43">
            <v>3011</v>
          </cell>
          <cell r="E43">
            <v>0</v>
          </cell>
        </row>
        <row r="45">
          <cell r="E45">
            <v>2</v>
          </cell>
        </row>
        <row r="47">
          <cell r="K47" t="str">
            <v>GST</v>
          </cell>
        </row>
        <row r="48">
          <cell r="B48">
            <v>3012</v>
          </cell>
          <cell r="C48" t="str">
            <v xml:space="preserve">Acquisition Fee </v>
          </cell>
          <cell r="D48">
            <v>0.01</v>
          </cell>
          <cell r="G48">
            <v>9</v>
          </cell>
          <cell r="H48">
            <v>1</v>
          </cell>
          <cell r="K48" t="str">
            <v>Y</v>
          </cell>
        </row>
        <row r="49">
          <cell r="B49">
            <v>3013</v>
          </cell>
          <cell r="C49" t="str">
            <v>Consultants - Pre Purchase</v>
          </cell>
          <cell r="D49">
            <v>0</v>
          </cell>
          <cell r="F49">
            <v>22000</v>
          </cell>
          <cell r="G49">
            <v>1</v>
          </cell>
          <cell r="H49">
            <v>2</v>
          </cell>
          <cell r="K49" t="str">
            <v>Y</v>
          </cell>
        </row>
        <row r="50">
          <cell r="B50">
            <v>3014</v>
          </cell>
          <cell r="C50" t="str">
            <v>Legals</v>
          </cell>
          <cell r="D50">
            <v>0</v>
          </cell>
          <cell r="F50">
            <v>55000</v>
          </cell>
          <cell r="G50">
            <v>1</v>
          </cell>
          <cell r="H50">
            <v>2</v>
          </cell>
          <cell r="K50" t="str">
            <v>Y</v>
          </cell>
        </row>
        <row r="51">
          <cell r="B51">
            <v>3015</v>
          </cell>
          <cell r="C51" t="str">
            <v>Research &amp; Valuation</v>
          </cell>
          <cell r="D51">
            <v>0</v>
          </cell>
          <cell r="F51">
            <v>11000</v>
          </cell>
          <cell r="G51">
            <v>2</v>
          </cell>
          <cell r="H51">
            <v>1</v>
          </cell>
          <cell r="K51" t="str">
            <v>Y</v>
          </cell>
        </row>
        <row r="52">
          <cell r="B52">
            <v>3016</v>
          </cell>
          <cell r="D52">
            <v>0</v>
          </cell>
          <cell r="G52">
            <v>1</v>
          </cell>
          <cell r="H52">
            <v>1</v>
          </cell>
          <cell r="K52" t="str">
            <v>Y</v>
          </cell>
        </row>
        <row r="54">
          <cell r="B54">
            <v>4000</v>
          </cell>
        </row>
        <row r="57">
          <cell r="B57">
            <v>4001</v>
          </cell>
          <cell r="E57">
            <v>0.03</v>
          </cell>
          <cell r="F57">
            <v>0.03</v>
          </cell>
          <cell r="G57">
            <v>0.03</v>
          </cell>
          <cell r="H57">
            <v>0.03</v>
          </cell>
        </row>
        <row r="58">
          <cell r="B58">
            <v>4002</v>
          </cell>
          <cell r="E58">
            <v>0.01</v>
          </cell>
          <cell r="F58">
            <v>0.01</v>
          </cell>
          <cell r="G58">
            <v>0.01</v>
          </cell>
          <cell r="H58">
            <v>0.01</v>
          </cell>
        </row>
        <row r="59">
          <cell r="B59">
            <v>4003</v>
          </cell>
          <cell r="E59">
            <v>0.01</v>
          </cell>
          <cell r="F59">
            <v>0.01</v>
          </cell>
          <cell r="G59">
            <v>0.01</v>
          </cell>
          <cell r="H59">
            <v>0.01</v>
          </cell>
        </row>
        <row r="60">
          <cell r="B60">
            <v>4004</v>
          </cell>
          <cell r="E60">
            <v>0.01</v>
          </cell>
          <cell r="F60">
            <v>0.01</v>
          </cell>
          <cell r="G60">
            <v>0.01</v>
          </cell>
          <cell r="H60">
            <v>0.01</v>
          </cell>
        </row>
        <row r="62">
          <cell r="B62">
            <v>4005</v>
          </cell>
          <cell r="E62">
            <v>0</v>
          </cell>
          <cell r="F62" t="str">
            <v>as percentage of construction, professional fees and contributions</v>
          </cell>
        </row>
        <row r="64">
          <cell r="B64">
            <v>5000</v>
          </cell>
        </row>
        <row r="66">
          <cell r="B66" t="str">
            <v>Code</v>
          </cell>
          <cell r="K66" t="str">
            <v>GST</v>
          </cell>
        </row>
        <row r="67">
          <cell r="B67">
            <v>5001</v>
          </cell>
          <cell r="C67" t="str">
            <v>Development Management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 t="str">
            <v>N</v>
          </cell>
          <cell r="J67">
            <v>0</v>
          </cell>
          <cell r="K67" t="str">
            <v>Y</v>
          </cell>
        </row>
        <row r="68">
          <cell r="B68">
            <v>5002</v>
          </cell>
          <cell r="C68" t="str">
            <v>Project Management</v>
          </cell>
          <cell r="D68">
            <v>0.01</v>
          </cell>
          <cell r="E68">
            <v>0</v>
          </cell>
          <cell r="F68">
            <v>0</v>
          </cell>
          <cell r="G68">
            <v>1</v>
          </cell>
          <cell r="H68">
            <v>40</v>
          </cell>
          <cell r="I68" t="str">
            <v>E</v>
          </cell>
          <cell r="J68">
            <v>0</v>
          </cell>
          <cell r="K68" t="str">
            <v>Y</v>
          </cell>
        </row>
        <row r="69">
          <cell r="B69">
            <v>5003</v>
          </cell>
          <cell r="C69" t="str">
            <v>Design Consultants</v>
          </cell>
          <cell r="D69">
            <v>6.5000000000000002E-2</v>
          </cell>
          <cell r="F69">
            <v>0</v>
          </cell>
          <cell r="G69">
            <v>1</v>
          </cell>
          <cell r="H69">
            <v>40</v>
          </cell>
          <cell r="I69" t="str">
            <v>E</v>
          </cell>
          <cell r="J69">
            <v>0</v>
          </cell>
          <cell r="K69" t="str">
            <v>Y</v>
          </cell>
        </row>
        <row r="70">
          <cell r="B70">
            <v>5004</v>
          </cell>
          <cell r="C70" t="str">
            <v>Legals for construction contract</v>
          </cell>
          <cell r="D70">
            <v>0</v>
          </cell>
          <cell r="E70">
            <v>1</v>
          </cell>
          <cell r="F70">
            <v>55000</v>
          </cell>
          <cell r="G70">
            <v>11</v>
          </cell>
          <cell r="H70">
            <v>2</v>
          </cell>
          <cell r="I70" t="str">
            <v>N</v>
          </cell>
          <cell r="J70">
            <v>0</v>
          </cell>
          <cell r="K70" t="str">
            <v>Y</v>
          </cell>
        </row>
        <row r="71">
          <cell r="B71">
            <v>5005</v>
          </cell>
          <cell r="C71" t="str">
            <v>Legals during construction</v>
          </cell>
          <cell r="D71">
            <v>0</v>
          </cell>
          <cell r="E71">
            <v>1</v>
          </cell>
          <cell r="F71">
            <v>132000</v>
          </cell>
          <cell r="G71">
            <v>20</v>
          </cell>
          <cell r="H71">
            <v>20</v>
          </cell>
          <cell r="I71" t="str">
            <v>N</v>
          </cell>
          <cell r="J71">
            <v>0</v>
          </cell>
          <cell r="K71" t="str">
            <v>Y</v>
          </cell>
        </row>
        <row r="72">
          <cell r="B72">
            <v>5006</v>
          </cell>
          <cell r="C72" t="str">
            <v>Legals for consultant agreement</v>
          </cell>
          <cell r="D72">
            <v>0</v>
          </cell>
          <cell r="E72">
            <v>1</v>
          </cell>
          <cell r="F72">
            <v>27500</v>
          </cell>
          <cell r="G72">
            <v>4</v>
          </cell>
          <cell r="H72">
            <v>2</v>
          </cell>
          <cell r="I72" t="str">
            <v>N</v>
          </cell>
          <cell r="J72">
            <v>0</v>
          </cell>
          <cell r="K72" t="str">
            <v>Y</v>
          </cell>
        </row>
        <row r="73">
          <cell r="B73">
            <v>5007</v>
          </cell>
          <cell r="C73" t="str">
            <v>Accountancy Fees</v>
          </cell>
          <cell r="D73">
            <v>0</v>
          </cell>
          <cell r="E73">
            <v>1</v>
          </cell>
          <cell r="F73">
            <v>148500</v>
          </cell>
          <cell r="G73">
            <v>1</v>
          </cell>
          <cell r="H73">
            <v>40</v>
          </cell>
          <cell r="I73" t="str">
            <v>E</v>
          </cell>
          <cell r="J73">
            <v>0</v>
          </cell>
          <cell r="K73" t="str">
            <v>Y</v>
          </cell>
        </row>
        <row r="74">
          <cell r="B74">
            <v>5008</v>
          </cell>
          <cell r="C74" t="str">
            <v>Company Establishment</v>
          </cell>
          <cell r="D74">
            <v>0</v>
          </cell>
          <cell r="E74">
            <v>1</v>
          </cell>
          <cell r="F74">
            <v>16500</v>
          </cell>
          <cell r="G74">
            <v>2</v>
          </cell>
          <cell r="H74">
            <v>1</v>
          </cell>
          <cell r="I74" t="str">
            <v>N</v>
          </cell>
          <cell r="J74">
            <v>0</v>
          </cell>
          <cell r="K74" t="str">
            <v>Y</v>
          </cell>
        </row>
        <row r="75">
          <cell r="B75">
            <v>5009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Y</v>
          </cell>
        </row>
        <row r="76">
          <cell r="B76">
            <v>5010</v>
          </cell>
          <cell r="C76" t="str">
            <v>Marketing - Pre 1</v>
          </cell>
          <cell r="D76">
            <v>0</v>
          </cell>
          <cell r="E76">
            <v>1</v>
          </cell>
          <cell r="F76">
            <v>100000</v>
          </cell>
          <cell r="G76">
            <v>2</v>
          </cell>
          <cell r="H76">
            <v>9</v>
          </cell>
          <cell r="I76" t="str">
            <v>N</v>
          </cell>
          <cell r="J76">
            <v>0</v>
          </cell>
          <cell r="K76" t="str">
            <v>Y</v>
          </cell>
        </row>
        <row r="77">
          <cell r="B77">
            <v>5011</v>
          </cell>
          <cell r="C77" t="str">
            <v>Marketing - Pre 2</v>
          </cell>
          <cell r="D77">
            <v>0</v>
          </cell>
          <cell r="E77">
            <v>1</v>
          </cell>
          <cell r="F77">
            <v>200000</v>
          </cell>
          <cell r="G77">
            <v>5</v>
          </cell>
          <cell r="H77">
            <v>1</v>
          </cell>
          <cell r="I77" t="str">
            <v>N</v>
          </cell>
          <cell r="J77">
            <v>0</v>
          </cell>
          <cell r="K77" t="str">
            <v>Y</v>
          </cell>
        </row>
        <row r="78">
          <cell r="B78">
            <v>5012</v>
          </cell>
          <cell r="C78" t="str">
            <v>Marketing - Pre 3</v>
          </cell>
          <cell r="D78">
            <v>0</v>
          </cell>
          <cell r="E78">
            <v>1</v>
          </cell>
          <cell r="F78">
            <v>300000</v>
          </cell>
          <cell r="G78">
            <v>6</v>
          </cell>
          <cell r="H78">
            <v>2</v>
          </cell>
          <cell r="I78" t="str">
            <v>N</v>
          </cell>
          <cell r="J78">
            <v>0</v>
          </cell>
          <cell r="K78" t="str">
            <v>Y</v>
          </cell>
        </row>
        <row r="79">
          <cell r="B79">
            <v>5013</v>
          </cell>
          <cell r="C79" t="str">
            <v>Marketing - Pre 4</v>
          </cell>
          <cell r="D79">
            <v>0</v>
          </cell>
          <cell r="E79">
            <v>1</v>
          </cell>
          <cell r="F79">
            <v>100000</v>
          </cell>
          <cell r="G79">
            <v>9</v>
          </cell>
          <cell r="H79">
            <v>1</v>
          </cell>
          <cell r="I79" t="str">
            <v>N</v>
          </cell>
          <cell r="J79">
            <v>0</v>
          </cell>
          <cell r="K79" t="str">
            <v>Y</v>
          </cell>
        </row>
        <row r="80">
          <cell r="B80">
            <v>5014</v>
          </cell>
          <cell r="C80" t="str">
            <v>Marketing - Gen</v>
          </cell>
          <cell r="D80">
            <v>0</v>
          </cell>
          <cell r="E80">
            <v>1</v>
          </cell>
          <cell r="F80">
            <v>836806</v>
          </cell>
          <cell r="G80">
            <v>7</v>
          </cell>
          <cell r="H80">
            <v>15</v>
          </cell>
          <cell r="I80" t="str">
            <v>N</v>
          </cell>
          <cell r="J80">
            <v>0</v>
          </cell>
          <cell r="K80" t="str">
            <v>Y</v>
          </cell>
        </row>
        <row r="81">
          <cell r="B81">
            <v>5015</v>
          </cell>
          <cell r="C81" t="str">
            <v>.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Y</v>
          </cell>
        </row>
        <row r="82">
          <cell r="B82">
            <v>5016</v>
          </cell>
          <cell r="C82" t="str">
            <v>.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 t="str">
            <v>Y</v>
          </cell>
        </row>
        <row r="83">
          <cell r="B83">
            <v>5017</v>
          </cell>
          <cell r="C83" t="str">
            <v>.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 t="str">
            <v>Y</v>
          </cell>
        </row>
        <row r="84">
          <cell r="B84">
            <v>5018</v>
          </cell>
          <cell r="C84" t="str">
            <v>.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 t="str">
            <v>Y</v>
          </cell>
        </row>
        <row r="85">
          <cell r="B85">
            <v>5019</v>
          </cell>
          <cell r="C85" t="str">
            <v>.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 t="str">
            <v>Y</v>
          </cell>
        </row>
        <row r="86">
          <cell r="B86">
            <v>5020</v>
          </cell>
          <cell r="C86" t="str">
            <v>.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 t="str">
            <v>Y</v>
          </cell>
        </row>
        <row r="89">
          <cell r="B89" t="str">
            <v/>
          </cell>
        </row>
        <row r="91">
          <cell r="B91">
            <v>6000</v>
          </cell>
        </row>
        <row r="93">
          <cell r="B93" t="str">
            <v>Code</v>
          </cell>
          <cell r="K93" t="str">
            <v>GST</v>
          </cell>
        </row>
        <row r="94">
          <cell r="B94">
            <v>6001</v>
          </cell>
          <cell r="C94" t="str">
            <v>Construction</v>
          </cell>
          <cell r="D94">
            <v>1</v>
          </cell>
          <cell r="E94">
            <v>72664896.700000003</v>
          </cell>
          <cell r="F94">
            <v>13</v>
          </cell>
          <cell r="G94">
            <v>24</v>
          </cell>
          <cell r="H94" t="str">
            <v>E</v>
          </cell>
          <cell r="I94" t="str">
            <v>S</v>
          </cell>
          <cell r="J94">
            <v>0</v>
          </cell>
          <cell r="K94" t="str">
            <v>Y</v>
          </cell>
          <cell r="L94" t="str">
            <v>RH 28.3.01</v>
          </cell>
        </row>
        <row r="95">
          <cell r="B95">
            <v>6002</v>
          </cell>
          <cell r="C95" t="str">
            <v>Historic Allowance</v>
          </cell>
          <cell r="D95">
            <v>1</v>
          </cell>
          <cell r="E95">
            <v>550000</v>
          </cell>
          <cell r="F95">
            <v>18</v>
          </cell>
          <cell r="G95">
            <v>6</v>
          </cell>
          <cell r="H95" t="str">
            <v>E</v>
          </cell>
          <cell r="I95" t="str">
            <v>S</v>
          </cell>
          <cell r="J95">
            <v>0</v>
          </cell>
          <cell r="K95" t="str">
            <v>Y</v>
          </cell>
        </row>
        <row r="96">
          <cell r="B96">
            <v>6003</v>
          </cell>
          <cell r="C96" t="str">
            <v>.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 t="str">
            <v>Y</v>
          </cell>
        </row>
        <row r="97">
          <cell r="B97">
            <v>6004</v>
          </cell>
          <cell r="C97" t="str">
            <v>.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 t="str">
            <v>Y</v>
          </cell>
        </row>
        <row r="98">
          <cell r="B98">
            <v>6005</v>
          </cell>
          <cell r="C98" t="str">
            <v>.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 t="str">
            <v>Y</v>
          </cell>
        </row>
        <row r="99">
          <cell r="B99">
            <v>6006</v>
          </cell>
          <cell r="C99" t="str">
            <v>.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 t="str">
            <v>Y</v>
          </cell>
        </row>
        <row r="100">
          <cell r="B100">
            <v>6007</v>
          </cell>
          <cell r="C100" t="str">
            <v>.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 t="str">
            <v>Y</v>
          </cell>
        </row>
        <row r="101">
          <cell r="B101">
            <v>6008</v>
          </cell>
          <cell r="C101" t="str">
            <v>.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 t="str">
            <v>Y</v>
          </cell>
        </row>
        <row r="102">
          <cell r="B102">
            <v>6009</v>
          </cell>
          <cell r="C102" t="str">
            <v>.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 t="str">
            <v>Y</v>
          </cell>
        </row>
        <row r="103">
          <cell r="B103">
            <v>6010</v>
          </cell>
          <cell r="C103" t="str">
            <v>.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 t="str">
            <v>Y</v>
          </cell>
        </row>
        <row r="104">
          <cell r="B104">
            <v>6011</v>
          </cell>
          <cell r="C104" t="str">
            <v>.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 t="str">
            <v>Y</v>
          </cell>
        </row>
        <row r="105">
          <cell r="B105">
            <v>6012</v>
          </cell>
          <cell r="C105" t="str">
            <v>.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 t="str">
            <v>Y</v>
          </cell>
        </row>
        <row r="106">
          <cell r="B106">
            <v>6013</v>
          </cell>
          <cell r="C106" t="str">
            <v>.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 t="str">
            <v>Y</v>
          </cell>
        </row>
        <row r="107">
          <cell r="B107">
            <v>6014</v>
          </cell>
          <cell r="C107" t="str">
            <v>.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 t="str">
            <v>Y</v>
          </cell>
        </row>
        <row r="108">
          <cell r="B108">
            <v>6015</v>
          </cell>
          <cell r="C108" t="str">
            <v>.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 t="str">
            <v>Y</v>
          </cell>
        </row>
        <row r="109">
          <cell r="B109">
            <v>6016</v>
          </cell>
          <cell r="C109" t="str">
            <v>.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 t="str">
            <v>Y</v>
          </cell>
        </row>
        <row r="110">
          <cell r="B110">
            <v>6017</v>
          </cell>
          <cell r="C110" t="str">
            <v>.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 t="str">
            <v>Y</v>
          </cell>
        </row>
        <row r="111">
          <cell r="B111">
            <v>6018</v>
          </cell>
          <cell r="C111" t="str">
            <v>.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 t="str">
            <v>Y</v>
          </cell>
        </row>
        <row r="112">
          <cell r="B112">
            <v>6019</v>
          </cell>
          <cell r="C112" t="str">
            <v>.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 t="str">
            <v>Y</v>
          </cell>
        </row>
        <row r="113">
          <cell r="B113">
            <v>6020</v>
          </cell>
          <cell r="C113" t="str">
            <v>.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 t="str">
            <v>Y</v>
          </cell>
        </row>
        <row r="114">
          <cell r="B114">
            <v>6021</v>
          </cell>
          <cell r="C114" t="str">
            <v>.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 t="str">
            <v>Y</v>
          </cell>
        </row>
        <row r="115">
          <cell r="B115">
            <v>6022</v>
          </cell>
          <cell r="C115" t="str">
            <v>.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 t="str">
            <v>Y</v>
          </cell>
        </row>
        <row r="116">
          <cell r="B116">
            <v>6023</v>
          </cell>
          <cell r="C116" t="str">
            <v>.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 t="str">
            <v>Y</v>
          </cell>
        </row>
        <row r="117">
          <cell r="B117">
            <v>6024</v>
          </cell>
          <cell r="C117" t="str">
            <v>.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 t="str">
            <v>Y</v>
          </cell>
        </row>
        <row r="118">
          <cell r="B118">
            <v>6025</v>
          </cell>
          <cell r="C118" t="str">
            <v>.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 t="str">
            <v>Y</v>
          </cell>
        </row>
        <row r="119">
          <cell r="B119">
            <v>6026</v>
          </cell>
          <cell r="C119" t="str">
            <v>.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 t="str">
            <v>Y</v>
          </cell>
        </row>
        <row r="120">
          <cell r="B120">
            <v>6027</v>
          </cell>
          <cell r="C120" t="str">
            <v>.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 t="str">
            <v>Y</v>
          </cell>
        </row>
        <row r="121">
          <cell r="B121">
            <v>6028</v>
          </cell>
          <cell r="C121" t="str">
            <v>.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 t="str">
            <v>Y</v>
          </cell>
        </row>
        <row r="122">
          <cell r="B122">
            <v>6029</v>
          </cell>
          <cell r="C122" t="str">
            <v>.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 t="str">
            <v>Y</v>
          </cell>
        </row>
        <row r="123">
          <cell r="B123">
            <v>6030</v>
          </cell>
          <cell r="C123" t="str">
            <v>.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 t="str">
            <v>Y</v>
          </cell>
        </row>
        <row r="124">
          <cell r="B124">
            <v>6031</v>
          </cell>
          <cell r="C124" t="str">
            <v>.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 t="str">
            <v>Y</v>
          </cell>
        </row>
        <row r="125">
          <cell r="B125">
            <v>6032</v>
          </cell>
          <cell r="C125" t="str">
            <v>.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 t="str">
            <v>Y</v>
          </cell>
        </row>
        <row r="126">
          <cell r="B126">
            <v>6033</v>
          </cell>
          <cell r="C126" t="str">
            <v>.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 t="str">
            <v>Y</v>
          </cell>
        </row>
        <row r="127">
          <cell r="B127">
            <v>6034</v>
          </cell>
          <cell r="C127" t="str">
            <v>.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 t="str">
            <v>Y</v>
          </cell>
        </row>
        <row r="128">
          <cell r="B128">
            <v>6035</v>
          </cell>
          <cell r="C128" t="str">
            <v>.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Y</v>
          </cell>
        </row>
        <row r="129">
          <cell r="B129">
            <v>6036</v>
          </cell>
          <cell r="C129" t="str">
            <v>.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 t="str">
            <v>Y</v>
          </cell>
        </row>
        <row r="130">
          <cell r="B130">
            <v>6037</v>
          </cell>
          <cell r="C130" t="str">
            <v>.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 t="str">
            <v>Y</v>
          </cell>
        </row>
        <row r="131">
          <cell r="B131">
            <v>6038</v>
          </cell>
          <cell r="C131" t="str">
            <v>.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 t="str">
            <v>Y</v>
          </cell>
        </row>
        <row r="132">
          <cell r="B132">
            <v>6039</v>
          </cell>
          <cell r="C132" t="str">
            <v>.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 t="str">
            <v>Y</v>
          </cell>
        </row>
        <row r="133">
          <cell r="B133">
            <v>6040</v>
          </cell>
          <cell r="C133" t="str">
            <v>.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 t="str">
            <v>Y</v>
          </cell>
        </row>
        <row r="134">
          <cell r="B134">
            <v>6041</v>
          </cell>
          <cell r="D134">
            <v>0.1</v>
          </cell>
        </row>
        <row r="137">
          <cell r="B137">
            <v>7000</v>
          </cell>
        </row>
        <row r="139">
          <cell r="B139" t="str">
            <v>Code</v>
          </cell>
          <cell r="K139" t="str">
            <v>GST</v>
          </cell>
        </row>
        <row r="140">
          <cell r="B140">
            <v>7001</v>
          </cell>
          <cell r="C140" t="str">
            <v>Land Titles Office</v>
          </cell>
          <cell r="E140">
            <v>380</v>
          </cell>
          <cell r="F140">
            <v>110</v>
          </cell>
          <cell r="G140">
            <v>33</v>
          </cell>
          <cell r="H140">
            <v>4</v>
          </cell>
          <cell r="I140" t="str">
            <v>E</v>
          </cell>
          <cell r="J140">
            <v>0</v>
          </cell>
          <cell r="K140" t="str">
            <v>Y</v>
          </cell>
        </row>
        <row r="141">
          <cell r="B141">
            <v>7002</v>
          </cell>
          <cell r="C141" t="str">
            <v>Development Contributions</v>
          </cell>
          <cell r="E141">
            <v>1</v>
          </cell>
          <cell r="F141">
            <v>220000.00000000003</v>
          </cell>
          <cell r="G141">
            <v>31</v>
          </cell>
          <cell r="H141">
            <v>1</v>
          </cell>
          <cell r="I141" t="str">
            <v>N</v>
          </cell>
          <cell r="J141">
            <v>0</v>
          </cell>
          <cell r="K141" t="str">
            <v>Y</v>
          </cell>
        </row>
        <row r="142">
          <cell r="B142">
            <v>7003</v>
          </cell>
          <cell r="C142" t="str">
            <v>Public Open Space</v>
          </cell>
          <cell r="E142">
            <v>1</v>
          </cell>
          <cell r="F142">
            <v>825000.00000000012</v>
          </cell>
          <cell r="G142">
            <v>31</v>
          </cell>
          <cell r="H142">
            <v>1</v>
          </cell>
          <cell r="I142" t="str">
            <v>N</v>
          </cell>
          <cell r="J142">
            <v>0</v>
          </cell>
          <cell r="K142" t="str">
            <v>Y</v>
          </cell>
        </row>
        <row r="143">
          <cell r="B143">
            <v>7004</v>
          </cell>
          <cell r="C143" t="str">
            <v>.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Y</v>
          </cell>
        </row>
        <row r="144">
          <cell r="B144">
            <v>7005</v>
          </cell>
          <cell r="C144" t="str">
            <v>.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 t="str">
            <v>Y</v>
          </cell>
        </row>
        <row r="145">
          <cell r="B145">
            <v>7006</v>
          </cell>
          <cell r="C145" t="str">
            <v>.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 t="str">
            <v>Y</v>
          </cell>
        </row>
        <row r="146">
          <cell r="B146">
            <v>7007</v>
          </cell>
          <cell r="C146" t="str">
            <v>.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 t="str">
            <v>Y</v>
          </cell>
        </row>
        <row r="147">
          <cell r="B147">
            <v>7008</v>
          </cell>
          <cell r="C147" t="str">
            <v>.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 t="str">
            <v>Y</v>
          </cell>
        </row>
        <row r="148">
          <cell r="B148">
            <v>7009</v>
          </cell>
          <cell r="C148" t="str">
            <v>.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 t="str">
            <v>Y</v>
          </cell>
        </row>
        <row r="149">
          <cell r="B149">
            <v>7010</v>
          </cell>
          <cell r="C149" t="str">
            <v>.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 t="str">
            <v>Y</v>
          </cell>
        </row>
        <row r="150">
          <cell r="B150">
            <v>7011</v>
          </cell>
          <cell r="C150" t="str">
            <v>.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 t="str">
            <v>Y</v>
          </cell>
        </row>
        <row r="151">
          <cell r="B151">
            <v>7012</v>
          </cell>
          <cell r="C151" t="str">
            <v>.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 t="str">
            <v>Y</v>
          </cell>
        </row>
        <row r="152">
          <cell r="B152">
            <v>7013</v>
          </cell>
          <cell r="C152" t="str">
            <v>.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 t="str">
            <v>Y</v>
          </cell>
        </row>
        <row r="153">
          <cell r="B153">
            <v>7014</v>
          </cell>
          <cell r="C153" t="str">
            <v>.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 t="str">
            <v>Y</v>
          </cell>
        </row>
        <row r="154">
          <cell r="B154">
            <v>7015</v>
          </cell>
          <cell r="C154" t="str">
            <v>.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 t="str">
            <v>Y</v>
          </cell>
        </row>
        <row r="155">
          <cell r="B155">
            <v>7016</v>
          </cell>
          <cell r="C155" t="str">
            <v>.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 t="str">
            <v>Y</v>
          </cell>
        </row>
        <row r="156">
          <cell r="B156">
            <v>7017</v>
          </cell>
          <cell r="C156" t="str">
            <v>.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 t="str">
            <v>Y</v>
          </cell>
        </row>
        <row r="157">
          <cell r="B157">
            <v>7018</v>
          </cell>
          <cell r="C157" t="str">
            <v>.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 t="str">
            <v>Y</v>
          </cell>
        </row>
        <row r="158">
          <cell r="B158">
            <v>7019</v>
          </cell>
          <cell r="C158" t="str">
            <v>.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 t="str">
            <v>Y</v>
          </cell>
        </row>
        <row r="159">
          <cell r="B159">
            <v>7020</v>
          </cell>
          <cell r="C159" t="str">
            <v>.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 t="str">
            <v>Y</v>
          </cell>
        </row>
        <row r="161">
          <cell r="B161" t="str">
            <v/>
          </cell>
        </row>
        <row r="163">
          <cell r="B163">
            <v>8000</v>
          </cell>
        </row>
        <row r="165">
          <cell r="B165" t="str">
            <v>Code</v>
          </cell>
          <cell r="K165" t="str">
            <v>GST</v>
          </cell>
        </row>
        <row r="166">
          <cell r="B166">
            <v>8001</v>
          </cell>
          <cell r="C166" t="str">
            <v>Council Rates</v>
          </cell>
          <cell r="D166">
            <v>1</v>
          </cell>
          <cell r="E166">
            <v>18750</v>
          </cell>
          <cell r="F166" t="str">
            <v>Q</v>
          </cell>
          <cell r="G166">
            <v>9</v>
          </cell>
          <cell r="H166">
            <v>29</v>
          </cell>
          <cell r="I166" t="str">
            <v>Y</v>
          </cell>
          <cell r="J166">
            <v>0</v>
          </cell>
          <cell r="K166" t="str">
            <v>Y</v>
          </cell>
        </row>
        <row r="167">
          <cell r="B167">
            <v>8002</v>
          </cell>
          <cell r="C167" t="str">
            <v>Water Rates</v>
          </cell>
          <cell r="D167">
            <v>1</v>
          </cell>
          <cell r="E167">
            <v>18750</v>
          </cell>
          <cell r="F167" t="str">
            <v>Q</v>
          </cell>
          <cell r="G167">
            <v>9</v>
          </cell>
          <cell r="H167">
            <v>29</v>
          </cell>
          <cell r="I167" t="str">
            <v>Y</v>
          </cell>
          <cell r="J167">
            <v>0</v>
          </cell>
          <cell r="K167" t="str">
            <v>Y</v>
          </cell>
        </row>
        <row r="168">
          <cell r="B168">
            <v>8003</v>
          </cell>
          <cell r="C168" t="str">
            <v>Land Tax</v>
          </cell>
          <cell r="D168">
            <v>1</v>
          </cell>
          <cell r="E168">
            <v>419880</v>
          </cell>
          <cell r="F168" t="str">
            <v>Y</v>
          </cell>
          <cell r="G168">
            <v>9</v>
          </cell>
          <cell r="H168">
            <v>29</v>
          </cell>
          <cell r="I168" t="str">
            <v>Y</v>
          </cell>
          <cell r="J168">
            <v>0</v>
          </cell>
          <cell r="K168" t="str">
            <v>Y</v>
          </cell>
        </row>
        <row r="169">
          <cell r="B169">
            <v>8004</v>
          </cell>
          <cell r="C169" t="str">
            <v>Property Insurance</v>
          </cell>
          <cell r="D169">
            <v>1</v>
          </cell>
          <cell r="E169">
            <v>49500</v>
          </cell>
          <cell r="F169" t="str">
            <v>Y</v>
          </cell>
          <cell r="G169">
            <v>9</v>
          </cell>
          <cell r="H169">
            <v>31</v>
          </cell>
          <cell r="I169" t="str">
            <v>Y</v>
          </cell>
          <cell r="J169">
            <v>0</v>
          </cell>
          <cell r="K169" t="str">
            <v>Y</v>
          </cell>
        </row>
        <row r="170">
          <cell r="B170">
            <v>8005</v>
          </cell>
          <cell r="C170" t="str">
            <v>Public Liability</v>
          </cell>
          <cell r="D170">
            <v>1</v>
          </cell>
          <cell r="E170">
            <v>49500</v>
          </cell>
          <cell r="F170" t="str">
            <v>Y</v>
          </cell>
          <cell r="G170">
            <v>9</v>
          </cell>
          <cell r="H170">
            <v>31</v>
          </cell>
          <cell r="I170" t="str">
            <v>Y</v>
          </cell>
          <cell r="J170">
            <v>0</v>
          </cell>
          <cell r="K170" t="str">
            <v>Y</v>
          </cell>
        </row>
        <row r="171">
          <cell r="B171">
            <v>8006</v>
          </cell>
          <cell r="C171" t="str">
            <v>.</v>
          </cell>
          <cell r="D171">
            <v>0</v>
          </cell>
          <cell r="E171">
            <v>0</v>
          </cell>
          <cell r="F171" t="str">
            <v>Y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 t="str">
            <v>Y</v>
          </cell>
        </row>
        <row r="172">
          <cell r="B172">
            <v>8007</v>
          </cell>
          <cell r="C172" t="str">
            <v>.</v>
          </cell>
          <cell r="D172">
            <v>0</v>
          </cell>
          <cell r="E172">
            <v>0</v>
          </cell>
          <cell r="F172" t="str">
            <v>Y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 t="str">
            <v>Y</v>
          </cell>
        </row>
        <row r="173">
          <cell r="B173">
            <v>8008</v>
          </cell>
          <cell r="C173" t="str">
            <v>.</v>
          </cell>
          <cell r="D173">
            <v>0</v>
          </cell>
          <cell r="E173">
            <v>0</v>
          </cell>
          <cell r="F173" t="str">
            <v>Y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 t="str">
            <v>Y</v>
          </cell>
        </row>
        <row r="175">
          <cell r="B175">
            <v>9000</v>
          </cell>
        </row>
        <row r="178">
          <cell r="B178">
            <v>9001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B179">
            <v>9001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B180">
            <v>9002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B181">
            <v>9003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B182">
            <v>9004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4">
          <cell r="B184">
            <v>10000</v>
          </cell>
        </row>
        <row r="185">
          <cell r="B185" t="str">
            <v>Code</v>
          </cell>
          <cell r="K185" t="str">
            <v>GST</v>
          </cell>
        </row>
        <row r="186">
          <cell r="B186">
            <v>10001</v>
          </cell>
          <cell r="D186">
            <v>0</v>
          </cell>
          <cell r="E186">
            <v>0.5</v>
          </cell>
          <cell r="F186">
            <v>0.1</v>
          </cell>
          <cell r="K186" t="str">
            <v>Y</v>
          </cell>
        </row>
        <row r="187">
          <cell r="B187">
            <v>10002</v>
          </cell>
          <cell r="D187">
            <v>0</v>
          </cell>
          <cell r="E187">
            <v>0.5</v>
          </cell>
          <cell r="F187">
            <v>0.1</v>
          </cell>
          <cell r="K187" t="str">
            <v>Y</v>
          </cell>
        </row>
        <row r="188">
          <cell r="B188">
            <v>10002</v>
          </cell>
          <cell r="D188">
            <v>1.2500000000000001E-2</v>
          </cell>
          <cell r="E188">
            <v>0.5</v>
          </cell>
          <cell r="F188">
            <v>0.1</v>
          </cell>
          <cell r="K188" t="str">
            <v>Y</v>
          </cell>
        </row>
        <row r="189">
          <cell r="B189">
            <v>10003</v>
          </cell>
          <cell r="D189">
            <v>0</v>
          </cell>
          <cell r="E189">
            <v>0.5</v>
          </cell>
          <cell r="F189">
            <v>0.1</v>
          </cell>
          <cell r="K189" t="str">
            <v>Y</v>
          </cell>
        </row>
        <row r="190">
          <cell r="B190">
            <v>10004</v>
          </cell>
          <cell r="D190">
            <v>3.5000000000000003E-2</v>
          </cell>
          <cell r="E190">
            <v>0.5</v>
          </cell>
          <cell r="F190">
            <v>0.1</v>
          </cell>
          <cell r="K190" t="str">
            <v>Y</v>
          </cell>
        </row>
        <row r="192">
          <cell r="B192">
            <v>10005</v>
          </cell>
          <cell r="F192">
            <v>2</v>
          </cell>
        </row>
        <row r="193">
          <cell r="B193">
            <v>10006</v>
          </cell>
          <cell r="F193">
            <v>0.05</v>
          </cell>
        </row>
        <row r="194">
          <cell r="B194">
            <v>10007</v>
          </cell>
          <cell r="F194">
            <v>0.25</v>
          </cell>
        </row>
        <row r="197">
          <cell r="B197" t="str">
            <v>Code</v>
          </cell>
          <cell r="K197" t="str">
            <v>GST</v>
          </cell>
        </row>
        <row r="198">
          <cell r="B198">
            <v>10008</v>
          </cell>
          <cell r="C198" t="str">
            <v>Legals</v>
          </cell>
          <cell r="E198">
            <v>2E-3</v>
          </cell>
          <cell r="F198">
            <v>0</v>
          </cell>
          <cell r="G198">
            <v>0</v>
          </cell>
          <cell r="H198">
            <v>0</v>
          </cell>
          <cell r="I198">
            <v>34</v>
          </cell>
          <cell r="J198">
            <v>2</v>
          </cell>
          <cell r="K198" t="str">
            <v>Y</v>
          </cell>
          <cell r="L198">
            <v>0</v>
          </cell>
        </row>
        <row r="199">
          <cell r="B199">
            <v>10009</v>
          </cell>
          <cell r="C199" t="str">
            <v>.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 t="str">
            <v>Y</v>
          </cell>
          <cell r="L199">
            <v>0</v>
          </cell>
        </row>
        <row r="200">
          <cell r="B200">
            <v>10010</v>
          </cell>
          <cell r="C200" t="str">
            <v>.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 t="str">
            <v>Y</v>
          </cell>
          <cell r="L200">
            <v>0</v>
          </cell>
        </row>
        <row r="201">
          <cell r="B201">
            <v>10011</v>
          </cell>
          <cell r="C201" t="str">
            <v>.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 t="str">
            <v>Y</v>
          </cell>
          <cell r="L201">
            <v>0</v>
          </cell>
        </row>
        <row r="202">
          <cell r="B202">
            <v>10012</v>
          </cell>
          <cell r="C202" t="str">
            <v>.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 t="str">
            <v>Y</v>
          </cell>
          <cell r="L202">
            <v>0</v>
          </cell>
        </row>
        <row r="203">
          <cell r="B203">
            <v>10013</v>
          </cell>
          <cell r="C203" t="str">
            <v>.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 t="str">
            <v>Y</v>
          </cell>
          <cell r="L203">
            <v>0</v>
          </cell>
        </row>
        <row r="207">
          <cell r="B207">
            <v>11000</v>
          </cell>
        </row>
        <row r="210">
          <cell r="B210" t="str">
            <v>Code</v>
          </cell>
          <cell r="K210" t="str">
            <v>GST</v>
          </cell>
        </row>
        <row r="212">
          <cell r="B212">
            <v>11001</v>
          </cell>
          <cell r="C212" t="str">
            <v>.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 t="str">
            <v>Y</v>
          </cell>
          <cell r="L212">
            <v>0</v>
          </cell>
        </row>
        <row r="213">
          <cell r="B213">
            <v>11002</v>
          </cell>
          <cell r="C213" t="str">
            <v>.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 t="str">
            <v>Y</v>
          </cell>
          <cell r="L213">
            <v>0</v>
          </cell>
        </row>
        <row r="214">
          <cell r="B214">
            <v>11003</v>
          </cell>
          <cell r="C214" t="str">
            <v>.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 t="str">
            <v>Y</v>
          </cell>
          <cell r="L214">
            <v>0</v>
          </cell>
        </row>
        <row r="215">
          <cell r="B215">
            <v>11004</v>
          </cell>
          <cell r="C215" t="str">
            <v>.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 t="str">
            <v>Y</v>
          </cell>
          <cell r="L215">
            <v>0</v>
          </cell>
        </row>
        <row r="216">
          <cell r="B216">
            <v>11005</v>
          </cell>
          <cell r="C216" t="str">
            <v>.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 t="str">
            <v>Y</v>
          </cell>
          <cell r="L216">
            <v>0</v>
          </cell>
        </row>
        <row r="217">
          <cell r="B217">
            <v>11006</v>
          </cell>
          <cell r="C217" t="str">
            <v>.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 t="str">
            <v>Y</v>
          </cell>
          <cell r="L217">
            <v>0</v>
          </cell>
        </row>
        <row r="218">
          <cell r="B218">
            <v>11007</v>
          </cell>
          <cell r="C218" t="str">
            <v>.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 t="str">
            <v>Y</v>
          </cell>
          <cell r="L218">
            <v>0</v>
          </cell>
        </row>
        <row r="219">
          <cell r="B219">
            <v>11008</v>
          </cell>
          <cell r="C219" t="str">
            <v>.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 t="str">
            <v>Y</v>
          </cell>
          <cell r="L219">
            <v>0</v>
          </cell>
        </row>
        <row r="220">
          <cell r="B220">
            <v>11009</v>
          </cell>
          <cell r="C220" t="str">
            <v>.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 t="str">
            <v>Y</v>
          </cell>
          <cell r="L220">
            <v>0</v>
          </cell>
        </row>
        <row r="221">
          <cell r="B221">
            <v>11010</v>
          </cell>
          <cell r="C221" t="str">
            <v>.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 t="str">
            <v>Y</v>
          </cell>
          <cell r="L221">
            <v>0</v>
          </cell>
        </row>
        <row r="222">
          <cell r="B222">
            <v>11011</v>
          </cell>
          <cell r="C222" t="str">
            <v>.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 t="str">
            <v>Y</v>
          </cell>
          <cell r="L222">
            <v>0</v>
          </cell>
        </row>
        <row r="223">
          <cell r="B223">
            <v>11012</v>
          </cell>
          <cell r="C223" t="str">
            <v>.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 t="str">
            <v>Y</v>
          </cell>
          <cell r="L223">
            <v>0</v>
          </cell>
        </row>
        <row r="225">
          <cell r="B225">
            <v>12000</v>
          </cell>
        </row>
        <row r="229">
          <cell r="B229" t="str">
            <v>Code</v>
          </cell>
          <cell r="K229" t="str">
            <v>GST</v>
          </cell>
        </row>
        <row r="231">
          <cell r="B231">
            <v>12001</v>
          </cell>
          <cell r="C231" t="str">
            <v>.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 t="str">
            <v>Y</v>
          </cell>
          <cell r="L231">
            <v>0</v>
          </cell>
        </row>
        <row r="232">
          <cell r="B232">
            <v>12002</v>
          </cell>
          <cell r="C232" t="str">
            <v>.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 t="str">
            <v>Y</v>
          </cell>
          <cell r="L232">
            <v>0</v>
          </cell>
        </row>
        <row r="233">
          <cell r="B233">
            <v>12003</v>
          </cell>
          <cell r="C233" t="str">
            <v>.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 t="str">
            <v>Y</v>
          </cell>
          <cell r="L233">
            <v>0</v>
          </cell>
        </row>
        <row r="234">
          <cell r="B234">
            <v>12004</v>
          </cell>
          <cell r="C234" t="str">
            <v>.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 t="str">
            <v>Y</v>
          </cell>
          <cell r="L234">
            <v>0</v>
          </cell>
        </row>
        <row r="235">
          <cell r="B235">
            <v>12005</v>
          </cell>
          <cell r="C235" t="str">
            <v>.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 t="str">
            <v>Y</v>
          </cell>
          <cell r="L235">
            <v>0</v>
          </cell>
        </row>
        <row r="236">
          <cell r="B236">
            <v>12006</v>
          </cell>
          <cell r="C236" t="str">
            <v>.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 t="str">
            <v>Y</v>
          </cell>
          <cell r="L236">
            <v>0</v>
          </cell>
        </row>
        <row r="237">
          <cell r="B237">
            <v>12007</v>
          </cell>
          <cell r="C237" t="str">
            <v>.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 t="str">
            <v>Y</v>
          </cell>
          <cell r="L237">
            <v>0</v>
          </cell>
        </row>
        <row r="238">
          <cell r="B238">
            <v>12008</v>
          </cell>
          <cell r="C238" t="str">
            <v>.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 t="str">
            <v>Y</v>
          </cell>
          <cell r="L238">
            <v>0</v>
          </cell>
        </row>
        <row r="239">
          <cell r="B239">
            <v>12009</v>
          </cell>
          <cell r="C239" t="str">
            <v>.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 t="str">
            <v>Y</v>
          </cell>
          <cell r="L239">
            <v>0</v>
          </cell>
        </row>
        <row r="240">
          <cell r="B240">
            <v>12010</v>
          </cell>
          <cell r="C240" t="str">
            <v>.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 t="str">
            <v>Y</v>
          </cell>
          <cell r="L240">
            <v>0</v>
          </cell>
        </row>
        <row r="242">
          <cell r="B242" t="str">
            <v/>
          </cell>
        </row>
        <row r="244">
          <cell r="B244">
            <v>13000</v>
          </cell>
        </row>
        <row r="248">
          <cell r="B248" t="str">
            <v>Code</v>
          </cell>
          <cell r="K248" t="str">
            <v>GST</v>
          </cell>
        </row>
        <row r="250">
          <cell r="B250">
            <v>13001</v>
          </cell>
          <cell r="C250" t="str">
            <v>Sales - Res - Bld 7,8,9,10,12</v>
          </cell>
          <cell r="D250" t="str">
            <v>O</v>
          </cell>
          <cell r="E250">
            <v>1</v>
          </cell>
          <cell r="F250">
            <v>27130000</v>
          </cell>
          <cell r="G250">
            <v>2</v>
          </cell>
          <cell r="H250">
            <v>3</v>
          </cell>
          <cell r="I250">
            <v>34</v>
          </cell>
          <cell r="J250">
            <v>1</v>
          </cell>
          <cell r="K250" t="str">
            <v>Y</v>
          </cell>
          <cell r="L250">
            <v>0</v>
          </cell>
        </row>
        <row r="251">
          <cell r="B251">
            <v>13002</v>
          </cell>
          <cell r="C251" t="str">
            <v>Sales - Retail - Bld 7,8,9,10,12</v>
          </cell>
          <cell r="D251" t="str">
            <v>RT</v>
          </cell>
          <cell r="E251">
            <v>1</v>
          </cell>
          <cell r="F251">
            <v>7772187.5000000009</v>
          </cell>
          <cell r="G251">
            <v>3</v>
          </cell>
          <cell r="H251">
            <v>1</v>
          </cell>
          <cell r="I251">
            <v>34</v>
          </cell>
          <cell r="J251">
            <v>1</v>
          </cell>
          <cell r="K251" t="str">
            <v>Y</v>
          </cell>
          <cell r="L251">
            <v>0</v>
          </cell>
        </row>
        <row r="252">
          <cell r="B252">
            <v>13003</v>
          </cell>
          <cell r="C252" t="str">
            <v>Sales - Res - Bld 1,2,3,4,5</v>
          </cell>
          <cell r="D252" t="str">
            <v>O</v>
          </cell>
          <cell r="E252">
            <v>1</v>
          </cell>
          <cell r="F252">
            <v>27295000</v>
          </cell>
          <cell r="G252">
            <v>5</v>
          </cell>
          <cell r="H252">
            <v>3</v>
          </cell>
          <cell r="I252">
            <v>36</v>
          </cell>
          <cell r="J252">
            <v>1</v>
          </cell>
          <cell r="K252" t="str">
            <v>Y</v>
          </cell>
          <cell r="L252">
            <v>0</v>
          </cell>
        </row>
        <row r="253">
          <cell r="B253">
            <v>13004</v>
          </cell>
          <cell r="C253" t="str">
            <v>Sales - Res - Bld 11,6</v>
          </cell>
          <cell r="D253" t="str">
            <v>O</v>
          </cell>
          <cell r="E253">
            <v>1</v>
          </cell>
          <cell r="F253">
            <v>92190000</v>
          </cell>
          <cell r="G253">
            <v>9</v>
          </cell>
          <cell r="H253">
            <v>6</v>
          </cell>
          <cell r="I253">
            <v>38</v>
          </cell>
          <cell r="J253">
            <v>1</v>
          </cell>
          <cell r="K253" t="str">
            <v>Y</v>
          </cell>
          <cell r="L253">
            <v>0</v>
          </cell>
        </row>
        <row r="254">
          <cell r="B254">
            <v>13005</v>
          </cell>
          <cell r="C254" t="str">
            <v>Additional Floor Bld 6</v>
          </cell>
          <cell r="D254" t="str">
            <v>O</v>
          </cell>
          <cell r="E254">
            <v>1</v>
          </cell>
          <cell r="F254">
            <v>2056000</v>
          </cell>
          <cell r="G254">
            <v>9</v>
          </cell>
          <cell r="H254">
            <v>6</v>
          </cell>
          <cell r="I254">
            <v>38</v>
          </cell>
          <cell r="J254">
            <v>1</v>
          </cell>
          <cell r="K254" t="str">
            <v>Y</v>
          </cell>
          <cell r="L254">
            <v>0</v>
          </cell>
        </row>
        <row r="255">
          <cell r="B255">
            <v>13006</v>
          </cell>
          <cell r="C255" t="str">
            <v>Add Brew Tower</v>
          </cell>
          <cell r="D255" t="str">
            <v>O</v>
          </cell>
          <cell r="E255">
            <v>1</v>
          </cell>
          <cell r="F255">
            <v>3000000</v>
          </cell>
          <cell r="G255">
            <v>2</v>
          </cell>
          <cell r="H255">
            <v>3</v>
          </cell>
          <cell r="I255">
            <v>34</v>
          </cell>
          <cell r="J255">
            <v>1</v>
          </cell>
          <cell r="K255" t="str">
            <v>Y</v>
          </cell>
          <cell r="L255">
            <v>0</v>
          </cell>
        </row>
        <row r="256">
          <cell r="B256">
            <v>13007</v>
          </cell>
          <cell r="C256" t="str">
            <v>.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 t="str">
            <v>Y</v>
          </cell>
          <cell r="L256">
            <v>0</v>
          </cell>
        </row>
        <row r="257">
          <cell r="B257">
            <v>13008</v>
          </cell>
          <cell r="C257" t="str">
            <v>.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 t="str">
            <v>Y</v>
          </cell>
          <cell r="L257">
            <v>0</v>
          </cell>
        </row>
        <row r="258">
          <cell r="B258">
            <v>13009</v>
          </cell>
          <cell r="C258" t="str">
            <v>.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 t="str">
            <v>Y</v>
          </cell>
          <cell r="L258">
            <v>0</v>
          </cell>
        </row>
        <row r="259">
          <cell r="B259">
            <v>13010</v>
          </cell>
          <cell r="C259" t="str">
            <v>.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 t="str">
            <v>Y</v>
          </cell>
          <cell r="L259">
            <v>0</v>
          </cell>
        </row>
        <row r="260">
          <cell r="B260">
            <v>13011</v>
          </cell>
          <cell r="C260" t="str">
            <v>.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 t="str">
            <v>Y</v>
          </cell>
          <cell r="L260">
            <v>0</v>
          </cell>
        </row>
        <row r="261">
          <cell r="B261">
            <v>13012</v>
          </cell>
          <cell r="C261" t="str">
            <v>.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 t="str">
            <v>Y</v>
          </cell>
          <cell r="L261">
            <v>0</v>
          </cell>
        </row>
        <row r="262">
          <cell r="B262">
            <v>13013</v>
          </cell>
          <cell r="C262" t="str">
            <v>.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 t="str">
            <v>Y</v>
          </cell>
          <cell r="L262">
            <v>0</v>
          </cell>
        </row>
        <row r="263">
          <cell r="B263">
            <v>13014</v>
          </cell>
          <cell r="C263" t="str">
            <v>.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 t="str">
            <v>Y</v>
          </cell>
          <cell r="L263">
            <v>0</v>
          </cell>
        </row>
        <row r="264">
          <cell r="B264">
            <v>13015</v>
          </cell>
          <cell r="C264" t="str">
            <v>.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 t="str">
            <v>Y</v>
          </cell>
          <cell r="L264">
            <v>0</v>
          </cell>
        </row>
        <row r="265">
          <cell r="B265">
            <v>13016</v>
          </cell>
          <cell r="C265" t="str">
            <v>.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 t="str">
            <v>Y</v>
          </cell>
          <cell r="L265">
            <v>0</v>
          </cell>
        </row>
        <row r="266">
          <cell r="B266">
            <v>13017</v>
          </cell>
          <cell r="C266" t="str">
            <v>.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 t="str">
            <v>Y</v>
          </cell>
          <cell r="L266">
            <v>0</v>
          </cell>
        </row>
        <row r="267">
          <cell r="B267">
            <v>13018</v>
          </cell>
          <cell r="C267" t="str">
            <v>.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 t="str">
            <v>Y</v>
          </cell>
          <cell r="L267">
            <v>0</v>
          </cell>
        </row>
        <row r="268">
          <cell r="B268">
            <v>13019</v>
          </cell>
          <cell r="C268" t="str">
            <v>.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 t="str">
            <v>Y</v>
          </cell>
          <cell r="L268">
            <v>0</v>
          </cell>
        </row>
        <row r="269">
          <cell r="B269">
            <v>13020</v>
          </cell>
          <cell r="C269" t="str">
            <v>.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 t="str">
            <v>Y</v>
          </cell>
          <cell r="L269">
            <v>0</v>
          </cell>
        </row>
        <row r="270">
          <cell r="B270">
            <v>13021</v>
          </cell>
          <cell r="C270" t="str">
            <v>.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 t="str">
            <v>Y</v>
          </cell>
          <cell r="L270">
            <v>0</v>
          </cell>
        </row>
        <row r="271">
          <cell r="B271">
            <v>13022</v>
          </cell>
          <cell r="C271" t="str">
            <v>.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 t="str">
            <v>Y</v>
          </cell>
          <cell r="L271">
            <v>0</v>
          </cell>
        </row>
        <row r="272">
          <cell r="B272">
            <v>13023</v>
          </cell>
          <cell r="C272" t="str">
            <v>.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 t="str">
            <v>Y</v>
          </cell>
          <cell r="L272">
            <v>0</v>
          </cell>
        </row>
        <row r="273">
          <cell r="B273">
            <v>13024</v>
          </cell>
          <cell r="C273" t="str">
            <v>.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 t="str">
            <v>Y</v>
          </cell>
          <cell r="L273">
            <v>0</v>
          </cell>
        </row>
        <row r="274">
          <cell r="B274">
            <v>13025</v>
          </cell>
          <cell r="C274" t="str">
            <v>.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 t="str">
            <v>Y</v>
          </cell>
          <cell r="L274">
            <v>0</v>
          </cell>
        </row>
        <row r="275">
          <cell r="B275">
            <v>13026</v>
          </cell>
          <cell r="C275" t="str">
            <v>.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 t="str">
            <v>Y</v>
          </cell>
          <cell r="L275">
            <v>0</v>
          </cell>
        </row>
        <row r="276">
          <cell r="B276">
            <v>13027</v>
          </cell>
          <cell r="C276" t="str">
            <v>.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 t="str">
            <v>Y</v>
          </cell>
          <cell r="L276">
            <v>0</v>
          </cell>
        </row>
        <row r="277">
          <cell r="B277">
            <v>13028</v>
          </cell>
          <cell r="C277" t="str">
            <v>.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 t="str">
            <v>Y</v>
          </cell>
          <cell r="L277">
            <v>0</v>
          </cell>
        </row>
        <row r="278">
          <cell r="B278">
            <v>13029</v>
          </cell>
          <cell r="C278" t="str">
            <v>.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 t="str">
            <v>Y</v>
          </cell>
          <cell r="L278">
            <v>0</v>
          </cell>
        </row>
        <row r="279">
          <cell r="B279">
            <v>13030</v>
          </cell>
          <cell r="C279" t="str">
            <v>.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 t="str">
            <v>Y</v>
          </cell>
          <cell r="L279">
            <v>0</v>
          </cell>
        </row>
        <row r="280">
          <cell r="B280">
            <v>13031</v>
          </cell>
          <cell r="C280" t="str">
            <v>.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 t="str">
            <v>Y</v>
          </cell>
          <cell r="L280">
            <v>0</v>
          </cell>
        </row>
        <row r="281">
          <cell r="B281">
            <v>13032</v>
          </cell>
          <cell r="C281" t="str">
            <v>.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 t="str">
            <v>Y</v>
          </cell>
          <cell r="L281">
            <v>0</v>
          </cell>
        </row>
        <row r="282">
          <cell r="B282">
            <v>13033</v>
          </cell>
          <cell r="C282" t="str">
            <v>.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 t="str">
            <v>Y</v>
          </cell>
          <cell r="L282">
            <v>0</v>
          </cell>
        </row>
        <row r="283">
          <cell r="B283">
            <v>13034</v>
          </cell>
          <cell r="C283" t="str">
            <v>.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 t="str">
            <v>Y</v>
          </cell>
          <cell r="L283">
            <v>0</v>
          </cell>
        </row>
        <row r="284">
          <cell r="B284">
            <v>13035</v>
          </cell>
          <cell r="C284" t="str">
            <v>.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 t="str">
            <v>Y</v>
          </cell>
          <cell r="L284">
            <v>0</v>
          </cell>
        </row>
        <row r="285">
          <cell r="B285">
            <v>13036</v>
          </cell>
          <cell r="C285" t="str">
            <v>.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 t="str">
            <v>Y</v>
          </cell>
          <cell r="L285">
            <v>0</v>
          </cell>
        </row>
        <row r="286">
          <cell r="B286">
            <v>13037</v>
          </cell>
          <cell r="C286" t="str">
            <v>.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 t="str">
            <v>Y</v>
          </cell>
          <cell r="L286">
            <v>0</v>
          </cell>
        </row>
        <row r="287">
          <cell r="B287">
            <v>13038</v>
          </cell>
          <cell r="C287" t="str">
            <v>.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 t="str">
            <v>Y</v>
          </cell>
          <cell r="L287">
            <v>0</v>
          </cell>
        </row>
        <row r="288">
          <cell r="B288">
            <v>13039</v>
          </cell>
          <cell r="C288" t="str">
            <v>.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 t="str">
            <v>Y</v>
          </cell>
          <cell r="L288">
            <v>0</v>
          </cell>
        </row>
        <row r="289">
          <cell r="B289">
            <v>13040</v>
          </cell>
          <cell r="C289" t="str">
            <v>.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 t="str">
            <v>Y</v>
          </cell>
          <cell r="L289">
            <v>0</v>
          </cell>
        </row>
        <row r="291">
          <cell r="B291">
            <v>14000</v>
          </cell>
        </row>
        <row r="294">
          <cell r="B294" t="str">
            <v>Code</v>
          </cell>
          <cell r="K294" t="str">
            <v>GST</v>
          </cell>
        </row>
        <row r="295">
          <cell r="B295">
            <v>14001</v>
          </cell>
          <cell r="C295" t="str">
            <v>Mezzanine Approval Fee</v>
          </cell>
          <cell r="E295">
            <v>0</v>
          </cell>
          <cell r="F295">
            <v>0</v>
          </cell>
          <cell r="G295">
            <v>0</v>
          </cell>
          <cell r="K295" t="str">
            <v>N</v>
          </cell>
        </row>
        <row r="296">
          <cell r="B296">
            <v>14002</v>
          </cell>
          <cell r="C296" t="str">
            <v>Application fee for Bank Finance</v>
          </cell>
          <cell r="E296">
            <v>22000</v>
          </cell>
          <cell r="F296">
            <v>7</v>
          </cell>
          <cell r="G296">
            <v>1</v>
          </cell>
          <cell r="K296" t="str">
            <v>N</v>
          </cell>
        </row>
        <row r="297">
          <cell r="B297">
            <v>14003</v>
          </cell>
          <cell r="C297" t="str">
            <v>Approval fee for Bank Finance</v>
          </cell>
          <cell r="E297">
            <v>550000</v>
          </cell>
          <cell r="F297">
            <v>9</v>
          </cell>
          <cell r="G297">
            <v>1</v>
          </cell>
          <cell r="K297" t="str">
            <v>N</v>
          </cell>
        </row>
        <row r="298">
          <cell r="B298">
            <v>14004</v>
          </cell>
          <cell r="C298" t="str">
            <v>Legal Fees</v>
          </cell>
          <cell r="E298">
            <v>55000</v>
          </cell>
          <cell r="F298">
            <v>9</v>
          </cell>
          <cell r="G298">
            <v>2</v>
          </cell>
          <cell r="K298" t="str">
            <v>Y</v>
          </cell>
        </row>
        <row r="299">
          <cell r="B299">
            <v>14005</v>
          </cell>
          <cell r="C299" t="str">
            <v>QS for financier</v>
          </cell>
          <cell r="E299">
            <v>100000</v>
          </cell>
          <cell r="F299">
            <v>7</v>
          </cell>
          <cell r="G299">
            <v>33</v>
          </cell>
          <cell r="K299" t="str">
            <v>Y</v>
          </cell>
        </row>
        <row r="300">
          <cell r="B300">
            <v>14006</v>
          </cell>
          <cell r="C300" t="str">
            <v>Stamp duty on finance</v>
          </cell>
          <cell r="E300">
            <v>250000</v>
          </cell>
          <cell r="F300">
            <v>9</v>
          </cell>
          <cell r="G300">
            <v>1</v>
          </cell>
          <cell r="K300" t="str">
            <v>N</v>
          </cell>
        </row>
        <row r="301">
          <cell r="B301">
            <v>14007</v>
          </cell>
          <cell r="C301" t="str">
            <v>Valuation</v>
          </cell>
          <cell r="E301">
            <v>27500</v>
          </cell>
          <cell r="F301">
            <v>9</v>
          </cell>
          <cell r="G301">
            <v>1</v>
          </cell>
          <cell r="K301" t="str">
            <v>Y</v>
          </cell>
        </row>
        <row r="302">
          <cell r="B302">
            <v>14008</v>
          </cell>
          <cell r="C302" t="str">
            <v>.</v>
          </cell>
          <cell r="E302">
            <v>0</v>
          </cell>
          <cell r="F302">
            <v>0</v>
          </cell>
          <cell r="G302">
            <v>0</v>
          </cell>
          <cell r="K302" t="str">
            <v>N</v>
          </cell>
        </row>
        <row r="304">
          <cell r="B304">
            <v>14009</v>
          </cell>
          <cell r="E304">
            <v>0</v>
          </cell>
        </row>
        <row r="305">
          <cell r="B305">
            <v>14010</v>
          </cell>
          <cell r="E305">
            <v>0</v>
          </cell>
        </row>
        <row r="306">
          <cell r="B306">
            <v>14011</v>
          </cell>
          <cell r="E306">
            <v>0</v>
          </cell>
        </row>
        <row r="307">
          <cell r="E307">
            <v>1</v>
          </cell>
        </row>
        <row r="308">
          <cell r="B308">
            <v>14012</v>
          </cell>
          <cell r="E308">
            <v>6.7500000000000004E-2</v>
          </cell>
        </row>
        <row r="309">
          <cell r="B309">
            <v>14013</v>
          </cell>
          <cell r="E309">
            <v>0</v>
          </cell>
        </row>
        <row r="311">
          <cell r="B311">
            <v>14014</v>
          </cell>
          <cell r="E311">
            <v>0</v>
          </cell>
        </row>
        <row r="312">
          <cell r="B312">
            <v>14015</v>
          </cell>
        </row>
        <row r="314">
          <cell r="B314">
            <v>14016</v>
          </cell>
          <cell r="E314">
            <v>0</v>
          </cell>
        </row>
        <row r="315">
          <cell r="B315">
            <v>14017</v>
          </cell>
          <cell r="E315">
            <v>0</v>
          </cell>
        </row>
        <row r="317">
          <cell r="B317">
            <v>15000</v>
          </cell>
        </row>
        <row r="319">
          <cell r="E319">
            <v>1</v>
          </cell>
        </row>
        <row r="320">
          <cell r="B320">
            <v>15001</v>
          </cell>
          <cell r="E320">
            <v>0.25</v>
          </cell>
        </row>
        <row r="321">
          <cell r="B321">
            <v>15002</v>
          </cell>
          <cell r="E321">
            <v>0</v>
          </cell>
        </row>
        <row r="322">
          <cell r="B322">
            <v>15003</v>
          </cell>
          <cell r="E322">
            <v>0.1</v>
          </cell>
        </row>
        <row r="323">
          <cell r="B323">
            <v>15004</v>
          </cell>
          <cell r="E323">
            <v>0.2</v>
          </cell>
        </row>
        <row r="325">
          <cell r="E325">
            <v>2</v>
          </cell>
        </row>
        <row r="328">
          <cell r="D328">
            <v>-0.05</v>
          </cell>
          <cell r="E328">
            <v>0.05</v>
          </cell>
          <cell r="F328">
            <v>0</v>
          </cell>
        </row>
        <row r="329">
          <cell r="D329">
            <v>-0.1</v>
          </cell>
          <cell r="E329">
            <v>0.1</v>
          </cell>
          <cell r="F329">
            <v>0</v>
          </cell>
        </row>
        <row r="330">
          <cell r="D330">
            <v>-0.2</v>
          </cell>
          <cell r="E330">
            <v>0.3</v>
          </cell>
          <cell r="F330">
            <v>0</v>
          </cell>
        </row>
        <row r="331">
          <cell r="D331">
            <v>-0.05</v>
          </cell>
          <cell r="E331">
            <v>0.05</v>
          </cell>
          <cell r="F331">
            <v>0</v>
          </cell>
        </row>
        <row r="332">
          <cell r="D332">
            <v>-5.0000000000000001E-3</v>
          </cell>
          <cell r="E332">
            <v>5.0000000000000001E-3</v>
          </cell>
          <cell r="F332">
            <v>0</v>
          </cell>
        </row>
        <row r="333">
          <cell r="D333">
            <v>-0.3</v>
          </cell>
          <cell r="E333">
            <v>0.5</v>
          </cell>
          <cell r="F333">
            <v>0</v>
          </cell>
        </row>
        <row r="334">
          <cell r="D334">
            <v>0.23</v>
          </cell>
          <cell r="E334">
            <v>0.27</v>
          </cell>
        </row>
        <row r="338">
          <cell r="D338" t="str">
            <v xml:space="preserve">          CHART 1</v>
          </cell>
          <cell r="F338" t="str">
            <v xml:space="preserve">            CHART 2</v>
          </cell>
        </row>
        <row r="339">
          <cell r="D339">
            <v>1</v>
          </cell>
          <cell r="F339">
            <v>1</v>
          </cell>
        </row>
        <row r="340">
          <cell r="D340">
            <v>2</v>
          </cell>
          <cell r="F340">
            <v>3</v>
          </cell>
        </row>
        <row r="341">
          <cell r="D341">
            <v>3</v>
          </cell>
          <cell r="F341">
            <v>3</v>
          </cell>
        </row>
        <row r="353">
          <cell r="F353">
            <v>0</v>
          </cell>
          <cell r="G353">
            <v>0</v>
          </cell>
          <cell r="H353">
            <v>0</v>
          </cell>
          <cell r="I353" t="str">
            <v xml:space="preserve">N.A.  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</row>
        <row r="354">
          <cell r="E354" t="str">
            <v>Y</v>
          </cell>
          <cell r="F354" t="str">
            <v>Y</v>
          </cell>
          <cell r="G354" t="str">
            <v>Y</v>
          </cell>
          <cell r="H354" t="str">
            <v>Y</v>
          </cell>
          <cell r="I354" t="str">
            <v>Y</v>
          </cell>
          <cell r="J354" t="str">
            <v>Y</v>
          </cell>
          <cell r="K354" t="str">
            <v>Y</v>
          </cell>
          <cell r="L354" t="str">
            <v>Y</v>
          </cell>
          <cell r="M354" t="str">
            <v>Y</v>
          </cell>
        </row>
        <row r="355">
          <cell r="Q355">
            <v>0</v>
          </cell>
          <cell r="R355">
            <v>6.7500000000000004E-2</v>
          </cell>
        </row>
        <row r="356">
          <cell r="Q356">
            <v>0</v>
          </cell>
          <cell r="R356">
            <v>6.7500000000000004E-2</v>
          </cell>
        </row>
        <row r="357">
          <cell r="Q357">
            <v>0</v>
          </cell>
          <cell r="R357">
            <v>6.7500000000000004E-2</v>
          </cell>
        </row>
        <row r="358">
          <cell r="Q358">
            <v>0</v>
          </cell>
          <cell r="R358">
            <v>6.7500000000000004E-2</v>
          </cell>
        </row>
        <row r="359">
          <cell r="Q359">
            <v>0</v>
          </cell>
          <cell r="R359">
            <v>6.7500000000000004E-2</v>
          </cell>
        </row>
        <row r="360">
          <cell r="Q360">
            <v>0</v>
          </cell>
          <cell r="R360">
            <v>6.7500000000000004E-2</v>
          </cell>
        </row>
        <row r="361">
          <cell r="Q361">
            <v>0</v>
          </cell>
          <cell r="R361">
            <v>6.7500000000000004E-2</v>
          </cell>
        </row>
        <row r="362">
          <cell r="Q362">
            <v>0</v>
          </cell>
          <cell r="R362">
            <v>6.7500000000000004E-2</v>
          </cell>
        </row>
        <row r="363">
          <cell r="Q363">
            <v>0</v>
          </cell>
          <cell r="R363">
            <v>6.7500000000000004E-2</v>
          </cell>
        </row>
        <row r="364">
          <cell r="Q364">
            <v>0</v>
          </cell>
          <cell r="R364">
            <v>6.7500000000000004E-2</v>
          </cell>
        </row>
        <row r="365">
          <cell r="Q365">
            <v>0</v>
          </cell>
          <cell r="R365">
            <v>6.7500000000000004E-2</v>
          </cell>
        </row>
        <row r="366">
          <cell r="Q366">
            <v>0</v>
          </cell>
          <cell r="R366">
            <v>6.7500000000000004E-2</v>
          </cell>
        </row>
        <row r="367">
          <cell r="Q367">
            <v>0</v>
          </cell>
          <cell r="R367">
            <v>7.0000000000000007E-2</v>
          </cell>
        </row>
        <row r="368">
          <cell r="Q368">
            <v>0</v>
          </cell>
          <cell r="R368">
            <v>7.0000000000000007E-2</v>
          </cell>
        </row>
        <row r="369">
          <cell r="Q369">
            <v>0</v>
          </cell>
          <cell r="R369">
            <v>7.0000000000000007E-2</v>
          </cell>
        </row>
        <row r="370">
          <cell r="Q370">
            <v>0</v>
          </cell>
          <cell r="R370">
            <v>7.0000000000000007E-2</v>
          </cell>
        </row>
        <row r="371">
          <cell r="Q371">
            <v>0</v>
          </cell>
          <cell r="R371">
            <v>7.0000000000000007E-2</v>
          </cell>
        </row>
        <row r="372">
          <cell r="Q372">
            <v>0</v>
          </cell>
          <cell r="R372">
            <v>7.0000000000000007E-2</v>
          </cell>
        </row>
        <row r="373">
          <cell r="Q373">
            <v>0</v>
          </cell>
          <cell r="R373">
            <v>7.0000000000000007E-2</v>
          </cell>
        </row>
        <row r="374">
          <cell r="Q374">
            <v>0</v>
          </cell>
          <cell r="R374">
            <v>7.0000000000000007E-2</v>
          </cell>
        </row>
        <row r="375">
          <cell r="Q375">
            <v>0</v>
          </cell>
          <cell r="R375">
            <v>7.0000000000000007E-2</v>
          </cell>
        </row>
        <row r="376">
          <cell r="Q376">
            <v>0</v>
          </cell>
          <cell r="R376">
            <v>7.0000000000000007E-2</v>
          </cell>
        </row>
        <row r="377">
          <cell r="Q377">
            <v>0</v>
          </cell>
          <cell r="R377">
            <v>7.0000000000000007E-2</v>
          </cell>
        </row>
        <row r="378">
          <cell r="Q378">
            <v>0</v>
          </cell>
          <cell r="R378">
            <v>7.0000000000000007E-2</v>
          </cell>
        </row>
        <row r="379">
          <cell r="Q379">
            <v>0</v>
          </cell>
          <cell r="R379">
            <v>7.2499999999999995E-2</v>
          </cell>
        </row>
        <row r="380">
          <cell r="Q380">
            <v>0</v>
          </cell>
          <cell r="R380">
            <v>7.2499999999999995E-2</v>
          </cell>
        </row>
        <row r="381">
          <cell r="Q381">
            <v>0</v>
          </cell>
          <cell r="R381">
            <v>7.2499999999999995E-2</v>
          </cell>
        </row>
        <row r="382">
          <cell r="Q382">
            <v>0</v>
          </cell>
          <cell r="R382">
            <v>7.2499999999999995E-2</v>
          </cell>
        </row>
        <row r="383">
          <cell r="Q383">
            <v>0</v>
          </cell>
          <cell r="R383">
            <v>7.2499999999999995E-2</v>
          </cell>
        </row>
        <row r="384">
          <cell r="Q384">
            <v>0</v>
          </cell>
          <cell r="R384">
            <v>7.2499999999999995E-2</v>
          </cell>
        </row>
        <row r="385">
          <cell r="Q385">
            <v>0</v>
          </cell>
          <cell r="R385">
            <v>7.2499999999999995E-2</v>
          </cell>
        </row>
        <row r="386">
          <cell r="Q386">
            <v>0</v>
          </cell>
          <cell r="R386">
            <v>7.2499999999999995E-2</v>
          </cell>
        </row>
        <row r="387">
          <cell r="Q387">
            <v>0</v>
          </cell>
          <cell r="R387">
            <v>7.2499999999999995E-2</v>
          </cell>
        </row>
        <row r="388">
          <cell r="Q388">
            <v>0</v>
          </cell>
          <cell r="R388">
            <v>7.2499999999999995E-2</v>
          </cell>
        </row>
        <row r="389">
          <cell r="Q389">
            <v>0</v>
          </cell>
          <cell r="R389">
            <v>7.2499999999999995E-2</v>
          </cell>
        </row>
        <row r="390">
          <cell r="Q390">
            <v>0</v>
          </cell>
          <cell r="R390">
            <v>7.2499999999999995E-2</v>
          </cell>
        </row>
        <row r="391">
          <cell r="Q391">
            <v>0</v>
          </cell>
          <cell r="R391">
            <v>7.4999999999999997E-2</v>
          </cell>
        </row>
        <row r="392">
          <cell r="Q392">
            <v>0</v>
          </cell>
          <cell r="R392">
            <v>7.4999999999999997E-2</v>
          </cell>
        </row>
        <row r="393">
          <cell r="Q393">
            <v>0</v>
          </cell>
          <cell r="R393">
            <v>7.4999999999999997E-2</v>
          </cell>
        </row>
        <row r="394">
          <cell r="Q394">
            <v>0</v>
          </cell>
          <cell r="R394">
            <v>7.4999999999999997E-2</v>
          </cell>
        </row>
        <row r="395">
          <cell r="Q395">
            <v>0</v>
          </cell>
          <cell r="R395">
            <v>7.4999999999999997E-2</v>
          </cell>
        </row>
        <row r="396">
          <cell r="Q396">
            <v>0</v>
          </cell>
          <cell r="R396">
            <v>7.4999999999999997E-2</v>
          </cell>
        </row>
        <row r="397">
          <cell r="Q397">
            <v>0</v>
          </cell>
          <cell r="R397">
            <v>7.4999999999999997E-2</v>
          </cell>
        </row>
        <row r="398">
          <cell r="Q398">
            <v>0</v>
          </cell>
          <cell r="R398">
            <v>7.4999999999999997E-2</v>
          </cell>
        </row>
        <row r="399">
          <cell r="Q399">
            <v>0</v>
          </cell>
          <cell r="R399">
            <v>7.4999999999999997E-2</v>
          </cell>
        </row>
        <row r="400">
          <cell r="Q400">
            <v>0</v>
          </cell>
          <cell r="R400">
            <v>7.4999999999999997E-2</v>
          </cell>
        </row>
        <row r="401">
          <cell r="Q401">
            <v>0</v>
          </cell>
          <cell r="R401">
            <v>7.4999999999999997E-2</v>
          </cell>
        </row>
        <row r="402">
          <cell r="Q402">
            <v>0</v>
          </cell>
          <cell r="R402">
            <v>7.4999999999999997E-2</v>
          </cell>
        </row>
        <row r="403">
          <cell r="Q403">
            <v>0</v>
          </cell>
          <cell r="R403">
            <v>7.4999999999999997E-2</v>
          </cell>
        </row>
        <row r="404">
          <cell r="Q404">
            <v>0</v>
          </cell>
          <cell r="R404">
            <v>7.4999999999999997E-2</v>
          </cell>
        </row>
        <row r="405">
          <cell r="Q405">
            <v>0</v>
          </cell>
          <cell r="R405">
            <v>7.4999999999999997E-2</v>
          </cell>
        </row>
        <row r="406">
          <cell r="Q406">
            <v>0</v>
          </cell>
          <cell r="R406">
            <v>7.4999999999999997E-2</v>
          </cell>
        </row>
        <row r="407">
          <cell r="Q407">
            <v>0</v>
          </cell>
          <cell r="R407">
            <v>7.4999999999999997E-2</v>
          </cell>
        </row>
        <row r="408">
          <cell r="Q408">
            <v>0</v>
          </cell>
          <cell r="R408">
            <v>7.4999999999999997E-2</v>
          </cell>
        </row>
        <row r="409">
          <cell r="Q409">
            <v>0</v>
          </cell>
          <cell r="R409">
            <v>7.4999999999999997E-2</v>
          </cell>
        </row>
        <row r="410">
          <cell r="Q410">
            <v>0</v>
          </cell>
          <cell r="R410">
            <v>7.4999999999999997E-2</v>
          </cell>
        </row>
        <row r="411">
          <cell r="Q411">
            <v>0</v>
          </cell>
          <cell r="R411">
            <v>7.4999999999999997E-2</v>
          </cell>
        </row>
        <row r="412">
          <cell r="Q412">
            <v>0</v>
          </cell>
          <cell r="R412">
            <v>7.4999999999999997E-2</v>
          </cell>
        </row>
        <row r="413">
          <cell r="Q413">
            <v>0</v>
          </cell>
          <cell r="R413">
            <v>7.4999999999999997E-2</v>
          </cell>
        </row>
        <row r="429">
          <cell r="G429" t="str">
            <v>Project:</v>
          </cell>
        </row>
        <row r="430">
          <cell r="G430" t="str">
            <v>Victoria Pde.</v>
          </cell>
        </row>
        <row r="432">
          <cell r="G432" t="str">
            <v>Address:</v>
          </cell>
        </row>
        <row r="433">
          <cell r="G433" t="str">
            <v>Victoria Pde. East Melbourne</v>
          </cell>
        </row>
        <row r="435">
          <cell r="G435" t="str">
            <v>Description or Option:</v>
          </cell>
        </row>
        <row r="436">
          <cell r="E436" t="str">
            <v>Option 4 - No extra levels main tower, no apartments in shot tower (all under planning amendment )</v>
          </cell>
        </row>
        <row r="438">
          <cell r="G438" t="str">
            <v>26569 m2 Res.</v>
          </cell>
        </row>
        <row r="439">
          <cell r="G439" t="str">
            <v>1735 m2 Retail</v>
          </cell>
        </row>
        <row r="442">
          <cell r="G442" t="str">
            <v/>
          </cell>
        </row>
        <row r="443">
          <cell r="G443" t="str">
            <v xml:space="preserve">Developer: </v>
          </cell>
        </row>
        <row r="444">
          <cell r="G444" t="str">
            <v/>
          </cell>
        </row>
        <row r="447">
          <cell r="G447" t="str">
            <v xml:space="preserve">Report Prepared by: </v>
          </cell>
        </row>
        <row r="448">
          <cell r="G448" t="str">
            <v xml:space="preserve">Report Prepared for: </v>
          </cell>
        </row>
        <row r="450">
          <cell r="G450" t="str">
            <v>Date of Report: 5-7-2001</v>
          </cell>
        </row>
      </sheetData>
      <sheetData sheetId="7" refreshError="1">
        <row r="11">
          <cell r="B11" t="str">
            <v xml:space="preserve"> Project: Victoria Pde.</v>
          </cell>
        </row>
        <row r="12">
          <cell r="C12" t="str">
            <v>Option 4 - No extra levels main tower, no apartments in shot tower (all under planning amendment )</v>
          </cell>
        </row>
        <row r="13">
          <cell r="B13" t="str">
            <v>Estate Master Program Written by Hill PDA and is licensed to: Red.C Pty Ltd</v>
          </cell>
          <cell r="K13" t="str">
            <v>n</v>
          </cell>
        </row>
        <row r="14">
          <cell r="B14" t="str">
            <v>Amounts inputted in this section are added to the cash flow.  These amounts are not escalated</v>
          </cell>
        </row>
        <row r="15">
          <cell r="C15" t="str">
            <v>Period</v>
          </cell>
          <cell r="D15" t="str">
            <v>Land Acquisition*</v>
          </cell>
          <cell r="E15" t="str">
            <v>Construction 
Costs</v>
          </cell>
          <cell r="F15" t="str">
            <v>Professional Fees</v>
          </cell>
          <cell r="G15" t="str">
            <v>Contributions &amp; Charges</v>
          </cell>
          <cell r="H15" t="str">
            <v>Finance Charges</v>
          </cell>
          <cell r="I15" t="str">
            <v>Land Holding</v>
          </cell>
          <cell r="J15" t="str">
            <v>Selling Expenses</v>
          </cell>
          <cell r="K15" t="str">
            <v>Net Rental Income</v>
          </cell>
          <cell r="L15" t="str">
            <v>Sales</v>
          </cell>
          <cell r="M15" t="str">
            <v>Net Cash Flow</v>
          </cell>
        </row>
        <row r="16">
          <cell r="B16" t="str">
            <v xml:space="preserve">% </v>
          </cell>
          <cell r="E16">
            <v>0</v>
          </cell>
          <cell r="F16">
            <v>0</v>
          </cell>
          <cell r="G16">
            <v>0</v>
          </cell>
          <cell r="H16" t="str">
            <v xml:space="preserve">N.A.  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 t="str">
            <v>GST</v>
          </cell>
          <cell r="D17" t="str">
            <v>Y</v>
          </cell>
          <cell r="E17" t="str">
            <v>Y</v>
          </cell>
          <cell r="F17" t="str">
            <v>Y</v>
          </cell>
          <cell r="G17" t="str">
            <v>Y</v>
          </cell>
          <cell r="H17" t="str">
            <v>Y</v>
          </cell>
          <cell r="I17" t="str">
            <v>Y</v>
          </cell>
          <cell r="J17" t="str">
            <v>Y</v>
          </cell>
          <cell r="K17" t="str">
            <v>Y</v>
          </cell>
          <cell r="L17" t="str">
            <v>Y</v>
          </cell>
        </row>
        <row r="18">
          <cell r="B18">
            <v>0</v>
          </cell>
          <cell r="C18">
            <v>37087</v>
          </cell>
          <cell r="M18">
            <v>0</v>
          </cell>
        </row>
        <row r="19">
          <cell r="B19">
            <v>1</v>
          </cell>
          <cell r="C19">
            <v>37117.416666666664</v>
          </cell>
          <cell r="M19">
            <v>0</v>
          </cell>
        </row>
        <row r="20">
          <cell r="B20">
            <v>2</v>
          </cell>
          <cell r="C20">
            <v>37147.833333333328</v>
          </cell>
          <cell r="M20">
            <v>0</v>
          </cell>
        </row>
        <row r="21">
          <cell r="B21">
            <v>3</v>
          </cell>
          <cell r="C21">
            <v>37178.249999999993</v>
          </cell>
          <cell r="M21">
            <v>0</v>
          </cell>
        </row>
        <row r="22">
          <cell r="B22">
            <v>4</v>
          </cell>
          <cell r="C22">
            <v>37208.666666666657</v>
          </cell>
          <cell r="M22">
            <v>0</v>
          </cell>
        </row>
        <row r="23">
          <cell r="B23">
            <v>5</v>
          </cell>
          <cell r="C23">
            <v>37239.083333333321</v>
          </cell>
          <cell r="M23">
            <v>0</v>
          </cell>
        </row>
        <row r="24">
          <cell r="B24">
            <v>6</v>
          </cell>
          <cell r="C24">
            <v>37269.499999999985</v>
          </cell>
          <cell r="M24">
            <v>0</v>
          </cell>
        </row>
        <row r="25">
          <cell r="B25">
            <v>7</v>
          </cell>
          <cell r="C25">
            <v>37299.91666666665</v>
          </cell>
          <cell r="M25">
            <v>0</v>
          </cell>
        </row>
        <row r="26">
          <cell r="B26">
            <v>8</v>
          </cell>
          <cell r="C26">
            <v>37330.333333333314</v>
          </cell>
          <cell r="M26">
            <v>0</v>
          </cell>
        </row>
        <row r="27">
          <cell r="B27">
            <v>9</v>
          </cell>
          <cell r="C27">
            <v>37360.749999999978</v>
          </cell>
          <cell r="M27">
            <v>0</v>
          </cell>
        </row>
        <row r="28">
          <cell r="B28">
            <v>10</v>
          </cell>
          <cell r="C28">
            <v>37391.166666666642</v>
          </cell>
          <cell r="M28">
            <v>0</v>
          </cell>
        </row>
        <row r="29">
          <cell r="B29">
            <v>11</v>
          </cell>
          <cell r="C29">
            <v>37421.583333333307</v>
          </cell>
          <cell r="M29">
            <v>0</v>
          </cell>
        </row>
        <row r="30">
          <cell r="B30">
            <v>12</v>
          </cell>
          <cell r="C30">
            <v>37451.999999999971</v>
          </cell>
          <cell r="M30">
            <v>0</v>
          </cell>
        </row>
        <row r="31">
          <cell r="B31">
            <v>13</v>
          </cell>
          <cell r="C31">
            <v>37482.416666666635</v>
          </cell>
          <cell r="M31">
            <v>0</v>
          </cell>
        </row>
        <row r="32">
          <cell r="B32">
            <v>14</v>
          </cell>
          <cell r="C32">
            <v>37512.833333333299</v>
          </cell>
          <cell r="M32">
            <v>0</v>
          </cell>
        </row>
        <row r="33">
          <cell r="B33">
            <v>15</v>
          </cell>
          <cell r="C33">
            <v>37543.249999999964</v>
          </cell>
          <cell r="M33">
            <v>0</v>
          </cell>
        </row>
        <row r="34">
          <cell r="B34">
            <v>16</v>
          </cell>
          <cell r="C34">
            <v>37573.666666666628</v>
          </cell>
          <cell r="M34">
            <v>0</v>
          </cell>
        </row>
        <row r="35">
          <cell r="B35">
            <v>17</v>
          </cell>
          <cell r="C35">
            <v>37604.083333333292</v>
          </cell>
          <cell r="M35">
            <v>0</v>
          </cell>
        </row>
        <row r="36">
          <cell r="B36">
            <v>18</v>
          </cell>
          <cell r="C36">
            <v>37634.499999999956</v>
          </cell>
          <cell r="M36">
            <v>0</v>
          </cell>
        </row>
        <row r="37">
          <cell r="B37">
            <v>19</v>
          </cell>
          <cell r="C37">
            <v>37664.916666666621</v>
          </cell>
          <cell r="M37">
            <v>0</v>
          </cell>
        </row>
        <row r="38">
          <cell r="B38">
            <v>20</v>
          </cell>
          <cell r="C38">
            <v>37695.333333333285</v>
          </cell>
          <cell r="M38">
            <v>0</v>
          </cell>
        </row>
        <row r="39">
          <cell r="B39">
            <v>21</v>
          </cell>
          <cell r="C39">
            <v>37725.749999999949</v>
          </cell>
          <cell r="M39">
            <v>0</v>
          </cell>
        </row>
        <row r="40">
          <cell r="B40">
            <v>22</v>
          </cell>
          <cell r="C40">
            <v>37756.166666666613</v>
          </cell>
          <cell r="M40">
            <v>0</v>
          </cell>
        </row>
        <row r="41">
          <cell r="B41">
            <v>23</v>
          </cell>
          <cell r="C41">
            <v>37786.583333333278</v>
          </cell>
          <cell r="M41">
            <v>0</v>
          </cell>
        </row>
        <row r="42">
          <cell r="B42">
            <v>24</v>
          </cell>
          <cell r="C42">
            <v>37816.999999999942</v>
          </cell>
          <cell r="M42">
            <v>0</v>
          </cell>
        </row>
        <row r="43">
          <cell r="B43">
            <v>25</v>
          </cell>
          <cell r="C43">
            <v>37847.416666666606</v>
          </cell>
          <cell r="M43">
            <v>0</v>
          </cell>
        </row>
        <row r="44">
          <cell r="B44">
            <v>26</v>
          </cell>
          <cell r="C44">
            <v>37877.83333333327</v>
          </cell>
          <cell r="M44">
            <v>0</v>
          </cell>
        </row>
        <row r="45">
          <cell r="B45">
            <v>27</v>
          </cell>
          <cell r="C45">
            <v>37908.249999999935</v>
          </cell>
          <cell r="M45">
            <v>0</v>
          </cell>
        </row>
        <row r="46">
          <cell r="B46">
            <v>28</v>
          </cell>
          <cell r="C46">
            <v>37938.666666666599</v>
          </cell>
          <cell r="M46">
            <v>0</v>
          </cell>
        </row>
        <row r="47">
          <cell r="B47">
            <v>29</v>
          </cell>
          <cell r="C47">
            <v>37969.083333333263</v>
          </cell>
          <cell r="M47">
            <v>0</v>
          </cell>
        </row>
        <row r="48">
          <cell r="B48">
            <v>30</v>
          </cell>
          <cell r="C48">
            <v>37999.499999999927</v>
          </cell>
          <cell r="M48">
            <v>0</v>
          </cell>
        </row>
        <row r="49">
          <cell r="B49">
            <v>31</v>
          </cell>
          <cell r="C49">
            <v>38029.916666666591</v>
          </cell>
          <cell r="M49">
            <v>0</v>
          </cell>
        </row>
        <row r="50">
          <cell r="B50">
            <v>32</v>
          </cell>
          <cell r="C50">
            <v>38060.333333333256</v>
          </cell>
          <cell r="M50">
            <v>0</v>
          </cell>
        </row>
        <row r="51">
          <cell r="B51">
            <v>33</v>
          </cell>
          <cell r="C51">
            <v>38090.74999999992</v>
          </cell>
          <cell r="M51">
            <v>0</v>
          </cell>
        </row>
        <row r="52">
          <cell r="B52">
            <v>34</v>
          </cell>
          <cell r="C52">
            <v>38121.166666666584</v>
          </cell>
          <cell r="M52">
            <v>0</v>
          </cell>
        </row>
        <row r="53">
          <cell r="B53">
            <v>35</v>
          </cell>
          <cell r="C53">
            <v>38151.583333333248</v>
          </cell>
          <cell r="M53">
            <v>0</v>
          </cell>
        </row>
        <row r="54">
          <cell r="B54">
            <v>36</v>
          </cell>
          <cell r="C54">
            <v>38181.999999999913</v>
          </cell>
          <cell r="M54">
            <v>0</v>
          </cell>
        </row>
        <row r="55">
          <cell r="B55">
            <v>37</v>
          </cell>
          <cell r="C55">
            <v>38212.416666666577</v>
          </cell>
          <cell r="M55">
            <v>0</v>
          </cell>
        </row>
        <row r="56">
          <cell r="B56">
            <v>38</v>
          </cell>
          <cell r="C56">
            <v>38242.833333333241</v>
          </cell>
          <cell r="M56">
            <v>0</v>
          </cell>
        </row>
        <row r="57">
          <cell r="B57">
            <v>39</v>
          </cell>
          <cell r="C57">
            <v>38273.249999999905</v>
          </cell>
          <cell r="M57">
            <v>0</v>
          </cell>
        </row>
        <row r="58">
          <cell r="B58">
            <v>40</v>
          </cell>
          <cell r="C58">
            <v>38303.66666666657</v>
          </cell>
          <cell r="M58">
            <v>0</v>
          </cell>
        </row>
        <row r="59">
          <cell r="B59">
            <v>41</v>
          </cell>
          <cell r="C59">
            <v>38334.083333333234</v>
          </cell>
          <cell r="M59">
            <v>0</v>
          </cell>
        </row>
        <row r="60">
          <cell r="B60">
            <v>42</v>
          </cell>
          <cell r="C60">
            <v>38364.499999999898</v>
          </cell>
          <cell r="M60">
            <v>0</v>
          </cell>
        </row>
        <row r="61">
          <cell r="B61">
            <v>43</v>
          </cell>
          <cell r="C61">
            <v>38394.916666666562</v>
          </cell>
          <cell r="M61">
            <v>0</v>
          </cell>
        </row>
        <row r="62">
          <cell r="B62">
            <v>44</v>
          </cell>
          <cell r="C62">
            <v>38425.333333333227</v>
          </cell>
          <cell r="M62">
            <v>0</v>
          </cell>
        </row>
        <row r="63">
          <cell r="B63">
            <v>45</v>
          </cell>
          <cell r="C63">
            <v>38455.749999999891</v>
          </cell>
          <cell r="M63">
            <v>0</v>
          </cell>
        </row>
        <row r="64">
          <cell r="B64">
            <v>46</v>
          </cell>
          <cell r="C64">
            <v>38486.166666666555</v>
          </cell>
          <cell r="M64">
            <v>0</v>
          </cell>
        </row>
        <row r="65">
          <cell r="B65">
            <v>47</v>
          </cell>
          <cell r="C65">
            <v>38516.583333333219</v>
          </cell>
          <cell r="M65">
            <v>0</v>
          </cell>
        </row>
        <row r="66">
          <cell r="B66">
            <v>48</v>
          </cell>
          <cell r="C66">
            <v>38546.999999999884</v>
          </cell>
          <cell r="M66">
            <v>0</v>
          </cell>
        </row>
        <row r="67">
          <cell r="B67">
            <v>49</v>
          </cell>
          <cell r="C67">
            <v>38577.416666666548</v>
          </cell>
          <cell r="M67">
            <v>0</v>
          </cell>
        </row>
        <row r="68">
          <cell r="B68">
            <v>50</v>
          </cell>
          <cell r="C68">
            <v>38607.833333333212</v>
          </cell>
          <cell r="M68">
            <v>0</v>
          </cell>
        </row>
        <row r="69">
          <cell r="B69">
            <v>51</v>
          </cell>
          <cell r="C69">
            <v>38638.249999999876</v>
          </cell>
          <cell r="M69">
            <v>0</v>
          </cell>
        </row>
        <row r="70">
          <cell r="B70">
            <v>52</v>
          </cell>
          <cell r="C70">
            <v>38668.666666666541</v>
          </cell>
          <cell r="M70">
            <v>0</v>
          </cell>
        </row>
        <row r="71">
          <cell r="B71">
            <v>53</v>
          </cell>
          <cell r="C71">
            <v>38699.083333333205</v>
          </cell>
          <cell r="M71">
            <v>0</v>
          </cell>
        </row>
        <row r="72">
          <cell r="B72">
            <v>54</v>
          </cell>
          <cell r="C72">
            <v>38729.499999999869</v>
          </cell>
          <cell r="M72">
            <v>0</v>
          </cell>
        </row>
        <row r="73">
          <cell r="B73">
            <v>55</v>
          </cell>
          <cell r="C73">
            <v>38759.916666666533</v>
          </cell>
          <cell r="M73">
            <v>0</v>
          </cell>
        </row>
        <row r="74">
          <cell r="B74">
            <v>56</v>
          </cell>
          <cell r="C74">
            <v>38790.333333333198</v>
          </cell>
          <cell r="M74">
            <v>0</v>
          </cell>
        </row>
        <row r="75">
          <cell r="B75">
            <v>57</v>
          </cell>
          <cell r="C75">
            <v>38820.749999999862</v>
          </cell>
          <cell r="M75">
            <v>0</v>
          </cell>
        </row>
        <row r="76">
          <cell r="B76">
            <v>58</v>
          </cell>
          <cell r="C76">
            <v>38851.166666666526</v>
          </cell>
          <cell r="M76">
            <v>0</v>
          </cell>
        </row>
        <row r="77">
          <cell r="B77">
            <v>59</v>
          </cell>
          <cell r="C77">
            <v>38881.58333333319</v>
          </cell>
          <cell r="M77">
            <v>0</v>
          </cell>
        </row>
        <row r="78">
          <cell r="C78" t="str">
            <v>Total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C79" t="str">
            <v>* Assumes Land Owner receives full costs</v>
          </cell>
        </row>
      </sheetData>
      <sheetData sheetId="8" refreshError="1"/>
      <sheetData sheetId="9" refreshError="1">
        <row r="14">
          <cell r="F14" t="str">
            <v>Estate Master DF2000 for Excel 97+</v>
          </cell>
        </row>
        <row r="15">
          <cell r="F15" t="str">
            <v>Financial Feasibility Model</v>
          </cell>
        </row>
        <row r="16">
          <cell r="F16" t="str">
            <v>Program Written by Hill PDA</v>
          </cell>
        </row>
        <row r="17">
          <cell r="F17" t="str">
            <v>and Licensed to: Red.C Pty Ltd</v>
          </cell>
        </row>
        <row r="24">
          <cell r="F24" t="str">
            <v>Project:</v>
          </cell>
        </row>
        <row r="25">
          <cell r="F25" t="str">
            <v>Victoria Pde.</v>
          </cell>
        </row>
        <row r="27">
          <cell r="F27" t="str">
            <v>Address:</v>
          </cell>
        </row>
        <row r="28">
          <cell r="F28" t="str">
            <v>Victoria Pde. East Melbourne</v>
          </cell>
        </row>
        <row r="30">
          <cell r="F30" t="str">
            <v>Description or Option:</v>
          </cell>
        </row>
        <row r="31">
          <cell r="D31" t="str">
            <v>Option 4 - No extra levels main tower, no apartments in shot tower (all under planning amendment )</v>
          </cell>
        </row>
        <row r="33">
          <cell r="F33" t="str">
            <v>26569 m2 Res.</v>
          </cell>
        </row>
        <row r="34">
          <cell r="F34" t="str">
            <v>1735 m2 Retail</v>
          </cell>
        </row>
        <row r="37">
          <cell r="F37" t="str">
            <v/>
          </cell>
        </row>
        <row r="38">
          <cell r="F38" t="str">
            <v xml:space="preserve">Developer: </v>
          </cell>
        </row>
        <row r="39">
          <cell r="F39" t="str">
            <v/>
          </cell>
        </row>
        <row r="42">
          <cell r="F42" t="str">
            <v xml:space="preserve">Report Prepared by: </v>
          </cell>
        </row>
        <row r="43">
          <cell r="F43" t="str">
            <v xml:space="preserve">Report Prepared for: </v>
          </cell>
        </row>
        <row r="45">
          <cell r="F45" t="str">
            <v>Date of Report: 5-7-2001</v>
          </cell>
        </row>
      </sheetData>
      <sheetData sheetId="10" refreshError="1">
        <row r="8">
          <cell r="C8" t="str">
            <v>Summary of Project Returns</v>
          </cell>
        </row>
        <row r="11">
          <cell r="C11" t="str">
            <v xml:space="preserve"> Project: Victoria Pde.</v>
          </cell>
        </row>
        <row r="12">
          <cell r="C12" t="str">
            <v>Option 4 - No extra levels main tower, no apartments in shot tower (all under planning amendment )</v>
          </cell>
          <cell r="I12" t="str">
            <v/>
          </cell>
        </row>
        <row r="13">
          <cell r="C13" t="str">
            <v xml:space="preserve"> No. of m2 Res. = 26569</v>
          </cell>
          <cell r="F13" t="str">
            <v xml:space="preserve">    No. of m2 Retail = 1735</v>
          </cell>
        </row>
        <row r="14">
          <cell r="C14" t="str">
            <v xml:space="preserve">  Estate Master DF2000 for Excel 97+ Written by Hill PDA and Licensed to: Red.C Pty Ltd</v>
          </cell>
        </row>
        <row r="16">
          <cell r="C16" t="str">
            <v xml:space="preserve"> COSTS &amp; REVENUES</v>
          </cell>
          <cell r="G16" t="str">
            <v>$ Total</v>
          </cell>
          <cell r="H16" t="str">
            <v>$ Per m2 Res.</v>
          </cell>
          <cell r="I16" t="str">
            <v>$ Per m2 Retail</v>
          </cell>
          <cell r="J16" t="str">
            <v>% of Cost</v>
          </cell>
          <cell r="K16" t="str">
            <v>% of Revenue</v>
          </cell>
        </row>
        <row r="17">
          <cell r="D17" t="str">
            <v>Land Acquisition Costs</v>
          </cell>
        </row>
        <row r="18">
          <cell r="D18" t="str">
            <v xml:space="preserve">     Purchase Price</v>
          </cell>
          <cell r="G18">
            <v>16500000</v>
          </cell>
          <cell r="H18">
            <v>621.02450223945198</v>
          </cell>
          <cell r="I18">
            <v>9510.0864553314113</v>
          </cell>
          <cell r="J18">
            <v>0.13687910991241894</v>
          </cell>
          <cell r="K18">
            <v>0.12041548103421224</v>
          </cell>
        </row>
        <row r="19">
          <cell r="D19" t="str">
            <v xml:space="preserve">     Transaction Costs</v>
          </cell>
          <cell r="G19">
            <v>957500</v>
          </cell>
          <cell r="H19">
            <v>36.038240054198504</v>
          </cell>
          <cell r="I19">
            <v>551.8731988472623</v>
          </cell>
          <cell r="J19">
            <v>7.9431362267358262E-3</v>
          </cell>
          <cell r="K19">
            <v>6.9877468539550434E-3</v>
          </cell>
        </row>
        <row r="20">
          <cell r="D20" t="str">
            <v xml:space="preserve">     Interest Received from Deposit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D21" t="str">
            <v xml:space="preserve">     TOTAL ACQUISITION COSTS</v>
          </cell>
          <cell r="G21">
            <v>17457500</v>
          </cell>
          <cell r="H21">
            <v>657.06274229365044</v>
          </cell>
          <cell r="I21">
            <v>10061.959654178674</v>
          </cell>
          <cell r="J21">
            <v>0.14482224613915476</v>
          </cell>
          <cell r="K21">
            <v>0.1274032278881673</v>
          </cell>
        </row>
        <row r="22">
          <cell r="D22" t="str">
            <v>Development Costs</v>
          </cell>
        </row>
        <row r="23">
          <cell r="D23" t="str">
            <v xml:space="preserve">     Construction (incl. construct. contingency)</v>
          </cell>
          <cell r="G23">
            <v>90834287.824719623</v>
          </cell>
          <cell r="H23">
            <v>3418.8071747043405</v>
          </cell>
          <cell r="I23">
            <v>52354.056383123701</v>
          </cell>
          <cell r="J23">
            <v>0.75353433133188452</v>
          </cell>
          <cell r="K23">
            <v>0.66290027047355771</v>
          </cell>
        </row>
        <row r="24">
          <cell r="D24" t="str">
            <v xml:space="preserve">     Professional Fees</v>
          </cell>
          <cell r="G24">
            <v>9596322.1458534747</v>
          </cell>
          <cell r="H24">
            <v>361.18492023988387</v>
          </cell>
          <cell r="I24">
            <v>5531.0214097138187</v>
          </cell>
          <cell r="J24">
            <v>7.9608244470136841E-2</v>
          </cell>
          <cell r="K24">
            <v>7.0033075597103631E-2</v>
          </cell>
        </row>
        <row r="25">
          <cell r="D25" t="str">
            <v xml:space="preserve">     Contributions &amp; Charges</v>
          </cell>
          <cell r="G25">
            <v>743780</v>
          </cell>
          <cell r="H25">
            <v>27.994279047009673</v>
          </cell>
          <cell r="I25">
            <v>428.69164265129683</v>
          </cell>
          <cell r="J25">
            <v>6.1701784467066041E-3</v>
          </cell>
          <cell r="K25">
            <v>5.4280379687046288E-3</v>
          </cell>
        </row>
        <row r="26">
          <cell r="D26" t="str">
            <v xml:space="preserve">     Project Contingency (Project Reserve)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 t="str">
            <v xml:space="preserve">     TOTAL DEVELOPMENT</v>
          </cell>
          <cell r="G27">
            <v>101174389.9705731</v>
          </cell>
          <cell r="H27">
            <v>3807.9863739912339</v>
          </cell>
          <cell r="I27">
            <v>58313.769435488815</v>
          </cell>
          <cell r="J27">
            <v>0.83931275424872798</v>
          </cell>
          <cell r="K27">
            <v>0.73836138403936591</v>
          </cell>
        </row>
        <row r="28">
          <cell r="D28" t="str">
            <v>Other Costs</v>
          </cell>
        </row>
        <row r="29">
          <cell r="D29" t="str">
            <v xml:space="preserve">     Land Holding Costs</v>
          </cell>
          <cell r="G29">
            <v>1490477.15</v>
          </cell>
          <cell r="H29">
            <v>56.098353344122849</v>
          </cell>
          <cell r="I29">
            <v>859.06463976945236</v>
          </cell>
          <cell r="J29">
            <v>1.2364556705260541E-2</v>
          </cell>
          <cell r="K29">
            <v>1.087736502956071E-2</v>
          </cell>
        </row>
        <row r="30">
          <cell r="D30" t="str">
            <v xml:space="preserve">     Finance Charges (inc line fees)</v>
          </cell>
          <cell r="G30">
            <v>1078737.9936000002</v>
          </cell>
          <cell r="H30">
            <v>40.601377304377287</v>
          </cell>
          <cell r="I30">
            <v>621.75100495677248</v>
          </cell>
          <cell r="J30">
            <v>8.9488906904652554E-3</v>
          </cell>
          <cell r="K30">
            <v>7.8725305702560602E-3</v>
          </cell>
        </row>
        <row r="31">
          <cell r="D31" t="str">
            <v xml:space="preserve">     Interest (at 7.17% per ann. weighted avg)</v>
          </cell>
          <cell r="G31">
            <v>10642521.779999997</v>
          </cell>
          <cell r="H31">
            <v>400.56162369678941</v>
          </cell>
          <cell r="I31">
            <v>6134.0183170028804</v>
          </cell>
          <cell r="J31">
            <v>8.8287206573935281E-2</v>
          </cell>
          <cell r="K31">
            <v>7.7668144215501847E-2</v>
          </cell>
        </row>
        <row r="32">
          <cell r="D32" t="str">
            <v xml:space="preserve">     TOTAL OTHER COSTS</v>
          </cell>
          <cell r="G32">
            <v>13211736.923599998</v>
          </cell>
          <cell r="H32">
            <v>497.26135434528953</v>
          </cell>
          <cell r="I32">
            <v>7614.8339617291049</v>
          </cell>
          <cell r="J32">
            <v>0.10960065396966108</v>
          </cell>
          <cell r="K32">
            <v>9.6418039815318615E-2</v>
          </cell>
        </row>
        <row r="33">
          <cell r="C33" t="str">
            <v xml:space="preserve">  TOTAL PROJECT COSTS (before GST reclaimed)</v>
          </cell>
          <cell r="G33">
            <v>131843626.8941731</v>
          </cell>
          <cell r="H33">
            <v>4962.3104706301747</v>
          </cell>
          <cell r="I33">
            <v>75990.563051396603</v>
          </cell>
          <cell r="J33">
            <v>1.0937356543575438</v>
          </cell>
          <cell r="K33">
            <v>0.96218265174285189</v>
          </cell>
        </row>
        <row r="34">
          <cell r="D34" t="str">
            <v xml:space="preserve">    GST Input Credits Reclaimed</v>
          </cell>
          <cell r="G34">
            <v>-11299301.243915739</v>
          </cell>
          <cell r="H34">
            <v>-425.28138973675107</v>
          </cell>
          <cell r="I34">
            <v>-6512.5655584528749</v>
          </cell>
          <cell r="J34">
            <v>-9.3735654357543913E-2</v>
          </cell>
          <cell r="K34">
            <v>-8.2461260281005241E-2</v>
          </cell>
        </row>
        <row r="35">
          <cell r="C35" t="str">
            <v xml:space="preserve">  TOTAL PROJECT COSTS (after GST reclaimed)</v>
          </cell>
          <cell r="G35">
            <v>120544325.65025736</v>
          </cell>
          <cell r="H35">
            <v>4537.0290808934233</v>
          </cell>
          <cell r="I35">
            <v>69477.99749294373</v>
          </cell>
          <cell r="J35">
            <v>1</v>
          </cell>
          <cell r="K35">
            <v>0.87972139146184669</v>
          </cell>
        </row>
        <row r="36">
          <cell r="D36" t="str">
            <v>Total Sales Revenue</v>
          </cell>
          <cell r="G36">
            <v>156400625</v>
          </cell>
          <cell r="H36">
            <v>5886.5830479129809</v>
          </cell>
          <cell r="I36">
            <v>90144.452449567718</v>
          </cell>
          <cell r="J36">
            <v>1.29745323271188</v>
          </cell>
          <cell r="K36">
            <v>1.1413973632379661</v>
          </cell>
        </row>
        <row r="37">
          <cell r="D37" t="str">
            <v>Interest on Pre-sales Deposits</v>
          </cell>
          <cell r="G37">
            <v>471030.81724657246</v>
          </cell>
          <cell r="H37">
            <v>17.72858659515121</v>
          </cell>
          <cell r="I37">
            <v>271.48750273577662</v>
          </cell>
          <cell r="J37">
            <v>3.9075320609715221E-3</v>
          </cell>
          <cell r="K37">
            <v>3.4375395418596447E-3</v>
          </cell>
        </row>
        <row r="38">
          <cell r="D38" t="str">
            <v xml:space="preserve">    Selling Costs</v>
          </cell>
          <cell r="G38">
            <v>-5627846.5625</v>
          </cell>
          <cell r="H38">
            <v>-211.82003697918626</v>
          </cell>
          <cell r="I38">
            <v>-3243.7155979827089</v>
          </cell>
          <cell r="J38">
            <v>-4.6686947163555551E-2</v>
          </cell>
          <cell r="K38">
            <v>-4.1071506121828805E-2</v>
          </cell>
        </row>
        <row r="39">
          <cell r="D39" t="str">
            <v>NET SALE PROCEEDS</v>
          </cell>
          <cell r="G39">
            <v>151243809.25474659</v>
          </cell>
          <cell r="H39">
            <v>5692.4915975289468</v>
          </cell>
          <cell r="I39">
            <v>87172.224354320802</v>
          </cell>
          <cell r="J39">
            <v>1.254673817609296</v>
          </cell>
          <cell r="K39">
            <v>1.1037633966579972</v>
          </cell>
        </row>
        <row r="40">
          <cell r="D40" t="str">
            <v>Net Rental Income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C41" t="str">
            <v xml:space="preserve">  TOTAL PROJECT REVENUE (before GST paid)</v>
          </cell>
          <cell r="G41">
            <v>151243809.25474659</v>
          </cell>
          <cell r="H41">
            <v>5692.4915975289468</v>
          </cell>
          <cell r="I41">
            <v>87172.224354320802</v>
          </cell>
          <cell r="J41">
            <v>1.254673817609296</v>
          </cell>
          <cell r="K41">
            <v>1.1037633966579972</v>
          </cell>
        </row>
        <row r="42">
          <cell r="D42" t="str">
            <v xml:space="preserve">    GST Liability</v>
          </cell>
          <cell r="G42">
            <v>-14218238.636363642</v>
          </cell>
          <cell r="H42">
            <v>-535.14391344663488</v>
          </cell>
          <cell r="I42">
            <v>-8194.9502226879777</v>
          </cell>
          <cell r="J42">
            <v>-0.11795029388289822</v>
          </cell>
          <cell r="K42">
            <v>-0.10376339665799697</v>
          </cell>
        </row>
        <row r="43">
          <cell r="C43" t="str">
            <v xml:space="preserve">  TOTAL PROJECT REVENUE (after GST paid)</v>
          </cell>
          <cell r="G43">
            <v>137025570.61838293</v>
          </cell>
          <cell r="H43">
            <v>5157.3476840823114</v>
          </cell>
          <cell r="I43">
            <v>78977.274131632817</v>
          </cell>
          <cell r="J43">
            <v>1.1367235237263977</v>
          </cell>
          <cell r="K43">
            <v>1</v>
          </cell>
          <cell r="O43">
            <v>0</v>
          </cell>
        </row>
        <row r="45">
          <cell r="C45" t="str">
            <v xml:space="preserve">  PERFORMANCE INDICATORS</v>
          </cell>
          <cell r="O45">
            <v>13673310.719374433</v>
          </cell>
        </row>
        <row r="46">
          <cell r="D46" t="str">
            <v>Development Profit *1</v>
          </cell>
          <cell r="G46">
            <v>16481244.968125567</v>
          </cell>
        </row>
        <row r="47">
          <cell r="D47" t="str">
            <v>Dev. Margin on Costs (incl. selling costs)</v>
          </cell>
          <cell r="G47">
            <v>0.13062503941308173</v>
          </cell>
          <cell r="O47">
            <v>0.10931180773429572</v>
          </cell>
        </row>
        <row r="48">
          <cell r="D48" t="str">
            <v>Dev. Margin on Sales (post selling costs)</v>
          </cell>
          <cell r="G48">
            <v>0.10931180773429572</v>
          </cell>
        </row>
        <row r="49">
          <cell r="D49" t="str">
            <v>Residual Land Value (Target Margin) *2</v>
          </cell>
          <cell r="G49">
            <v>4653641.4362874804</v>
          </cell>
          <cell r="H49" t="str">
            <v>(at 20% target development margin on sales)</v>
          </cell>
        </row>
        <row r="50">
          <cell r="D50" t="str">
            <v>Maximum Debt Exposure</v>
          </cell>
          <cell r="G50">
            <v>112966497.17118669</v>
          </cell>
          <cell r="H50" t="str">
            <v/>
          </cell>
          <cell r="O50">
            <v>16481244.968125567</v>
          </cell>
        </row>
        <row r="51">
          <cell r="D51" t="str">
            <v>Debt to Value Ratio</v>
          </cell>
          <cell r="G51">
            <v>0.72228929501520012</v>
          </cell>
        </row>
        <row r="52">
          <cell r="D52" t="str">
            <v>Date of Maximum Project Overdraft</v>
          </cell>
          <cell r="G52">
            <v>38090.74999999992</v>
          </cell>
          <cell r="H52" t="str">
            <v>(Month 33)</v>
          </cell>
          <cell r="O52" t="b">
            <v>0</v>
          </cell>
        </row>
        <row r="53">
          <cell r="D53" t="str">
            <v>Breakeven Date for Project Overdraft *3</v>
          </cell>
          <cell r="G53">
            <v>38242.833333333241</v>
          </cell>
          <cell r="H53" t="str">
            <v>(Month 38)</v>
          </cell>
        </row>
        <row r="54">
          <cell r="D54" t="str">
            <v>Breakeven Date for Cumulative Cash Flow *4</v>
          </cell>
          <cell r="G54">
            <v>38242.833333333241</v>
          </cell>
          <cell r="H54" t="str">
            <v>(Month 38)</v>
          </cell>
        </row>
        <row r="55">
          <cell r="D55" t="str">
            <v>Net Present Value *5</v>
          </cell>
          <cell r="G55">
            <v>-5774070.7080467027</v>
          </cell>
          <cell r="H55" t="str">
            <v>(at 25% per ann. discount rate, annual rests)</v>
          </cell>
        </row>
        <row r="56">
          <cell r="D56" t="str">
            <v>Benefit Cost Ratio *6</v>
          </cell>
          <cell r="G56">
            <v>0.92176844589320972</v>
          </cell>
          <cell r="H56" t="str">
            <v>(at 25% per ann. discount rate, annual rests)</v>
          </cell>
          <cell r="O56" t="b">
            <v>0</v>
          </cell>
        </row>
        <row r="57">
          <cell r="D57" t="str">
            <v>Internal Rate of Return (IRR) *7</v>
          </cell>
          <cell r="G57">
            <v>0.18028324467068702</v>
          </cell>
          <cell r="H57" t="str">
            <v>(per ann. annual rests)</v>
          </cell>
        </row>
        <row r="58">
          <cell r="D58" t="str">
            <v>Residual Land Value (based on NPV) *8</v>
          </cell>
          <cell r="G58">
            <v>9628456.6598443408</v>
          </cell>
          <cell r="H58" t="str">
            <v/>
          </cell>
        </row>
        <row r="59">
          <cell r="D59" t="str">
            <v>IRR on After Interest Cash Flow *9</v>
          </cell>
          <cell r="G59">
            <v>0.10624021331960187</v>
          </cell>
          <cell r="O59">
            <v>-5774070.7080467027</v>
          </cell>
        </row>
        <row r="60">
          <cell r="D60" t="str">
            <v>IRR on Equity *10</v>
          </cell>
          <cell r="G60" t="str">
            <v>Not Applicable</v>
          </cell>
          <cell r="H60" t="str">
            <v xml:space="preserve">  (Zero Equity Contributed)</v>
          </cell>
        </row>
        <row r="61">
          <cell r="D61" t="str">
            <v>Equity to Total Project Cost:</v>
          </cell>
          <cell r="G61" t="str">
            <v>0%</v>
          </cell>
        </row>
        <row r="62">
          <cell r="D62" t="str">
            <v>Profit : Equity Ratio</v>
          </cell>
          <cell r="G62" t="str">
            <v>Not Applicable as no equity is provided</v>
          </cell>
        </row>
        <row r="63">
          <cell r="C63" t="str">
            <v xml:space="preserve"> Footnotes:</v>
          </cell>
        </row>
        <row r="64">
          <cell r="C64" t="str">
            <v>1.</v>
          </cell>
          <cell r="D64" t="str">
            <v>Development Profit: is total revenue from the project less total cost of development including interest on finance.</v>
          </cell>
        </row>
        <row r="65">
          <cell r="C65" t="str">
            <v>2.</v>
          </cell>
          <cell r="D65" t="str">
            <v>Residual Land Value:  is the maximum purchase price for the land whilst achieving the target development margin.</v>
          </cell>
        </row>
        <row r="66">
          <cell r="C66" t="str">
            <v>3.</v>
          </cell>
          <cell r="D66" t="str">
            <v>Breakeven date for project overdraft: is the last date when total debt is repaid.</v>
          </cell>
        </row>
        <row r="67">
          <cell r="C67" t="str">
            <v>4.</v>
          </cell>
          <cell r="D67" t="str">
            <v>Breakeven date for Cumulative Cash Flow: is the last date when total debt and equity is repaid (ie when profit is realised).</v>
          </cell>
        </row>
        <row r="68">
          <cell r="C68" t="str">
            <v>5.</v>
          </cell>
          <cell r="D68" t="str">
            <v>Net Present Value: is the value of the project's cash flow stream (excluding interest) discounted to present value.</v>
          </cell>
        </row>
        <row r="69">
          <cell r="C69" t="str">
            <v>6.</v>
          </cell>
          <cell r="D69" t="str">
            <v>Benefit:Cost Ratio: is the ratio of discounted incomes to discounted costs.</v>
          </cell>
        </row>
        <row r="70">
          <cell r="C70" t="str">
            <v>7.</v>
          </cell>
          <cell r="D70" t="str">
            <v>Internal Rate of Return: is the discount rate where NPV = 0.</v>
          </cell>
        </row>
        <row r="71">
          <cell r="C71" t="str">
            <v>8.</v>
          </cell>
          <cell r="D71" t="str">
            <v>Residual Land Value (based on NPV): is the purchase price for the land to achieve a zero NPV.</v>
          </cell>
        </row>
        <row r="72">
          <cell r="C72" t="str">
            <v>9.</v>
          </cell>
          <cell r="D72" t="str">
            <v>Internal Rate of Return after Interest: is same as IRR except that interest is included as a cost in the cash flow.</v>
          </cell>
        </row>
        <row r="73">
          <cell r="C73" t="str">
            <v>10.</v>
          </cell>
          <cell r="D73" t="str">
            <v>IRR on Equity Invested: is the IRR of the equity cashflow including the return of equity and realisation of project profits.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>
        <row r="10">
          <cell r="C10" t="str">
            <v xml:space="preserve"> Project: Victoria Pde.</v>
          </cell>
        </row>
        <row r="11">
          <cell r="B11" t="str">
            <v/>
          </cell>
          <cell r="C11" t="str">
            <v>Option 4 - No extra levels main tower, no apartments in shot tower (all under planning amendment )</v>
          </cell>
        </row>
        <row r="12">
          <cell r="C12" t="str">
            <v xml:space="preserve">  Estate Master DF2000 for Excel 97+ Written by Hill PDA and Licensed to: Red.C Pty Ltd</v>
          </cell>
        </row>
        <row r="14">
          <cell r="C14" t="str">
            <v xml:space="preserve"> SENSITIVITY TABLE</v>
          </cell>
          <cell r="G14" t="str">
            <v xml:space="preserve">           R E S U L T</v>
          </cell>
        </row>
        <row r="15">
          <cell r="E15" t="str">
            <v>Change %</v>
          </cell>
          <cell r="F15" t="str">
            <v xml:space="preserve">Dev. Profit  </v>
          </cell>
          <cell r="G15" t="str">
            <v xml:space="preserve">NPV     </v>
          </cell>
          <cell r="H15" t="str">
            <v>Dev. Margin</v>
          </cell>
          <cell r="I15" t="str">
            <v xml:space="preserve">IRR   </v>
          </cell>
        </row>
        <row r="16">
          <cell r="C16" t="str">
            <v xml:space="preserve">  Base Case (no variation)</v>
          </cell>
          <cell r="E16">
            <v>0</v>
          </cell>
          <cell r="F16">
            <v>16481244.968125567</v>
          </cell>
          <cell r="G16">
            <v>-5774070.7080467027</v>
          </cell>
          <cell r="H16">
            <v>0.10931180773429572</v>
          </cell>
          <cell r="I16">
            <v>0.18028324467068702</v>
          </cell>
        </row>
        <row r="17">
          <cell r="C17" t="str">
            <v xml:space="preserve">  Variation to Land Price</v>
          </cell>
          <cell r="E17">
            <v>-0.05</v>
          </cell>
          <cell r="F17">
            <v>25338590.34850809</v>
          </cell>
          <cell r="G17">
            <v>-1585022.5601841954</v>
          </cell>
          <cell r="H17">
            <v>0.15341039586044389</v>
          </cell>
          <cell r="I17">
            <v>0.2314893097149302</v>
          </cell>
        </row>
        <row r="18">
          <cell r="E18">
            <v>0.05</v>
          </cell>
          <cell r="F18">
            <v>23434126.438508093</v>
          </cell>
          <cell r="G18">
            <v>-2971496.6310966616</v>
          </cell>
          <cell r="H18">
            <v>0.14187997690987939</v>
          </cell>
          <cell r="I18">
            <v>0.21618132847806559</v>
          </cell>
        </row>
        <row r="19">
          <cell r="C19" t="str">
            <v xml:space="preserve">  Variation to Construction Costs</v>
          </cell>
          <cell r="E19">
            <v>-0.1</v>
          </cell>
          <cell r="F19">
            <v>33766886.29829216</v>
          </cell>
          <cell r="G19">
            <v>3126629.324992341</v>
          </cell>
          <cell r="H19">
            <v>0.20443881537003511</v>
          </cell>
          <cell r="I19">
            <v>0.28699643350960469</v>
          </cell>
        </row>
        <row r="20">
          <cell r="E20">
            <v>0.1</v>
          </cell>
          <cell r="F20">
            <v>15005830.548723996</v>
          </cell>
          <cell r="G20">
            <v>-7683148.5162731353</v>
          </cell>
          <cell r="H20">
            <v>9.0851557763553026E-2</v>
          </cell>
          <cell r="I20">
            <v>0.16375091035890521</v>
          </cell>
        </row>
        <row r="21">
          <cell r="C21" t="str">
            <v xml:space="preserve">  Variation to Construct. Period *</v>
          </cell>
          <cell r="E21">
            <v>-0.2</v>
          </cell>
          <cell r="F21">
            <v>27698266.166219816</v>
          </cell>
          <cell r="G21">
            <v>2791416.8783336855</v>
          </cell>
          <cell r="H21">
            <v>0.16769685759010305</v>
          </cell>
          <cell r="I21">
            <v>0.28657554305062649</v>
          </cell>
        </row>
        <row r="22">
          <cell r="E22">
            <v>0.3</v>
          </cell>
          <cell r="F22">
            <v>17897042.036190078</v>
          </cell>
          <cell r="G22">
            <v>-10370553.622900629</v>
          </cell>
          <cell r="H22">
            <v>0.1083561581658619</v>
          </cell>
          <cell r="I22">
            <v>0.15200089321393073</v>
          </cell>
        </row>
        <row r="23">
          <cell r="C23" t="str">
            <v xml:space="preserve">  Variation to Sale Prices</v>
          </cell>
          <cell r="E23">
            <v>-0.05</v>
          </cell>
          <cell r="F23">
            <v>16826263.012471899</v>
          </cell>
          <cell r="G23">
            <v>-6026064.5410924889</v>
          </cell>
          <cell r="H23">
            <v>0.10723496345803063</v>
          </cell>
          <cell r="I23">
            <v>0.17930405975969355</v>
          </cell>
        </row>
        <row r="24">
          <cell r="E24">
            <v>0.05</v>
          </cell>
          <cell r="F24">
            <v>31946453.82454437</v>
          </cell>
          <cell r="G24">
            <v>1469545.3498116648</v>
          </cell>
          <cell r="H24">
            <v>0.18420681694087196</v>
          </cell>
          <cell r="I24">
            <v>0.2666540429891695</v>
          </cell>
        </row>
        <row r="25">
          <cell r="C25" t="str">
            <v xml:space="preserve">  Variation to Capitalisation Rate</v>
          </cell>
          <cell r="E25">
            <v>-5.0000000000000001E-3</v>
          </cell>
          <cell r="F25">
            <v>24844216.644414052</v>
          </cell>
          <cell r="G25">
            <v>-2041503.0558732115</v>
          </cell>
          <cell r="H25">
            <v>0.14997188863163208</v>
          </cell>
          <cell r="I25">
            <v>0.22647742554352135</v>
          </cell>
        </row>
        <row r="26">
          <cell r="E26">
            <v>5.0000000000000001E-3</v>
          </cell>
          <cell r="F26">
            <v>23985071.558920935</v>
          </cell>
          <cell r="G26">
            <v>-2485763.3332127267</v>
          </cell>
          <cell r="H26">
            <v>0.14559457070692591</v>
          </cell>
          <cell r="I26">
            <v>0.22133408577921565</v>
          </cell>
        </row>
        <row r="27">
          <cell r="C27" t="str">
            <v xml:space="preserve">  Variation to Sales Span **</v>
          </cell>
          <cell r="E27">
            <v>-0.3</v>
          </cell>
          <cell r="F27">
            <v>24386358.448508114</v>
          </cell>
          <cell r="G27">
            <v>-2278259.5956404284</v>
          </cell>
          <cell r="H27">
            <v>0.14764518671815471</v>
          </cell>
          <cell r="I27">
            <v>0.22373750413976956</v>
          </cell>
        </row>
        <row r="28">
          <cell r="E28">
            <v>0.5</v>
          </cell>
          <cell r="F28">
            <v>24074456.915831834</v>
          </cell>
          <cell r="G28">
            <v>-2983502.6511181914</v>
          </cell>
          <cell r="H28">
            <v>0.14575680473086849</v>
          </cell>
          <cell r="I28">
            <v>0.2165120761895627</v>
          </cell>
        </row>
        <row r="29">
          <cell r="C29" t="str">
            <v xml:space="preserve">  Discount Rate </v>
          </cell>
          <cell r="E29">
            <v>0.23</v>
          </cell>
          <cell r="G29">
            <v>-4296361.5244425638</v>
          </cell>
        </row>
        <row r="30">
          <cell r="E30">
            <v>0.27</v>
          </cell>
          <cell r="G30">
            <v>-7126954.5209069699</v>
          </cell>
        </row>
        <row r="31">
          <cell r="C31" t="str">
            <v xml:space="preserve"> * Variation to construction period in the sensitivity table delays start and span dates for construction, fees &amp; </v>
          </cell>
        </row>
        <row r="32">
          <cell r="C32" t="str">
            <v xml:space="preserve">      contributions.  Delays start but not span date for sales.  Has no effect on land purchase costs and rental income.</v>
          </cell>
        </row>
        <row r="33">
          <cell r="C33" t="str">
            <v xml:space="preserve"> ** Does not effect pre-sales.  Varies span date for post construction sales but not commencement dates.</v>
          </cell>
        </row>
      </sheetData>
      <sheetData sheetId="12" refreshError="1">
        <row r="3">
          <cell r="B3">
            <v>75</v>
          </cell>
        </row>
        <row r="9">
          <cell r="D9" t="str">
            <v>Project Cash Flow Table 1 - COSTS (before interest)</v>
          </cell>
        </row>
        <row r="10">
          <cell r="B10" t="str">
            <v xml:space="preserve"> Project: Victoria Pde.</v>
          </cell>
        </row>
        <row r="11">
          <cell r="B11" t="str">
            <v xml:space="preserve"> Option 4 - No extra levels main tower, no apartments in shot tower (all under planning amendment )</v>
          </cell>
        </row>
        <row r="12">
          <cell r="B12" t="str">
            <v xml:space="preserve">  Estate Master DF2000 for Excel 97+ Written by Hill PDA and Licensed to: Red.C Pty Ltd</v>
          </cell>
        </row>
        <row r="13">
          <cell r="D13" t="str">
            <v xml:space="preserve">Land &amp; </v>
          </cell>
          <cell r="G13" t="str">
            <v>Contributions</v>
          </cell>
          <cell r="I13" t="str">
            <v xml:space="preserve">Land </v>
          </cell>
          <cell r="J13" t="str">
            <v xml:space="preserve">Finance </v>
          </cell>
          <cell r="K13" t="str">
            <v>GST</v>
          </cell>
        </row>
        <row r="14">
          <cell r="C14" t="str">
            <v>Month</v>
          </cell>
          <cell r="D14" t="str">
            <v>Acquisition</v>
          </cell>
          <cell r="E14" t="str">
            <v>Construction</v>
          </cell>
          <cell r="F14" t="str">
            <v>Professional</v>
          </cell>
          <cell r="G14" t="str">
            <v>&amp; Statutory</v>
          </cell>
          <cell r="H14" t="str">
            <v>Project</v>
          </cell>
          <cell r="I14" t="str">
            <v>Holding</v>
          </cell>
          <cell r="J14" t="str">
            <v>Costs</v>
          </cell>
          <cell r="K14" t="str">
            <v>Input Credits</v>
          </cell>
          <cell r="L14" t="str">
            <v>TOTAL</v>
          </cell>
        </row>
        <row r="15">
          <cell r="D15" t="str">
            <v>Costs</v>
          </cell>
          <cell r="E15" t="str">
            <v>Costs</v>
          </cell>
          <cell r="F15" t="str">
            <v>Fees</v>
          </cell>
          <cell r="G15" t="str">
            <v>Charges</v>
          </cell>
          <cell r="H15" t="str">
            <v>Contingency</v>
          </cell>
          <cell r="I15" t="str">
            <v>Costs</v>
          </cell>
          <cell r="J15" t="str">
            <v>(ex Line Fees)</v>
          </cell>
          <cell r="K15" t="str">
            <v>Recovered</v>
          </cell>
          <cell r="L15" t="str">
            <v>COSTS</v>
          </cell>
        </row>
        <row r="16">
          <cell r="B16">
            <v>0</v>
          </cell>
          <cell r="C16">
            <v>37087</v>
          </cell>
          <cell r="D16">
            <v>2499999.9999999912</v>
          </cell>
          <cell r="E16">
            <v>0</v>
          </cell>
          <cell r="F16">
            <v>402307.69230769231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2902307.6923076836</v>
          </cell>
        </row>
        <row r="17">
          <cell r="B17">
            <v>1</v>
          </cell>
          <cell r="C17">
            <v>37117.416666666664</v>
          </cell>
          <cell r="D17">
            <v>0</v>
          </cell>
          <cell r="E17">
            <v>0</v>
          </cell>
          <cell r="F17">
            <v>405172.13616992638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-36573.426573426586</v>
          </cell>
          <cell r="L17">
            <v>368598.7095964998</v>
          </cell>
        </row>
        <row r="18">
          <cell r="B18">
            <v>2</v>
          </cell>
          <cell r="C18">
            <v>37147.833333333328</v>
          </cell>
          <cell r="D18">
            <v>25000</v>
          </cell>
          <cell r="E18">
            <v>0</v>
          </cell>
          <cell r="F18">
            <v>433448.78852633055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-36833.83056090241</v>
          </cell>
          <cell r="L18">
            <v>421614.95796542813</v>
          </cell>
        </row>
        <row r="19">
          <cell r="B19">
            <v>3</v>
          </cell>
          <cell r="C19">
            <v>37178.249999999993</v>
          </cell>
          <cell r="D19">
            <v>25000</v>
          </cell>
          <cell r="E19">
            <v>0</v>
          </cell>
          <cell r="F19">
            <v>417615.42896710004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-55942.314108454317</v>
          </cell>
          <cell r="L19">
            <v>386673.11485864571</v>
          </cell>
        </row>
        <row r="20">
          <cell r="B20">
            <v>4</v>
          </cell>
          <cell r="C20">
            <v>37208.666666666657</v>
          </cell>
          <cell r="D20">
            <v>0</v>
          </cell>
          <cell r="E20">
            <v>0</v>
          </cell>
          <cell r="F20">
            <v>418283.17041875655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-54502.917784887904</v>
          </cell>
          <cell r="L20">
            <v>363780.25263386866</v>
          </cell>
        </row>
        <row r="21">
          <cell r="B21">
            <v>5</v>
          </cell>
          <cell r="C21">
            <v>37239.083333333321</v>
          </cell>
          <cell r="D21">
            <v>0</v>
          </cell>
          <cell r="E21">
            <v>0</v>
          </cell>
          <cell r="F21">
            <v>618952.01469970914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-52290.894280493041</v>
          </cell>
          <cell r="L21">
            <v>566661.12041921611</v>
          </cell>
        </row>
        <row r="22">
          <cell r="B22">
            <v>6</v>
          </cell>
          <cell r="C22">
            <v>37269.499999999985</v>
          </cell>
          <cell r="D22">
            <v>0</v>
          </cell>
          <cell r="E22">
            <v>0</v>
          </cell>
          <cell r="F22">
            <v>569621.96363137022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-70846.395275731164</v>
          </cell>
          <cell r="L22">
            <v>498775.56835563906</v>
          </cell>
        </row>
        <row r="23">
          <cell r="B23">
            <v>7</v>
          </cell>
          <cell r="C23">
            <v>37299.91666666665</v>
          </cell>
          <cell r="D23">
            <v>0</v>
          </cell>
          <cell r="E23">
            <v>0</v>
          </cell>
          <cell r="F23">
            <v>616782.24126038211</v>
          </cell>
          <cell r="G23">
            <v>0</v>
          </cell>
          <cell r="H23">
            <v>0</v>
          </cell>
          <cell r="I23">
            <v>0</v>
          </cell>
          <cell r="J23">
            <v>56600</v>
          </cell>
          <cell r="K23">
            <v>-66361.845178609437</v>
          </cell>
          <cell r="L23">
            <v>607020.39608177263</v>
          </cell>
        </row>
        <row r="24">
          <cell r="B24">
            <v>8</v>
          </cell>
          <cell r="C24">
            <v>37330.333333333314</v>
          </cell>
          <cell r="D24">
            <v>0</v>
          </cell>
          <cell r="E24">
            <v>0</v>
          </cell>
          <cell r="F24">
            <v>467454.40496973426</v>
          </cell>
          <cell r="G24">
            <v>0</v>
          </cell>
          <cell r="H24">
            <v>0</v>
          </cell>
          <cell r="I24">
            <v>0</v>
          </cell>
          <cell r="J24">
            <v>906637.99360000005</v>
          </cell>
          <cell r="K24">
            <v>-71249.143144883245</v>
          </cell>
          <cell r="L24">
            <v>1302843.2554248511</v>
          </cell>
        </row>
        <row r="25">
          <cell r="B25">
            <v>9</v>
          </cell>
          <cell r="C25">
            <v>37360.749999999978</v>
          </cell>
          <cell r="D25">
            <v>14907500.000000009</v>
          </cell>
          <cell r="E25">
            <v>0</v>
          </cell>
          <cell r="F25">
            <v>568127.67881210055</v>
          </cell>
          <cell r="G25">
            <v>0</v>
          </cell>
          <cell r="H25">
            <v>0</v>
          </cell>
          <cell r="I25">
            <v>261210</v>
          </cell>
          <cell r="J25">
            <v>33000</v>
          </cell>
          <cell r="K25">
            <v>-44995.854997248585</v>
          </cell>
          <cell r="L25">
            <v>15724841.82381486</v>
          </cell>
        </row>
        <row r="26">
          <cell r="B26">
            <v>10</v>
          </cell>
          <cell r="C26">
            <v>37391.166666666642</v>
          </cell>
          <cell r="D26">
            <v>0</v>
          </cell>
          <cell r="E26">
            <v>0</v>
          </cell>
          <cell r="F26">
            <v>468802.06462095596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-1607583.7047026157</v>
          </cell>
          <cell r="L26">
            <v>-1138781.6400816599</v>
          </cell>
        </row>
        <row r="27">
          <cell r="B27">
            <v>11</v>
          </cell>
          <cell r="C27">
            <v>37421.583333333307</v>
          </cell>
          <cell r="D27">
            <v>0</v>
          </cell>
          <cell r="E27">
            <v>0</v>
          </cell>
          <cell r="F27">
            <v>458366.45312169252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-67793.180117056632</v>
          </cell>
          <cell r="L27">
            <v>390573.27300463588</v>
          </cell>
        </row>
        <row r="28">
          <cell r="B28">
            <v>12</v>
          </cell>
          <cell r="C28">
            <v>37451.999999999971</v>
          </cell>
          <cell r="D28">
            <v>0</v>
          </cell>
          <cell r="E28">
            <v>0</v>
          </cell>
          <cell r="F28">
            <v>462971.63980463985</v>
          </cell>
          <cell r="G28">
            <v>0</v>
          </cell>
          <cell r="H28">
            <v>0</v>
          </cell>
          <cell r="I28">
            <v>22250</v>
          </cell>
          <cell r="J28">
            <v>0</v>
          </cell>
          <cell r="K28">
            <v>-66844.488162578142</v>
          </cell>
          <cell r="L28">
            <v>418377.15164206171</v>
          </cell>
        </row>
        <row r="29">
          <cell r="B29">
            <v>13</v>
          </cell>
          <cell r="C29">
            <v>37482.416666666635</v>
          </cell>
          <cell r="D29">
            <v>0</v>
          </cell>
          <cell r="E29">
            <v>0</v>
          </cell>
          <cell r="F29">
            <v>52617.793650793647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-69285.868770118803</v>
          </cell>
          <cell r="L29">
            <v>-16668.075119325156</v>
          </cell>
        </row>
        <row r="30">
          <cell r="B30">
            <v>14</v>
          </cell>
          <cell r="C30">
            <v>37512.833333333299</v>
          </cell>
          <cell r="D30">
            <v>0</v>
          </cell>
          <cell r="E30">
            <v>1816685.7564943922</v>
          </cell>
          <cell r="F30">
            <v>110112.39785980992</v>
          </cell>
          <cell r="G30">
            <v>0</v>
          </cell>
          <cell r="H30">
            <v>0</v>
          </cell>
          <cell r="I30">
            <v>0</v>
          </cell>
          <cell r="J30">
            <v>3437.5</v>
          </cell>
          <cell r="K30">
            <v>-29958.246392496407</v>
          </cell>
          <cell r="L30">
            <v>1900277.4079617057</v>
          </cell>
        </row>
        <row r="31">
          <cell r="B31">
            <v>15</v>
          </cell>
          <cell r="C31">
            <v>37543.249999999964</v>
          </cell>
          <cell r="D31">
            <v>0</v>
          </cell>
          <cell r="E31">
            <v>2027644.2395755623</v>
          </cell>
          <cell r="F31">
            <v>114425.62023287077</v>
          </cell>
          <cell r="G31">
            <v>0</v>
          </cell>
          <cell r="H31">
            <v>0</v>
          </cell>
          <cell r="I31">
            <v>22250</v>
          </cell>
          <cell r="J31">
            <v>3437.5</v>
          </cell>
          <cell r="K31">
            <v>-200650.77918371541</v>
          </cell>
          <cell r="L31">
            <v>1967106.5806247175</v>
          </cell>
        </row>
        <row r="32">
          <cell r="B32">
            <v>16</v>
          </cell>
          <cell r="C32">
            <v>37573.666666666628</v>
          </cell>
          <cell r="D32">
            <v>0</v>
          </cell>
          <cell r="E32">
            <v>2103380.5880715046</v>
          </cell>
          <cell r="F32">
            <v>114614.45879700218</v>
          </cell>
          <cell r="G32">
            <v>0</v>
          </cell>
          <cell r="H32">
            <v>0</v>
          </cell>
          <cell r="I32">
            <v>0</v>
          </cell>
          <cell r="J32">
            <v>3437.5</v>
          </cell>
          <cell r="K32">
            <v>-197068.85089167577</v>
          </cell>
          <cell r="L32">
            <v>2024363.695976831</v>
          </cell>
        </row>
        <row r="33">
          <cell r="B33">
            <v>17</v>
          </cell>
          <cell r="C33">
            <v>37604.083333333292</v>
          </cell>
          <cell r="D33">
            <v>0</v>
          </cell>
          <cell r="E33">
            <v>2479096.579195478</v>
          </cell>
          <cell r="F33">
            <v>114803.91556945344</v>
          </cell>
          <cell r="G33">
            <v>0</v>
          </cell>
          <cell r="H33">
            <v>0</v>
          </cell>
          <cell r="I33">
            <v>0</v>
          </cell>
          <cell r="J33">
            <v>3437.5</v>
          </cell>
          <cell r="K33">
            <v>-201948.41335168248</v>
          </cell>
          <cell r="L33">
            <v>2395389.581413249</v>
          </cell>
        </row>
        <row r="34">
          <cell r="B34">
            <v>18</v>
          </cell>
          <cell r="C34">
            <v>37634.499999999956</v>
          </cell>
          <cell r="D34">
            <v>0</v>
          </cell>
          <cell r="E34">
            <v>2270857.1956179901</v>
          </cell>
          <cell r="F34">
            <v>114993.99257407765</v>
          </cell>
          <cell r="G34">
            <v>0</v>
          </cell>
          <cell r="H34">
            <v>0</v>
          </cell>
          <cell r="I34">
            <v>22250</v>
          </cell>
          <cell r="J34">
            <v>3437.5</v>
          </cell>
          <cell r="K34">
            <v>-236121.63588772115</v>
          </cell>
          <cell r="L34">
            <v>2175417.0523043466</v>
          </cell>
        </row>
        <row r="35">
          <cell r="B35">
            <v>19</v>
          </cell>
          <cell r="C35">
            <v>37664.916666666621</v>
          </cell>
          <cell r="D35">
            <v>0</v>
          </cell>
          <cell r="E35">
            <v>3459025.4141972773</v>
          </cell>
          <cell r="F35">
            <v>115184.6918413536</v>
          </cell>
          <cell r="G35">
            <v>0</v>
          </cell>
          <cell r="H35">
            <v>0</v>
          </cell>
          <cell r="I35">
            <v>0</v>
          </cell>
          <cell r="J35">
            <v>3437.5</v>
          </cell>
          <cell r="K35">
            <v>-219230.78983564259</v>
          </cell>
          <cell r="L35">
            <v>3358416.8162029884</v>
          </cell>
        </row>
        <row r="36">
          <cell r="B36">
            <v>20</v>
          </cell>
          <cell r="C36">
            <v>37695.333333333285</v>
          </cell>
          <cell r="D36">
            <v>0</v>
          </cell>
          <cell r="E36">
            <v>2586381.8340566503</v>
          </cell>
          <cell r="F36">
            <v>115376.01540840726</v>
          </cell>
          <cell r="G36">
            <v>0</v>
          </cell>
          <cell r="H36">
            <v>0</v>
          </cell>
          <cell r="I36">
            <v>0</v>
          </cell>
          <cell r="J36">
            <v>3437.5</v>
          </cell>
          <cell r="K36">
            <v>-325240.69145805744</v>
          </cell>
          <cell r="L36">
            <v>2379954.6580070001</v>
          </cell>
        </row>
        <row r="37">
          <cell r="B37">
            <v>21</v>
          </cell>
          <cell r="C37">
            <v>37725.749999999949</v>
          </cell>
          <cell r="D37">
            <v>0</v>
          </cell>
          <cell r="E37">
            <v>3714897.0650507882</v>
          </cell>
          <cell r="F37">
            <v>115567.96531903365</v>
          </cell>
          <cell r="G37">
            <v>0</v>
          </cell>
          <cell r="H37">
            <v>0</v>
          </cell>
          <cell r="I37">
            <v>541130</v>
          </cell>
          <cell r="J37">
            <v>3437.5</v>
          </cell>
          <cell r="K37">
            <v>-245926.84995136896</v>
          </cell>
          <cell r="L37">
            <v>4129105.6804184532</v>
          </cell>
        </row>
        <row r="38">
          <cell r="B38">
            <v>22</v>
          </cell>
          <cell r="C38">
            <v>37756.166666666613</v>
          </cell>
          <cell r="D38">
            <v>0</v>
          </cell>
          <cell r="E38">
            <v>3633371.5129887844</v>
          </cell>
          <cell r="F38">
            <v>115760.54362371864</v>
          </cell>
          <cell r="G38">
            <v>0</v>
          </cell>
          <cell r="H38">
            <v>0</v>
          </cell>
          <cell r="I38">
            <v>0</v>
          </cell>
          <cell r="J38">
            <v>3437.5</v>
          </cell>
          <cell r="K38">
            <v>-397730.23003362032</v>
          </cell>
          <cell r="L38">
            <v>3354839.3265788825</v>
          </cell>
        </row>
        <row r="39">
          <cell r="B39">
            <v>23</v>
          </cell>
          <cell r="C39">
            <v>37786.583333333278</v>
          </cell>
          <cell r="D39">
            <v>0</v>
          </cell>
          <cell r="E39">
            <v>4055288.4791511232</v>
          </cell>
          <cell r="F39">
            <v>115953.75237966087</v>
          </cell>
          <cell r="G39">
            <v>0</v>
          </cell>
          <cell r="H39">
            <v>0</v>
          </cell>
          <cell r="I39">
            <v>0</v>
          </cell>
          <cell r="J39">
            <v>3437.5</v>
          </cell>
          <cell r="K39">
            <v>-341142.68696477311</v>
          </cell>
          <cell r="L39">
            <v>3833537.0445660111</v>
          </cell>
        </row>
        <row r="40">
          <cell r="B40">
            <v>24</v>
          </cell>
          <cell r="C40">
            <v>37816.999999999942</v>
          </cell>
          <cell r="D40">
            <v>0</v>
          </cell>
          <cell r="E40">
            <v>4201322.9771356462</v>
          </cell>
          <cell r="F40">
            <v>116147.59365079371</v>
          </cell>
          <cell r="G40">
            <v>0</v>
          </cell>
          <cell r="H40">
            <v>0</v>
          </cell>
          <cell r="I40">
            <v>22250</v>
          </cell>
          <cell r="J40">
            <v>3437.5</v>
          </cell>
          <cell r="K40">
            <v>-379516.3392300714</v>
          </cell>
          <cell r="L40">
            <v>3963641.7315563685</v>
          </cell>
        </row>
        <row r="41">
          <cell r="B41">
            <v>25</v>
          </cell>
          <cell r="C41">
            <v>37847.416666666606</v>
          </cell>
          <cell r="D41">
            <v>0</v>
          </cell>
          <cell r="E41">
            <v>6111949.8861297015</v>
          </cell>
          <cell r="F41">
            <v>69852.84728558507</v>
          </cell>
          <cell r="G41">
            <v>0</v>
          </cell>
          <cell r="H41">
            <v>0</v>
          </cell>
          <cell r="I41">
            <v>0</v>
          </cell>
          <cell r="J41">
            <v>3437.5</v>
          </cell>
          <cell r="K41">
            <v>-394832.55188967648</v>
          </cell>
          <cell r="L41">
            <v>5790407.6815256104</v>
          </cell>
        </row>
        <row r="42">
          <cell r="B42">
            <v>26</v>
          </cell>
          <cell r="C42">
            <v>37877.83333333327</v>
          </cell>
          <cell r="D42">
            <v>0</v>
          </cell>
          <cell r="E42">
            <v>4895470.066743427</v>
          </cell>
          <cell r="F42">
            <v>66119.388377376992</v>
          </cell>
          <cell r="G42">
            <v>0</v>
          </cell>
          <cell r="H42">
            <v>0</v>
          </cell>
          <cell r="I42">
            <v>0</v>
          </cell>
          <cell r="J42">
            <v>3437.5</v>
          </cell>
          <cell r="K42">
            <v>-562294.56667411712</v>
          </cell>
          <cell r="L42">
            <v>4402732.3884466868</v>
          </cell>
        </row>
        <row r="43">
          <cell r="B43">
            <v>27</v>
          </cell>
          <cell r="C43">
            <v>37908.249999999935</v>
          </cell>
          <cell r="D43">
            <v>0</v>
          </cell>
          <cell r="E43">
            <v>6616803.5375460982</v>
          </cell>
          <cell r="F43">
            <v>66315.139645360265</v>
          </cell>
          <cell r="G43">
            <v>0</v>
          </cell>
          <cell r="H43">
            <v>0</v>
          </cell>
          <cell r="I43">
            <v>22250</v>
          </cell>
          <cell r="J43">
            <v>3437.5</v>
          </cell>
          <cell r="K43">
            <v>-451366.08682916418</v>
          </cell>
          <cell r="L43">
            <v>6257440.0903622946</v>
          </cell>
        </row>
        <row r="44">
          <cell r="B44">
            <v>28</v>
          </cell>
          <cell r="C44">
            <v>37938.666666666599</v>
          </cell>
          <cell r="D44">
            <v>0</v>
          </cell>
          <cell r="E44">
            <v>5732414.3487774879</v>
          </cell>
          <cell r="F44">
            <v>66511.531752056937</v>
          </cell>
          <cell r="G44">
            <v>0</v>
          </cell>
          <cell r="H44">
            <v>0</v>
          </cell>
          <cell r="I44">
            <v>0</v>
          </cell>
          <cell r="J44">
            <v>3437.5</v>
          </cell>
          <cell r="K44">
            <v>-609891.47065376909</v>
          </cell>
          <cell r="L44">
            <v>5192471.9098757766</v>
          </cell>
        </row>
        <row r="45">
          <cell r="B45">
            <v>29</v>
          </cell>
          <cell r="C45">
            <v>37969.083333333263</v>
          </cell>
          <cell r="D45">
            <v>0</v>
          </cell>
          <cell r="E45">
            <v>6654121.4884317862</v>
          </cell>
          <cell r="F45">
            <v>66708.566795406223</v>
          </cell>
          <cell r="G45">
            <v>0</v>
          </cell>
          <cell r="H45">
            <v>0</v>
          </cell>
          <cell r="I45">
            <v>0</v>
          </cell>
          <cell r="J45">
            <v>3437.5</v>
          </cell>
          <cell r="K45">
            <v>-527487.5800481406</v>
          </cell>
          <cell r="L45">
            <v>6196779.975179052</v>
          </cell>
        </row>
        <row r="46">
          <cell r="B46">
            <v>30</v>
          </cell>
          <cell r="C46">
            <v>37999.499999999927</v>
          </cell>
          <cell r="D46">
            <v>0</v>
          </cell>
          <cell r="E46">
            <v>5582727.5060605835</v>
          </cell>
          <cell r="F46">
            <v>66906.246880215404</v>
          </cell>
          <cell r="G46">
            <v>0</v>
          </cell>
          <cell r="H46">
            <v>0</v>
          </cell>
          <cell r="I46">
            <v>22250</v>
          </cell>
          <cell r="J46">
            <v>3437.5</v>
          </cell>
          <cell r="K46">
            <v>-611297.05047519947</v>
          </cell>
          <cell r="L46">
            <v>5064024.2024655994</v>
          </cell>
        </row>
        <row r="47">
          <cell r="B47">
            <v>31</v>
          </cell>
          <cell r="C47">
            <v>38029.916666666591</v>
          </cell>
          <cell r="D47">
            <v>0</v>
          </cell>
          <cell r="E47">
            <v>7105518.0942197563</v>
          </cell>
          <cell r="F47">
            <v>67104.574118182383</v>
          </cell>
          <cell r="G47">
            <v>700000</v>
          </cell>
          <cell r="H47">
            <v>0</v>
          </cell>
          <cell r="I47">
            <v>0</v>
          </cell>
          <cell r="J47">
            <v>3437.5</v>
          </cell>
          <cell r="K47">
            <v>-515938.2957218911</v>
          </cell>
          <cell r="L47">
            <v>7360121.872616047</v>
          </cell>
        </row>
        <row r="48">
          <cell r="B48">
            <v>32</v>
          </cell>
          <cell r="C48">
            <v>38060.333333333256</v>
          </cell>
          <cell r="D48">
            <v>0</v>
          </cell>
          <cell r="E48">
            <v>4473553.1005810816</v>
          </cell>
          <cell r="F48">
            <v>67303.550627918186</v>
          </cell>
          <cell r="G48">
            <v>0</v>
          </cell>
          <cell r="H48">
            <v>0</v>
          </cell>
          <cell r="I48">
            <v>0</v>
          </cell>
          <cell r="J48">
            <v>3437.5</v>
          </cell>
          <cell r="K48">
            <v>-652369.10621254006</v>
          </cell>
          <cell r="L48">
            <v>3891925.0449964595</v>
          </cell>
        </row>
        <row r="49">
          <cell r="B49">
            <v>33</v>
          </cell>
          <cell r="C49">
            <v>38090.74999999992</v>
          </cell>
          <cell r="D49">
            <v>0</v>
          </cell>
          <cell r="E49">
            <v>3738850.7545293714</v>
          </cell>
          <cell r="F49">
            <v>67503.178534969629</v>
          </cell>
          <cell r="G49">
            <v>10945</v>
          </cell>
          <cell r="H49">
            <v>0</v>
          </cell>
          <cell r="I49">
            <v>541130</v>
          </cell>
          <cell r="J49">
            <v>3437.5</v>
          </cell>
          <cell r="K49">
            <v>-413117.65010990924</v>
          </cell>
          <cell r="L49">
            <v>3948748.7829544321</v>
          </cell>
        </row>
        <row r="50">
          <cell r="B50">
            <v>34</v>
          </cell>
          <cell r="C50">
            <v>38121.166666666584</v>
          </cell>
          <cell r="D50">
            <v>0</v>
          </cell>
          <cell r="E50">
            <v>2860936.1768772453</v>
          </cell>
          <cell r="F50">
            <v>67703.459971842021</v>
          </cell>
          <cell r="G50">
            <v>10945</v>
          </cell>
          <cell r="H50">
            <v>0</v>
          </cell>
          <cell r="I50">
            <v>0</v>
          </cell>
          <cell r="J50">
            <v>3437.5</v>
          </cell>
          <cell r="K50">
            <v>-396533.31209675845</v>
          </cell>
          <cell r="L50">
            <v>2546488.8247523289</v>
          </cell>
        </row>
        <row r="51">
          <cell r="B51">
            <v>35</v>
          </cell>
          <cell r="C51">
            <v>38151.583333333248</v>
          </cell>
          <cell r="D51">
            <v>0</v>
          </cell>
          <cell r="E51">
            <v>2218348.8109589969</v>
          </cell>
          <cell r="F51">
            <v>67904.397078021953</v>
          </cell>
          <cell r="G51">
            <v>10945</v>
          </cell>
          <cell r="H51">
            <v>0</v>
          </cell>
          <cell r="I51">
            <v>0</v>
          </cell>
          <cell r="J51">
            <v>3437.5</v>
          </cell>
          <cell r="K51">
            <v>-272846.68573628075</v>
          </cell>
          <cell r="L51">
            <v>2027789.0223007379</v>
          </cell>
        </row>
        <row r="52">
          <cell r="B52">
            <v>36</v>
          </cell>
          <cell r="C52">
            <v>38181.999999999913</v>
          </cell>
          <cell r="D52">
            <v>0</v>
          </cell>
          <cell r="E52">
            <v>2495642.4123288784</v>
          </cell>
          <cell r="F52">
            <v>68105.9920000001</v>
          </cell>
          <cell r="G52">
            <v>10945</v>
          </cell>
          <cell r="H52">
            <v>0</v>
          </cell>
          <cell r="I52">
            <v>13507.15</v>
          </cell>
          <cell r="J52">
            <v>3437.5</v>
          </cell>
          <cell r="K52">
            <v>-256835.06436700179</v>
          </cell>
          <cell r="L52">
            <v>2334802.9899618765</v>
          </cell>
        </row>
        <row r="53">
          <cell r="B53">
            <v>37</v>
          </cell>
          <cell r="C53">
            <v>38212.416666666577</v>
          </cell>
          <cell r="D53">
            <v>0</v>
          </cell>
          <cell r="E53">
            <v>0</v>
          </cell>
          <cell r="F53">
            <v>68308.246891294213</v>
          </cell>
          <cell r="G53">
            <v>0</v>
          </cell>
          <cell r="H53">
            <v>0</v>
          </cell>
          <cell r="I53">
            <v>0</v>
          </cell>
          <cell r="J53">
            <v>3437.5</v>
          </cell>
          <cell r="K53">
            <v>-284335.7322117163</v>
          </cell>
          <cell r="L53">
            <v>-212589.9853204221</v>
          </cell>
        </row>
        <row r="54">
          <cell r="B54">
            <v>38</v>
          </cell>
          <cell r="C54">
            <v>38242.833333333241</v>
          </cell>
          <cell r="D54">
            <v>0</v>
          </cell>
          <cell r="E54">
            <v>0</v>
          </cell>
          <cell r="F54">
            <v>68511.163912472111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-6522.3406264812938</v>
          </cell>
          <cell r="L54">
            <v>61988.823285990817</v>
          </cell>
        </row>
        <row r="55">
          <cell r="B55">
            <v>39</v>
          </cell>
          <cell r="C55">
            <v>38273.249999999905</v>
          </cell>
          <cell r="D55">
            <v>0</v>
          </cell>
          <cell r="E55">
            <v>0</v>
          </cell>
          <cell r="F55">
            <v>68714.745231174704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-174539.87853749754</v>
          </cell>
          <cell r="L55">
            <v>-105825.13330632284</v>
          </cell>
        </row>
        <row r="56">
          <cell r="B56">
            <v>40</v>
          </cell>
          <cell r="C56">
            <v>38303.66666666657</v>
          </cell>
          <cell r="D56">
            <v>0</v>
          </cell>
          <cell r="E56">
            <v>0</v>
          </cell>
          <cell r="F56">
            <v>68918.993022139257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-6246.7950210158842</v>
          </cell>
          <cell r="L56">
            <v>62672.198001123375</v>
          </cell>
        </row>
        <row r="57">
          <cell r="B57">
            <v>41</v>
          </cell>
          <cell r="C57">
            <v>38334.083333333234</v>
          </cell>
          <cell r="D57">
            <v>0</v>
          </cell>
          <cell r="E57">
            <v>0</v>
          </cell>
          <cell r="F57">
            <v>66923.909467222518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-6265.363002012662</v>
          </cell>
          <cell r="L57">
            <v>60658.54646520986</v>
          </cell>
        </row>
        <row r="58">
          <cell r="B58">
            <v>42</v>
          </cell>
          <cell r="C58">
            <v>38364.499999999898</v>
          </cell>
          <cell r="D58">
            <v>0</v>
          </cell>
          <cell r="E58">
            <v>0</v>
          </cell>
          <cell r="F58">
            <v>67129.496755424072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-6083.991769747503</v>
          </cell>
          <cell r="L58">
            <v>61045.504985676569</v>
          </cell>
        </row>
        <row r="59">
          <cell r="B59">
            <v>43</v>
          </cell>
          <cell r="C59">
            <v>38394.916666666562</v>
          </cell>
          <cell r="D59">
            <v>0</v>
          </cell>
          <cell r="E59">
            <v>0</v>
          </cell>
          <cell r="F59">
            <v>67335.757082909724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-6102.6815232203717</v>
          </cell>
          <cell r="L59">
            <v>61233.07555968935</v>
          </cell>
        </row>
        <row r="60">
          <cell r="B60">
            <v>44</v>
          </cell>
          <cell r="C60">
            <v>38425.333333333227</v>
          </cell>
          <cell r="D60">
            <v>0</v>
          </cell>
          <cell r="E60">
            <v>0</v>
          </cell>
          <cell r="F60">
            <v>67542.692653034959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-6121.4324620827047</v>
          </cell>
          <cell r="L60">
            <v>61421.260190952256</v>
          </cell>
        </row>
        <row r="61">
          <cell r="B61">
            <v>45</v>
          </cell>
          <cell r="C61">
            <v>38455.749999999891</v>
          </cell>
          <cell r="D61">
            <v>0</v>
          </cell>
          <cell r="E61">
            <v>0</v>
          </cell>
          <cell r="F61">
            <v>67750.305676368473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-6140.2447866395441</v>
          </cell>
          <cell r="L61">
            <v>61610.060889728928</v>
          </cell>
        </row>
        <row r="62">
          <cell r="B62">
            <v>46</v>
          </cell>
          <cell r="C62">
            <v>38486.166666666555</v>
          </cell>
          <cell r="D62">
            <v>0</v>
          </cell>
          <cell r="E62">
            <v>0</v>
          </cell>
          <cell r="F62">
            <v>67958.598370715757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-6159.1186978516798</v>
          </cell>
          <cell r="L62">
            <v>61799.479672864079</v>
          </cell>
        </row>
        <row r="63">
          <cell r="B63">
            <v>47</v>
          </cell>
          <cell r="C63">
            <v>38516.583333333219</v>
          </cell>
          <cell r="D63">
            <v>0</v>
          </cell>
          <cell r="E63">
            <v>0</v>
          </cell>
          <cell r="F63">
            <v>68167.572961142869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-6178.0543973377989</v>
          </cell>
          <cell r="L63">
            <v>61989.518563805068</v>
          </cell>
        </row>
        <row r="64">
          <cell r="B64">
            <v>48</v>
          </cell>
          <cell r="C64">
            <v>38546.999999999884</v>
          </cell>
          <cell r="D64">
            <v>0</v>
          </cell>
          <cell r="E64">
            <v>0</v>
          </cell>
          <cell r="F64">
            <v>68377.231680000143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-6197.0520873766272</v>
          </cell>
          <cell r="L64">
            <v>62180.179592623514</v>
          </cell>
        </row>
        <row r="65">
          <cell r="B65">
            <v>49</v>
          </cell>
          <cell r="C65">
            <v>38577.416666666548</v>
          </cell>
          <cell r="D65">
            <v>0</v>
          </cell>
          <cell r="E65">
            <v>0</v>
          </cell>
          <cell r="F65">
            <v>68587.576766946018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-6216.1119709091063</v>
          </cell>
          <cell r="L65">
            <v>62371.464796036911</v>
          </cell>
        </row>
        <row r="66">
          <cell r="B66">
            <v>50</v>
          </cell>
          <cell r="C66">
            <v>38607.833333333212</v>
          </cell>
          <cell r="D66">
            <v>0</v>
          </cell>
          <cell r="E66">
            <v>0</v>
          </cell>
          <cell r="F66">
            <v>68798.610468971019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-6235.2342515405489</v>
          </cell>
          <cell r="L66">
            <v>62563.376217430472</v>
          </cell>
        </row>
        <row r="67">
          <cell r="B67">
            <v>51</v>
          </cell>
          <cell r="C67">
            <v>38638.249999999876</v>
          </cell>
          <cell r="D67">
            <v>0</v>
          </cell>
          <cell r="E67">
            <v>0</v>
          </cell>
          <cell r="F67">
            <v>69010.335040421734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-6254.4191335428222</v>
          </cell>
          <cell r="L67">
            <v>62755.915906878916</v>
          </cell>
        </row>
        <row r="68">
          <cell r="B68">
            <v>52</v>
          </cell>
          <cell r="C68">
            <v>38668.666666666541</v>
          </cell>
          <cell r="D68">
            <v>0</v>
          </cell>
          <cell r="E68">
            <v>0</v>
          </cell>
          <cell r="F68">
            <v>69222.752743024874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-6273.6668218565237</v>
          </cell>
          <cell r="L68">
            <v>62949.085921168349</v>
          </cell>
        </row>
        <row r="69">
          <cell r="B69">
            <v>53</v>
          </cell>
          <cell r="C69">
            <v>38699.083333333205</v>
          </cell>
          <cell r="D69">
            <v>0</v>
          </cell>
          <cell r="E69">
            <v>0</v>
          </cell>
          <cell r="F69">
            <v>69435.865845911467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-6292.9775220931715</v>
          </cell>
          <cell r="L69">
            <v>63142.888323818297</v>
          </cell>
        </row>
        <row r="70">
          <cell r="B70">
            <v>54</v>
          </cell>
          <cell r="C70">
            <v>38729.499999999869</v>
          </cell>
          <cell r="D70">
            <v>0</v>
          </cell>
          <cell r="E70">
            <v>0</v>
          </cell>
          <cell r="F70">
            <v>4125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-6312.3514405374081</v>
          </cell>
          <cell r="L70">
            <v>-2187.3514405374081</v>
          </cell>
        </row>
        <row r="71">
          <cell r="B71">
            <v>55</v>
          </cell>
          <cell r="C71">
            <v>38759.916666666533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-375.00000000000011</v>
          </cell>
          <cell r="L71">
            <v>-375.00000000000011</v>
          </cell>
        </row>
        <row r="72">
          <cell r="B72">
            <v>56</v>
          </cell>
          <cell r="C72">
            <v>38790.333333333198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B73">
            <v>57</v>
          </cell>
          <cell r="C73">
            <v>38820.749999999862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B74">
            <v>58</v>
          </cell>
          <cell r="C74">
            <v>38851.166666666526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B75">
            <v>59</v>
          </cell>
          <cell r="C75">
            <v>38881.58333333319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B76">
            <v>60</v>
          </cell>
          <cell r="C76">
            <v>38911.999999999854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B77">
            <v>61</v>
          </cell>
          <cell r="C77">
            <v>38942.416666666519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B78">
            <v>62</v>
          </cell>
          <cell r="C78">
            <v>38972.833333333183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B79">
            <v>63</v>
          </cell>
          <cell r="C79">
            <v>39003.249999999847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B80">
            <v>64</v>
          </cell>
          <cell r="C80">
            <v>39033.666666666511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B81">
            <v>65</v>
          </cell>
          <cell r="C81">
            <v>39064.083333333176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B82">
            <v>66</v>
          </cell>
          <cell r="C82">
            <v>39094.49999999984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B83">
            <v>67</v>
          </cell>
          <cell r="C83">
            <v>39124.916666666504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B84">
            <v>68</v>
          </cell>
          <cell r="C84">
            <v>39155.333333333168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B85">
            <v>69</v>
          </cell>
          <cell r="C85">
            <v>39185.749999999833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B86">
            <v>70</v>
          </cell>
          <cell r="C86">
            <v>39216.166666666497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B87">
            <v>71</v>
          </cell>
          <cell r="C87">
            <v>39246.583333333161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B88">
            <v>72</v>
          </cell>
          <cell r="C88">
            <v>39276.999999999825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B89">
            <v>73</v>
          </cell>
          <cell r="C89">
            <v>39307.41666666649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B90">
            <v>74</v>
          </cell>
          <cell r="C90">
            <v>39337.833333333154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 t="str">
            <v xml:space="preserve">TOTAL  </v>
          </cell>
          <cell r="D91">
            <v>17457500</v>
          </cell>
          <cell r="E91">
            <v>90834287.824719623</v>
          </cell>
          <cell r="F91">
            <v>9596322.1458534747</v>
          </cell>
          <cell r="G91">
            <v>743780</v>
          </cell>
          <cell r="H91">
            <v>0</v>
          </cell>
          <cell r="I91">
            <v>1490477.15</v>
          </cell>
          <cell r="J91">
            <v>1078737.9936000002</v>
          </cell>
          <cell r="K91">
            <v>-11299301.243915739</v>
          </cell>
          <cell r="L91">
            <v>109901803.87025735</v>
          </cell>
        </row>
        <row r="95">
          <cell r="B95" t="str">
            <v/>
          </cell>
        </row>
        <row r="96">
          <cell r="D96" t="str">
            <v>Project Cash Flow Table 2 - REVENUE</v>
          </cell>
        </row>
        <row r="97">
          <cell r="B97" t="str">
            <v xml:space="preserve"> Project: Victoria Pde.</v>
          </cell>
        </row>
        <row r="98">
          <cell r="B98" t="str">
            <v xml:space="preserve"> Option 4 - No extra levels main tower, no apartments in shot tower (all under planning amendment )</v>
          </cell>
        </row>
        <row r="99">
          <cell r="B99" t="str">
            <v xml:space="preserve">  Estate Master DF2000 for Excel 97+ Written by Hill PDA and Licensed to: Red.C Pty Ltd</v>
          </cell>
        </row>
        <row r="100">
          <cell r="D100" t="str">
            <v>Net</v>
          </cell>
          <cell r="E100" t="str">
            <v>Gross</v>
          </cell>
          <cell r="F100" t="str">
            <v xml:space="preserve">Interest </v>
          </cell>
          <cell r="I100" t="str">
            <v>Total</v>
          </cell>
          <cell r="K100" t="str">
            <v>Net Cash</v>
          </cell>
          <cell r="L100" t="str">
            <v>Cumulative</v>
          </cell>
        </row>
        <row r="101">
          <cell r="C101" t="str">
            <v>Month</v>
          </cell>
          <cell r="D101" t="str">
            <v>Rental</v>
          </cell>
          <cell r="E101" t="str">
            <v>Sales</v>
          </cell>
          <cell r="F101" t="str">
            <v>on</v>
          </cell>
          <cell r="G101" t="str">
            <v>Selling</v>
          </cell>
          <cell r="H101" t="str">
            <v>GST</v>
          </cell>
          <cell r="I101" t="str">
            <v>Net</v>
          </cell>
          <cell r="K101" t="str">
            <v>Flow before</v>
          </cell>
          <cell r="L101" t="str">
            <v>Cash</v>
          </cell>
        </row>
        <row r="102">
          <cell r="D102" t="str">
            <v>Income</v>
          </cell>
          <cell r="E102" t="str">
            <v>Revenue</v>
          </cell>
          <cell r="F102" t="str">
            <v>Deposits</v>
          </cell>
          <cell r="G102" t="str">
            <v>Costs</v>
          </cell>
          <cell r="H102" t="str">
            <v>Payments</v>
          </cell>
          <cell r="I102" t="str">
            <v>Revenue</v>
          </cell>
          <cell r="K102" t="str">
            <v>Interest *1</v>
          </cell>
          <cell r="L102" t="str">
            <v>Flow</v>
          </cell>
        </row>
        <row r="103">
          <cell r="B103">
            <v>0</v>
          </cell>
          <cell r="C103">
            <v>37087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K103">
            <v>-2902307.6923076836</v>
          </cell>
          <cell r="L103">
            <v>-2902307.6923076836</v>
          </cell>
        </row>
        <row r="104">
          <cell r="B104">
            <v>1</v>
          </cell>
          <cell r="C104">
            <v>37117.416666666664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-368598.7095964998</v>
          </cell>
          <cell r="L104">
            <v>-3270906.4019041834</v>
          </cell>
        </row>
        <row r="105">
          <cell r="B105">
            <v>2</v>
          </cell>
          <cell r="C105">
            <v>37147.833333333328</v>
          </cell>
          <cell r="D105">
            <v>0</v>
          </cell>
          <cell r="E105">
            <v>0</v>
          </cell>
          <cell r="F105">
            <v>0</v>
          </cell>
          <cell r="G105">
            <v>-156916.66666666669</v>
          </cell>
          <cell r="H105">
            <v>0</v>
          </cell>
          <cell r="I105">
            <v>-156916.66666666669</v>
          </cell>
          <cell r="K105">
            <v>-578531.62463209475</v>
          </cell>
          <cell r="L105">
            <v>-3849438.0265362784</v>
          </cell>
        </row>
        <row r="106">
          <cell r="B106">
            <v>3</v>
          </cell>
          <cell r="C106">
            <v>37178.249999999993</v>
          </cell>
          <cell r="D106">
            <v>0</v>
          </cell>
          <cell r="E106">
            <v>0</v>
          </cell>
          <cell r="F106">
            <v>0</v>
          </cell>
          <cell r="G106">
            <v>-156916.66666666669</v>
          </cell>
          <cell r="H106">
            <v>0</v>
          </cell>
          <cell r="I106">
            <v>-156916.66666666669</v>
          </cell>
          <cell r="K106">
            <v>-543589.78152531246</v>
          </cell>
          <cell r="L106">
            <v>-4393027.8080615904</v>
          </cell>
        </row>
        <row r="107">
          <cell r="B107">
            <v>4</v>
          </cell>
          <cell r="C107">
            <v>37208.666666666657</v>
          </cell>
          <cell r="D107">
            <v>0</v>
          </cell>
          <cell r="E107">
            <v>0</v>
          </cell>
          <cell r="F107">
            <v>0</v>
          </cell>
          <cell r="G107">
            <v>-156916.66666666669</v>
          </cell>
          <cell r="H107">
            <v>0</v>
          </cell>
          <cell r="I107">
            <v>-156916.66666666669</v>
          </cell>
          <cell r="K107">
            <v>-520696.91930053534</v>
          </cell>
          <cell r="L107">
            <v>-4913724.7273621261</v>
          </cell>
        </row>
        <row r="108">
          <cell r="B108">
            <v>5</v>
          </cell>
          <cell r="C108">
            <v>37239.083333333321</v>
          </cell>
          <cell r="D108">
            <v>0</v>
          </cell>
          <cell r="E108">
            <v>0</v>
          </cell>
          <cell r="F108">
            <v>0</v>
          </cell>
          <cell r="G108">
            <v>-160358.33333333334</v>
          </cell>
          <cell r="H108">
            <v>0</v>
          </cell>
          <cell r="I108">
            <v>-160358.33333333334</v>
          </cell>
          <cell r="K108">
            <v>-727019.45375254948</v>
          </cell>
          <cell r="L108">
            <v>-5640744.1811146755</v>
          </cell>
        </row>
        <row r="109">
          <cell r="B109">
            <v>6</v>
          </cell>
          <cell r="C109">
            <v>37269.499999999985</v>
          </cell>
          <cell r="D109">
            <v>0</v>
          </cell>
          <cell r="E109">
            <v>0</v>
          </cell>
          <cell r="F109">
            <v>0</v>
          </cell>
          <cell r="G109">
            <v>-160358.33333333334</v>
          </cell>
          <cell r="H109">
            <v>0</v>
          </cell>
          <cell r="I109">
            <v>-160358.33333333334</v>
          </cell>
          <cell r="K109">
            <v>-659133.90168897237</v>
          </cell>
          <cell r="L109">
            <v>-6299878.082803648</v>
          </cell>
        </row>
        <row r="110">
          <cell r="B110">
            <v>7</v>
          </cell>
          <cell r="C110">
            <v>37299.91666666665</v>
          </cell>
          <cell r="D110">
            <v>0</v>
          </cell>
          <cell r="E110">
            <v>0</v>
          </cell>
          <cell r="F110">
            <v>0</v>
          </cell>
          <cell r="G110">
            <v>-160358.33333333334</v>
          </cell>
          <cell r="H110">
            <v>0</v>
          </cell>
          <cell r="I110">
            <v>-160358.33333333334</v>
          </cell>
          <cell r="K110">
            <v>-767378.72941510601</v>
          </cell>
          <cell r="L110">
            <v>-7067256.8122187536</v>
          </cell>
        </row>
        <row r="111">
          <cell r="B111">
            <v>8</v>
          </cell>
          <cell r="C111">
            <v>37330.333333333314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K111">
            <v>-1302843.2554248511</v>
          </cell>
          <cell r="L111">
            <v>-8370100.0676436052</v>
          </cell>
        </row>
        <row r="112">
          <cell r="B112">
            <v>9</v>
          </cell>
          <cell r="C112">
            <v>37360.749999999978</v>
          </cell>
          <cell r="D112">
            <v>0</v>
          </cell>
          <cell r="E112">
            <v>0</v>
          </cell>
          <cell r="F112">
            <v>0</v>
          </cell>
          <cell r="G112">
            <v>-321083.07291666669</v>
          </cell>
          <cell r="H112">
            <v>0</v>
          </cell>
          <cell r="I112">
            <v>-321083.07291666669</v>
          </cell>
          <cell r="K112">
            <v>-16045924.896731526</v>
          </cell>
          <cell r="L112">
            <v>-24416024.964375131</v>
          </cell>
        </row>
        <row r="113">
          <cell r="B113">
            <v>10</v>
          </cell>
          <cell r="C113">
            <v>37391.166666666642</v>
          </cell>
          <cell r="D113">
            <v>0</v>
          </cell>
          <cell r="E113">
            <v>0</v>
          </cell>
          <cell r="F113">
            <v>0</v>
          </cell>
          <cell r="G113">
            <v>-276922.91666666669</v>
          </cell>
          <cell r="H113">
            <v>0</v>
          </cell>
          <cell r="I113">
            <v>-276922.91666666669</v>
          </cell>
          <cell r="K113">
            <v>861858.72341499315</v>
          </cell>
          <cell r="L113">
            <v>-23554166.240960136</v>
          </cell>
        </row>
        <row r="114">
          <cell r="B114">
            <v>11</v>
          </cell>
          <cell r="C114">
            <v>37421.583333333307</v>
          </cell>
          <cell r="D114">
            <v>0</v>
          </cell>
          <cell r="E114">
            <v>0</v>
          </cell>
          <cell r="F114">
            <v>0</v>
          </cell>
          <cell r="G114">
            <v>-276922.91666666669</v>
          </cell>
          <cell r="H114">
            <v>0</v>
          </cell>
          <cell r="I114">
            <v>-276922.91666666669</v>
          </cell>
          <cell r="K114">
            <v>-667496.18967130256</v>
          </cell>
          <cell r="L114">
            <v>-24221662.43063144</v>
          </cell>
        </row>
        <row r="115">
          <cell r="B115">
            <v>12</v>
          </cell>
          <cell r="C115">
            <v>37451.999999999971</v>
          </cell>
          <cell r="D115">
            <v>0</v>
          </cell>
          <cell r="E115">
            <v>0</v>
          </cell>
          <cell r="F115">
            <v>0</v>
          </cell>
          <cell r="G115">
            <v>-276922.91666666669</v>
          </cell>
          <cell r="H115">
            <v>0</v>
          </cell>
          <cell r="I115">
            <v>-276922.91666666669</v>
          </cell>
          <cell r="K115">
            <v>-695300.0683087284</v>
          </cell>
          <cell r="L115">
            <v>-24916962.49894017</v>
          </cell>
        </row>
        <row r="116">
          <cell r="B116">
            <v>13</v>
          </cell>
          <cell r="C116">
            <v>37482.416666666635</v>
          </cell>
          <cell r="D116">
            <v>0</v>
          </cell>
          <cell r="E116">
            <v>0</v>
          </cell>
          <cell r="F116">
            <v>0</v>
          </cell>
          <cell r="G116">
            <v>-276922.91666666669</v>
          </cell>
          <cell r="H116">
            <v>0</v>
          </cell>
          <cell r="I116">
            <v>-276922.91666666669</v>
          </cell>
          <cell r="K116">
            <v>-260254.84154734152</v>
          </cell>
          <cell r="L116">
            <v>-25177217.34048751</v>
          </cell>
        </row>
        <row r="117">
          <cell r="B117">
            <v>14</v>
          </cell>
          <cell r="C117">
            <v>37512.833333333299</v>
          </cell>
          <cell r="D117">
            <v>0</v>
          </cell>
          <cell r="E117">
            <v>0</v>
          </cell>
          <cell r="F117">
            <v>0</v>
          </cell>
          <cell r="G117">
            <v>-276922.91666666669</v>
          </cell>
          <cell r="H117">
            <v>0</v>
          </cell>
          <cell r="I117">
            <v>-276922.91666666669</v>
          </cell>
          <cell r="K117">
            <v>-2177200.3246283722</v>
          </cell>
          <cell r="L117">
            <v>-27354417.665115882</v>
          </cell>
        </row>
        <row r="118">
          <cell r="B118">
            <v>15</v>
          </cell>
          <cell r="C118">
            <v>37543.249999999964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K118">
            <v>-1967106.5806247175</v>
          </cell>
          <cell r="L118">
            <v>-29321524.2457406</v>
          </cell>
        </row>
        <row r="119">
          <cell r="B119">
            <v>16</v>
          </cell>
          <cell r="C119">
            <v>37573.666666666628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K119">
            <v>-2024363.695976831</v>
          </cell>
          <cell r="L119">
            <v>-31345887.941717431</v>
          </cell>
        </row>
        <row r="120">
          <cell r="B120">
            <v>17</v>
          </cell>
          <cell r="C120">
            <v>37604.083333333292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K120">
            <v>-2395389.581413249</v>
          </cell>
          <cell r="L120">
            <v>-33741277.523130678</v>
          </cell>
        </row>
        <row r="121">
          <cell r="B121">
            <v>18</v>
          </cell>
          <cell r="C121">
            <v>37634.499999999956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K121">
            <v>-2175417.0523043466</v>
          </cell>
          <cell r="L121">
            <v>-35916694.575435027</v>
          </cell>
        </row>
        <row r="122">
          <cell r="B122">
            <v>19</v>
          </cell>
          <cell r="C122">
            <v>37664.916666666621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K122">
            <v>-3358416.8162029884</v>
          </cell>
          <cell r="L122">
            <v>-39275111.391638018</v>
          </cell>
        </row>
        <row r="123">
          <cell r="B123">
            <v>20</v>
          </cell>
          <cell r="C123">
            <v>37695.333333333285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K123">
            <v>-2379954.6580070001</v>
          </cell>
          <cell r="L123">
            <v>-41655066.049645022</v>
          </cell>
        </row>
        <row r="124">
          <cell r="B124">
            <v>21</v>
          </cell>
          <cell r="C124">
            <v>37725.749999999949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K124">
            <v>-4129105.6804184532</v>
          </cell>
          <cell r="L124">
            <v>-45784171.730063476</v>
          </cell>
        </row>
        <row r="125">
          <cell r="B125">
            <v>22</v>
          </cell>
          <cell r="C125">
            <v>37756.166666666613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K125">
            <v>-3354839.3265788825</v>
          </cell>
          <cell r="L125">
            <v>-49139011.056642361</v>
          </cell>
        </row>
        <row r="126">
          <cell r="B126">
            <v>23</v>
          </cell>
          <cell r="C126">
            <v>37786.583333333278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K126">
            <v>-3833537.0445660111</v>
          </cell>
          <cell r="L126">
            <v>-52972548.101208374</v>
          </cell>
        </row>
        <row r="127">
          <cell r="B127">
            <v>24</v>
          </cell>
          <cell r="C127">
            <v>37816.999999999942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K127">
            <v>-3963641.7315563685</v>
          </cell>
          <cell r="L127">
            <v>-56936189.832764745</v>
          </cell>
        </row>
        <row r="128">
          <cell r="B128">
            <v>25</v>
          </cell>
          <cell r="C128">
            <v>37847.416666666606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K128">
            <v>-5790407.6815256104</v>
          </cell>
          <cell r="L128">
            <v>-62726597.514290355</v>
          </cell>
        </row>
        <row r="129">
          <cell r="B129">
            <v>26</v>
          </cell>
          <cell r="C129">
            <v>37877.83333333327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-4402732.3884466868</v>
          </cell>
          <cell r="L129">
            <v>-67129329.902737036</v>
          </cell>
        </row>
        <row r="130">
          <cell r="B130">
            <v>27</v>
          </cell>
          <cell r="C130">
            <v>37908.249999999935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K130">
            <v>-6257440.0903622946</v>
          </cell>
          <cell r="L130">
            <v>-73386769.993099332</v>
          </cell>
        </row>
        <row r="131">
          <cell r="B131">
            <v>28</v>
          </cell>
          <cell r="C131">
            <v>37938.666666666599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K131">
            <v>-5192471.9098757766</v>
          </cell>
          <cell r="L131">
            <v>-78579241.902975112</v>
          </cell>
        </row>
        <row r="132">
          <cell r="B132">
            <v>29</v>
          </cell>
          <cell r="C132">
            <v>37969.083333333263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K132">
            <v>-6196779.975179052</v>
          </cell>
          <cell r="L132">
            <v>-84776021.878154159</v>
          </cell>
        </row>
        <row r="133">
          <cell r="B133">
            <v>30</v>
          </cell>
          <cell r="C133">
            <v>37999.499999999927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K133">
            <v>-5064024.2024655994</v>
          </cell>
          <cell r="L133">
            <v>-89840046.080619752</v>
          </cell>
        </row>
        <row r="134">
          <cell r="B134">
            <v>31</v>
          </cell>
          <cell r="C134">
            <v>38029.916666666591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K134">
            <v>-7360121.872616047</v>
          </cell>
          <cell r="L134">
            <v>-97200167.953235805</v>
          </cell>
        </row>
        <row r="135">
          <cell r="B135">
            <v>32</v>
          </cell>
          <cell r="C135">
            <v>38060.333333333256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K135">
            <v>-3891925.0449964595</v>
          </cell>
          <cell r="L135">
            <v>-101092092.99823226</v>
          </cell>
        </row>
        <row r="136">
          <cell r="B136">
            <v>33</v>
          </cell>
          <cell r="C136">
            <v>38090.74999999992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K136">
            <v>-3948748.7829544321</v>
          </cell>
          <cell r="L136">
            <v>-105040841.7811867</v>
          </cell>
        </row>
        <row r="137">
          <cell r="B137">
            <v>34</v>
          </cell>
          <cell r="C137">
            <v>38121.166666666584</v>
          </cell>
          <cell r="D137">
            <v>0</v>
          </cell>
          <cell r="E137">
            <v>7065625</v>
          </cell>
          <cell r="F137">
            <v>18400.065104166668</v>
          </cell>
          <cell r="G137">
            <v>-58291.40625</v>
          </cell>
          <cell r="H137">
            <v>-642329.54545454565</v>
          </cell>
          <cell r="I137">
            <v>6383404.1133996211</v>
          </cell>
          <cell r="K137">
            <v>3836915.2886472922</v>
          </cell>
          <cell r="L137">
            <v>-101203926.49253941</v>
          </cell>
        </row>
        <row r="138">
          <cell r="B138">
            <v>35</v>
          </cell>
          <cell r="C138">
            <v>38151.583333333248</v>
          </cell>
          <cell r="D138">
            <v>0</v>
          </cell>
          <cell r="E138">
            <v>26900000</v>
          </cell>
          <cell r="F138">
            <v>93444.119417789567</v>
          </cell>
          <cell r="G138">
            <v>-524550</v>
          </cell>
          <cell r="H138">
            <v>-2445454.5454545463</v>
          </cell>
          <cell r="I138">
            <v>24023439.573963244</v>
          </cell>
          <cell r="K138">
            <v>21995650.551662505</v>
          </cell>
          <cell r="L138">
            <v>-79208275.940876901</v>
          </cell>
        </row>
        <row r="139">
          <cell r="B139">
            <v>36</v>
          </cell>
          <cell r="C139">
            <v>38181.999999999913</v>
          </cell>
          <cell r="D139">
            <v>0</v>
          </cell>
          <cell r="E139">
            <v>27490000</v>
          </cell>
          <cell r="F139">
            <v>89154.414758109298</v>
          </cell>
          <cell r="G139">
            <v>-536055</v>
          </cell>
          <cell r="H139">
            <v>-2499090.9090909101</v>
          </cell>
          <cell r="I139">
            <v>24544008.505667198</v>
          </cell>
          <cell r="K139">
            <v>22209205.515705321</v>
          </cell>
          <cell r="L139">
            <v>-56999070.425171584</v>
          </cell>
        </row>
        <row r="140">
          <cell r="B140">
            <v>37</v>
          </cell>
          <cell r="C140">
            <v>38212.416666666577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K140">
            <v>212589.9853204221</v>
          </cell>
          <cell r="L140">
            <v>-56786480.439851165</v>
          </cell>
        </row>
        <row r="141">
          <cell r="B141">
            <v>38</v>
          </cell>
          <cell r="C141">
            <v>38242.833333333241</v>
          </cell>
          <cell r="D141">
            <v>0</v>
          </cell>
          <cell r="E141">
            <v>94945000</v>
          </cell>
          <cell r="F141">
            <v>270032.21796650696</v>
          </cell>
          <cell r="G141">
            <v>-1851427.5000000002</v>
          </cell>
          <cell r="H141">
            <v>-8631363.6363636404</v>
          </cell>
          <cell r="I141">
            <v>84732241.081602871</v>
          </cell>
          <cell r="K141">
            <v>84670252.258316875</v>
          </cell>
          <cell r="L141">
            <v>27883771.81846571</v>
          </cell>
        </row>
        <row r="142">
          <cell r="B142">
            <v>39</v>
          </cell>
          <cell r="C142">
            <v>38273.249999999905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K142">
            <v>105825.13330632284</v>
          </cell>
          <cell r="L142">
            <v>27989596.951772034</v>
          </cell>
        </row>
        <row r="143">
          <cell r="B143">
            <v>40</v>
          </cell>
          <cell r="C143">
            <v>38303.66666666657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K143">
            <v>-62672.198001123375</v>
          </cell>
          <cell r="L143">
            <v>27926924.75377091</v>
          </cell>
        </row>
        <row r="144">
          <cell r="B144">
            <v>41</v>
          </cell>
          <cell r="C144">
            <v>38334.083333333234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K144">
            <v>-60658.54646520986</v>
          </cell>
          <cell r="L144">
            <v>27866266.2073057</v>
          </cell>
        </row>
        <row r="145">
          <cell r="B145">
            <v>42</v>
          </cell>
          <cell r="C145">
            <v>38364.499999999898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K145">
            <v>-61045.504985676569</v>
          </cell>
          <cell r="L145">
            <v>27805220.702320024</v>
          </cell>
        </row>
        <row r="146">
          <cell r="B146">
            <v>43</v>
          </cell>
          <cell r="C146">
            <v>38394.916666666562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K146">
            <v>-61233.07555968935</v>
          </cell>
          <cell r="L146">
            <v>27743987.626760334</v>
          </cell>
        </row>
        <row r="147">
          <cell r="B147">
            <v>44</v>
          </cell>
          <cell r="C147">
            <v>38425.333333333227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K147">
            <v>-61421.260190952256</v>
          </cell>
          <cell r="L147">
            <v>27682566.366569381</v>
          </cell>
        </row>
        <row r="148">
          <cell r="B148">
            <v>45</v>
          </cell>
          <cell r="C148">
            <v>38455.749999999891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K148">
            <v>-61610.060889728928</v>
          </cell>
          <cell r="L148">
            <v>27620956.305679653</v>
          </cell>
        </row>
        <row r="149">
          <cell r="B149">
            <v>46</v>
          </cell>
          <cell r="C149">
            <v>38486.166666666555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K149">
            <v>-61799.479672864079</v>
          </cell>
          <cell r="L149">
            <v>27559156.826006789</v>
          </cell>
        </row>
        <row r="150">
          <cell r="B150">
            <v>47</v>
          </cell>
          <cell r="C150">
            <v>38516.583333333219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K150">
            <v>-61989.518563805068</v>
          </cell>
          <cell r="L150">
            <v>27497167.307442985</v>
          </cell>
        </row>
        <row r="151">
          <cell r="B151">
            <v>48</v>
          </cell>
          <cell r="C151">
            <v>38546.999999999884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K151">
            <v>-62180.179592623514</v>
          </cell>
          <cell r="L151">
            <v>27434987.127850361</v>
          </cell>
        </row>
        <row r="152">
          <cell r="B152">
            <v>49</v>
          </cell>
          <cell r="C152">
            <v>38577.416666666548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K152">
            <v>-62371.464796036911</v>
          </cell>
          <cell r="L152">
            <v>27372615.663054325</v>
          </cell>
        </row>
        <row r="153">
          <cell r="B153">
            <v>50</v>
          </cell>
          <cell r="C153">
            <v>38607.833333333212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K153">
            <v>-62563.376217430472</v>
          </cell>
          <cell r="L153">
            <v>27310052.286836892</v>
          </cell>
        </row>
        <row r="154">
          <cell r="B154">
            <v>51</v>
          </cell>
          <cell r="C154">
            <v>38638.249999999876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K154">
            <v>-62755.915906878916</v>
          </cell>
          <cell r="L154">
            <v>27247296.370930012</v>
          </cell>
        </row>
        <row r="155">
          <cell r="B155">
            <v>52</v>
          </cell>
          <cell r="C155">
            <v>38668.666666666541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K155">
            <v>-62949.085921168349</v>
          </cell>
          <cell r="L155">
            <v>27184347.285008844</v>
          </cell>
        </row>
        <row r="156">
          <cell r="B156">
            <v>53</v>
          </cell>
          <cell r="C156">
            <v>38699.083333333205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K156">
            <v>-63142.888323818297</v>
          </cell>
          <cell r="L156">
            <v>27121204.396685027</v>
          </cell>
        </row>
        <row r="157">
          <cell r="B157">
            <v>54</v>
          </cell>
          <cell r="C157">
            <v>38729.499999999869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K157">
            <v>2187.3514405374081</v>
          </cell>
          <cell r="L157">
            <v>27123391.748125564</v>
          </cell>
        </row>
        <row r="158">
          <cell r="B158">
            <v>55</v>
          </cell>
          <cell r="C158">
            <v>38759.916666666533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K158">
            <v>375.00000000000011</v>
          </cell>
          <cell r="L158">
            <v>27123766.748125564</v>
          </cell>
        </row>
        <row r="159">
          <cell r="B159">
            <v>56</v>
          </cell>
          <cell r="C159">
            <v>38790.333333333198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K159">
            <v>0</v>
          </cell>
          <cell r="L159">
            <v>0</v>
          </cell>
        </row>
        <row r="160">
          <cell r="B160">
            <v>57</v>
          </cell>
          <cell r="C160">
            <v>38820.749999999862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K160">
            <v>0</v>
          </cell>
          <cell r="L160">
            <v>0</v>
          </cell>
        </row>
        <row r="161">
          <cell r="B161">
            <v>58</v>
          </cell>
          <cell r="C161">
            <v>38851.166666666526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K161">
            <v>0</v>
          </cell>
          <cell r="L161">
            <v>0</v>
          </cell>
        </row>
        <row r="162">
          <cell r="B162">
            <v>59</v>
          </cell>
          <cell r="C162">
            <v>38881.58333333319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K162">
            <v>0</v>
          </cell>
          <cell r="L162">
            <v>0</v>
          </cell>
        </row>
        <row r="163">
          <cell r="B163">
            <v>60</v>
          </cell>
          <cell r="C163">
            <v>38911.999999999854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K163">
            <v>0</v>
          </cell>
          <cell r="L163">
            <v>0</v>
          </cell>
        </row>
        <row r="164">
          <cell r="B164">
            <v>61</v>
          </cell>
          <cell r="C164">
            <v>38942.416666666519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K164">
            <v>0</v>
          </cell>
          <cell r="L164">
            <v>0</v>
          </cell>
        </row>
        <row r="165">
          <cell r="B165">
            <v>62</v>
          </cell>
          <cell r="C165">
            <v>38972.833333333183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K165">
            <v>0</v>
          </cell>
          <cell r="L165">
            <v>0</v>
          </cell>
        </row>
        <row r="166">
          <cell r="B166">
            <v>63</v>
          </cell>
          <cell r="C166">
            <v>39003.249999999847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K166">
            <v>0</v>
          </cell>
          <cell r="L166">
            <v>0</v>
          </cell>
        </row>
        <row r="167">
          <cell r="B167">
            <v>64</v>
          </cell>
          <cell r="C167">
            <v>39033.666666666511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K167">
            <v>0</v>
          </cell>
          <cell r="L167">
            <v>0</v>
          </cell>
        </row>
        <row r="168">
          <cell r="B168">
            <v>65</v>
          </cell>
          <cell r="C168">
            <v>39064.083333333176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K168">
            <v>0</v>
          </cell>
          <cell r="L168">
            <v>0</v>
          </cell>
        </row>
        <row r="169">
          <cell r="B169">
            <v>66</v>
          </cell>
          <cell r="C169">
            <v>39094.49999999984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K169">
            <v>0</v>
          </cell>
          <cell r="L169">
            <v>0</v>
          </cell>
        </row>
        <row r="170">
          <cell r="B170">
            <v>67</v>
          </cell>
          <cell r="C170">
            <v>39124.916666666504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K170">
            <v>0</v>
          </cell>
          <cell r="L170">
            <v>0</v>
          </cell>
        </row>
        <row r="171">
          <cell r="B171">
            <v>68</v>
          </cell>
          <cell r="C171">
            <v>39155.333333333168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K171">
            <v>0</v>
          </cell>
          <cell r="L171">
            <v>0</v>
          </cell>
        </row>
        <row r="172">
          <cell r="B172">
            <v>69</v>
          </cell>
          <cell r="C172">
            <v>39185.749999999833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K172">
            <v>0</v>
          </cell>
          <cell r="L172">
            <v>0</v>
          </cell>
        </row>
        <row r="173">
          <cell r="B173">
            <v>70</v>
          </cell>
          <cell r="C173">
            <v>39216.166666666497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K173">
            <v>0</v>
          </cell>
          <cell r="L173">
            <v>0</v>
          </cell>
        </row>
        <row r="174">
          <cell r="B174">
            <v>71</v>
          </cell>
          <cell r="C174">
            <v>39246.583333333161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K174">
            <v>0</v>
          </cell>
          <cell r="L174">
            <v>0</v>
          </cell>
        </row>
        <row r="175">
          <cell r="B175">
            <v>72</v>
          </cell>
          <cell r="C175">
            <v>39276.999999999825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K175">
            <v>0</v>
          </cell>
          <cell r="L175">
            <v>0</v>
          </cell>
        </row>
        <row r="176">
          <cell r="B176">
            <v>73</v>
          </cell>
          <cell r="C176">
            <v>39307.41666666649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K176">
            <v>0</v>
          </cell>
          <cell r="L176">
            <v>0</v>
          </cell>
        </row>
        <row r="177">
          <cell r="B177">
            <v>74</v>
          </cell>
          <cell r="C177">
            <v>39337.833333333154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K177">
            <v>0</v>
          </cell>
          <cell r="L177">
            <v>0</v>
          </cell>
        </row>
        <row r="178">
          <cell r="C178" t="str">
            <v xml:space="preserve">TOTAL  </v>
          </cell>
          <cell r="D178">
            <v>0</v>
          </cell>
          <cell r="E178">
            <v>156400625</v>
          </cell>
          <cell r="F178">
            <v>471030.81724657246</v>
          </cell>
          <cell r="G178">
            <v>-5627846.5625</v>
          </cell>
          <cell r="H178">
            <v>-14218238.636363642</v>
          </cell>
          <cell r="I178">
            <v>137025570.61838293</v>
          </cell>
          <cell r="K178">
            <v>27123766.748125564</v>
          </cell>
        </row>
        <row r="179">
          <cell r="C179" t="str">
            <v>NOTES:</v>
          </cell>
        </row>
        <row r="180">
          <cell r="C180" t="str">
            <v>1. Net Cash Flow: project revenue less project costs (excluding interest and equity)</v>
          </cell>
        </row>
        <row r="182">
          <cell r="D182" t="str">
            <v>Project Cash Flow Table 3 - After Debt and Equity Cash Flow</v>
          </cell>
        </row>
        <row r="183">
          <cell r="B183" t="str">
            <v xml:space="preserve"> Project: Victoria Pde.</v>
          </cell>
        </row>
        <row r="184">
          <cell r="B184" t="str">
            <v xml:space="preserve"> Option 4 - No extra levels main tower, no apartments in shot tower (all under planning amendment )</v>
          </cell>
        </row>
        <row r="185">
          <cell r="B185" t="str">
            <v xml:space="preserve">  Estate Master Program Written by Hill PDA and Licensed to: Red.C Pty Ltd</v>
          </cell>
        </row>
        <row r="186">
          <cell r="D186" t="str">
            <v>Developer's</v>
          </cell>
          <cell r="E186" t="str">
            <v>Construction</v>
          </cell>
          <cell r="F186" t="str">
            <v>Mezzanine</v>
          </cell>
          <cell r="G186" t="str">
            <v>Construction</v>
          </cell>
          <cell r="H186" t="str">
            <v>Line Fees</v>
          </cell>
          <cell r="I186" t="str">
            <v>Total</v>
          </cell>
          <cell r="J186" t="str">
            <v>Net Cash</v>
          </cell>
          <cell r="K186" t="str">
            <v>Cumulative</v>
          </cell>
          <cell r="L186" t="str">
            <v>Equity</v>
          </cell>
        </row>
        <row r="187">
          <cell r="C187" t="str">
            <v>Month</v>
          </cell>
          <cell r="D187" t="str">
            <v>Equity</v>
          </cell>
          <cell r="E187" t="str">
            <v>Interest</v>
          </cell>
          <cell r="F187" t="str">
            <v>Loan</v>
          </cell>
          <cell r="G187" t="str">
            <v>Loan</v>
          </cell>
          <cell r="H187" t="str">
            <v>on</v>
          </cell>
          <cell r="I187" t="str">
            <v>Project</v>
          </cell>
          <cell r="J187" t="str">
            <v>Flow after</v>
          </cell>
          <cell r="K187" t="str">
            <v>Cash Flow</v>
          </cell>
          <cell r="L187" t="str">
            <v>cash</v>
          </cell>
        </row>
        <row r="188">
          <cell r="B188">
            <v>189</v>
          </cell>
          <cell r="D188" t="str">
            <v>Injections</v>
          </cell>
          <cell r="E188" t="str">
            <v>% per ann</v>
          </cell>
          <cell r="F188" t="str">
            <v>Interest</v>
          </cell>
          <cell r="G188" t="str">
            <v>Interest</v>
          </cell>
          <cell r="H188" t="str">
            <v>Debt</v>
          </cell>
          <cell r="I188" t="str">
            <v>Overdraft *2</v>
          </cell>
          <cell r="J188" t="str">
            <v>Interest</v>
          </cell>
          <cell r="K188" t="str">
            <v>after int. *3</v>
          </cell>
          <cell r="L188" t="str">
            <v>flow *4</v>
          </cell>
          <cell r="O188" t="str">
            <v>NCF</v>
          </cell>
        </row>
        <row r="189">
          <cell r="B189">
            <v>0</v>
          </cell>
          <cell r="C189">
            <v>37087</v>
          </cell>
          <cell r="D189">
            <v>0</v>
          </cell>
          <cell r="H189">
            <v>0</v>
          </cell>
          <cell r="I189">
            <v>-2902307.6923076836</v>
          </cell>
          <cell r="J189">
            <v>-2902307.6923076836</v>
          </cell>
          <cell r="K189">
            <v>-2902307.6923076836</v>
          </cell>
          <cell r="L189">
            <v>0</v>
          </cell>
          <cell r="M189">
            <v>24019</v>
          </cell>
          <cell r="O189">
            <v>-2902307.6923076836</v>
          </cell>
        </row>
        <row r="190">
          <cell r="B190">
            <v>1</v>
          </cell>
          <cell r="C190">
            <v>37117.416666666664</v>
          </cell>
          <cell r="D190">
            <v>0</v>
          </cell>
          <cell r="E190">
            <v>6.7500000000000004E-2</v>
          </cell>
          <cell r="F190">
            <v>0</v>
          </cell>
          <cell r="G190">
            <v>-16325.48</v>
          </cell>
          <cell r="H190">
            <v>0</v>
          </cell>
          <cell r="I190">
            <v>-3287231.8819041834</v>
          </cell>
          <cell r="J190">
            <v>-384924.18959649978</v>
          </cell>
          <cell r="K190">
            <v>-3287231.8819041834</v>
          </cell>
          <cell r="L190">
            <v>0</v>
          </cell>
          <cell r="M190">
            <v>24020</v>
          </cell>
          <cell r="O190">
            <v>-368598.7095964998</v>
          </cell>
          <cell r="AB190">
            <v>0</v>
          </cell>
          <cell r="AC190">
            <v>6.7500000000000004E-2</v>
          </cell>
          <cell r="AE190">
            <v>0</v>
          </cell>
          <cell r="AF190">
            <v>6.7500000000000004E-2</v>
          </cell>
        </row>
        <row r="191">
          <cell r="B191">
            <v>2</v>
          </cell>
          <cell r="C191">
            <v>37147.833333333328</v>
          </cell>
          <cell r="D191">
            <v>0</v>
          </cell>
          <cell r="E191">
            <v>6.7500000000000004E-2</v>
          </cell>
          <cell r="F191">
            <v>0</v>
          </cell>
          <cell r="G191">
            <v>-18490.68</v>
          </cell>
          <cell r="H191">
            <v>0</v>
          </cell>
          <cell r="I191">
            <v>-3884254.1865362781</v>
          </cell>
          <cell r="J191">
            <v>-597022.30463209481</v>
          </cell>
          <cell r="K191">
            <v>-3884254.1865362781</v>
          </cell>
          <cell r="L191">
            <v>0</v>
          </cell>
          <cell r="M191">
            <v>24021</v>
          </cell>
          <cell r="O191">
            <v>-578531.62463209475</v>
          </cell>
          <cell r="AB191">
            <v>0</v>
          </cell>
          <cell r="AC191">
            <v>6.7500000000000004E-2</v>
          </cell>
          <cell r="AE191">
            <v>0</v>
          </cell>
          <cell r="AF191">
            <v>6.7500000000000004E-2</v>
          </cell>
        </row>
        <row r="192">
          <cell r="B192">
            <v>3</v>
          </cell>
          <cell r="C192">
            <v>37178.249999999993</v>
          </cell>
          <cell r="D192">
            <v>0</v>
          </cell>
          <cell r="E192">
            <v>6.7500000000000004E-2</v>
          </cell>
          <cell r="F192">
            <v>0</v>
          </cell>
          <cell r="G192">
            <v>-21848.93</v>
          </cell>
          <cell r="H192">
            <v>0</v>
          </cell>
          <cell r="I192">
            <v>-4449692.8980615903</v>
          </cell>
          <cell r="J192">
            <v>-565438.71152531251</v>
          </cell>
          <cell r="K192">
            <v>-4449692.8980615903</v>
          </cell>
          <cell r="L192">
            <v>0</v>
          </cell>
          <cell r="M192">
            <v>24022</v>
          </cell>
          <cell r="O192">
            <v>-543589.78152531246</v>
          </cell>
          <cell r="AB192">
            <v>0</v>
          </cell>
          <cell r="AC192">
            <v>6.7500000000000004E-2</v>
          </cell>
          <cell r="AE192">
            <v>0</v>
          </cell>
          <cell r="AF192">
            <v>6.7500000000000004E-2</v>
          </cell>
        </row>
        <row r="193">
          <cell r="B193">
            <v>4</v>
          </cell>
          <cell r="C193">
            <v>37208.666666666657</v>
          </cell>
          <cell r="D193">
            <v>0</v>
          </cell>
          <cell r="E193">
            <v>6.7500000000000004E-2</v>
          </cell>
          <cell r="F193">
            <v>0</v>
          </cell>
          <cell r="G193">
            <v>-25029.52</v>
          </cell>
          <cell r="H193">
            <v>0</v>
          </cell>
          <cell r="I193">
            <v>-4995419.3373621255</v>
          </cell>
          <cell r="J193">
            <v>-545726.43930053536</v>
          </cell>
          <cell r="K193">
            <v>-4995419.3373621255</v>
          </cell>
          <cell r="L193">
            <v>0</v>
          </cell>
          <cell r="M193">
            <v>24023</v>
          </cell>
          <cell r="O193">
            <v>-520696.91930053534</v>
          </cell>
          <cell r="AB193">
            <v>0</v>
          </cell>
          <cell r="AC193">
            <v>6.7500000000000004E-2</v>
          </cell>
          <cell r="AE193">
            <v>0</v>
          </cell>
          <cell r="AF193">
            <v>6.7500000000000004E-2</v>
          </cell>
        </row>
        <row r="194">
          <cell r="B194">
            <v>5</v>
          </cell>
          <cell r="C194">
            <v>37239.083333333321</v>
          </cell>
          <cell r="D194">
            <v>0</v>
          </cell>
          <cell r="E194">
            <v>6.7500000000000004E-2</v>
          </cell>
          <cell r="F194">
            <v>0</v>
          </cell>
          <cell r="G194">
            <v>-28099.23</v>
          </cell>
          <cell r="H194">
            <v>0</v>
          </cell>
          <cell r="I194">
            <v>-5750538.0211146753</v>
          </cell>
          <cell r="J194">
            <v>-755118.68375254946</v>
          </cell>
          <cell r="K194">
            <v>-5750538.0211146753</v>
          </cell>
          <cell r="L194">
            <v>0</v>
          </cell>
          <cell r="M194">
            <v>24024</v>
          </cell>
          <cell r="O194">
            <v>-727019.45375254948</v>
          </cell>
          <cell r="AB194">
            <v>0</v>
          </cell>
          <cell r="AC194">
            <v>6.7500000000000004E-2</v>
          </cell>
          <cell r="AE194">
            <v>0</v>
          </cell>
          <cell r="AF194">
            <v>6.7500000000000004E-2</v>
          </cell>
        </row>
        <row r="195">
          <cell r="B195">
            <v>6</v>
          </cell>
          <cell r="C195">
            <v>37269.499999999985</v>
          </cell>
          <cell r="D195">
            <v>0</v>
          </cell>
          <cell r="E195">
            <v>6.7500000000000004E-2</v>
          </cell>
          <cell r="F195">
            <v>0</v>
          </cell>
          <cell r="G195">
            <v>-32346.78</v>
          </cell>
          <cell r="H195">
            <v>0</v>
          </cell>
          <cell r="I195">
            <v>-6442018.7028036481</v>
          </cell>
          <cell r="J195">
            <v>-691480.6816889724</v>
          </cell>
          <cell r="K195">
            <v>-6442018.7028036481</v>
          </cell>
          <cell r="L195">
            <v>0</v>
          </cell>
          <cell r="M195">
            <v>24025</v>
          </cell>
          <cell r="O195">
            <v>-659133.90168897237</v>
          </cell>
          <cell r="AB195">
            <v>0</v>
          </cell>
          <cell r="AC195">
            <v>6.7500000000000004E-2</v>
          </cell>
          <cell r="AE195">
            <v>0</v>
          </cell>
          <cell r="AF195">
            <v>6.7500000000000004E-2</v>
          </cell>
        </row>
        <row r="196">
          <cell r="B196">
            <v>7</v>
          </cell>
          <cell r="C196">
            <v>37299.91666666665</v>
          </cell>
          <cell r="D196">
            <v>0</v>
          </cell>
          <cell r="E196">
            <v>6.7500000000000004E-2</v>
          </cell>
          <cell r="F196">
            <v>0</v>
          </cell>
          <cell r="G196">
            <v>-36236.36</v>
          </cell>
          <cell r="H196">
            <v>0</v>
          </cell>
          <cell r="I196">
            <v>-7245633.7922187541</v>
          </cell>
          <cell r="J196">
            <v>-803615.08941510599</v>
          </cell>
          <cell r="K196">
            <v>-7245633.7922187541</v>
          </cell>
          <cell r="L196">
            <v>0</v>
          </cell>
          <cell r="M196">
            <v>24026</v>
          </cell>
          <cell r="O196">
            <v>-767378.72941510601</v>
          </cell>
          <cell r="AB196">
            <v>0</v>
          </cell>
          <cell r="AC196">
            <v>6.7500000000000004E-2</v>
          </cell>
          <cell r="AE196">
            <v>0</v>
          </cell>
          <cell r="AF196">
            <v>6.7500000000000004E-2</v>
          </cell>
        </row>
        <row r="197">
          <cell r="B197">
            <v>8</v>
          </cell>
          <cell r="C197">
            <v>37330.333333333314</v>
          </cell>
          <cell r="D197">
            <v>0</v>
          </cell>
          <cell r="E197">
            <v>6.7500000000000004E-2</v>
          </cell>
          <cell r="F197">
            <v>0</v>
          </cell>
          <cell r="G197">
            <v>-40756.69</v>
          </cell>
          <cell r="H197">
            <v>0</v>
          </cell>
          <cell r="I197">
            <v>-8589233.7376436051</v>
          </cell>
          <cell r="J197">
            <v>-1343599.945424851</v>
          </cell>
          <cell r="K197">
            <v>-8589233.7376436051</v>
          </cell>
          <cell r="L197">
            <v>0</v>
          </cell>
          <cell r="M197">
            <v>24027</v>
          </cell>
          <cell r="O197">
            <v>-1302843.2554248511</v>
          </cell>
          <cell r="AB197">
            <v>0</v>
          </cell>
          <cell r="AC197">
            <v>6.7500000000000004E-2</v>
          </cell>
          <cell r="AE197">
            <v>0</v>
          </cell>
          <cell r="AF197">
            <v>6.7500000000000004E-2</v>
          </cell>
        </row>
        <row r="198">
          <cell r="B198">
            <v>9</v>
          </cell>
          <cell r="C198">
            <v>37360.749999999978</v>
          </cell>
          <cell r="D198">
            <v>0</v>
          </cell>
          <cell r="E198">
            <v>6.7500000000000004E-2</v>
          </cell>
          <cell r="F198">
            <v>0</v>
          </cell>
          <cell r="G198">
            <v>-48314.44</v>
          </cell>
          <cell r="H198">
            <v>0</v>
          </cell>
          <cell r="I198">
            <v>-24683473.07437513</v>
          </cell>
          <cell r="J198">
            <v>-16094239.336731525</v>
          </cell>
          <cell r="K198">
            <v>-24683473.07437513</v>
          </cell>
          <cell r="L198">
            <v>0</v>
          </cell>
          <cell r="M198">
            <v>24028</v>
          </cell>
          <cell r="O198">
            <v>-16045924.896731526</v>
          </cell>
          <cell r="AB198">
            <v>0</v>
          </cell>
          <cell r="AC198">
            <v>6.7500000000000004E-2</v>
          </cell>
          <cell r="AE198">
            <v>0</v>
          </cell>
          <cell r="AF198">
            <v>6.7500000000000004E-2</v>
          </cell>
        </row>
        <row r="199">
          <cell r="B199">
            <v>10</v>
          </cell>
          <cell r="C199">
            <v>37391.166666666642</v>
          </cell>
          <cell r="D199">
            <v>0</v>
          </cell>
          <cell r="E199">
            <v>6.7500000000000004E-2</v>
          </cell>
          <cell r="F199">
            <v>0</v>
          </cell>
          <cell r="G199">
            <v>-138844.54</v>
          </cell>
          <cell r="H199">
            <v>0</v>
          </cell>
          <cell r="I199">
            <v>-23960458.890960138</v>
          </cell>
          <cell r="J199">
            <v>723014.18341499311</v>
          </cell>
          <cell r="K199">
            <v>-23960458.890960138</v>
          </cell>
          <cell r="L199">
            <v>0</v>
          </cell>
          <cell r="M199">
            <v>24029</v>
          </cell>
          <cell r="O199">
            <v>861858.72341499315</v>
          </cell>
          <cell r="AB199">
            <v>0</v>
          </cell>
          <cell r="AC199">
            <v>6.7500000000000004E-2</v>
          </cell>
          <cell r="AE199">
            <v>0</v>
          </cell>
          <cell r="AF199">
            <v>6.7500000000000004E-2</v>
          </cell>
        </row>
        <row r="200">
          <cell r="B200">
            <v>11</v>
          </cell>
          <cell r="C200">
            <v>37421.583333333307</v>
          </cell>
          <cell r="D200">
            <v>0</v>
          </cell>
          <cell r="E200">
            <v>6.7500000000000004E-2</v>
          </cell>
          <cell r="F200">
            <v>0</v>
          </cell>
          <cell r="G200">
            <v>-134777.57999999999</v>
          </cell>
          <cell r="H200">
            <v>0</v>
          </cell>
          <cell r="I200">
            <v>-24762732.660631441</v>
          </cell>
          <cell r="J200">
            <v>-802273.76967130252</v>
          </cell>
          <cell r="K200">
            <v>-24762732.660631441</v>
          </cell>
          <cell r="L200">
            <v>0</v>
          </cell>
          <cell r="M200">
            <v>24030</v>
          </cell>
          <cell r="O200">
            <v>-667496.18967130256</v>
          </cell>
          <cell r="AB200">
            <v>0</v>
          </cell>
          <cell r="AC200">
            <v>6.7500000000000004E-2</v>
          </cell>
          <cell r="AE200">
            <v>0</v>
          </cell>
          <cell r="AF200">
            <v>6.7500000000000004E-2</v>
          </cell>
        </row>
        <row r="201">
          <cell r="B201">
            <v>12</v>
          </cell>
          <cell r="C201">
            <v>37451.999999999971</v>
          </cell>
          <cell r="D201">
            <v>0</v>
          </cell>
          <cell r="E201">
            <v>6.7500000000000004E-2</v>
          </cell>
          <cell r="F201">
            <v>0</v>
          </cell>
          <cell r="G201">
            <v>-139290.37</v>
          </cell>
          <cell r="H201">
            <v>0</v>
          </cell>
          <cell r="I201">
            <v>-25597323.098940168</v>
          </cell>
          <cell r="J201">
            <v>-834590.43830872839</v>
          </cell>
          <cell r="K201">
            <v>-25597323.098940168</v>
          </cell>
          <cell r="L201">
            <v>0</v>
          </cell>
          <cell r="M201">
            <v>24031</v>
          </cell>
          <cell r="O201">
            <v>-695300.0683087284</v>
          </cell>
          <cell r="AB201">
            <v>0</v>
          </cell>
          <cell r="AC201">
            <v>6.7500000000000004E-2</v>
          </cell>
          <cell r="AE201">
            <v>0</v>
          </cell>
          <cell r="AF201">
            <v>6.7500000000000004E-2</v>
          </cell>
        </row>
        <row r="202">
          <cell r="B202">
            <v>13</v>
          </cell>
          <cell r="C202">
            <v>37482.416666666635</v>
          </cell>
          <cell r="D202">
            <v>0</v>
          </cell>
          <cell r="E202">
            <v>7.0000000000000007E-2</v>
          </cell>
          <cell r="F202">
            <v>0</v>
          </cell>
          <cell r="G202">
            <v>-149317.72</v>
          </cell>
          <cell r="H202">
            <v>0</v>
          </cell>
          <cell r="I202">
            <v>-26006895.66048751</v>
          </cell>
          <cell r="J202">
            <v>-409572.56154734152</v>
          </cell>
          <cell r="K202">
            <v>-26006895.66048751</v>
          </cell>
          <cell r="L202">
            <v>0</v>
          </cell>
          <cell r="M202">
            <v>24032</v>
          </cell>
          <cell r="O202">
            <v>-260254.84154734152</v>
          </cell>
          <cell r="AB202">
            <v>0</v>
          </cell>
          <cell r="AC202">
            <v>6.7500000000000004E-2</v>
          </cell>
          <cell r="AE202">
            <v>0</v>
          </cell>
          <cell r="AF202">
            <v>6.7500000000000004E-2</v>
          </cell>
        </row>
        <row r="203">
          <cell r="B203">
            <v>14</v>
          </cell>
          <cell r="C203">
            <v>37512.833333333299</v>
          </cell>
          <cell r="D203">
            <v>0</v>
          </cell>
          <cell r="E203">
            <v>7.0000000000000007E-2</v>
          </cell>
          <cell r="F203">
            <v>0</v>
          </cell>
          <cell r="G203">
            <v>-151706.89000000001</v>
          </cell>
          <cell r="H203">
            <v>0</v>
          </cell>
          <cell r="I203">
            <v>-28335802.875115883</v>
          </cell>
          <cell r="J203">
            <v>-2328907.2146283723</v>
          </cell>
          <cell r="K203">
            <v>-28335802.875115883</v>
          </cell>
          <cell r="L203">
            <v>0</v>
          </cell>
          <cell r="M203">
            <v>24033</v>
          </cell>
          <cell r="O203">
            <v>-2177200.3246283722</v>
          </cell>
          <cell r="AB203">
            <v>0</v>
          </cell>
          <cell r="AC203">
            <v>6.7500000000000004E-2</v>
          </cell>
          <cell r="AE203">
            <v>0</v>
          </cell>
          <cell r="AF203">
            <v>6.7500000000000004E-2</v>
          </cell>
        </row>
        <row r="204">
          <cell r="B204">
            <v>15</v>
          </cell>
          <cell r="C204">
            <v>37543.249999999964</v>
          </cell>
          <cell r="D204">
            <v>0</v>
          </cell>
          <cell r="E204">
            <v>7.0000000000000007E-2</v>
          </cell>
          <cell r="F204">
            <v>0</v>
          </cell>
          <cell r="G204">
            <v>-165292.18</v>
          </cell>
          <cell r="H204">
            <v>0</v>
          </cell>
          <cell r="I204">
            <v>-30468201.635740601</v>
          </cell>
          <cell r="J204">
            <v>-2132398.7606247175</v>
          </cell>
          <cell r="K204">
            <v>-30468201.635740601</v>
          </cell>
          <cell r="L204">
            <v>0</v>
          </cell>
          <cell r="M204">
            <v>24034</v>
          </cell>
          <cell r="O204">
            <v>-1967106.5806247175</v>
          </cell>
          <cell r="AB204">
            <v>0</v>
          </cell>
          <cell r="AC204">
            <v>6.7500000000000004E-2</v>
          </cell>
          <cell r="AE204">
            <v>0</v>
          </cell>
          <cell r="AF204">
            <v>6.7500000000000004E-2</v>
          </cell>
        </row>
        <row r="205">
          <cell r="B205">
            <v>16</v>
          </cell>
          <cell r="C205">
            <v>37573.666666666628</v>
          </cell>
          <cell r="D205">
            <v>0</v>
          </cell>
          <cell r="E205">
            <v>7.0000000000000007E-2</v>
          </cell>
          <cell r="F205">
            <v>0</v>
          </cell>
          <cell r="G205">
            <v>-177731.18</v>
          </cell>
          <cell r="H205">
            <v>0</v>
          </cell>
          <cell r="I205">
            <v>-32670296.511717431</v>
          </cell>
          <cell r="J205">
            <v>-2202094.8759768312</v>
          </cell>
          <cell r="K205">
            <v>-32670296.511717431</v>
          </cell>
          <cell r="L205">
            <v>0</v>
          </cell>
          <cell r="M205">
            <v>24035</v>
          </cell>
          <cell r="O205">
            <v>-2024363.695976831</v>
          </cell>
          <cell r="AB205">
            <v>0</v>
          </cell>
          <cell r="AC205">
            <v>6.7500000000000004E-2</v>
          </cell>
          <cell r="AE205">
            <v>0</v>
          </cell>
          <cell r="AF205">
            <v>6.7500000000000004E-2</v>
          </cell>
        </row>
        <row r="206">
          <cell r="B206">
            <v>17</v>
          </cell>
          <cell r="C206">
            <v>37604.083333333292</v>
          </cell>
          <cell r="D206">
            <v>0</v>
          </cell>
          <cell r="E206">
            <v>7.0000000000000007E-2</v>
          </cell>
          <cell r="F206">
            <v>0</v>
          </cell>
          <cell r="G206">
            <v>-190576.73</v>
          </cell>
          <cell r="H206">
            <v>0</v>
          </cell>
          <cell r="I206">
            <v>-35256262.823130682</v>
          </cell>
          <cell r="J206">
            <v>-2585966.311413249</v>
          </cell>
          <cell r="K206">
            <v>-35256262.823130682</v>
          </cell>
          <cell r="L206">
            <v>0</v>
          </cell>
          <cell r="M206">
            <v>24036</v>
          </cell>
          <cell r="O206">
            <v>-2395389.581413249</v>
          </cell>
          <cell r="AB206">
            <v>0</v>
          </cell>
          <cell r="AC206">
            <v>6.7500000000000004E-2</v>
          </cell>
          <cell r="AE206">
            <v>0</v>
          </cell>
          <cell r="AF206">
            <v>6.7500000000000004E-2</v>
          </cell>
        </row>
        <row r="207">
          <cell r="B207">
            <v>18</v>
          </cell>
          <cell r="C207">
            <v>37634.499999999956</v>
          </cell>
          <cell r="D207">
            <v>0</v>
          </cell>
          <cell r="E207">
            <v>7.0000000000000007E-2</v>
          </cell>
          <cell r="F207">
            <v>0</v>
          </cell>
          <cell r="G207">
            <v>-205661.53</v>
          </cell>
          <cell r="H207">
            <v>0</v>
          </cell>
          <cell r="I207">
            <v>-37637341.405435026</v>
          </cell>
          <cell r="J207">
            <v>-2381078.5823043464</v>
          </cell>
          <cell r="K207">
            <v>-37637341.405435026</v>
          </cell>
          <cell r="L207">
            <v>0</v>
          </cell>
          <cell r="M207">
            <v>24037</v>
          </cell>
          <cell r="O207">
            <v>-2175417.0523043466</v>
          </cell>
          <cell r="AB207">
            <v>0</v>
          </cell>
          <cell r="AC207">
            <v>6.7500000000000004E-2</v>
          </cell>
          <cell r="AE207">
            <v>0</v>
          </cell>
          <cell r="AF207">
            <v>6.7500000000000004E-2</v>
          </cell>
        </row>
        <row r="208">
          <cell r="B208">
            <v>19</v>
          </cell>
          <cell r="C208">
            <v>37664.916666666621</v>
          </cell>
          <cell r="D208">
            <v>0</v>
          </cell>
          <cell r="E208">
            <v>7.0000000000000007E-2</v>
          </cell>
          <cell r="F208">
            <v>0</v>
          </cell>
          <cell r="G208">
            <v>-219551.16</v>
          </cell>
          <cell r="H208">
            <v>0</v>
          </cell>
          <cell r="I208">
            <v>-41215309.381638013</v>
          </cell>
          <cell r="J208">
            <v>-3577967.9762029885</v>
          </cell>
          <cell r="K208">
            <v>-41215309.381638013</v>
          </cell>
          <cell r="L208">
            <v>0</v>
          </cell>
          <cell r="M208">
            <v>24038</v>
          </cell>
          <cell r="O208">
            <v>-3358416.8162029884</v>
          </cell>
          <cell r="AB208">
            <v>0</v>
          </cell>
          <cell r="AC208">
            <v>6.7500000000000004E-2</v>
          </cell>
          <cell r="AE208">
            <v>0</v>
          </cell>
          <cell r="AF208">
            <v>6.7500000000000004E-2</v>
          </cell>
        </row>
        <row r="209">
          <cell r="B209">
            <v>20</v>
          </cell>
          <cell r="C209">
            <v>37695.333333333285</v>
          </cell>
          <cell r="D209">
            <v>0</v>
          </cell>
          <cell r="E209">
            <v>7.0000000000000007E-2</v>
          </cell>
          <cell r="F209">
            <v>0</v>
          </cell>
          <cell r="G209">
            <v>-240422.64</v>
          </cell>
          <cell r="H209">
            <v>0</v>
          </cell>
          <cell r="I209">
            <v>-43835686.679645017</v>
          </cell>
          <cell r="J209">
            <v>-2620377.2980070002</v>
          </cell>
          <cell r="K209">
            <v>-43835686.679645017</v>
          </cell>
          <cell r="L209">
            <v>0</v>
          </cell>
          <cell r="M209">
            <v>24039</v>
          </cell>
          <cell r="O209">
            <v>-2379954.6580070001</v>
          </cell>
          <cell r="AB209">
            <v>0</v>
          </cell>
          <cell r="AC209">
            <v>6.7500000000000004E-2</v>
          </cell>
          <cell r="AE209">
            <v>0</v>
          </cell>
          <cell r="AF209">
            <v>6.7500000000000004E-2</v>
          </cell>
        </row>
        <row r="210">
          <cell r="B210">
            <v>21</v>
          </cell>
          <cell r="C210">
            <v>37725.749999999949</v>
          </cell>
          <cell r="D210">
            <v>0</v>
          </cell>
          <cell r="E210">
            <v>7.0000000000000007E-2</v>
          </cell>
          <cell r="F210">
            <v>0</v>
          </cell>
          <cell r="G210">
            <v>-255708.17</v>
          </cell>
          <cell r="H210">
            <v>0</v>
          </cell>
          <cell r="I210">
            <v>-48220500.530063473</v>
          </cell>
          <cell r="J210">
            <v>-4384813.8504184531</v>
          </cell>
          <cell r="K210">
            <v>-48220500.530063473</v>
          </cell>
          <cell r="L210">
            <v>0</v>
          </cell>
          <cell r="M210">
            <v>24040</v>
          </cell>
          <cell r="O210">
            <v>-4129105.6804184532</v>
          </cell>
          <cell r="AB210">
            <v>0</v>
          </cell>
          <cell r="AC210">
            <v>6.7500000000000004E-2</v>
          </cell>
          <cell r="AE210">
            <v>0</v>
          </cell>
          <cell r="AF210">
            <v>6.7500000000000004E-2</v>
          </cell>
        </row>
        <row r="211">
          <cell r="B211">
            <v>22</v>
          </cell>
          <cell r="C211">
            <v>37756.166666666613</v>
          </cell>
          <cell r="D211">
            <v>0</v>
          </cell>
          <cell r="E211">
            <v>7.0000000000000007E-2</v>
          </cell>
          <cell r="F211">
            <v>0</v>
          </cell>
          <cell r="G211">
            <v>-281286.25</v>
          </cell>
          <cell r="H211">
            <v>0</v>
          </cell>
          <cell r="I211">
            <v>-51856626.106642358</v>
          </cell>
          <cell r="J211">
            <v>-3636125.5765788825</v>
          </cell>
          <cell r="K211">
            <v>-51856626.106642358</v>
          </cell>
          <cell r="L211">
            <v>0</v>
          </cell>
          <cell r="M211">
            <v>24041</v>
          </cell>
          <cell r="O211">
            <v>-3354839.3265788825</v>
          </cell>
          <cell r="AB211">
            <v>0</v>
          </cell>
          <cell r="AC211">
            <v>6.7500000000000004E-2</v>
          </cell>
          <cell r="AE211">
            <v>0</v>
          </cell>
          <cell r="AF211">
            <v>6.7500000000000004E-2</v>
          </cell>
        </row>
        <row r="212">
          <cell r="B212">
            <v>23</v>
          </cell>
          <cell r="C212">
            <v>37786.583333333278</v>
          </cell>
          <cell r="D212">
            <v>0</v>
          </cell>
          <cell r="E212">
            <v>7.0000000000000007E-2</v>
          </cell>
          <cell r="F212">
            <v>0</v>
          </cell>
          <cell r="G212">
            <v>-302496.99</v>
          </cell>
          <cell r="H212">
            <v>0</v>
          </cell>
          <cell r="I212">
            <v>-55992660.141208366</v>
          </cell>
          <cell r="J212">
            <v>-4136034.0345660113</v>
          </cell>
          <cell r="K212">
            <v>-55992660.141208366</v>
          </cell>
          <cell r="L212">
            <v>0</v>
          </cell>
          <cell r="M212">
            <v>24042</v>
          </cell>
          <cell r="O212">
            <v>-3833537.0445660111</v>
          </cell>
          <cell r="AB212">
            <v>0</v>
          </cell>
          <cell r="AC212">
            <v>6.7500000000000004E-2</v>
          </cell>
          <cell r="AE212">
            <v>0</v>
          </cell>
          <cell r="AF212">
            <v>6.7500000000000004E-2</v>
          </cell>
        </row>
        <row r="213">
          <cell r="B213">
            <v>24</v>
          </cell>
          <cell r="C213">
            <v>37816.999999999942</v>
          </cell>
          <cell r="D213">
            <v>0</v>
          </cell>
          <cell r="E213">
            <v>7.0000000000000007E-2</v>
          </cell>
          <cell r="F213">
            <v>0</v>
          </cell>
          <cell r="G213">
            <v>-326623.84999999998</v>
          </cell>
          <cell r="H213">
            <v>0</v>
          </cell>
          <cell r="I213">
            <v>-60282925.72276473</v>
          </cell>
          <cell r="J213">
            <v>-4290265.5815563686</v>
          </cell>
          <cell r="K213">
            <v>-60282925.72276473</v>
          </cell>
          <cell r="L213">
            <v>0</v>
          </cell>
          <cell r="M213">
            <v>24043</v>
          </cell>
          <cell r="O213">
            <v>-3963641.7315563685</v>
          </cell>
          <cell r="AB213">
            <v>0</v>
          </cell>
          <cell r="AC213">
            <v>6.7500000000000004E-2</v>
          </cell>
          <cell r="AE213">
            <v>0</v>
          </cell>
          <cell r="AF213">
            <v>6.7500000000000004E-2</v>
          </cell>
        </row>
        <row r="214">
          <cell r="B214">
            <v>25</v>
          </cell>
          <cell r="C214">
            <v>37847.416666666606</v>
          </cell>
          <cell r="D214">
            <v>0</v>
          </cell>
          <cell r="E214">
            <v>7.2499999999999995E-2</v>
          </cell>
          <cell r="F214">
            <v>0</v>
          </cell>
          <cell r="G214">
            <v>-364209.34</v>
          </cell>
          <cell r="H214">
            <v>0</v>
          </cell>
          <cell r="I214">
            <v>-66437542.744290337</v>
          </cell>
          <cell r="J214">
            <v>-6154617.0215256102</v>
          </cell>
          <cell r="K214">
            <v>-66437542.744290337</v>
          </cell>
          <cell r="L214">
            <v>0</v>
          </cell>
          <cell r="M214">
            <v>24044</v>
          </cell>
          <cell r="O214">
            <v>-5790407.6815256104</v>
          </cell>
          <cell r="AB214">
            <v>0</v>
          </cell>
          <cell r="AC214">
            <v>6.7500000000000004E-2</v>
          </cell>
          <cell r="AE214">
            <v>0</v>
          </cell>
          <cell r="AF214">
            <v>6.7500000000000004E-2</v>
          </cell>
        </row>
        <row r="215">
          <cell r="B215">
            <v>26</v>
          </cell>
          <cell r="C215">
            <v>37877.83333333327</v>
          </cell>
          <cell r="D215">
            <v>0</v>
          </cell>
          <cell r="E215">
            <v>7.2499999999999995E-2</v>
          </cell>
          <cell r="F215">
            <v>0</v>
          </cell>
          <cell r="G215">
            <v>-401393.49</v>
          </cell>
          <cell r="H215">
            <v>0</v>
          </cell>
          <cell r="I215">
            <v>-71241668.62273702</v>
          </cell>
          <cell r="J215">
            <v>-4804125.878446687</v>
          </cell>
          <cell r="K215">
            <v>-71241668.62273702</v>
          </cell>
          <cell r="L215">
            <v>0</v>
          </cell>
          <cell r="M215">
            <v>24045</v>
          </cell>
          <cell r="O215">
            <v>-4402732.3884466868</v>
          </cell>
          <cell r="AB215">
            <v>0</v>
          </cell>
          <cell r="AC215">
            <v>6.7500000000000004E-2</v>
          </cell>
          <cell r="AE215">
            <v>0</v>
          </cell>
          <cell r="AF215">
            <v>6.7500000000000004E-2</v>
          </cell>
        </row>
        <row r="216">
          <cell r="B216">
            <v>27</v>
          </cell>
          <cell r="C216">
            <v>37908.249999999935</v>
          </cell>
          <cell r="D216">
            <v>0</v>
          </cell>
          <cell r="E216">
            <v>7.2499999999999995E-2</v>
          </cell>
          <cell r="F216">
            <v>0</v>
          </cell>
          <cell r="G216">
            <v>-430418.41</v>
          </cell>
          <cell r="H216">
            <v>0</v>
          </cell>
          <cell r="I216">
            <v>-77929527.123099312</v>
          </cell>
          <cell r="J216">
            <v>-6687858.5003622947</v>
          </cell>
          <cell r="K216">
            <v>-77929527.123099312</v>
          </cell>
          <cell r="L216">
            <v>0</v>
          </cell>
          <cell r="M216">
            <v>24046</v>
          </cell>
          <cell r="O216">
            <v>-6257440.0903622946</v>
          </cell>
          <cell r="AB216">
            <v>0</v>
          </cell>
          <cell r="AC216">
            <v>6.7500000000000004E-2</v>
          </cell>
          <cell r="AE216">
            <v>0</v>
          </cell>
          <cell r="AF216">
            <v>6.7500000000000004E-2</v>
          </cell>
        </row>
        <row r="217">
          <cell r="B217">
            <v>28</v>
          </cell>
          <cell r="C217">
            <v>37938.666666666599</v>
          </cell>
          <cell r="D217">
            <v>0</v>
          </cell>
          <cell r="E217">
            <v>7.2499999999999995E-2</v>
          </cell>
          <cell r="F217">
            <v>0</v>
          </cell>
          <cell r="G217">
            <v>-470824.23</v>
          </cell>
          <cell r="H217">
            <v>0</v>
          </cell>
          <cell r="I217">
            <v>-83592823.262975097</v>
          </cell>
          <cell r="J217">
            <v>-5663296.1398757771</v>
          </cell>
          <cell r="K217">
            <v>-83592823.262975097</v>
          </cell>
          <cell r="L217">
            <v>0</v>
          </cell>
          <cell r="M217">
            <v>24047</v>
          </cell>
          <cell r="O217">
            <v>-5192471.9098757766</v>
          </cell>
          <cell r="AB217">
            <v>0</v>
          </cell>
          <cell r="AC217">
            <v>6.7500000000000004E-2</v>
          </cell>
          <cell r="AE217">
            <v>0</v>
          </cell>
          <cell r="AF217">
            <v>6.7500000000000004E-2</v>
          </cell>
        </row>
        <row r="218">
          <cell r="B218">
            <v>29</v>
          </cell>
          <cell r="C218">
            <v>37969.083333333263</v>
          </cell>
          <cell r="D218">
            <v>0</v>
          </cell>
          <cell r="E218">
            <v>7.2499999999999995E-2</v>
          </cell>
          <cell r="F218">
            <v>0</v>
          </cell>
          <cell r="G218">
            <v>-505039.97</v>
          </cell>
          <cell r="H218">
            <v>0</v>
          </cell>
          <cell r="I218">
            <v>-90294643.208154142</v>
          </cell>
          <cell r="J218">
            <v>-6701819.9451790517</v>
          </cell>
          <cell r="K218">
            <v>-90294643.208154142</v>
          </cell>
          <cell r="L218">
            <v>0</v>
          </cell>
          <cell r="M218">
            <v>24048</v>
          </cell>
          <cell r="O218">
            <v>-6196779.975179052</v>
          </cell>
          <cell r="AB218">
            <v>0</v>
          </cell>
          <cell r="AC218">
            <v>6.7500000000000004E-2</v>
          </cell>
          <cell r="AE218">
            <v>0</v>
          </cell>
          <cell r="AF218">
            <v>6.7500000000000004E-2</v>
          </cell>
        </row>
        <row r="219">
          <cell r="B219">
            <v>30</v>
          </cell>
          <cell r="C219">
            <v>37999.499999999927</v>
          </cell>
          <cell r="D219">
            <v>0</v>
          </cell>
          <cell r="E219">
            <v>7.2499999999999995E-2</v>
          </cell>
          <cell r="F219">
            <v>0</v>
          </cell>
          <cell r="G219">
            <v>-545530.14</v>
          </cell>
          <cell r="H219">
            <v>0</v>
          </cell>
          <cell r="I219">
            <v>-95904197.550619736</v>
          </cell>
          <cell r="J219">
            <v>-5609554.3424655991</v>
          </cell>
          <cell r="K219">
            <v>-95904197.550619736</v>
          </cell>
          <cell r="L219">
            <v>0</v>
          </cell>
          <cell r="M219">
            <v>24049</v>
          </cell>
          <cell r="O219">
            <v>-5064024.2024655994</v>
          </cell>
          <cell r="AB219">
            <v>0</v>
          </cell>
          <cell r="AC219">
            <v>6.7500000000000004E-2</v>
          </cell>
          <cell r="AE219">
            <v>0</v>
          </cell>
          <cell r="AF219">
            <v>6.7500000000000004E-2</v>
          </cell>
        </row>
        <row r="220">
          <cell r="B220">
            <v>31</v>
          </cell>
          <cell r="C220">
            <v>38029.916666666591</v>
          </cell>
          <cell r="D220">
            <v>0</v>
          </cell>
          <cell r="E220">
            <v>7.2499999999999995E-2</v>
          </cell>
          <cell r="F220">
            <v>0</v>
          </cell>
          <cell r="G220">
            <v>-579421.18999999994</v>
          </cell>
          <cell r="H220">
            <v>0</v>
          </cell>
          <cell r="I220">
            <v>-103843740.61323579</v>
          </cell>
          <cell r="J220">
            <v>-7939543.0626160465</v>
          </cell>
          <cell r="K220">
            <v>-103843740.61323579</v>
          </cell>
          <cell r="L220">
            <v>0</v>
          </cell>
          <cell r="M220">
            <v>24050</v>
          </cell>
          <cell r="O220">
            <v>-7360121.872616047</v>
          </cell>
          <cell r="AB220">
            <v>0</v>
          </cell>
          <cell r="AC220">
            <v>6.7500000000000004E-2</v>
          </cell>
          <cell r="AE220">
            <v>0</v>
          </cell>
          <cell r="AF220">
            <v>6.7500000000000004E-2</v>
          </cell>
        </row>
        <row r="221">
          <cell r="B221">
            <v>32</v>
          </cell>
          <cell r="C221">
            <v>38060.333333333256</v>
          </cell>
          <cell r="D221">
            <v>0</v>
          </cell>
          <cell r="E221">
            <v>7.2499999999999995E-2</v>
          </cell>
          <cell r="F221">
            <v>0</v>
          </cell>
          <cell r="G221">
            <v>-627389.27</v>
          </cell>
          <cell r="H221">
            <v>0</v>
          </cell>
          <cell r="I221">
            <v>-108363054.92823225</v>
          </cell>
          <cell r="J221">
            <v>-4519314.3149964595</v>
          </cell>
          <cell r="K221">
            <v>-108363054.92823225</v>
          </cell>
          <cell r="L221">
            <v>0</v>
          </cell>
          <cell r="M221">
            <v>24051</v>
          </cell>
          <cell r="O221">
            <v>-3891925.0449964595</v>
          </cell>
          <cell r="AB221">
            <v>0</v>
          </cell>
          <cell r="AC221">
            <v>6.7500000000000004E-2</v>
          </cell>
          <cell r="AE221">
            <v>0</v>
          </cell>
          <cell r="AF221">
            <v>6.7500000000000004E-2</v>
          </cell>
        </row>
        <row r="222">
          <cell r="B222">
            <v>33</v>
          </cell>
          <cell r="C222">
            <v>38090.74999999992</v>
          </cell>
          <cell r="D222">
            <v>0</v>
          </cell>
          <cell r="E222">
            <v>7.2499999999999995E-2</v>
          </cell>
          <cell r="F222">
            <v>0</v>
          </cell>
          <cell r="G222">
            <v>-654693.46</v>
          </cell>
          <cell r="H222">
            <v>0</v>
          </cell>
          <cell r="I222">
            <v>-112966497.17118669</v>
          </cell>
          <cell r="J222">
            <v>-4603442.242954432</v>
          </cell>
          <cell r="K222">
            <v>-112966497.17118669</v>
          </cell>
          <cell r="L222">
            <v>0</v>
          </cell>
          <cell r="M222">
            <v>24052</v>
          </cell>
          <cell r="O222">
            <v>-3948748.7829544321</v>
          </cell>
          <cell r="AB222">
            <v>0</v>
          </cell>
          <cell r="AC222">
            <v>6.7500000000000004E-2</v>
          </cell>
          <cell r="AE222">
            <v>0</v>
          </cell>
          <cell r="AF222">
            <v>6.7500000000000004E-2</v>
          </cell>
        </row>
        <row r="223">
          <cell r="B223">
            <v>34</v>
          </cell>
          <cell r="C223">
            <v>38121.166666666584</v>
          </cell>
          <cell r="D223">
            <v>0</v>
          </cell>
          <cell r="E223">
            <v>7.2499999999999995E-2</v>
          </cell>
          <cell r="F223">
            <v>0</v>
          </cell>
          <cell r="G223">
            <v>-682505.92</v>
          </cell>
          <cell r="H223">
            <v>0</v>
          </cell>
          <cell r="I223">
            <v>-109812087.80253939</v>
          </cell>
          <cell r="J223">
            <v>3154409.3686472923</v>
          </cell>
          <cell r="K223">
            <v>-109812087.80253939</v>
          </cell>
          <cell r="L223">
            <v>0</v>
          </cell>
          <cell r="M223">
            <v>24053</v>
          </cell>
          <cell r="O223">
            <v>3836915.2886472922</v>
          </cell>
          <cell r="AB223">
            <v>0</v>
          </cell>
          <cell r="AC223">
            <v>6.7500000000000004E-2</v>
          </cell>
          <cell r="AE223">
            <v>0</v>
          </cell>
          <cell r="AF223">
            <v>6.7500000000000004E-2</v>
          </cell>
        </row>
        <row r="224">
          <cell r="B224">
            <v>35</v>
          </cell>
          <cell r="C224">
            <v>38151.583333333248</v>
          </cell>
          <cell r="D224">
            <v>0</v>
          </cell>
          <cell r="E224">
            <v>7.2499999999999995E-2</v>
          </cell>
          <cell r="F224">
            <v>0</v>
          </cell>
          <cell r="G224">
            <v>-663448.03</v>
          </cell>
          <cell r="H224">
            <v>0</v>
          </cell>
          <cell r="I224">
            <v>-88479885.28087689</v>
          </cell>
          <cell r="J224">
            <v>21332202.521662503</v>
          </cell>
          <cell r="K224">
            <v>-88479885.28087689</v>
          </cell>
          <cell r="L224">
            <v>0</v>
          </cell>
          <cell r="M224">
            <v>24054</v>
          </cell>
          <cell r="O224">
            <v>21995650.551662505</v>
          </cell>
          <cell r="AB224">
            <v>0</v>
          </cell>
          <cell r="AC224">
            <v>6.7500000000000004E-2</v>
          </cell>
          <cell r="AE224">
            <v>0</v>
          </cell>
          <cell r="AF224">
            <v>6.7500000000000004E-2</v>
          </cell>
        </row>
        <row r="225">
          <cell r="B225">
            <v>36</v>
          </cell>
          <cell r="C225">
            <v>38181.999999999913</v>
          </cell>
          <cell r="D225">
            <v>0</v>
          </cell>
          <cell r="E225">
            <v>7.2499999999999995E-2</v>
          </cell>
          <cell r="F225">
            <v>0</v>
          </cell>
          <cell r="G225">
            <v>-534565.97</v>
          </cell>
          <cell r="H225">
            <v>0</v>
          </cell>
          <cell r="I225">
            <v>-66805245.735171571</v>
          </cell>
          <cell r="J225">
            <v>21674639.545705322</v>
          </cell>
          <cell r="K225">
            <v>-66805245.735171571</v>
          </cell>
          <cell r="L225">
            <v>0</v>
          </cell>
          <cell r="M225">
            <v>24055</v>
          </cell>
          <cell r="O225">
            <v>22209205.515705321</v>
          </cell>
          <cell r="AB225">
            <v>0</v>
          </cell>
          <cell r="AC225">
            <v>6.7500000000000004E-2</v>
          </cell>
          <cell r="AE225">
            <v>0</v>
          </cell>
          <cell r="AF225">
            <v>6.7500000000000004E-2</v>
          </cell>
        </row>
        <row r="226">
          <cell r="B226">
            <v>37</v>
          </cell>
          <cell r="C226">
            <v>38212.416666666577</v>
          </cell>
          <cell r="D226">
            <v>0</v>
          </cell>
          <cell r="E226">
            <v>7.4999999999999997E-2</v>
          </cell>
          <cell r="F226">
            <v>0</v>
          </cell>
          <cell r="G226">
            <v>-417532.79</v>
          </cell>
          <cell r="H226">
            <v>0</v>
          </cell>
          <cell r="I226">
            <v>-67010188.539851151</v>
          </cell>
          <cell r="J226">
            <v>-204942.80467957788</v>
          </cell>
          <cell r="K226">
            <v>-67010188.539851151</v>
          </cell>
          <cell r="L226">
            <v>0</v>
          </cell>
          <cell r="M226">
            <v>24056</v>
          </cell>
          <cell r="O226">
            <v>212589.9853204221</v>
          </cell>
          <cell r="AB226">
            <v>0</v>
          </cell>
          <cell r="AC226">
            <v>6.7500000000000004E-2</v>
          </cell>
          <cell r="AE226">
            <v>0</v>
          </cell>
          <cell r="AF226">
            <v>6.7500000000000004E-2</v>
          </cell>
        </row>
        <row r="227">
          <cell r="B227">
            <v>38</v>
          </cell>
          <cell r="C227">
            <v>38242.833333333241</v>
          </cell>
          <cell r="D227">
            <v>0</v>
          </cell>
          <cell r="E227">
            <v>7.4999999999999997E-2</v>
          </cell>
          <cell r="F227">
            <v>0</v>
          </cell>
          <cell r="G227">
            <v>-418813.68</v>
          </cell>
          <cell r="H227">
            <v>0</v>
          </cell>
          <cell r="I227">
            <v>17241250.038465716</v>
          </cell>
          <cell r="J227">
            <v>84251438.578316867</v>
          </cell>
          <cell r="K227">
            <v>17241250.038465716</v>
          </cell>
          <cell r="L227">
            <v>17241250.038465716</v>
          </cell>
          <cell r="M227">
            <v>24057</v>
          </cell>
          <cell r="O227">
            <v>84670252.258316875</v>
          </cell>
          <cell r="AB227">
            <v>0</v>
          </cell>
          <cell r="AC227">
            <v>6.7500000000000004E-2</v>
          </cell>
          <cell r="AE227">
            <v>0</v>
          </cell>
          <cell r="AF227">
            <v>6.7500000000000004E-2</v>
          </cell>
        </row>
        <row r="228">
          <cell r="B228">
            <v>39</v>
          </cell>
          <cell r="C228">
            <v>38273.249999999905</v>
          </cell>
          <cell r="D228">
            <v>0</v>
          </cell>
          <cell r="E228">
            <v>7.4999999999999997E-2</v>
          </cell>
          <cell r="F228">
            <v>0</v>
          </cell>
          <cell r="G228">
            <v>0</v>
          </cell>
          <cell r="H228">
            <v>0</v>
          </cell>
          <cell r="I228">
            <v>17347075.17177204</v>
          </cell>
          <cell r="J228">
            <v>105825.13330632284</v>
          </cell>
          <cell r="K228">
            <v>17347075.17177204</v>
          </cell>
          <cell r="L228">
            <v>105825.13330632284</v>
          </cell>
          <cell r="M228">
            <v>24058</v>
          </cell>
          <cell r="O228">
            <v>105825.13330632284</v>
          </cell>
          <cell r="AB228">
            <v>0</v>
          </cell>
          <cell r="AC228">
            <v>6.7500000000000004E-2</v>
          </cell>
          <cell r="AE228">
            <v>0</v>
          </cell>
          <cell r="AF228">
            <v>6.7500000000000004E-2</v>
          </cell>
        </row>
        <row r="229">
          <cell r="B229">
            <v>40</v>
          </cell>
          <cell r="C229">
            <v>38303.66666666657</v>
          </cell>
          <cell r="D229">
            <v>0</v>
          </cell>
          <cell r="E229">
            <v>7.4999999999999997E-2</v>
          </cell>
          <cell r="F229">
            <v>0</v>
          </cell>
          <cell r="G229">
            <v>0</v>
          </cell>
          <cell r="H229">
            <v>0</v>
          </cell>
          <cell r="I229">
            <v>17284402.973770916</v>
          </cell>
          <cell r="J229">
            <v>-62672.198001123375</v>
          </cell>
          <cell r="K229">
            <v>17284402.973770916</v>
          </cell>
          <cell r="L229">
            <v>-62672.198001123375</v>
          </cell>
          <cell r="M229">
            <v>24059</v>
          </cell>
          <cell r="O229">
            <v>-62672.198001123375</v>
          </cell>
          <cell r="AB229">
            <v>0</v>
          </cell>
          <cell r="AC229">
            <v>6.7500000000000004E-2</v>
          </cell>
          <cell r="AE229">
            <v>0</v>
          </cell>
          <cell r="AF229">
            <v>6.7500000000000004E-2</v>
          </cell>
        </row>
        <row r="230">
          <cell r="B230">
            <v>41</v>
          </cell>
          <cell r="C230">
            <v>38334.083333333234</v>
          </cell>
          <cell r="D230">
            <v>0</v>
          </cell>
          <cell r="E230">
            <v>7.4999999999999997E-2</v>
          </cell>
          <cell r="F230">
            <v>0</v>
          </cell>
          <cell r="G230">
            <v>0</v>
          </cell>
          <cell r="H230">
            <v>0</v>
          </cell>
          <cell r="I230">
            <v>17223744.427305706</v>
          </cell>
          <cell r="J230">
            <v>-60658.54646520986</v>
          </cell>
          <cell r="K230">
            <v>17223744.427305706</v>
          </cell>
          <cell r="L230">
            <v>-60658.54646520986</v>
          </cell>
          <cell r="M230">
            <v>24060</v>
          </cell>
          <cell r="O230">
            <v>-60658.54646520986</v>
          </cell>
          <cell r="AB230">
            <v>0</v>
          </cell>
          <cell r="AC230">
            <v>6.7500000000000004E-2</v>
          </cell>
          <cell r="AE230">
            <v>0</v>
          </cell>
          <cell r="AF230">
            <v>6.7500000000000004E-2</v>
          </cell>
        </row>
        <row r="231">
          <cell r="B231">
            <v>42</v>
          </cell>
          <cell r="C231">
            <v>38364.499999999898</v>
          </cell>
          <cell r="D231">
            <v>0</v>
          </cell>
          <cell r="E231">
            <v>7.4999999999999997E-2</v>
          </cell>
          <cell r="F231">
            <v>0</v>
          </cell>
          <cell r="G231">
            <v>0</v>
          </cell>
          <cell r="H231">
            <v>0</v>
          </cell>
          <cell r="I231">
            <v>17162698.922320031</v>
          </cell>
          <cell r="J231">
            <v>-61045.504985676569</v>
          </cell>
          <cell r="K231">
            <v>17162698.922320031</v>
          </cell>
          <cell r="L231">
            <v>-61045.504985676569</v>
          </cell>
          <cell r="M231">
            <v>24061</v>
          </cell>
          <cell r="O231">
            <v>-61045.504985676569</v>
          </cell>
          <cell r="AB231">
            <v>0</v>
          </cell>
          <cell r="AC231">
            <v>6.7500000000000004E-2</v>
          </cell>
          <cell r="AE231">
            <v>0</v>
          </cell>
          <cell r="AF231">
            <v>6.7500000000000004E-2</v>
          </cell>
        </row>
        <row r="232">
          <cell r="B232">
            <v>43</v>
          </cell>
          <cell r="C232">
            <v>38394.916666666562</v>
          </cell>
          <cell r="D232">
            <v>0</v>
          </cell>
          <cell r="E232">
            <v>7.4999999999999997E-2</v>
          </cell>
          <cell r="F232">
            <v>0</v>
          </cell>
          <cell r="G232">
            <v>0</v>
          </cell>
          <cell r="H232">
            <v>0</v>
          </cell>
          <cell r="I232">
            <v>17101465.84676034</v>
          </cell>
          <cell r="J232">
            <v>-61233.07555968935</v>
          </cell>
          <cell r="K232">
            <v>17101465.84676034</v>
          </cell>
          <cell r="L232">
            <v>-61233.07555968935</v>
          </cell>
          <cell r="M232">
            <v>24062</v>
          </cell>
          <cell r="O232">
            <v>-61233.07555968935</v>
          </cell>
          <cell r="AB232">
            <v>0</v>
          </cell>
          <cell r="AC232">
            <v>6.7500000000000004E-2</v>
          </cell>
          <cell r="AE232">
            <v>0</v>
          </cell>
          <cell r="AF232">
            <v>6.7500000000000004E-2</v>
          </cell>
        </row>
        <row r="233">
          <cell r="B233">
            <v>44</v>
          </cell>
          <cell r="C233">
            <v>38425.333333333227</v>
          </cell>
          <cell r="D233">
            <v>0</v>
          </cell>
          <cell r="E233">
            <v>7.4999999999999997E-2</v>
          </cell>
          <cell r="F233">
            <v>0</v>
          </cell>
          <cell r="G233">
            <v>0</v>
          </cell>
          <cell r="H233">
            <v>0</v>
          </cell>
          <cell r="I233">
            <v>17040044.586569387</v>
          </cell>
          <cell r="J233">
            <v>-61421.260190952256</v>
          </cell>
          <cell r="K233">
            <v>17040044.586569387</v>
          </cell>
          <cell r="L233">
            <v>-61421.260190952256</v>
          </cell>
          <cell r="M233">
            <v>24063</v>
          </cell>
          <cell r="O233">
            <v>-61421.260190952256</v>
          </cell>
          <cell r="AB233">
            <v>0</v>
          </cell>
          <cell r="AC233">
            <v>6.7500000000000004E-2</v>
          </cell>
          <cell r="AE233">
            <v>0</v>
          </cell>
          <cell r="AF233">
            <v>6.7500000000000004E-2</v>
          </cell>
        </row>
        <row r="234">
          <cell r="B234">
            <v>45</v>
          </cell>
          <cell r="C234">
            <v>38455.749999999891</v>
          </cell>
          <cell r="D234">
            <v>0</v>
          </cell>
          <cell r="E234">
            <v>7.4999999999999997E-2</v>
          </cell>
          <cell r="F234">
            <v>0</v>
          </cell>
          <cell r="G234">
            <v>0</v>
          </cell>
          <cell r="H234">
            <v>0</v>
          </cell>
          <cell r="I234">
            <v>16978434.525679659</v>
          </cell>
          <cell r="J234">
            <v>-61610.060889728928</v>
          </cell>
          <cell r="K234">
            <v>16978434.525679659</v>
          </cell>
          <cell r="L234">
            <v>-61610.060889728928</v>
          </cell>
          <cell r="M234">
            <v>24064</v>
          </cell>
          <cell r="O234">
            <v>-61610.060889728928</v>
          </cell>
          <cell r="AB234">
            <v>0</v>
          </cell>
          <cell r="AC234">
            <v>6.7500000000000004E-2</v>
          </cell>
          <cell r="AE234">
            <v>0</v>
          </cell>
          <cell r="AF234">
            <v>6.7500000000000004E-2</v>
          </cell>
        </row>
        <row r="235">
          <cell r="B235">
            <v>46</v>
          </cell>
          <cell r="C235">
            <v>38486.166666666555</v>
          </cell>
          <cell r="D235">
            <v>0</v>
          </cell>
          <cell r="E235">
            <v>7.4999999999999997E-2</v>
          </cell>
          <cell r="F235">
            <v>0</v>
          </cell>
          <cell r="G235">
            <v>0</v>
          </cell>
          <cell r="H235">
            <v>0</v>
          </cell>
          <cell r="I235">
            <v>16916635.046006795</v>
          </cell>
          <cell r="J235">
            <v>-61799.479672864079</v>
          </cell>
          <cell r="K235">
            <v>16916635.046006795</v>
          </cell>
          <cell r="L235">
            <v>-61799.479672864079</v>
          </cell>
          <cell r="M235">
            <v>24065</v>
          </cell>
          <cell r="O235">
            <v>-61799.479672864079</v>
          </cell>
          <cell r="AB235">
            <v>0</v>
          </cell>
          <cell r="AC235">
            <v>6.7500000000000004E-2</v>
          </cell>
          <cell r="AE235">
            <v>0</v>
          </cell>
          <cell r="AF235">
            <v>6.7500000000000004E-2</v>
          </cell>
        </row>
        <row r="236">
          <cell r="B236">
            <v>47</v>
          </cell>
          <cell r="C236">
            <v>38516.583333333219</v>
          </cell>
          <cell r="D236">
            <v>0</v>
          </cell>
          <cell r="E236">
            <v>7.4999999999999997E-2</v>
          </cell>
          <cell r="F236">
            <v>0</v>
          </cell>
          <cell r="G236">
            <v>0</v>
          </cell>
          <cell r="H236">
            <v>0</v>
          </cell>
          <cell r="I236">
            <v>16854645.527442992</v>
          </cell>
          <cell r="J236">
            <v>-61989.518563805068</v>
          </cell>
          <cell r="K236">
            <v>16854645.527442992</v>
          </cell>
          <cell r="L236">
            <v>-61989.518563805068</v>
          </cell>
          <cell r="M236">
            <v>24066</v>
          </cell>
          <cell r="O236">
            <v>-61989.518563805068</v>
          </cell>
          <cell r="AB236">
            <v>0</v>
          </cell>
          <cell r="AC236">
            <v>6.7500000000000004E-2</v>
          </cell>
          <cell r="AE236">
            <v>0</v>
          </cell>
          <cell r="AF236">
            <v>6.7500000000000004E-2</v>
          </cell>
        </row>
        <row r="237">
          <cell r="B237">
            <v>48</v>
          </cell>
          <cell r="C237">
            <v>38546.999999999884</v>
          </cell>
          <cell r="D237">
            <v>0</v>
          </cell>
          <cell r="E237">
            <v>7.4999999999999997E-2</v>
          </cell>
          <cell r="F237">
            <v>0</v>
          </cell>
          <cell r="G237">
            <v>0</v>
          </cell>
          <cell r="H237">
            <v>0</v>
          </cell>
          <cell r="I237">
            <v>16792465.347850367</v>
          </cell>
          <cell r="J237">
            <v>-62180.179592623514</v>
          </cell>
          <cell r="K237">
            <v>16792465.347850367</v>
          </cell>
          <cell r="L237">
            <v>-62180.179592623514</v>
          </cell>
          <cell r="M237">
            <v>24067</v>
          </cell>
          <cell r="O237">
            <v>-62180.179592623514</v>
          </cell>
          <cell r="AB237">
            <v>0</v>
          </cell>
          <cell r="AC237">
            <v>6.7500000000000004E-2</v>
          </cell>
          <cell r="AE237">
            <v>0</v>
          </cell>
          <cell r="AF237">
            <v>6.7500000000000004E-2</v>
          </cell>
        </row>
        <row r="238">
          <cell r="B238">
            <v>49</v>
          </cell>
          <cell r="C238">
            <v>38577.416666666548</v>
          </cell>
          <cell r="D238">
            <v>0</v>
          </cell>
          <cell r="E238">
            <v>7.4999999999999997E-2</v>
          </cell>
          <cell r="F238">
            <v>0</v>
          </cell>
          <cell r="G238">
            <v>0</v>
          </cell>
          <cell r="H238">
            <v>0</v>
          </cell>
          <cell r="I238">
            <v>16730093.883054331</v>
          </cell>
          <cell r="J238">
            <v>-62371.464796036911</v>
          </cell>
          <cell r="K238">
            <v>16730093.883054331</v>
          </cell>
          <cell r="L238">
            <v>-62371.464796036911</v>
          </cell>
          <cell r="M238">
            <v>24068</v>
          </cell>
          <cell r="O238">
            <v>-62371.464796036911</v>
          </cell>
          <cell r="AB238">
            <v>0</v>
          </cell>
          <cell r="AC238">
            <v>6.7500000000000004E-2</v>
          </cell>
          <cell r="AE238">
            <v>0</v>
          </cell>
          <cell r="AF238">
            <v>6.7500000000000004E-2</v>
          </cell>
        </row>
        <row r="239">
          <cell r="B239">
            <v>50</v>
          </cell>
          <cell r="C239">
            <v>38607.833333333212</v>
          </cell>
          <cell r="D239">
            <v>0</v>
          </cell>
          <cell r="E239">
            <v>7.4999999999999997E-2</v>
          </cell>
          <cell r="F239">
            <v>0</v>
          </cell>
          <cell r="G239">
            <v>0</v>
          </cell>
          <cell r="H239">
            <v>0</v>
          </cell>
          <cell r="I239">
            <v>16667530.5068369</v>
          </cell>
          <cell r="J239">
            <v>-62563.376217430472</v>
          </cell>
          <cell r="K239">
            <v>16667530.5068369</v>
          </cell>
          <cell r="L239">
            <v>-62563.376217430472</v>
          </cell>
          <cell r="M239">
            <v>24069</v>
          </cell>
          <cell r="O239">
            <v>-62563.376217430472</v>
          </cell>
          <cell r="AB239">
            <v>0</v>
          </cell>
          <cell r="AC239">
            <v>6.7500000000000004E-2</v>
          </cell>
          <cell r="AE239">
            <v>0</v>
          </cell>
          <cell r="AF239">
            <v>6.7500000000000004E-2</v>
          </cell>
        </row>
        <row r="240">
          <cell r="B240">
            <v>51</v>
          </cell>
          <cell r="C240">
            <v>38638.249999999876</v>
          </cell>
          <cell r="D240">
            <v>0</v>
          </cell>
          <cell r="E240">
            <v>7.4999999999999997E-2</v>
          </cell>
          <cell r="F240">
            <v>0</v>
          </cell>
          <cell r="G240">
            <v>0</v>
          </cell>
          <cell r="H240">
            <v>0</v>
          </cell>
          <cell r="I240">
            <v>16604774.590930022</v>
          </cell>
          <cell r="J240">
            <v>-62755.915906878916</v>
          </cell>
          <cell r="K240">
            <v>16604774.590930022</v>
          </cell>
          <cell r="L240">
            <v>-62755.915906878916</v>
          </cell>
          <cell r="M240">
            <v>24070</v>
          </cell>
          <cell r="O240">
            <v>-62755.915906878916</v>
          </cell>
          <cell r="AB240">
            <v>0</v>
          </cell>
          <cell r="AC240">
            <v>6.7500000000000004E-2</v>
          </cell>
          <cell r="AE240">
            <v>0</v>
          </cell>
          <cell r="AF240">
            <v>6.7500000000000004E-2</v>
          </cell>
        </row>
        <row r="241">
          <cell r="B241">
            <v>52</v>
          </cell>
          <cell r="C241">
            <v>38668.666666666541</v>
          </cell>
          <cell r="D241">
            <v>0</v>
          </cell>
          <cell r="E241">
            <v>7.4999999999999997E-2</v>
          </cell>
          <cell r="F241">
            <v>0</v>
          </cell>
          <cell r="G241">
            <v>0</v>
          </cell>
          <cell r="H241">
            <v>0</v>
          </cell>
          <cell r="I241">
            <v>16541825.505008854</v>
          </cell>
          <cell r="J241">
            <v>-62949.085921168349</v>
          </cell>
          <cell r="K241">
            <v>16541825.505008854</v>
          </cell>
          <cell r="L241">
            <v>-62949.085921168349</v>
          </cell>
          <cell r="M241">
            <v>24071</v>
          </cell>
          <cell r="O241">
            <v>-62949.085921168349</v>
          </cell>
          <cell r="AB241">
            <v>0</v>
          </cell>
          <cell r="AC241">
            <v>6.7500000000000004E-2</v>
          </cell>
          <cell r="AE241">
            <v>0</v>
          </cell>
          <cell r="AF241">
            <v>6.7500000000000004E-2</v>
          </cell>
        </row>
        <row r="242">
          <cell r="B242">
            <v>53</v>
          </cell>
          <cell r="C242">
            <v>38699.083333333205</v>
          </cell>
          <cell r="D242">
            <v>0</v>
          </cell>
          <cell r="E242">
            <v>7.4999999999999997E-2</v>
          </cell>
          <cell r="F242">
            <v>0</v>
          </cell>
          <cell r="G242">
            <v>0</v>
          </cell>
          <cell r="H242">
            <v>0</v>
          </cell>
          <cell r="I242">
            <v>16478682.616685037</v>
          </cell>
          <cell r="J242">
            <v>-63142.888323818297</v>
          </cell>
          <cell r="K242">
            <v>16478682.616685037</v>
          </cell>
          <cell r="L242">
            <v>-63142.888323818297</v>
          </cell>
          <cell r="M242">
            <v>24072</v>
          </cell>
          <cell r="O242">
            <v>-63142.888323818297</v>
          </cell>
          <cell r="AB242">
            <v>0</v>
          </cell>
          <cell r="AC242">
            <v>6.7500000000000004E-2</v>
          </cell>
          <cell r="AE242">
            <v>0</v>
          </cell>
          <cell r="AF242">
            <v>6.7500000000000004E-2</v>
          </cell>
        </row>
        <row r="243">
          <cell r="B243">
            <v>54</v>
          </cell>
          <cell r="C243">
            <v>38729.499999999869</v>
          </cell>
          <cell r="D243">
            <v>0</v>
          </cell>
          <cell r="E243">
            <v>7.4999999999999997E-2</v>
          </cell>
          <cell r="F243">
            <v>0</v>
          </cell>
          <cell r="G243">
            <v>0</v>
          </cell>
          <cell r="H243">
            <v>0</v>
          </cell>
          <cell r="I243">
            <v>16480869.968125574</v>
          </cell>
          <cell r="J243">
            <v>2187.3514405374081</v>
          </cell>
          <cell r="K243">
            <v>16480869.968125574</v>
          </cell>
          <cell r="L243">
            <v>2187.3514405374081</v>
          </cell>
          <cell r="M243">
            <v>24073</v>
          </cell>
          <cell r="O243">
            <v>2187.3514405374081</v>
          </cell>
          <cell r="AB243">
            <v>0</v>
          </cell>
          <cell r="AC243">
            <v>6.7500000000000004E-2</v>
          </cell>
          <cell r="AE243">
            <v>0</v>
          </cell>
          <cell r="AF243">
            <v>6.7500000000000004E-2</v>
          </cell>
        </row>
        <row r="244">
          <cell r="B244">
            <v>55</v>
          </cell>
          <cell r="C244">
            <v>38759.916666666533</v>
          </cell>
          <cell r="D244">
            <v>0</v>
          </cell>
          <cell r="E244">
            <v>7.4999999999999997E-2</v>
          </cell>
          <cell r="F244">
            <v>0</v>
          </cell>
          <cell r="G244">
            <v>0</v>
          </cell>
          <cell r="H244">
            <v>0</v>
          </cell>
          <cell r="I244">
            <v>16481244.968125574</v>
          </cell>
          <cell r="J244">
            <v>375.00000000000011</v>
          </cell>
          <cell r="K244">
            <v>16481244.968125574</v>
          </cell>
          <cell r="L244">
            <v>375.00000000000011</v>
          </cell>
          <cell r="M244">
            <v>24074</v>
          </cell>
          <cell r="O244">
            <v>375.00000000000011</v>
          </cell>
          <cell r="AB244">
            <v>0</v>
          </cell>
          <cell r="AC244">
            <v>6.7500000000000004E-2</v>
          </cell>
          <cell r="AE244">
            <v>0</v>
          </cell>
          <cell r="AF244">
            <v>6.7500000000000004E-2</v>
          </cell>
        </row>
        <row r="245">
          <cell r="B245">
            <v>56</v>
          </cell>
          <cell r="C245">
            <v>38790.333333333198</v>
          </cell>
          <cell r="D245">
            <v>0</v>
          </cell>
          <cell r="E245">
            <v>7.4999999999999997E-2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 t="str">
            <v/>
          </cell>
          <cell r="L245">
            <v>0</v>
          </cell>
          <cell r="M245">
            <v>24075</v>
          </cell>
          <cell r="O245">
            <v>0</v>
          </cell>
          <cell r="AB245">
            <v>0</v>
          </cell>
          <cell r="AC245">
            <v>6.7500000000000004E-2</v>
          </cell>
          <cell r="AE245">
            <v>0</v>
          </cell>
          <cell r="AF245">
            <v>6.7500000000000004E-2</v>
          </cell>
        </row>
        <row r="246">
          <cell r="B246">
            <v>57</v>
          </cell>
          <cell r="C246">
            <v>38820.749999999862</v>
          </cell>
          <cell r="D246">
            <v>0</v>
          </cell>
          <cell r="E246">
            <v>7.4999999999999997E-2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 t="str">
            <v/>
          </cell>
          <cell r="L246">
            <v>0</v>
          </cell>
          <cell r="M246">
            <v>24076</v>
          </cell>
          <cell r="O246">
            <v>0</v>
          </cell>
          <cell r="AB246">
            <v>0</v>
          </cell>
          <cell r="AC246">
            <v>6.7500000000000004E-2</v>
          </cell>
          <cell r="AE246">
            <v>0</v>
          </cell>
          <cell r="AF246">
            <v>6.7500000000000004E-2</v>
          </cell>
        </row>
        <row r="247">
          <cell r="B247">
            <v>58</v>
          </cell>
          <cell r="C247">
            <v>38851.166666666526</v>
          </cell>
          <cell r="D247">
            <v>0</v>
          </cell>
          <cell r="E247">
            <v>7.4999999999999997E-2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 t="str">
            <v/>
          </cell>
          <cell r="L247">
            <v>0</v>
          </cell>
          <cell r="M247">
            <v>24077</v>
          </cell>
          <cell r="O247">
            <v>0</v>
          </cell>
          <cell r="AB247">
            <v>0</v>
          </cell>
          <cell r="AC247">
            <v>6.7500000000000004E-2</v>
          </cell>
          <cell r="AE247">
            <v>0</v>
          </cell>
          <cell r="AF247">
            <v>6.7500000000000004E-2</v>
          </cell>
        </row>
        <row r="248">
          <cell r="B248">
            <v>59</v>
          </cell>
          <cell r="C248">
            <v>38881.58333333319</v>
          </cell>
          <cell r="D248">
            <v>0</v>
          </cell>
          <cell r="E248">
            <v>7.4999999999999997E-2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 t="str">
            <v/>
          </cell>
          <cell r="L248">
            <v>0</v>
          </cell>
          <cell r="M248">
            <v>24078</v>
          </cell>
          <cell r="O248">
            <v>0</v>
          </cell>
          <cell r="AB248">
            <v>0</v>
          </cell>
          <cell r="AC248">
            <v>6.7500000000000004E-2</v>
          </cell>
          <cell r="AE248">
            <v>0</v>
          </cell>
          <cell r="AF248">
            <v>6.7500000000000004E-2</v>
          </cell>
        </row>
        <row r="249">
          <cell r="B249">
            <v>60</v>
          </cell>
          <cell r="C249">
            <v>38911.999999999854</v>
          </cell>
          <cell r="D249">
            <v>0</v>
          </cell>
          <cell r="E249">
            <v>7.4999999999999997E-2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 t="str">
            <v/>
          </cell>
          <cell r="L249">
            <v>0</v>
          </cell>
          <cell r="M249">
            <v>24079</v>
          </cell>
          <cell r="O249">
            <v>0</v>
          </cell>
        </row>
        <row r="250">
          <cell r="B250">
            <v>61</v>
          </cell>
          <cell r="C250">
            <v>38942.416666666519</v>
          </cell>
          <cell r="D250">
            <v>0</v>
          </cell>
          <cell r="E250">
            <v>7.4999999999999997E-2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 t="str">
            <v/>
          </cell>
          <cell r="L250">
            <v>0</v>
          </cell>
          <cell r="M250">
            <v>24080</v>
          </cell>
          <cell r="O250">
            <v>0</v>
          </cell>
        </row>
        <row r="251">
          <cell r="B251">
            <v>62</v>
          </cell>
          <cell r="C251">
            <v>38972.833333333183</v>
          </cell>
          <cell r="D251">
            <v>0</v>
          </cell>
          <cell r="E251">
            <v>7.4999999999999997E-2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 t="str">
            <v/>
          </cell>
          <cell r="L251">
            <v>0</v>
          </cell>
          <cell r="M251">
            <v>24081</v>
          </cell>
          <cell r="O251">
            <v>0</v>
          </cell>
        </row>
        <row r="252">
          <cell r="B252">
            <v>63</v>
          </cell>
          <cell r="C252">
            <v>39003.249999999847</v>
          </cell>
          <cell r="D252">
            <v>0</v>
          </cell>
          <cell r="E252">
            <v>7.4999999999999997E-2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 t="str">
            <v/>
          </cell>
          <cell r="L252">
            <v>0</v>
          </cell>
          <cell r="M252">
            <v>24082</v>
          </cell>
          <cell r="O252">
            <v>0</v>
          </cell>
        </row>
        <row r="253">
          <cell r="B253">
            <v>64</v>
          </cell>
          <cell r="C253">
            <v>39033.666666666511</v>
          </cell>
          <cell r="D253">
            <v>0</v>
          </cell>
          <cell r="E253">
            <v>7.4999999999999997E-2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 t="str">
            <v/>
          </cell>
          <cell r="L253">
            <v>0</v>
          </cell>
          <cell r="M253">
            <v>24083</v>
          </cell>
          <cell r="O253">
            <v>0</v>
          </cell>
        </row>
        <row r="254">
          <cell r="B254">
            <v>65</v>
          </cell>
          <cell r="C254">
            <v>39064.083333333176</v>
          </cell>
          <cell r="D254">
            <v>0</v>
          </cell>
          <cell r="E254">
            <v>7.4999999999999997E-2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 t="str">
            <v/>
          </cell>
          <cell r="L254">
            <v>0</v>
          </cell>
          <cell r="M254">
            <v>24084</v>
          </cell>
          <cell r="O254">
            <v>0</v>
          </cell>
        </row>
        <row r="255">
          <cell r="B255">
            <v>66</v>
          </cell>
          <cell r="C255">
            <v>39094.49999999984</v>
          </cell>
          <cell r="D255">
            <v>0</v>
          </cell>
          <cell r="E255">
            <v>7.4999999999999997E-2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 t="str">
            <v/>
          </cell>
          <cell r="L255">
            <v>0</v>
          </cell>
          <cell r="M255">
            <v>24085</v>
          </cell>
          <cell r="O255">
            <v>0</v>
          </cell>
        </row>
        <row r="256">
          <cell r="B256">
            <v>67</v>
          </cell>
          <cell r="C256">
            <v>39124.916666666504</v>
          </cell>
          <cell r="D256">
            <v>0</v>
          </cell>
          <cell r="E256">
            <v>7.4999999999999997E-2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 t="str">
            <v/>
          </cell>
          <cell r="L256">
            <v>0</v>
          </cell>
          <cell r="M256">
            <v>24086</v>
          </cell>
          <cell r="O256">
            <v>0</v>
          </cell>
        </row>
        <row r="257">
          <cell r="B257">
            <v>68</v>
          </cell>
          <cell r="C257">
            <v>39155.333333333168</v>
          </cell>
          <cell r="D257">
            <v>0</v>
          </cell>
          <cell r="E257">
            <v>7.4999999999999997E-2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 t="str">
            <v/>
          </cell>
          <cell r="L257">
            <v>0</v>
          </cell>
          <cell r="M257">
            <v>24087</v>
          </cell>
          <cell r="O257">
            <v>0</v>
          </cell>
        </row>
        <row r="258">
          <cell r="B258">
            <v>69</v>
          </cell>
          <cell r="C258">
            <v>39185.749999999833</v>
          </cell>
          <cell r="D258">
            <v>0</v>
          </cell>
          <cell r="E258">
            <v>7.4999999999999997E-2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 t="str">
            <v/>
          </cell>
          <cell r="L258">
            <v>0</v>
          </cell>
          <cell r="M258">
            <v>24088</v>
          </cell>
          <cell r="O258">
            <v>0</v>
          </cell>
        </row>
        <row r="259">
          <cell r="B259">
            <v>70</v>
          </cell>
          <cell r="C259">
            <v>39216.166666666497</v>
          </cell>
          <cell r="D259">
            <v>0</v>
          </cell>
          <cell r="E259">
            <v>7.4999999999999997E-2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 t="str">
            <v/>
          </cell>
          <cell r="L259">
            <v>0</v>
          </cell>
          <cell r="M259">
            <v>24089</v>
          </cell>
          <cell r="O259">
            <v>0</v>
          </cell>
        </row>
        <row r="260">
          <cell r="B260">
            <v>71</v>
          </cell>
          <cell r="C260">
            <v>39246.583333333161</v>
          </cell>
          <cell r="D260">
            <v>0</v>
          </cell>
          <cell r="E260">
            <v>7.4999999999999997E-2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 t="str">
            <v/>
          </cell>
          <cell r="L260">
            <v>0</v>
          </cell>
          <cell r="M260">
            <v>24090</v>
          </cell>
          <cell r="O260">
            <v>0</v>
          </cell>
        </row>
        <row r="261">
          <cell r="B261">
            <v>72</v>
          </cell>
          <cell r="C261">
            <v>39276.999999999825</v>
          </cell>
          <cell r="D261">
            <v>0</v>
          </cell>
          <cell r="E261">
            <v>7.4999999999999997E-2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 t="str">
            <v/>
          </cell>
          <cell r="L261">
            <v>0</v>
          </cell>
          <cell r="M261">
            <v>24091</v>
          </cell>
          <cell r="O261">
            <v>0</v>
          </cell>
        </row>
        <row r="262">
          <cell r="B262">
            <v>73</v>
          </cell>
          <cell r="C262">
            <v>39307.41666666649</v>
          </cell>
          <cell r="D262">
            <v>0</v>
          </cell>
          <cell r="E262">
            <v>7.4999999999999997E-2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 t="str">
            <v/>
          </cell>
          <cell r="L262">
            <v>0</v>
          </cell>
          <cell r="M262">
            <v>24092</v>
          </cell>
          <cell r="O262">
            <v>0</v>
          </cell>
        </row>
        <row r="263">
          <cell r="B263">
            <v>74</v>
          </cell>
          <cell r="C263">
            <v>39337.833333333154</v>
          </cell>
          <cell r="D263">
            <v>0</v>
          </cell>
          <cell r="E263">
            <v>7.4999999999999997E-2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 t="str">
            <v/>
          </cell>
          <cell r="L263">
            <v>0</v>
          </cell>
          <cell r="M263">
            <v>24093</v>
          </cell>
          <cell r="O263">
            <v>0</v>
          </cell>
        </row>
        <row r="264">
          <cell r="C264" t="str">
            <v xml:space="preserve">TOTAL  </v>
          </cell>
          <cell r="D264">
            <v>0</v>
          </cell>
          <cell r="F264">
            <v>0</v>
          </cell>
          <cell r="G264">
            <v>-10642521.779999997</v>
          </cell>
          <cell r="H264">
            <v>0</v>
          </cell>
          <cell r="J264">
            <v>16481244.968125574</v>
          </cell>
          <cell r="L264">
            <v>16481244.968125574</v>
          </cell>
          <cell r="O264">
            <v>27123766.748125564</v>
          </cell>
        </row>
        <row r="265">
          <cell r="C265" t="str">
            <v>NOTES:</v>
          </cell>
        </row>
        <row r="266">
          <cell r="C266" t="str">
            <v>2. Project Overdraft: total debt (mezzanine &amp; construction) including interest on mezzanine and construction loans.</v>
          </cell>
          <cell r="P266">
            <v>-5774070.7080467027</v>
          </cell>
        </row>
        <row r="267">
          <cell r="C267" t="str">
            <v>3. Cumulative Cash Flow After Interest: project revenue less project costs (including interest on project overdraft)</v>
          </cell>
        </row>
        <row r="268">
          <cell r="C268" t="str">
            <v>4. Includes equity, interest and loan re-payments as outflows. Revenue and money borrowed as inflows.</v>
          </cell>
        </row>
        <row r="274">
          <cell r="E274" t="str">
            <v>Project Cash Flow Chart</v>
          </cell>
        </row>
        <row r="275">
          <cell r="B275" t="str">
            <v xml:space="preserve"> Project: Victoria Pde.</v>
          </cell>
        </row>
        <row r="276">
          <cell r="B276" t="str">
            <v xml:space="preserve"> Option 4 - No extra levels main tower, no apartments in shot tower (all under planning amendment )</v>
          </cell>
        </row>
        <row r="277">
          <cell r="B277" t="str">
            <v xml:space="preserve">  Estate Master Program Written by Hill PDA and Licensed to: Red.C Pty Ltd</v>
          </cell>
        </row>
      </sheetData>
      <sheetData sheetId="13" refreshError="1">
        <row r="1">
          <cell r="B1" t="str">
            <v>montagnei</v>
          </cell>
        </row>
        <row r="2">
          <cell r="N2">
            <v>2</v>
          </cell>
        </row>
        <row r="7">
          <cell r="C7" t="str">
            <v>Comparison of Options or Scenarios</v>
          </cell>
        </row>
        <row r="10">
          <cell r="C10" t="str">
            <v xml:space="preserve"> Project: Victoria Pde.</v>
          </cell>
        </row>
        <row r="11">
          <cell r="C11" t="str">
            <v xml:space="preserve">  Estate Master DF2000 for Excel 97+ Written by Hill PDA and Licensed to: Red.C Pty Ltd</v>
          </cell>
          <cell r="M11">
            <v>4</v>
          </cell>
          <cell r="N11">
            <v>-1314310071.906173</v>
          </cell>
          <cell r="O11">
            <v>-1285473518.9443219</v>
          </cell>
          <cell r="P11">
            <v>-1238496263.8361623</v>
          </cell>
          <cell r="Q11">
            <v>0</v>
          </cell>
        </row>
        <row r="12">
          <cell r="M12">
            <v>13</v>
          </cell>
        </row>
        <row r="13">
          <cell r="C13" t="str">
            <v xml:space="preserve"> OPTION OR SCENARIO **</v>
          </cell>
          <cell r="F13">
            <v>1</v>
          </cell>
          <cell r="G13">
            <v>2</v>
          </cell>
          <cell r="H13">
            <v>3</v>
          </cell>
          <cell r="I13">
            <v>4</v>
          </cell>
          <cell r="N13">
            <v>-2499999.9999999912</v>
          </cell>
          <cell r="O13">
            <v>-2499999.9999999912</v>
          </cell>
          <cell r="P13">
            <v>-2499999.9999999912</v>
          </cell>
          <cell r="Q13">
            <v>0</v>
          </cell>
        </row>
        <row r="14">
          <cell r="F14" t="str">
            <v>28337 m2 Res.</v>
          </cell>
          <cell r="G14" t="str">
            <v>29057 m2 Res.</v>
          </cell>
          <cell r="H14" t="str">
            <v>31277 m2 Res.</v>
          </cell>
          <cell r="I14">
            <v>0</v>
          </cell>
          <cell r="N14">
            <v>-2516262.4999999912</v>
          </cell>
          <cell r="O14">
            <v>-2516262.4999999912</v>
          </cell>
          <cell r="P14">
            <v>-2516262.4999999912</v>
          </cell>
        </row>
        <row r="15">
          <cell r="F15" t="str">
            <v>1735 m2 Retail</v>
          </cell>
          <cell r="G15" t="str">
            <v>1735 m2 Retail</v>
          </cell>
          <cell r="H15" t="str">
            <v>1735 m2 Retail</v>
          </cell>
          <cell r="I15">
            <v>0</v>
          </cell>
          <cell r="N15">
            <v>-2741944.2577777691</v>
          </cell>
          <cell r="O15">
            <v>-2765884.2577777691</v>
          </cell>
          <cell r="P15">
            <v>-2765884.2577777691</v>
          </cell>
        </row>
        <row r="16">
          <cell r="C16" t="str">
            <v xml:space="preserve"> COSTS</v>
          </cell>
          <cell r="N16">
            <v>-2933347.4957575672</v>
          </cell>
          <cell r="O16">
            <v>-2979185.7921212036</v>
          </cell>
          <cell r="P16">
            <v>-2979185.7921212036</v>
          </cell>
        </row>
        <row r="17">
          <cell r="D17" t="str">
            <v>Land Acquisition Costs</v>
          </cell>
          <cell r="N17">
            <v>-3102327.373737365</v>
          </cell>
          <cell r="O17">
            <v>-3170187.1464646379</v>
          </cell>
          <cell r="P17">
            <v>-3170187.1464646379</v>
          </cell>
        </row>
        <row r="18">
          <cell r="D18" t="str">
            <v xml:space="preserve">     Purchase Price</v>
          </cell>
          <cell r="F18">
            <v>16500000</v>
          </cell>
          <cell r="G18">
            <v>16500000</v>
          </cell>
          <cell r="H18">
            <v>16500000</v>
          </cell>
          <cell r="I18">
            <v>0</v>
          </cell>
          <cell r="N18">
            <v>-3477972.1556565571</v>
          </cell>
          <cell r="O18">
            <v>-3544037.2747474662</v>
          </cell>
          <cell r="P18">
            <v>-3544037.2747474662</v>
          </cell>
        </row>
        <row r="19">
          <cell r="D19" t="str">
            <v xml:space="preserve">     Transaction Costs</v>
          </cell>
          <cell r="F19">
            <v>957500</v>
          </cell>
          <cell r="G19">
            <v>957500</v>
          </cell>
          <cell r="H19">
            <v>957500</v>
          </cell>
          <cell r="I19">
            <v>0</v>
          </cell>
          <cell r="N19">
            <v>-3787235.2406060519</v>
          </cell>
          <cell r="O19">
            <v>-3853671.9796969611</v>
          </cell>
          <cell r="P19">
            <v>-3853671.9796969611</v>
          </cell>
        </row>
        <row r="20">
          <cell r="D20" t="str">
            <v xml:space="preserve">     Interest Received from Deposit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N20">
            <v>-4205872.6123232236</v>
          </cell>
          <cell r="O20">
            <v>-4272683.051414133</v>
          </cell>
          <cell r="P20">
            <v>-4272683.051414133</v>
          </cell>
        </row>
        <row r="21">
          <cell r="D21" t="str">
            <v xml:space="preserve">     TOTAL ACQUISITION COSTS</v>
          </cell>
          <cell r="F21">
            <v>17457500</v>
          </cell>
          <cell r="G21">
            <v>17457500</v>
          </cell>
          <cell r="H21">
            <v>17457500</v>
          </cell>
          <cell r="I21">
            <v>0</v>
          </cell>
          <cell r="N21">
            <v>-5161718.1813777694</v>
          </cell>
          <cell r="O21">
            <v>-5228904.4304686785</v>
          </cell>
          <cell r="P21">
            <v>-5228904.4304686785</v>
          </cell>
        </row>
        <row r="22">
          <cell r="D22" t="str">
            <v>Development Costs</v>
          </cell>
          <cell r="N22">
            <v>-20922270.606718689</v>
          </cell>
          <cell r="O22">
            <v>-20989857.255809598</v>
          </cell>
          <cell r="P22">
            <v>-21030745.145809598</v>
          </cell>
        </row>
        <row r="23">
          <cell r="D23" t="str">
            <v xml:space="preserve">     Construction</v>
          </cell>
          <cell r="F23">
            <v>94563711.260865077</v>
          </cell>
          <cell r="G23">
            <v>95945198.797624841</v>
          </cell>
          <cell r="H23">
            <v>101439131.63694505</v>
          </cell>
          <cell r="I23">
            <v>0</v>
          </cell>
          <cell r="N23">
            <v>-19807867.904938385</v>
          </cell>
          <cell r="O23">
            <v>-19875832.69130202</v>
          </cell>
          <cell r="P23">
            <v>-19954052.240392931</v>
          </cell>
        </row>
        <row r="24">
          <cell r="D24" t="str">
            <v xml:space="preserve">     Professional Fees</v>
          </cell>
          <cell r="F24">
            <v>9426402.9008692075</v>
          </cell>
          <cell r="G24">
            <v>9536921.9038099851</v>
          </cell>
          <cell r="H24">
            <v>9976436.5309556052</v>
          </cell>
          <cell r="I24">
            <v>0</v>
          </cell>
          <cell r="N24">
            <v>-20242274.84170606</v>
          </cell>
          <cell r="O24">
            <v>-20310621.928069696</v>
          </cell>
          <cell r="P24">
            <v>-20426389.411706064</v>
          </cell>
        </row>
        <row r="25">
          <cell r="D25" t="str">
            <v xml:space="preserve">     Contributions &amp; Charges</v>
          </cell>
          <cell r="F25">
            <v>741800</v>
          </cell>
          <cell r="G25">
            <v>747850</v>
          </cell>
          <cell r="H25">
            <v>750160</v>
          </cell>
          <cell r="I25">
            <v>0</v>
          </cell>
          <cell r="N25">
            <v>-20706275.410912409</v>
          </cell>
          <cell r="O25">
            <v>-20775007.877276044</v>
          </cell>
          <cell r="P25">
            <v>-20928537.335457869</v>
          </cell>
        </row>
        <row r="26">
          <cell r="D26" t="str">
            <v xml:space="preserve">     Project Contingency (Project Reserve)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N26">
            <v>-21152612.007261615</v>
          </cell>
          <cell r="O26">
            <v>-21221745.329079796</v>
          </cell>
          <cell r="P26">
            <v>-21413278.064534348</v>
          </cell>
        </row>
        <row r="27">
          <cell r="D27" t="str">
            <v xml:space="preserve">     TOTAL DEVELOPMENT</v>
          </cell>
          <cell r="F27">
            <v>104731914.16173428</v>
          </cell>
          <cell r="G27">
            <v>106229970.70143482</v>
          </cell>
          <cell r="H27">
            <v>112165728.16790065</v>
          </cell>
          <cell r="I27">
            <v>0</v>
          </cell>
          <cell r="N27">
            <v>-23649585.116845507</v>
          </cell>
          <cell r="O27">
            <v>-23748961.839457698</v>
          </cell>
          <cell r="P27">
            <v>-24097388.758787021</v>
          </cell>
        </row>
        <row r="28">
          <cell r="D28" t="str">
            <v>Other Costs</v>
          </cell>
          <cell r="N28">
            <v>-25921585.902711485</v>
          </cell>
          <cell r="O28">
            <v>-26065678.240814872</v>
          </cell>
          <cell r="P28">
            <v>-26517569.866175562</v>
          </cell>
        </row>
        <row r="29">
          <cell r="D29" t="str">
            <v xml:space="preserve">     Land Holding Costs</v>
          </cell>
          <cell r="F29">
            <v>1767879.11</v>
          </cell>
          <cell r="G29">
            <v>1767615.94</v>
          </cell>
          <cell r="H29">
            <v>1768485.98</v>
          </cell>
          <cell r="I29">
            <v>0</v>
          </cell>
          <cell r="N29">
            <v>-28275318.619682815</v>
          </cell>
          <cell r="O29">
            <v>-28449404.510824397</v>
          </cell>
          <cell r="P29">
            <v>-29015625.451155465</v>
          </cell>
        </row>
        <row r="30">
          <cell r="D30" t="str">
            <v xml:space="preserve">     Finance Charges</v>
          </cell>
          <cell r="F30">
            <v>1078737.9936000002</v>
          </cell>
          <cell r="G30">
            <v>1078737.9936000002</v>
          </cell>
          <cell r="H30">
            <v>1078737.9936000002</v>
          </cell>
          <cell r="I30">
            <v>0</v>
          </cell>
          <cell r="N30">
            <v>-31054855.175029635</v>
          </cell>
          <cell r="O30">
            <v>-31285646.539804876</v>
          </cell>
          <cell r="P30">
            <v>-31982590.883930568</v>
          </cell>
        </row>
        <row r="31">
          <cell r="D31" t="str">
            <v xml:space="preserve">     Interest Costs</v>
          </cell>
          <cell r="F31">
            <v>10331458.049999999</v>
          </cell>
          <cell r="G31">
            <v>10392907.950000001</v>
          </cell>
          <cell r="H31">
            <v>10813302.119999999</v>
          </cell>
          <cell r="I31">
            <v>0</v>
          </cell>
          <cell r="N31">
            <v>-33613959.389574073</v>
          </cell>
          <cell r="O31">
            <v>-33878059.270886347</v>
          </cell>
          <cell r="P31">
            <v>-34714814.279215671</v>
          </cell>
        </row>
        <row r="32">
          <cell r="D32" t="str">
            <v xml:space="preserve">     TOTAL OTHER COSTS</v>
          </cell>
          <cell r="F32">
            <v>13178075.1536</v>
          </cell>
          <cell r="G32">
            <v>13239261.8836</v>
          </cell>
          <cell r="H32">
            <v>13660526.093599999</v>
          </cell>
          <cell r="I32">
            <v>0</v>
          </cell>
          <cell r="N32">
            <v>-37517409.126295075</v>
          </cell>
          <cell r="O32">
            <v>-37839860.72281187</v>
          </cell>
          <cell r="P32">
            <v>-38889830.545597419</v>
          </cell>
        </row>
        <row r="33">
          <cell r="C33" t="str">
            <v xml:space="preserve">  TOTAL PROJECT COSTS (before GST reclaimed)</v>
          </cell>
          <cell r="F33">
            <v>135367489.31533429</v>
          </cell>
          <cell r="G33">
            <v>136926732.58503482</v>
          </cell>
          <cell r="H33">
            <v>143283754.26150066</v>
          </cell>
          <cell r="I33">
            <v>0</v>
          </cell>
          <cell r="N33">
            <v>-40341681.827676229</v>
          </cell>
          <cell r="O33">
            <v>-40705721.094960265</v>
          </cell>
          <cell r="P33">
            <v>-41903709.168895118</v>
          </cell>
        </row>
        <row r="34">
          <cell r="D34" t="str">
            <v xml:space="preserve">    GST Input Credits Reclaimed</v>
          </cell>
          <cell r="F34">
            <v>-11684409.530384939</v>
          </cell>
          <cell r="G34">
            <v>-11834376.927630439</v>
          </cell>
          <cell r="H34">
            <v>-12421144.428218242</v>
          </cell>
          <cell r="I34">
            <v>0</v>
          </cell>
          <cell r="N34">
            <v>-45040826.400868848</v>
          </cell>
          <cell r="O34">
            <v>-45497662.883630261</v>
          </cell>
          <cell r="P34">
            <v>-46853498.816396631</v>
          </cell>
        </row>
        <row r="35">
          <cell r="C35" t="str">
            <v xml:space="preserve">  TOTAL PROJECT COSTS (after GST reclaimed)</v>
          </cell>
          <cell r="F35">
            <v>123683079.78494935</v>
          </cell>
          <cell r="G35">
            <v>125092355.65740438</v>
          </cell>
          <cell r="H35">
            <v>130862609.83328241</v>
          </cell>
          <cell r="I35">
            <v>0</v>
          </cell>
          <cell r="N35">
            <v>-49018597.703422032</v>
          </cell>
          <cell r="O35">
            <v>-49529162.882869214</v>
          </cell>
          <cell r="P35">
            <v>-51115191.926344655</v>
          </cell>
        </row>
        <row r="36">
          <cell r="C36" t="str">
            <v xml:space="preserve"> REVENUE</v>
          </cell>
          <cell r="N36">
            <v>-53528694.046986602</v>
          </cell>
          <cell r="O36">
            <v>-54130507.497416176</v>
          </cell>
          <cell r="P36">
            <v>-55936068.733863443</v>
          </cell>
        </row>
        <row r="37">
          <cell r="D37" t="str">
            <v>Total Sales Revenue</v>
          </cell>
          <cell r="F37">
            <v>167245625</v>
          </cell>
          <cell r="G37">
            <v>171349625</v>
          </cell>
          <cell r="H37">
            <v>185344625</v>
          </cell>
          <cell r="I37">
            <v>0</v>
          </cell>
          <cell r="N37">
            <v>-58203603.393514879</v>
          </cell>
          <cell r="O37">
            <v>-58876073.877426788</v>
          </cell>
          <cell r="P37">
            <v>-60901431.43219468</v>
          </cell>
        </row>
        <row r="38">
          <cell r="D38" t="str">
            <v>Interest on Pre-sales Deposits</v>
          </cell>
          <cell r="F38">
            <v>501050.19752606563</v>
          </cell>
          <cell r="G38">
            <v>515306.50481567933</v>
          </cell>
          <cell r="H38">
            <v>555109.55806167715</v>
          </cell>
          <cell r="I38">
            <v>0</v>
          </cell>
          <cell r="N38">
            <v>-64997022.489781052</v>
          </cell>
          <cell r="O38">
            <v>-65798287.592293046</v>
          </cell>
          <cell r="P38">
            <v>-68197689.231801957</v>
          </cell>
        </row>
        <row r="39">
          <cell r="D39" t="str">
            <v xml:space="preserve">    Less Selling Costs</v>
          </cell>
          <cell r="F39">
            <v>-6029111.5625000009</v>
          </cell>
          <cell r="G39">
            <v>-6180959.5625000009</v>
          </cell>
          <cell r="H39">
            <v>-6698774.5625000009</v>
          </cell>
          <cell r="I39">
            <v>0</v>
          </cell>
          <cell r="N39">
            <v>-70262844.369809806</v>
          </cell>
          <cell r="O39">
            <v>-71148183.974800184</v>
          </cell>
          <cell r="P39">
            <v>-73819515.129557833</v>
          </cell>
        </row>
        <row r="40">
          <cell r="D40" t="str">
            <v>NET SALE PROCEEDS</v>
          </cell>
          <cell r="F40">
            <v>161717563.63502607</v>
          </cell>
          <cell r="G40">
            <v>165683971.94231567</v>
          </cell>
          <cell r="H40">
            <v>179200959.99556169</v>
          </cell>
          <cell r="I40">
            <v>0</v>
          </cell>
          <cell r="N40">
            <v>-77607295.69832775</v>
          </cell>
          <cell r="O40">
            <v>-78637511.933294132</v>
          </cell>
          <cell r="P40">
            <v>-81639723.492788672</v>
          </cell>
        </row>
        <row r="41">
          <cell r="D41" t="str">
            <v>Net Rental Income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N41">
            <v>-83844083.527377665</v>
          </cell>
          <cell r="O41">
            <v>-84973409.018155441</v>
          </cell>
          <cell r="P41">
            <v>-88315145.514595196</v>
          </cell>
        </row>
        <row r="42">
          <cell r="C42" t="str">
            <v xml:space="preserve">  TOTAL PROJECT REVENUE (before GST paid)</v>
          </cell>
          <cell r="F42">
            <v>161717563.63502607</v>
          </cell>
          <cell r="G42">
            <v>165683971.94231567</v>
          </cell>
          <cell r="H42">
            <v>179200959.99556169</v>
          </cell>
          <cell r="I42">
            <v>0</v>
          </cell>
          <cell r="N42">
            <v>-91202845.815787867</v>
          </cell>
          <cell r="O42">
            <v>-92468232.470239401</v>
          </cell>
          <cell r="P42">
            <v>-96139092.464593038</v>
          </cell>
        </row>
        <row r="43">
          <cell r="D43" t="str">
            <v xml:space="preserve">    GST Liability</v>
          </cell>
          <cell r="F43">
            <v>-15204147.727272732</v>
          </cell>
          <cell r="G43">
            <v>-15577238.63636364</v>
          </cell>
          <cell r="H43">
            <v>-16849511.363636371</v>
          </cell>
          <cell r="I43">
            <v>0</v>
          </cell>
          <cell r="N43">
            <v>-97420956.103545114</v>
          </cell>
          <cell r="O43">
            <v>-98735188.609569326</v>
          </cell>
          <cell r="P43">
            <v>-102822498.8210336</v>
          </cell>
        </row>
        <row r="44">
          <cell r="C44" t="str">
            <v xml:space="preserve">  TOTAL PROJECT REVENUE (after GST paid)</v>
          </cell>
          <cell r="F44">
            <v>146513415.90775335</v>
          </cell>
          <cell r="G44">
            <v>150106733.30595201</v>
          </cell>
          <cell r="H44">
            <v>162351448.63192531</v>
          </cell>
          <cell r="I44">
            <v>0</v>
          </cell>
          <cell r="N44">
            <v>-106199241.56273116</v>
          </cell>
          <cell r="O44">
            <v>-107600988.79654872</v>
          </cell>
          <cell r="P44">
            <v>-112256970.46168151</v>
          </cell>
        </row>
        <row r="45">
          <cell r="N45">
            <v>-111150145.16179188</v>
          </cell>
          <cell r="O45">
            <v>-112609865.28253865</v>
          </cell>
          <cell r="P45">
            <v>-117538719.46640615</v>
          </cell>
        </row>
        <row r="46">
          <cell r="C46" t="str">
            <v xml:space="preserve">  PERFORMANCE INDICATORS</v>
          </cell>
          <cell r="N46">
            <v>-116122734.24329059</v>
          </cell>
          <cell r="O46">
            <v>-117655794.08604771</v>
          </cell>
          <cell r="P46">
            <v>-122823976.43652226</v>
          </cell>
        </row>
        <row r="47">
          <cell r="D47" t="str">
            <v>Development Profit *1</v>
          </cell>
          <cell r="F47">
            <v>22830336.122804001</v>
          </cell>
          <cell r="G47">
            <v>25014377.648547634</v>
          </cell>
          <cell r="H47">
            <v>31488838.798642904</v>
          </cell>
          <cell r="I47">
            <v>0</v>
          </cell>
          <cell r="N47">
            <v>-113279360.17905685</v>
          </cell>
          <cell r="O47">
            <v>-114808301.64368984</v>
          </cell>
          <cell r="P47">
            <v>-120234224.50697444</v>
          </cell>
        </row>
        <row r="48">
          <cell r="D48" t="str">
            <v>Dev. Margin on Costs</v>
          </cell>
          <cell r="F48">
            <v>0.17600763571752684</v>
          </cell>
          <cell r="G48">
            <v>0.19055188487198971</v>
          </cell>
          <cell r="H48">
            <v>0.22890754507126304</v>
          </cell>
          <cell r="I48">
            <v>0</v>
          </cell>
          <cell r="N48">
            <v>-92214781.94612363</v>
          </cell>
          <cell r="O48">
            <v>-90083265.274371177</v>
          </cell>
          <cell r="P48">
            <v>-95775113.305156648</v>
          </cell>
        </row>
        <row r="49">
          <cell r="D49" t="str">
            <v>Dev. Margin on Sales</v>
          </cell>
          <cell r="F49">
            <v>0.14161288838227362</v>
          </cell>
          <cell r="G49">
            <v>0.15144747693086558</v>
          </cell>
          <cell r="H49">
            <v>0.17626403704047638</v>
          </cell>
          <cell r="I49">
            <v>0</v>
          </cell>
          <cell r="N49">
            <v>-70856724.338561267</v>
          </cell>
          <cell r="O49">
            <v>-68699153.718166694</v>
          </cell>
          <cell r="P49">
            <v>-74690371.611898512</v>
          </cell>
        </row>
        <row r="50">
          <cell r="D50" t="str">
            <v>Target Development Margin</v>
          </cell>
          <cell r="F50">
            <v>0.2</v>
          </cell>
          <cell r="G50">
            <v>0.2</v>
          </cell>
          <cell r="H50">
            <v>0.2</v>
          </cell>
          <cell r="I50">
            <v>0</v>
          </cell>
          <cell r="N50">
            <v>-70995991.661805645</v>
          </cell>
          <cell r="O50">
            <v>-68825515.616061985</v>
          </cell>
          <cell r="P50">
            <v>-74827976.230121791</v>
          </cell>
        </row>
        <row r="51">
          <cell r="D51" t="str">
            <v>Residual Land Value (Target Margin) *2</v>
          </cell>
          <cell r="F51">
            <v>8344741.8800890269</v>
          </cell>
          <cell r="G51">
            <v>9552146.3942973912</v>
          </cell>
          <cell r="H51">
            <v>12826238.246352846</v>
          </cell>
          <cell r="I51">
            <v>0</v>
          </cell>
          <cell r="N51">
            <v>22706738.395531252</v>
          </cell>
          <cell r="O51">
            <v>24890779.921274915</v>
          </cell>
          <cell r="P51">
            <v>31340431.753188387</v>
          </cell>
        </row>
        <row r="52">
          <cell r="D52" t="str">
            <v>Maximum Debt Exposure</v>
          </cell>
          <cell r="F52">
            <v>116122734.24329059</v>
          </cell>
          <cell r="G52">
            <v>117655794.08604771</v>
          </cell>
          <cell r="H52">
            <v>122823976.43652226</v>
          </cell>
          <cell r="I52">
            <v>0</v>
          </cell>
          <cell r="N52">
            <v>22888011.122803979</v>
          </cell>
          <cell r="O52">
            <v>25072052.648547642</v>
          </cell>
          <cell r="P52">
            <v>31546513.798642933</v>
          </cell>
        </row>
        <row r="53">
          <cell r="D53" t="str">
            <v>Debt to Value Ratio</v>
          </cell>
          <cell r="F53">
            <v>0.69432449574265742</v>
          </cell>
          <cell r="G53">
            <v>0.68664167829983702</v>
          </cell>
          <cell r="H53">
            <v>0.66267892277168683</v>
          </cell>
          <cell r="I53">
            <v>0</v>
          </cell>
          <cell r="N53">
            <v>22882261.122803979</v>
          </cell>
          <cell r="O53">
            <v>25066302.648547642</v>
          </cell>
          <cell r="P53">
            <v>31540763.798642933</v>
          </cell>
        </row>
        <row r="54">
          <cell r="D54" t="str">
            <v>Date of Maximum Project Overdraft</v>
          </cell>
          <cell r="F54">
            <v>38090.74999999992</v>
          </cell>
          <cell r="G54">
            <v>38090.74999999992</v>
          </cell>
          <cell r="H54">
            <v>38090.74999999992</v>
          </cell>
          <cell r="I54">
            <v>0</v>
          </cell>
          <cell r="N54">
            <v>22878711.122803979</v>
          </cell>
          <cell r="O54">
            <v>25062752.648547642</v>
          </cell>
          <cell r="P54">
            <v>31537213.798642933</v>
          </cell>
        </row>
        <row r="55">
          <cell r="D55" t="str">
            <v>Breakeven Date for Project Overdraft *3</v>
          </cell>
          <cell r="F55">
            <v>38242.833333333241</v>
          </cell>
          <cell r="G55">
            <v>38242.833333333241</v>
          </cell>
          <cell r="H55">
            <v>38242.833333333241</v>
          </cell>
          <cell r="I55">
            <v>0</v>
          </cell>
          <cell r="N55">
            <v>22874961.122803979</v>
          </cell>
          <cell r="O55">
            <v>25059002.648547642</v>
          </cell>
          <cell r="P55">
            <v>31533463.798642933</v>
          </cell>
        </row>
        <row r="56">
          <cell r="D56" t="str">
            <v>Breakeven Date for Cumulative Cash Flow *4</v>
          </cell>
          <cell r="F56">
            <v>38242.833333333241</v>
          </cell>
          <cell r="G56">
            <v>38242.833333333241</v>
          </cell>
          <cell r="H56">
            <v>38242.833333333241</v>
          </cell>
          <cell r="I56">
            <v>0</v>
          </cell>
          <cell r="N56">
            <v>22871211.122803979</v>
          </cell>
          <cell r="O56">
            <v>25055252.648547642</v>
          </cell>
          <cell r="P56">
            <v>31529713.798642933</v>
          </cell>
        </row>
        <row r="57">
          <cell r="D57" t="str">
            <v>Target IRR</v>
          </cell>
          <cell r="F57">
            <v>0.25</v>
          </cell>
          <cell r="G57">
            <v>0.25</v>
          </cell>
          <cell r="H57">
            <v>0.25</v>
          </cell>
          <cell r="I57">
            <v>0</v>
          </cell>
          <cell r="N57">
            <v>22867461.122803979</v>
          </cell>
          <cell r="O57">
            <v>25051502.648547642</v>
          </cell>
          <cell r="P57">
            <v>31525963.798642933</v>
          </cell>
        </row>
        <row r="58">
          <cell r="D58" t="str">
            <v>Net Present Value at target IRR*5</v>
          </cell>
          <cell r="F58">
            <v>-2062966.24788584</v>
          </cell>
          <cell r="G58">
            <v>-1074484.3422654097</v>
          </cell>
          <cell r="H58">
            <v>1617688.6000706772</v>
          </cell>
          <cell r="I58">
            <v>0</v>
          </cell>
          <cell r="N58">
            <v>22863711.122803979</v>
          </cell>
          <cell r="O58">
            <v>25047752.648547642</v>
          </cell>
          <cell r="P58">
            <v>31522213.798642933</v>
          </cell>
        </row>
        <row r="59">
          <cell r="D59" t="str">
            <v>Benefit Cost Ratio *6</v>
          </cell>
          <cell r="F59">
            <v>0.97242312523619689</v>
          </cell>
          <cell r="G59">
            <v>0.98579911431251677</v>
          </cell>
          <cell r="H59">
            <v>1.020494090193665</v>
          </cell>
          <cell r="I59">
            <v>0</v>
          </cell>
          <cell r="N59">
            <v>22859961.122803979</v>
          </cell>
          <cell r="O59">
            <v>25044002.648547642</v>
          </cell>
          <cell r="P59">
            <v>31518463.798642933</v>
          </cell>
        </row>
        <row r="60">
          <cell r="D60" t="str">
            <v>Internal Rate of Return (IRR) *7</v>
          </cell>
          <cell r="F60">
            <v>0.22426688144877671</v>
          </cell>
          <cell r="G60">
            <v>0.23675005300376584</v>
          </cell>
          <cell r="H60">
            <v>0.2690296009604396</v>
          </cell>
          <cell r="I60">
            <v>0</v>
          </cell>
          <cell r="N60">
            <v>22856211.122803979</v>
          </cell>
          <cell r="O60">
            <v>25040252.648547642</v>
          </cell>
          <cell r="P60">
            <v>31514713.798642933</v>
          </cell>
        </row>
        <row r="61">
          <cell r="D61" t="str">
            <v>Residual Land Value (based on NPV) *8</v>
          </cell>
          <cell r="F61">
            <v>14044927.539271303</v>
          </cell>
          <cell r="G61">
            <v>15221289.346889008</v>
          </cell>
          <cell r="H61">
            <v>18425161.275003135</v>
          </cell>
          <cell r="I61">
            <v>0</v>
          </cell>
          <cell r="N61">
            <v>22852461.122803979</v>
          </cell>
          <cell r="O61">
            <v>25036502.648547642</v>
          </cell>
          <cell r="P61">
            <v>31510963.798642933</v>
          </cell>
        </row>
        <row r="62">
          <cell r="D62" t="str">
            <v>IRR on After Interest Cash Flow *9</v>
          </cell>
          <cell r="F62">
            <v>0.14975268974807499</v>
          </cell>
          <cell r="G62">
            <v>0.16224145768032594</v>
          </cell>
          <cell r="H62">
            <v>0.19430985538245227</v>
          </cell>
          <cell r="I62">
            <v>0</v>
          </cell>
          <cell r="N62">
            <v>22848711.122803979</v>
          </cell>
          <cell r="O62">
            <v>25032752.648547642</v>
          </cell>
          <cell r="P62">
            <v>31507213.798642933</v>
          </cell>
        </row>
        <row r="63">
          <cell r="D63" t="str">
            <v>IRR on Equity *10</v>
          </cell>
          <cell r="F63" t="str">
            <v>Not Applicable</v>
          </cell>
          <cell r="G63" t="str">
            <v>Not Applicable</v>
          </cell>
          <cell r="H63" t="str">
            <v>Not Applicable</v>
          </cell>
          <cell r="I63">
            <v>0</v>
          </cell>
          <cell r="N63">
            <v>22844961.122803979</v>
          </cell>
          <cell r="O63">
            <v>25029002.648547642</v>
          </cell>
          <cell r="P63">
            <v>31503463.798642933</v>
          </cell>
        </row>
        <row r="64">
          <cell r="D64" t="str">
            <v>Equity to Total Project Cost:</v>
          </cell>
          <cell r="F64" t="str">
            <v>0%</v>
          </cell>
          <cell r="G64" t="str">
            <v>0%</v>
          </cell>
          <cell r="H64" t="str">
            <v>0%</v>
          </cell>
          <cell r="I64">
            <v>0</v>
          </cell>
          <cell r="N64">
            <v>22841211.122803979</v>
          </cell>
          <cell r="O64">
            <v>25025252.648547642</v>
          </cell>
          <cell r="P64">
            <v>31499713.798642933</v>
          </cell>
        </row>
        <row r="65">
          <cell r="D65" t="str">
            <v>Profit : Equity Ratio</v>
          </cell>
          <cell r="F65" t="str">
            <v>Not Applicable as no equity is provided</v>
          </cell>
          <cell r="G65" t="str">
            <v>Not Applicable as no equity is provided</v>
          </cell>
          <cell r="H65" t="str">
            <v>Not Applicable as no equity is provided</v>
          </cell>
          <cell r="I65">
            <v>0</v>
          </cell>
          <cell r="N65">
            <v>22837461.122803979</v>
          </cell>
          <cell r="O65">
            <v>25021502.648547642</v>
          </cell>
          <cell r="P65">
            <v>31495963.798642933</v>
          </cell>
        </row>
        <row r="66">
          <cell r="C66" t="str">
            <v xml:space="preserve"> ** Description of Options or Scenarios</v>
          </cell>
          <cell r="N66">
            <v>22833711.122803979</v>
          </cell>
          <cell r="O66">
            <v>25017752.648547642</v>
          </cell>
          <cell r="P66">
            <v>31492213.798642933</v>
          </cell>
        </row>
        <row r="67">
          <cell r="D67" t="str">
            <v>Option or Scenario 1: Base Scenario +&gt; Amendments + 2</v>
          </cell>
          <cell r="N67">
            <v>22829961.122803979</v>
          </cell>
          <cell r="O67">
            <v>25014002.648547642</v>
          </cell>
          <cell r="P67">
            <v>31488463.798642933</v>
          </cell>
        </row>
        <row r="68">
          <cell r="D68" t="str">
            <v>Option or Scenario 2: Option 2 +&gt; Amendments + 2 Floors + Brew Tower</v>
          </cell>
          <cell r="N68">
            <v>22830336.122803979</v>
          </cell>
          <cell r="O68">
            <v>25014377.648547642</v>
          </cell>
          <cell r="P68">
            <v>31488838.798642933</v>
          </cell>
        </row>
        <row r="69">
          <cell r="D69" t="str">
            <v>Option or Scenario 3: Option 3 +&gt; Amendments + 5 Floors + Brew Tower</v>
          </cell>
        </row>
        <row r="70">
          <cell r="D70" t="str">
            <v xml:space="preserve">Option or Scenario 4: </v>
          </cell>
        </row>
        <row r="71">
          <cell r="C71" t="str">
            <v xml:space="preserve"> Footnotes:</v>
          </cell>
        </row>
        <row r="72">
          <cell r="C72" t="str">
            <v>1.</v>
          </cell>
          <cell r="D72" t="str">
            <v>Development Profit: is total revenue from the project less total cost of development including interest on finance.</v>
          </cell>
        </row>
        <row r="73">
          <cell r="C73" t="str">
            <v>2.</v>
          </cell>
          <cell r="D73" t="str">
            <v>Residual Land Value:  is the maximum purchase price for the land whilst achieving the target development margin.</v>
          </cell>
        </row>
        <row r="74">
          <cell r="C74" t="str">
            <v>3.</v>
          </cell>
          <cell r="D74" t="str">
            <v>Breakeven date for project overdraft: is the last date when total debt is repaid.</v>
          </cell>
        </row>
        <row r="75">
          <cell r="C75" t="str">
            <v>4.</v>
          </cell>
          <cell r="D75" t="str">
            <v>Breakeven date for Cumulative Cash Flow: is the last date when total debt and equity is repaid (ie when profit is realised).</v>
          </cell>
        </row>
        <row r="76">
          <cell r="C76" t="str">
            <v>5.</v>
          </cell>
          <cell r="D76" t="str">
            <v>Net Present Value: is the value of the project's cash flow stream (excluding interest) discounted to present value.</v>
          </cell>
        </row>
        <row r="77">
          <cell r="C77" t="str">
            <v>6.</v>
          </cell>
          <cell r="D77" t="str">
            <v>Benefit:Cost Ratio: is the ratio of discounted incomes to discounted costs.</v>
          </cell>
        </row>
        <row r="78">
          <cell r="C78" t="str">
            <v>7.</v>
          </cell>
          <cell r="D78" t="str">
            <v>Internal Rate of Return: is the discount rate where NPV = 0.</v>
          </cell>
        </row>
        <row r="79">
          <cell r="C79" t="str">
            <v>8.</v>
          </cell>
          <cell r="D79" t="str">
            <v>Residual Land Value (based on NPV): is the purchase price for the land to achieve a zero NPV.</v>
          </cell>
        </row>
        <row r="80">
          <cell r="C80" t="str">
            <v>9.</v>
          </cell>
          <cell r="D80" t="str">
            <v>Internal Rate of Return after Interest: is same as IRR except that interest is included as a cost in the cash flow.</v>
          </cell>
        </row>
        <row r="81">
          <cell r="C81" t="str">
            <v>10.</v>
          </cell>
          <cell r="D81" t="str">
            <v>IRR on Equity Invested: is the IRR of the equity cashflow including the return of equity and realisation of project profits.</v>
          </cell>
        </row>
        <row r="85">
          <cell r="E85" t="str">
            <v>Comparison of Options or Scenarios</v>
          </cell>
        </row>
        <row r="87">
          <cell r="B87" t="str">
            <v xml:space="preserve"> Project: Victoria Pde.</v>
          </cell>
        </row>
        <row r="88">
          <cell r="B88" t="str">
            <v xml:space="preserve">  Estate Master Program Written by Hill PDA and Licensed to: Red.C Pty Ltd</v>
          </cell>
        </row>
        <row r="110">
          <cell r="F110">
            <v>16500000</v>
          </cell>
          <cell r="G110">
            <v>16500000</v>
          </cell>
          <cell r="H110">
            <v>16500000</v>
          </cell>
        </row>
        <row r="111">
          <cell r="F111">
            <v>957500</v>
          </cell>
          <cell r="G111">
            <v>957500</v>
          </cell>
          <cell r="H111">
            <v>957500</v>
          </cell>
        </row>
        <row r="112">
          <cell r="F112">
            <v>0</v>
          </cell>
          <cell r="G112">
            <v>0</v>
          </cell>
          <cell r="H112">
            <v>0</v>
          </cell>
        </row>
        <row r="113">
          <cell r="F113">
            <v>17457500</v>
          </cell>
          <cell r="G113">
            <v>17457500</v>
          </cell>
          <cell r="H113">
            <v>17457500</v>
          </cell>
        </row>
        <row r="115">
          <cell r="F115">
            <v>94563711.260865077</v>
          </cell>
          <cell r="G115">
            <v>95945198.797624841</v>
          </cell>
          <cell r="H115">
            <v>101439131.63694505</v>
          </cell>
        </row>
        <row r="116">
          <cell r="F116">
            <v>9426402.9008692075</v>
          </cell>
          <cell r="G116">
            <v>9536921.9038099851</v>
          </cell>
          <cell r="H116">
            <v>9976436.5309556052</v>
          </cell>
        </row>
        <row r="117">
          <cell r="F117">
            <v>741800</v>
          </cell>
          <cell r="G117">
            <v>747850</v>
          </cell>
          <cell r="H117">
            <v>750160</v>
          </cell>
        </row>
        <row r="118">
          <cell r="F118">
            <v>0</v>
          </cell>
          <cell r="G118">
            <v>0</v>
          </cell>
          <cell r="H118">
            <v>0</v>
          </cell>
        </row>
        <row r="119">
          <cell r="F119">
            <v>104731914.16173428</v>
          </cell>
          <cell r="G119">
            <v>106229970.70143482</v>
          </cell>
          <cell r="H119">
            <v>112165728.16790065</v>
          </cell>
        </row>
        <row r="121">
          <cell r="F121">
            <v>1767879.11</v>
          </cell>
          <cell r="G121">
            <v>1767615.94</v>
          </cell>
          <cell r="H121">
            <v>1768485.98</v>
          </cell>
        </row>
        <row r="122">
          <cell r="F122">
            <v>1078737.9936000002</v>
          </cell>
          <cell r="G122">
            <v>1078737.9936000002</v>
          </cell>
          <cell r="H122">
            <v>1078737.9936000002</v>
          </cell>
        </row>
        <row r="123">
          <cell r="F123">
            <v>10331458.049999999</v>
          </cell>
          <cell r="G123">
            <v>10392907.950000001</v>
          </cell>
          <cell r="H123">
            <v>10813302.119999999</v>
          </cell>
        </row>
        <row r="124">
          <cell r="F124">
            <v>13178075.1536</v>
          </cell>
          <cell r="G124">
            <v>13239261.8836</v>
          </cell>
          <cell r="H124">
            <v>13660526.093599999</v>
          </cell>
        </row>
        <row r="125">
          <cell r="F125">
            <v>135367489.31533429</v>
          </cell>
          <cell r="G125">
            <v>136926732.58503482</v>
          </cell>
          <cell r="H125">
            <v>143283754.26150066</v>
          </cell>
        </row>
        <row r="126">
          <cell r="F126">
            <v>-11684409.530384939</v>
          </cell>
          <cell r="G126">
            <v>-11834376.927630439</v>
          </cell>
          <cell r="H126">
            <v>-12421144.428218242</v>
          </cell>
        </row>
        <row r="127">
          <cell r="F127">
            <v>123683079.78494935</v>
          </cell>
          <cell r="G127">
            <v>125092355.65740438</v>
          </cell>
          <cell r="H127">
            <v>130862609.83328241</v>
          </cell>
        </row>
        <row r="128">
          <cell r="F128">
            <v>167245625</v>
          </cell>
          <cell r="G128">
            <v>171349625</v>
          </cell>
          <cell r="H128">
            <v>185344625</v>
          </cell>
        </row>
        <row r="129">
          <cell r="F129">
            <v>501050.19752606563</v>
          </cell>
          <cell r="G129">
            <v>515306.50481567933</v>
          </cell>
          <cell r="H129">
            <v>555109.55806167715</v>
          </cell>
        </row>
        <row r="130">
          <cell r="F130">
            <v>-6029111.5625000009</v>
          </cell>
          <cell r="G130">
            <v>-6180959.5625000009</v>
          </cell>
          <cell r="H130">
            <v>-6698774.5625000009</v>
          </cell>
        </row>
        <row r="131">
          <cell r="F131">
            <v>161717563.63502607</v>
          </cell>
          <cell r="G131">
            <v>165683971.94231567</v>
          </cell>
          <cell r="H131">
            <v>179200959.99556169</v>
          </cell>
        </row>
        <row r="132">
          <cell r="F132">
            <v>0</v>
          </cell>
          <cell r="G132">
            <v>0</v>
          </cell>
          <cell r="H132">
            <v>0</v>
          </cell>
        </row>
        <row r="133">
          <cell r="F133">
            <v>161717563.63502607</v>
          </cell>
          <cell r="G133">
            <v>165683971.94231567</v>
          </cell>
          <cell r="H133">
            <v>179200959.99556169</v>
          </cell>
        </row>
        <row r="134">
          <cell r="F134">
            <v>-15204147.727272732</v>
          </cell>
          <cell r="G134">
            <v>-15577238.63636364</v>
          </cell>
          <cell r="H134">
            <v>-16849511.363636371</v>
          </cell>
        </row>
        <row r="135">
          <cell r="F135">
            <v>146513415.90775335</v>
          </cell>
          <cell r="G135">
            <v>150106733.30595201</v>
          </cell>
          <cell r="H135">
            <v>162351448.63192531</v>
          </cell>
        </row>
        <row r="138">
          <cell r="F138">
            <v>22830336.122804001</v>
          </cell>
          <cell r="G138">
            <v>25014377.648547634</v>
          </cell>
          <cell r="H138">
            <v>31488838.798642904</v>
          </cell>
        </row>
        <row r="139">
          <cell r="F139">
            <v>0.17600763571752684</v>
          </cell>
          <cell r="G139">
            <v>0.19055188487198971</v>
          </cell>
          <cell r="H139">
            <v>0.22890754507126304</v>
          </cell>
        </row>
        <row r="140">
          <cell r="F140">
            <v>0.14161288838227362</v>
          </cell>
          <cell r="G140">
            <v>0.15144747693086558</v>
          </cell>
          <cell r="H140">
            <v>0.17626403704047638</v>
          </cell>
        </row>
        <row r="141">
          <cell r="F141">
            <v>8344741.8800890269</v>
          </cell>
          <cell r="G141">
            <v>9552146.3942973912</v>
          </cell>
          <cell r="H141">
            <v>12826238.246352846</v>
          </cell>
        </row>
        <row r="142">
          <cell r="F142">
            <v>116122734.24329059</v>
          </cell>
          <cell r="G142">
            <v>117655794.08604771</v>
          </cell>
          <cell r="H142">
            <v>122823976.43652226</v>
          </cell>
        </row>
        <row r="143">
          <cell r="F143">
            <v>0.69432449574265742</v>
          </cell>
          <cell r="G143">
            <v>0.68664167829983702</v>
          </cell>
          <cell r="H143">
            <v>0.66267892277168683</v>
          </cell>
        </row>
        <row r="144">
          <cell r="F144">
            <v>38090.74999999992</v>
          </cell>
          <cell r="G144">
            <v>38090.74999999992</v>
          </cell>
          <cell r="H144">
            <v>38090.74999999992</v>
          </cell>
        </row>
        <row r="145">
          <cell r="F145">
            <v>38242.833333333241</v>
          </cell>
          <cell r="G145">
            <v>38242.833333333241</v>
          </cell>
          <cell r="H145">
            <v>38242.833333333241</v>
          </cell>
        </row>
        <row r="146">
          <cell r="F146">
            <v>38242.833333333241</v>
          </cell>
          <cell r="G146">
            <v>38242.833333333241</v>
          </cell>
          <cell r="H146">
            <v>38242.833333333241</v>
          </cell>
        </row>
        <row r="147">
          <cell r="F147">
            <v>-2062966.24788584</v>
          </cell>
          <cell r="G147">
            <v>-1074484.3422654097</v>
          </cell>
          <cell r="H147">
            <v>1617688.6000706772</v>
          </cell>
        </row>
        <row r="148">
          <cell r="F148">
            <v>0.97242312523619689</v>
          </cell>
          <cell r="G148">
            <v>0.98579911431251677</v>
          </cell>
          <cell r="H148">
            <v>1.020494090193665</v>
          </cell>
        </row>
        <row r="149">
          <cell r="F149">
            <v>0.22426688144877671</v>
          </cell>
          <cell r="G149">
            <v>0.23675005300376584</v>
          </cell>
          <cell r="H149">
            <v>0.2690296009604396</v>
          </cell>
        </row>
        <row r="150">
          <cell r="F150">
            <v>14044927.539271303</v>
          </cell>
          <cell r="G150">
            <v>15221289.346889008</v>
          </cell>
          <cell r="H150">
            <v>18425161.275003135</v>
          </cell>
        </row>
        <row r="151">
          <cell r="F151">
            <v>0.14975268974807499</v>
          </cell>
          <cell r="G151">
            <v>0.16224145768032594</v>
          </cell>
          <cell r="H151">
            <v>0.19430985538245227</v>
          </cell>
        </row>
        <row r="152">
          <cell r="F152" t="str">
            <v>Not Applicable</v>
          </cell>
          <cell r="G152" t="str">
            <v>Not Applicable</v>
          </cell>
          <cell r="H152" t="str">
            <v>Not Applicable</v>
          </cell>
        </row>
        <row r="153">
          <cell r="F153" t="str">
            <v>0%</v>
          </cell>
          <cell r="G153" t="str">
            <v>0%</v>
          </cell>
          <cell r="H153" t="str">
            <v>0%</v>
          </cell>
        </row>
        <row r="154">
          <cell r="F154" t="str">
            <v>Not Applicable as no equity is provided</v>
          </cell>
          <cell r="G154" t="str">
            <v>Not Applicable as no equity is provided</v>
          </cell>
          <cell r="H154" t="str">
            <v>Not Applicable as no equity is provided</v>
          </cell>
        </row>
        <row r="169">
          <cell r="F169" t="str">
            <v>28337 m2 Res.</v>
          </cell>
          <cell r="G169" t="str">
            <v>29057 m2 Res.</v>
          </cell>
          <cell r="H169" t="str">
            <v>31277 m2 Res.</v>
          </cell>
        </row>
        <row r="170">
          <cell r="F170" t="str">
            <v>1735 m2 Retail</v>
          </cell>
          <cell r="G170" t="str">
            <v>1735 m2 Retail</v>
          </cell>
          <cell r="H170" t="str">
            <v>1735 m2 Retail</v>
          </cell>
        </row>
        <row r="171">
          <cell r="F171">
            <v>0.25</v>
          </cell>
          <cell r="G171">
            <v>0.25</v>
          </cell>
          <cell r="H171">
            <v>0.25</v>
          </cell>
        </row>
        <row r="172">
          <cell r="F172">
            <v>0.2</v>
          </cell>
          <cell r="G172">
            <v>0.2</v>
          </cell>
          <cell r="H172">
            <v>0.2</v>
          </cell>
        </row>
        <row r="173">
          <cell r="F173" t="str">
            <v>Base Scenario +&gt; Amendments + 2</v>
          </cell>
          <cell r="G173" t="str">
            <v>Option 2 +&gt; Amendments + 2 Floors + Brew Tower</v>
          </cell>
          <cell r="H173" t="str">
            <v>Option 3 +&gt; Amendments + 5 Floors + Brew Tower</v>
          </cell>
        </row>
        <row r="174">
          <cell r="E174">
            <v>55</v>
          </cell>
          <cell r="F174">
            <v>55</v>
          </cell>
          <cell r="G174">
            <v>55</v>
          </cell>
          <cell r="H174">
            <v>55</v>
          </cell>
        </row>
      </sheetData>
      <sheetData sheetId="14" refreshError="1">
        <row r="7">
          <cell r="E7" t="str">
            <v>Summary of Stages and Consolidated Project</v>
          </cell>
        </row>
        <row r="10">
          <cell r="C10" t="str">
            <v xml:space="preserve"> Project: Victoria Pde.</v>
          </cell>
        </row>
        <row r="11">
          <cell r="C11" t="str">
            <v xml:space="preserve">  Estate Master DF2000 for Excel 97+ Written by Hill PDA and Licensed to: Red.C Pty Ltd</v>
          </cell>
        </row>
        <row r="13">
          <cell r="C13" t="str">
            <v xml:space="preserve"> OPTION OR SCENARIO **</v>
          </cell>
          <cell r="F13" t="str">
            <v>1*</v>
          </cell>
          <cell r="G13" t="str">
            <v>2*</v>
          </cell>
          <cell r="H13" t="str">
            <v>3*</v>
          </cell>
          <cell r="I13" t="str">
            <v>4*</v>
          </cell>
          <cell r="P13" t="str">
            <v>Net Cash</v>
          </cell>
          <cell r="R13" t="str">
            <v>Developer's</v>
          </cell>
          <cell r="AF13" t="str">
            <v>Net Cash</v>
          </cell>
          <cell r="AH13" t="str">
            <v>Developer's</v>
          </cell>
          <cell r="AV13" t="str">
            <v>Net Cash</v>
          </cell>
          <cell r="AX13" t="str">
            <v>Developer's</v>
          </cell>
          <cell r="BM13" t="str">
            <v>Net Cash</v>
          </cell>
          <cell r="BO13" t="str">
            <v>Developer's</v>
          </cell>
        </row>
        <row r="14">
          <cell r="F14" t="str">
            <v>28337 m2 Res.</v>
          </cell>
          <cell r="G14" t="str">
            <v>29057 m2 Res.</v>
          </cell>
          <cell r="H14" t="str">
            <v>31277 m2 Res.</v>
          </cell>
          <cell r="I14">
            <v>0</v>
          </cell>
          <cell r="J14" t="str">
            <v>TOTAL</v>
          </cell>
        </row>
        <row r="15">
          <cell r="F15" t="str">
            <v>1735 m2 Retail</v>
          </cell>
          <cell r="G15" t="str">
            <v>1735 m2 Retail</v>
          </cell>
          <cell r="H15" t="str">
            <v>1735 m2 Retail</v>
          </cell>
          <cell r="I15">
            <v>0</v>
          </cell>
        </row>
        <row r="16">
          <cell r="C16" t="str">
            <v xml:space="preserve"> COSTS</v>
          </cell>
          <cell r="AA16">
            <v>24019</v>
          </cell>
          <cell r="AQ16">
            <v>24019</v>
          </cell>
          <cell r="BG16">
            <v>24019</v>
          </cell>
        </row>
        <row r="17">
          <cell r="D17" t="str">
            <v>Land Acquisition Costs</v>
          </cell>
          <cell r="AA17">
            <v>24020</v>
          </cell>
          <cell r="AQ17">
            <v>24020</v>
          </cell>
          <cell r="BG17">
            <v>24020</v>
          </cell>
        </row>
        <row r="18">
          <cell r="D18" t="str">
            <v xml:space="preserve">     Purchase Price</v>
          </cell>
          <cell r="F18">
            <v>16500000</v>
          </cell>
          <cell r="G18">
            <v>16500000</v>
          </cell>
          <cell r="H18">
            <v>16500000</v>
          </cell>
          <cell r="I18">
            <v>0</v>
          </cell>
          <cell r="J18">
            <v>49500000</v>
          </cell>
          <cell r="AA18">
            <v>24021</v>
          </cell>
          <cell r="AQ18">
            <v>24021</v>
          </cell>
          <cell r="BG18">
            <v>24021</v>
          </cell>
        </row>
        <row r="19">
          <cell r="D19" t="str">
            <v xml:space="preserve">     Transaction Costs</v>
          </cell>
          <cell r="F19">
            <v>957500</v>
          </cell>
          <cell r="G19">
            <v>957500</v>
          </cell>
          <cell r="H19">
            <v>957500</v>
          </cell>
          <cell r="I19">
            <v>0</v>
          </cell>
          <cell r="J19">
            <v>2872500</v>
          </cell>
          <cell r="AA19">
            <v>24022</v>
          </cell>
          <cell r="AQ19">
            <v>24022</v>
          </cell>
          <cell r="BG19">
            <v>24022</v>
          </cell>
        </row>
        <row r="20">
          <cell r="D20" t="str">
            <v xml:space="preserve">     Interest Received from Deposit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AA20">
            <v>24023</v>
          </cell>
          <cell r="AQ20">
            <v>24023</v>
          </cell>
          <cell r="BG20">
            <v>24023</v>
          </cell>
        </row>
        <row r="21">
          <cell r="D21" t="str">
            <v xml:space="preserve">     TOTAL ACQUISITION COSTS</v>
          </cell>
          <cell r="F21">
            <v>17457500</v>
          </cell>
          <cell r="G21">
            <v>17457500</v>
          </cell>
          <cell r="H21">
            <v>17457500</v>
          </cell>
          <cell r="I21">
            <v>0</v>
          </cell>
          <cell r="J21">
            <v>52372500</v>
          </cell>
          <cell r="AA21">
            <v>24024</v>
          </cell>
          <cell r="AQ21">
            <v>24024</v>
          </cell>
          <cell r="BG21">
            <v>24024</v>
          </cell>
        </row>
        <row r="22">
          <cell r="D22" t="str">
            <v>Development Costs</v>
          </cell>
          <cell r="AA22">
            <v>24025</v>
          </cell>
          <cell r="AQ22">
            <v>24025</v>
          </cell>
          <cell r="BG22">
            <v>24025</v>
          </cell>
        </row>
        <row r="23">
          <cell r="D23" t="str">
            <v xml:space="preserve">     Construction</v>
          </cell>
          <cell r="F23">
            <v>94563711.260865077</v>
          </cell>
          <cell r="G23">
            <v>95945198.797624841</v>
          </cell>
          <cell r="H23">
            <v>101439131.63694505</v>
          </cell>
          <cell r="I23">
            <v>0</v>
          </cell>
          <cell r="J23">
            <v>291948041.69543499</v>
          </cell>
          <cell r="AA23">
            <v>24026</v>
          </cell>
          <cell r="AQ23">
            <v>24026</v>
          </cell>
          <cell r="BG23">
            <v>24026</v>
          </cell>
        </row>
        <row r="24">
          <cell r="D24" t="str">
            <v xml:space="preserve">     Professional Fees</v>
          </cell>
          <cell r="F24">
            <v>9426402.9008692075</v>
          </cell>
          <cell r="G24">
            <v>9536921.9038099851</v>
          </cell>
          <cell r="H24">
            <v>9976436.5309556052</v>
          </cell>
          <cell r="I24">
            <v>0</v>
          </cell>
          <cell r="J24">
            <v>28939761.335634798</v>
          </cell>
          <cell r="AA24">
            <v>24027</v>
          </cell>
          <cell r="AQ24">
            <v>24027</v>
          </cell>
          <cell r="BG24">
            <v>24027</v>
          </cell>
        </row>
        <row r="25">
          <cell r="D25" t="str">
            <v xml:space="preserve">     Contributions &amp; Charges</v>
          </cell>
          <cell r="F25">
            <v>741800</v>
          </cell>
          <cell r="G25">
            <v>747850</v>
          </cell>
          <cell r="H25">
            <v>750160</v>
          </cell>
          <cell r="I25">
            <v>0</v>
          </cell>
          <cell r="J25">
            <v>2239810</v>
          </cell>
          <cell r="AA25">
            <v>24028</v>
          </cell>
          <cell r="AQ25">
            <v>24028</v>
          </cell>
          <cell r="BG25">
            <v>24028</v>
          </cell>
        </row>
        <row r="26">
          <cell r="D26" t="str">
            <v xml:space="preserve">     Project Contingency (Project Reserve)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AA26">
            <v>24029</v>
          </cell>
          <cell r="AQ26">
            <v>24029</v>
          </cell>
          <cell r="BG26">
            <v>24029</v>
          </cell>
        </row>
        <row r="27">
          <cell r="D27" t="str">
            <v xml:space="preserve">     TOTAL DEVELOPMENT</v>
          </cell>
          <cell r="F27">
            <v>104731914.16173428</v>
          </cell>
          <cell r="G27">
            <v>106229970.70143482</v>
          </cell>
          <cell r="H27">
            <v>112165728.16790065</v>
          </cell>
          <cell r="I27">
            <v>0</v>
          </cell>
          <cell r="J27">
            <v>323127613.03106976</v>
          </cell>
          <cell r="AA27">
            <v>24030</v>
          </cell>
          <cell r="AQ27">
            <v>24030</v>
          </cell>
          <cell r="BG27">
            <v>24030</v>
          </cell>
        </row>
        <row r="28">
          <cell r="D28" t="str">
            <v>Other Costs</v>
          </cell>
          <cell r="AA28">
            <v>24031</v>
          </cell>
          <cell r="AQ28">
            <v>24031</v>
          </cell>
          <cell r="BG28">
            <v>24031</v>
          </cell>
        </row>
        <row r="29">
          <cell r="D29" t="str">
            <v xml:space="preserve">     Land Holding Costs</v>
          </cell>
          <cell r="F29">
            <v>1767879.11</v>
          </cell>
          <cell r="G29">
            <v>1767615.94</v>
          </cell>
          <cell r="H29">
            <v>1768485.98</v>
          </cell>
          <cell r="I29">
            <v>0</v>
          </cell>
          <cell r="J29">
            <v>5303981.0299999993</v>
          </cell>
          <cell r="AA29">
            <v>24032</v>
          </cell>
          <cell r="AQ29">
            <v>24032</v>
          </cell>
          <cell r="BG29">
            <v>24032</v>
          </cell>
        </row>
        <row r="30">
          <cell r="D30" t="str">
            <v xml:space="preserve">     Finance Charges</v>
          </cell>
          <cell r="F30">
            <v>1078737.9936000002</v>
          </cell>
          <cell r="G30">
            <v>1078737.9936000002</v>
          </cell>
          <cell r="H30">
            <v>1078737.9936000002</v>
          </cell>
          <cell r="I30">
            <v>0</v>
          </cell>
          <cell r="J30">
            <v>3236213.9808000005</v>
          </cell>
          <cell r="AA30">
            <v>24033</v>
          </cell>
          <cell r="AQ30">
            <v>24033</v>
          </cell>
          <cell r="BG30">
            <v>24033</v>
          </cell>
        </row>
        <row r="31">
          <cell r="D31" t="str">
            <v xml:space="preserve">     Interest Costs</v>
          </cell>
          <cell r="F31">
            <v>10331458.049999999</v>
          </cell>
          <cell r="G31">
            <v>10392907.950000001</v>
          </cell>
          <cell r="H31">
            <v>10813302.119999999</v>
          </cell>
          <cell r="I31">
            <v>0</v>
          </cell>
          <cell r="J31">
            <v>31537668.119999997</v>
          </cell>
          <cell r="AA31">
            <v>24034</v>
          </cell>
          <cell r="AQ31">
            <v>24034</v>
          </cell>
          <cell r="BG31">
            <v>24034</v>
          </cell>
        </row>
        <row r="32">
          <cell r="D32" t="str">
            <v xml:space="preserve">     TOTAL OTHER COSTS</v>
          </cell>
          <cell r="F32">
            <v>13178075.1536</v>
          </cell>
          <cell r="G32">
            <v>13239261.8836</v>
          </cell>
          <cell r="H32">
            <v>13660526.093599999</v>
          </cell>
          <cell r="I32">
            <v>0</v>
          </cell>
          <cell r="J32">
            <v>40077863.130800001</v>
          </cell>
          <cell r="AA32">
            <v>24035</v>
          </cell>
          <cell r="AQ32">
            <v>24035</v>
          </cell>
          <cell r="BG32">
            <v>24035</v>
          </cell>
        </row>
        <row r="33">
          <cell r="C33" t="str">
            <v xml:space="preserve">  TOTAL PROJECT COSTS (before GST reclaimed)</v>
          </cell>
          <cell r="F33">
            <v>135367489.31533429</v>
          </cell>
          <cell r="G33">
            <v>136926732.58503482</v>
          </cell>
          <cell r="H33">
            <v>143283754.26150066</v>
          </cell>
          <cell r="I33">
            <v>0</v>
          </cell>
          <cell r="J33">
            <v>415577976.16186976</v>
          </cell>
          <cell r="AA33">
            <v>24036</v>
          </cell>
          <cell r="AQ33">
            <v>24036</v>
          </cell>
          <cell r="BG33">
            <v>24036</v>
          </cell>
        </row>
        <row r="34">
          <cell r="D34" t="str">
            <v xml:space="preserve">    GST Input Credits Reclaimed</v>
          </cell>
          <cell r="F34">
            <v>-11684409.530384939</v>
          </cell>
          <cell r="G34">
            <v>-11834376.927630439</v>
          </cell>
          <cell r="H34">
            <v>-12421144.428218242</v>
          </cell>
          <cell r="I34">
            <v>0</v>
          </cell>
          <cell r="J34">
            <v>-35939930.88623362</v>
          </cell>
          <cell r="AA34">
            <v>24037</v>
          </cell>
          <cell r="AQ34">
            <v>24037</v>
          </cell>
          <cell r="BG34">
            <v>24037</v>
          </cell>
        </row>
        <row r="35">
          <cell r="C35" t="str">
            <v xml:space="preserve">  TOTAL PROJECT COSTS (after GST reclaimed)</v>
          </cell>
          <cell r="F35">
            <v>123683079.78494935</v>
          </cell>
          <cell r="G35">
            <v>125092355.65740438</v>
          </cell>
          <cell r="H35">
            <v>130862609.83328241</v>
          </cell>
          <cell r="I35">
            <v>0</v>
          </cell>
          <cell r="J35">
            <v>379638045.27563614</v>
          </cell>
          <cell r="AA35">
            <v>24038</v>
          </cell>
          <cell r="AQ35">
            <v>24038</v>
          </cell>
          <cell r="BG35">
            <v>24038</v>
          </cell>
        </row>
        <row r="36">
          <cell r="C36" t="str">
            <v xml:space="preserve"> REVENUE</v>
          </cell>
          <cell r="AA36">
            <v>24039</v>
          </cell>
          <cell r="AQ36">
            <v>24039</v>
          </cell>
          <cell r="BG36">
            <v>24039</v>
          </cell>
        </row>
        <row r="37">
          <cell r="D37" t="str">
            <v>Total Sales Revenue</v>
          </cell>
          <cell r="F37">
            <v>167245625</v>
          </cell>
          <cell r="G37">
            <v>171349625</v>
          </cell>
          <cell r="H37">
            <v>185344625</v>
          </cell>
          <cell r="I37">
            <v>0</v>
          </cell>
          <cell r="J37">
            <v>523939875</v>
          </cell>
          <cell r="AA37">
            <v>24040</v>
          </cell>
          <cell r="AQ37">
            <v>24040</v>
          </cell>
          <cell r="BG37">
            <v>24040</v>
          </cell>
        </row>
        <row r="38">
          <cell r="D38" t="str">
            <v>Interest on Pre-sales Deposits</v>
          </cell>
          <cell r="F38">
            <v>501050.19752606563</v>
          </cell>
          <cell r="G38">
            <v>515306.50481567933</v>
          </cell>
          <cell r="H38">
            <v>555109.55806167715</v>
          </cell>
          <cell r="I38">
            <v>0</v>
          </cell>
          <cell r="J38">
            <v>1571466.2604034222</v>
          </cell>
          <cell r="AA38">
            <v>24041</v>
          </cell>
          <cell r="AQ38">
            <v>24041</v>
          </cell>
          <cell r="BG38">
            <v>24041</v>
          </cell>
        </row>
        <row r="39">
          <cell r="D39" t="str">
            <v xml:space="preserve">    Less Selling Costs</v>
          </cell>
          <cell r="F39">
            <v>-6029111.5625000009</v>
          </cell>
          <cell r="G39">
            <v>-6180959.5625000009</v>
          </cell>
          <cell r="H39">
            <v>-6698774.5625000009</v>
          </cell>
          <cell r="I39">
            <v>0</v>
          </cell>
          <cell r="J39">
            <v>-18908845.687500004</v>
          </cell>
          <cell r="AA39">
            <v>24042</v>
          </cell>
          <cell r="AQ39">
            <v>24042</v>
          </cell>
          <cell r="BG39">
            <v>24042</v>
          </cell>
        </row>
        <row r="40">
          <cell r="D40" t="str">
            <v>NET SALE PROCEEDS</v>
          </cell>
          <cell r="F40">
            <v>161717563.63502607</v>
          </cell>
          <cell r="G40">
            <v>165683971.94231567</v>
          </cell>
          <cell r="H40">
            <v>179200959.99556169</v>
          </cell>
          <cell r="I40">
            <v>0</v>
          </cell>
          <cell r="J40">
            <v>506602495.57290339</v>
          </cell>
          <cell r="AA40">
            <v>24043</v>
          </cell>
          <cell r="AQ40">
            <v>24043</v>
          </cell>
          <cell r="BG40">
            <v>24043</v>
          </cell>
        </row>
        <row r="41">
          <cell r="D41" t="str">
            <v>Net Rental Income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AA41">
            <v>24044</v>
          </cell>
          <cell r="AQ41">
            <v>24044</v>
          </cell>
          <cell r="BG41">
            <v>24044</v>
          </cell>
        </row>
        <row r="42">
          <cell r="C42" t="str">
            <v xml:space="preserve">  TOTAL PROJECT REVENUE (before GST paid)</v>
          </cell>
          <cell r="F42">
            <v>161717563.63502607</v>
          </cell>
          <cell r="G42">
            <v>165683971.94231567</v>
          </cell>
          <cell r="H42">
            <v>179200959.99556169</v>
          </cell>
          <cell r="I42">
            <v>0</v>
          </cell>
          <cell r="J42">
            <v>506602495.57290339</v>
          </cell>
          <cell r="AA42">
            <v>24045</v>
          </cell>
          <cell r="AQ42">
            <v>24045</v>
          </cell>
          <cell r="BG42">
            <v>24045</v>
          </cell>
        </row>
        <row r="43">
          <cell r="D43" t="str">
            <v xml:space="preserve">    GST Liability</v>
          </cell>
          <cell r="F43">
            <v>-15204147.727272732</v>
          </cell>
          <cell r="G43">
            <v>-15577238.63636364</v>
          </cell>
          <cell r="H43">
            <v>-16849511.363636371</v>
          </cell>
          <cell r="I43">
            <v>0</v>
          </cell>
          <cell r="J43">
            <v>-47630897.727272749</v>
          </cell>
          <cell r="AA43">
            <v>24046</v>
          </cell>
          <cell r="AQ43">
            <v>24046</v>
          </cell>
          <cell r="BG43">
            <v>24046</v>
          </cell>
        </row>
        <row r="44">
          <cell r="C44" t="str">
            <v xml:space="preserve">  TOTAL PROJECT REVENUE (after GST paid)</v>
          </cell>
          <cell r="F44">
            <v>146513415.90775335</v>
          </cell>
          <cell r="G44">
            <v>150106733.30595201</v>
          </cell>
          <cell r="H44">
            <v>162351448.63192531</v>
          </cell>
          <cell r="I44">
            <v>0</v>
          </cell>
          <cell r="J44">
            <v>458971597.84563065</v>
          </cell>
          <cell r="AA44">
            <v>24047</v>
          </cell>
          <cell r="AQ44">
            <v>24047</v>
          </cell>
          <cell r="BG44">
            <v>24047</v>
          </cell>
        </row>
        <row r="45">
          <cell r="AA45">
            <v>24048</v>
          </cell>
          <cell r="AQ45">
            <v>24048</v>
          </cell>
          <cell r="BG45">
            <v>24048</v>
          </cell>
        </row>
        <row r="46">
          <cell r="C46" t="str">
            <v xml:space="preserve">  PERFORMANCE INDICATORS</v>
          </cell>
          <cell r="AA46">
            <v>24049</v>
          </cell>
          <cell r="AQ46">
            <v>24049</v>
          </cell>
          <cell r="BG46">
            <v>24049</v>
          </cell>
        </row>
        <row r="47">
          <cell r="D47" t="str">
            <v>Development Profit *1</v>
          </cell>
          <cell r="F47">
            <v>22830336.122804001</v>
          </cell>
          <cell r="G47">
            <v>25014377.648547634</v>
          </cell>
          <cell r="H47">
            <v>31488838.798642904</v>
          </cell>
          <cell r="I47">
            <v>0</v>
          </cell>
          <cell r="J47">
            <v>79333552.569994509</v>
          </cell>
          <cell r="AA47">
            <v>24050</v>
          </cell>
          <cell r="AQ47">
            <v>24050</v>
          </cell>
          <cell r="BG47">
            <v>24050</v>
          </cell>
        </row>
        <row r="48">
          <cell r="D48" t="str">
            <v>Dev. Margin on Costs</v>
          </cell>
          <cell r="F48">
            <v>0.17600763571752684</v>
          </cell>
          <cell r="G48">
            <v>0.19055188487198971</v>
          </cell>
          <cell r="H48">
            <v>0.22890754507126304</v>
          </cell>
          <cell r="I48">
            <v>0</v>
          </cell>
          <cell r="J48">
            <v>0.20897155476710561</v>
          </cell>
          <cell r="AA48">
            <v>24051</v>
          </cell>
          <cell r="AQ48">
            <v>24051</v>
          </cell>
          <cell r="BG48">
            <v>24051</v>
          </cell>
        </row>
        <row r="49">
          <cell r="D49" t="str">
            <v>Dev. Margin on Sales</v>
          </cell>
          <cell r="F49">
            <v>0.14161288838227362</v>
          </cell>
          <cell r="G49">
            <v>0.15144747693086558</v>
          </cell>
          <cell r="H49">
            <v>0.17626403704047638</v>
          </cell>
          <cell r="I49">
            <v>0</v>
          </cell>
          <cell r="J49">
            <v>0.15659921390690801</v>
          </cell>
          <cell r="AA49">
            <v>24052</v>
          </cell>
          <cell r="AQ49">
            <v>24052</v>
          </cell>
          <cell r="BG49">
            <v>24052</v>
          </cell>
        </row>
        <row r="50">
          <cell r="D50" t="str">
            <v>Target Development Margin</v>
          </cell>
          <cell r="F50">
            <v>0.2</v>
          </cell>
          <cell r="G50">
            <v>0.2</v>
          </cell>
          <cell r="H50">
            <v>0.2</v>
          </cell>
          <cell r="I50">
            <v>0</v>
          </cell>
          <cell r="AA50">
            <v>24053</v>
          </cell>
          <cell r="AQ50">
            <v>24053</v>
          </cell>
          <cell r="BG50">
            <v>24053</v>
          </cell>
        </row>
        <row r="51">
          <cell r="D51" t="str">
            <v>Residual Land Value (Target Margin) *2</v>
          </cell>
          <cell r="F51">
            <v>8344741.8800890269</v>
          </cell>
          <cell r="G51">
            <v>9552146.3942973912</v>
          </cell>
          <cell r="H51">
            <v>12826238.246352846</v>
          </cell>
          <cell r="I51">
            <v>0</v>
          </cell>
          <cell r="J51">
            <v>30723126.520739265</v>
          </cell>
          <cell r="AA51">
            <v>24054</v>
          </cell>
          <cell r="AQ51">
            <v>24054</v>
          </cell>
          <cell r="BG51">
            <v>24054</v>
          </cell>
        </row>
        <row r="52">
          <cell r="D52" t="str">
            <v>Maximum Debt Exposure</v>
          </cell>
          <cell r="F52">
            <v>116122734.24329059</v>
          </cell>
          <cell r="G52">
            <v>117655794.08604771</v>
          </cell>
          <cell r="H52">
            <v>122823976.43652226</v>
          </cell>
          <cell r="I52">
            <v>0</v>
          </cell>
          <cell r="J52">
            <v>356602504.76586056</v>
          </cell>
          <cell r="AA52">
            <v>24055</v>
          </cell>
          <cell r="AQ52">
            <v>24055</v>
          </cell>
          <cell r="BG52">
            <v>24055</v>
          </cell>
        </row>
        <row r="53">
          <cell r="D53" t="str">
            <v>Debt to Value Ratio</v>
          </cell>
          <cell r="F53">
            <v>0.69432449574265742</v>
          </cell>
          <cell r="G53">
            <v>0.68664167829983702</v>
          </cell>
          <cell r="H53">
            <v>0.66267892277168683</v>
          </cell>
          <cell r="I53">
            <v>0</v>
          </cell>
          <cell r="J53">
            <v>0.77695985206866625</v>
          </cell>
          <cell r="AA53">
            <v>24056</v>
          </cell>
          <cell r="AQ53">
            <v>24056</v>
          </cell>
          <cell r="BG53">
            <v>24056</v>
          </cell>
        </row>
        <row r="54">
          <cell r="D54" t="str">
            <v>Date of Maximum Project Overdraft</v>
          </cell>
          <cell r="F54">
            <v>38090.74999999992</v>
          </cell>
          <cell r="G54">
            <v>38090.74999999992</v>
          </cell>
          <cell r="H54">
            <v>38090.74999999992</v>
          </cell>
          <cell r="I54">
            <v>0</v>
          </cell>
          <cell r="J54">
            <v>38092</v>
          </cell>
          <cell r="AA54">
            <v>24057</v>
          </cell>
          <cell r="AQ54">
            <v>24057</v>
          </cell>
          <cell r="BG54">
            <v>24057</v>
          </cell>
        </row>
        <row r="55">
          <cell r="D55" t="str">
            <v>Breakeven Date for Project Overdraft *3</v>
          </cell>
          <cell r="F55">
            <v>38242.833333333241</v>
          </cell>
          <cell r="G55">
            <v>38242.833333333241</v>
          </cell>
          <cell r="H55">
            <v>38242.833333333241</v>
          </cell>
          <cell r="I55">
            <v>0</v>
          </cell>
          <cell r="J55">
            <v>38245</v>
          </cell>
          <cell r="AA55">
            <v>24058</v>
          </cell>
          <cell r="AQ55">
            <v>24058</v>
          </cell>
          <cell r="BG55">
            <v>24058</v>
          </cell>
        </row>
        <row r="56">
          <cell r="D56" t="str">
            <v>Breakeven Date for Cumulative C/F *4</v>
          </cell>
          <cell r="F56">
            <v>38242.833333333241</v>
          </cell>
          <cell r="G56">
            <v>38242.833333333241</v>
          </cell>
          <cell r="H56">
            <v>38242.833333333241</v>
          </cell>
          <cell r="I56">
            <v>0</v>
          </cell>
          <cell r="J56">
            <v>38245</v>
          </cell>
          <cell r="AA56">
            <v>24059</v>
          </cell>
          <cell r="AQ56">
            <v>24059</v>
          </cell>
          <cell r="BG56">
            <v>24059</v>
          </cell>
        </row>
        <row r="57">
          <cell r="D57" t="str">
            <v>Target IRR</v>
          </cell>
          <cell r="F57">
            <v>0.25</v>
          </cell>
          <cell r="G57">
            <v>0.25</v>
          </cell>
          <cell r="H57">
            <v>0.25</v>
          </cell>
          <cell r="I57">
            <v>0</v>
          </cell>
          <cell r="J57">
            <v>0.2</v>
          </cell>
          <cell r="AA57">
            <v>24060</v>
          </cell>
          <cell r="AQ57">
            <v>24060</v>
          </cell>
          <cell r="BG57">
            <v>24060</v>
          </cell>
        </row>
        <row r="58">
          <cell r="D58" t="str">
            <v>Net Present Value at Target IRR *5</v>
          </cell>
          <cell r="F58">
            <v>-2062966.24788584</v>
          </cell>
          <cell r="G58">
            <v>-1074484.3422654097</v>
          </cell>
          <cell r="H58">
            <v>1617688.6000706772</v>
          </cell>
          <cell r="I58">
            <v>0</v>
          </cell>
          <cell r="J58">
            <v>12060638.568319261</v>
          </cell>
          <cell r="AA58">
            <v>24061</v>
          </cell>
          <cell r="AQ58">
            <v>24061</v>
          </cell>
          <cell r="BG58">
            <v>24061</v>
          </cell>
        </row>
        <row r="59">
          <cell r="D59" t="str">
            <v>Benefit Cost Ratio *6</v>
          </cell>
          <cell r="F59">
            <v>0.97242312523619689</v>
          </cell>
          <cell r="G59">
            <v>0.98579911431251677</v>
          </cell>
          <cell r="H59">
            <v>1.020494090193665</v>
          </cell>
          <cell r="I59">
            <v>0</v>
          </cell>
          <cell r="AA59">
            <v>24062</v>
          </cell>
          <cell r="AQ59">
            <v>24062</v>
          </cell>
          <cell r="BG59">
            <v>24062</v>
          </cell>
        </row>
        <row r="60">
          <cell r="D60" t="str">
            <v>Internal Rate of Return (IRR) *7</v>
          </cell>
          <cell r="F60">
            <v>0.22426688144877671</v>
          </cell>
          <cell r="G60">
            <v>0.23675005300376584</v>
          </cell>
          <cell r="H60">
            <v>0.2690296009604396</v>
          </cell>
          <cell r="I60">
            <v>0</v>
          </cell>
          <cell r="J60">
            <v>0.24382947276123201</v>
          </cell>
          <cell r="AA60">
            <v>24063</v>
          </cell>
          <cell r="AQ60">
            <v>24063</v>
          </cell>
          <cell r="BG60">
            <v>24063</v>
          </cell>
        </row>
        <row r="61">
          <cell r="D61" t="str">
            <v>Residual Land Value (based on NPV) *8</v>
          </cell>
          <cell r="F61">
            <v>14044927.539271303</v>
          </cell>
          <cell r="G61">
            <v>15221289.346889008</v>
          </cell>
          <cell r="H61">
            <v>18425161.275003135</v>
          </cell>
          <cell r="I61">
            <v>0</v>
          </cell>
          <cell r="J61">
            <v>47691378.161163449</v>
          </cell>
          <cell r="AA61">
            <v>24064</v>
          </cell>
          <cell r="AQ61">
            <v>24064</v>
          </cell>
          <cell r="BG61">
            <v>24064</v>
          </cell>
        </row>
        <row r="62">
          <cell r="D62" t="str">
            <v>IRR on After Interest Cash Flow *9</v>
          </cell>
          <cell r="F62">
            <v>0.14975268974807499</v>
          </cell>
          <cell r="G62">
            <v>0.16224145768032594</v>
          </cell>
          <cell r="H62">
            <v>0.19430985538245227</v>
          </cell>
          <cell r="I62">
            <v>0</v>
          </cell>
          <cell r="J62">
            <v>0.16925051753079434</v>
          </cell>
          <cell r="AA62">
            <v>24065</v>
          </cell>
          <cell r="AQ62">
            <v>24065</v>
          </cell>
          <cell r="BG62">
            <v>24065</v>
          </cell>
        </row>
        <row r="63">
          <cell r="D63" t="str">
            <v>IRR on Equity *10</v>
          </cell>
          <cell r="F63" t="str">
            <v>Not Applicable</v>
          </cell>
          <cell r="G63" t="str">
            <v>Not Applicable</v>
          </cell>
          <cell r="H63" t="str">
            <v>Not Applicable</v>
          </cell>
          <cell r="I63">
            <v>0</v>
          </cell>
          <cell r="J63" t="e">
            <v>#NUM!</v>
          </cell>
          <cell r="AA63">
            <v>24066</v>
          </cell>
          <cell r="AQ63">
            <v>24066</v>
          </cell>
          <cell r="BG63">
            <v>24066</v>
          </cell>
        </row>
        <row r="64">
          <cell r="D64" t="str">
            <v>Equity to Total Project Cost:</v>
          </cell>
          <cell r="F64" t="str">
            <v>0%</v>
          </cell>
          <cell r="G64" t="str">
            <v>0%</v>
          </cell>
          <cell r="H64" t="str">
            <v>0%</v>
          </cell>
          <cell r="I64">
            <v>0</v>
          </cell>
          <cell r="AA64">
            <v>24067</v>
          </cell>
          <cell r="AQ64">
            <v>24067</v>
          </cell>
          <cell r="BG64">
            <v>24067</v>
          </cell>
        </row>
        <row r="65">
          <cell r="D65" t="str">
            <v>Profit : Equity Ratio</v>
          </cell>
          <cell r="F65" t="str">
            <v>Not Applicable as no equity is provided</v>
          </cell>
          <cell r="G65" t="str">
            <v>Not Applicable as no equity is provided</v>
          </cell>
          <cell r="H65" t="str">
            <v>Not Applicable as no equity is provided</v>
          </cell>
          <cell r="I65">
            <v>0</v>
          </cell>
          <cell r="AA65">
            <v>24068</v>
          </cell>
          <cell r="AQ65">
            <v>24068</v>
          </cell>
          <cell r="BG65">
            <v>24068</v>
          </cell>
        </row>
        <row r="66">
          <cell r="C66" t="str">
            <v xml:space="preserve"> ** Description of Options or Scenarios</v>
          </cell>
          <cell r="AA66">
            <v>24069</v>
          </cell>
          <cell r="AQ66">
            <v>24069</v>
          </cell>
          <cell r="BG66">
            <v>24069</v>
          </cell>
        </row>
        <row r="67">
          <cell r="D67" t="str">
            <v>Option or Scenario 1: Base Scenario +&gt; Amendments + 2</v>
          </cell>
          <cell r="AA67">
            <v>24070</v>
          </cell>
          <cell r="AQ67">
            <v>24070</v>
          </cell>
          <cell r="BG67">
            <v>24070</v>
          </cell>
        </row>
        <row r="68">
          <cell r="D68" t="str">
            <v>Option or Scenario 2: Option 2 +&gt; Amendments + 2 Floors + Brew Tower</v>
          </cell>
          <cell r="AA68">
            <v>24071</v>
          </cell>
          <cell r="AQ68">
            <v>24071</v>
          </cell>
          <cell r="BG68">
            <v>24071</v>
          </cell>
        </row>
        <row r="69">
          <cell r="D69" t="str">
            <v>Option or Scenario 3: Option 3 +&gt; Amendments + 5 Floors + Brew Tower</v>
          </cell>
          <cell r="AA69">
            <v>24072</v>
          </cell>
          <cell r="AQ69">
            <v>24072</v>
          </cell>
          <cell r="BG69">
            <v>24072</v>
          </cell>
        </row>
        <row r="70">
          <cell r="D70" t="str">
            <v xml:space="preserve">Option or Scenario 4: </v>
          </cell>
          <cell r="AA70">
            <v>24073</v>
          </cell>
          <cell r="AQ70">
            <v>24073</v>
          </cell>
          <cell r="BG70">
            <v>24073</v>
          </cell>
        </row>
        <row r="71">
          <cell r="C71" t="str">
            <v xml:space="preserve"> Footnotes:</v>
          </cell>
          <cell r="AA71">
            <v>24074</v>
          </cell>
          <cell r="AQ71">
            <v>24074</v>
          </cell>
          <cell r="BG71">
            <v>24074</v>
          </cell>
        </row>
        <row r="72">
          <cell r="C72" t="str">
            <v>1.</v>
          </cell>
          <cell r="D72" t="str">
            <v>Development Profit: is total revenue from the project less total cost of development including interest on finance.</v>
          </cell>
          <cell r="AA72">
            <v>24075</v>
          </cell>
          <cell r="AQ72">
            <v>24075</v>
          </cell>
          <cell r="BG72">
            <v>24075</v>
          </cell>
        </row>
        <row r="73">
          <cell r="C73" t="str">
            <v>2.</v>
          </cell>
          <cell r="D73" t="str">
            <v>Residual Land Value:  is the maximum purchase price for the land whilst achieving the target development margin.</v>
          </cell>
          <cell r="AA73">
            <v>24076</v>
          </cell>
          <cell r="AQ73">
            <v>24076</v>
          </cell>
          <cell r="BG73">
            <v>24076</v>
          </cell>
        </row>
        <row r="74">
          <cell r="C74" t="str">
            <v>3.</v>
          </cell>
          <cell r="D74" t="str">
            <v>Breakeven date for project overdraft: is the last date when total debt is repaid.</v>
          </cell>
          <cell r="AA74">
            <v>24077</v>
          </cell>
          <cell r="AQ74">
            <v>24077</v>
          </cell>
          <cell r="BG74">
            <v>24077</v>
          </cell>
        </row>
        <row r="75">
          <cell r="C75" t="str">
            <v>4.</v>
          </cell>
          <cell r="D75" t="str">
            <v>Breakeven date for Cumulative Cash Flow: is the last date when total debt and equity is repaid (ie when profit is realised).</v>
          </cell>
          <cell r="AA75">
            <v>24078</v>
          </cell>
          <cell r="AQ75">
            <v>24078</v>
          </cell>
          <cell r="BG75">
            <v>24078</v>
          </cell>
        </row>
        <row r="76">
          <cell r="C76" t="str">
            <v>5.</v>
          </cell>
          <cell r="D76" t="str">
            <v>Net Present Value: is the value of the project's cash flow stream (excluding interest) discounted to present value.</v>
          </cell>
        </row>
        <row r="77">
          <cell r="C77" t="str">
            <v>6.</v>
          </cell>
          <cell r="D77" t="str">
            <v>Benefit:Cost Ratio: is the ratio of discounted incomes to discounted costs.</v>
          </cell>
        </row>
        <row r="78">
          <cell r="C78" t="str">
            <v>7.</v>
          </cell>
          <cell r="D78" t="str">
            <v>Internal Rate of Return: is the discount rate where NPV = 0.</v>
          </cell>
        </row>
        <row r="79">
          <cell r="C79" t="str">
            <v>8.</v>
          </cell>
          <cell r="D79" t="str">
            <v>Residual Land Value (based on NPV): is the purchase price for the land to achieve a zero NPV.</v>
          </cell>
          <cell r="N79">
            <v>80</v>
          </cell>
        </row>
        <row r="80">
          <cell r="C80" t="str">
            <v>9.</v>
          </cell>
          <cell r="D80" t="str">
            <v>Internal Rate of Return after Interest: is same as IRR except that interest is included as a cost in the cash flow.</v>
          </cell>
        </row>
        <row r="81">
          <cell r="C81" t="str">
            <v>10.</v>
          </cell>
          <cell r="D81" t="str">
            <v>IRR on Equity Invested: is the IRR of the equity cashflow including the return of equity and realisation of project profits.</v>
          </cell>
        </row>
        <row r="82">
          <cell r="AH82">
            <v>55</v>
          </cell>
        </row>
        <row r="85">
          <cell r="E85" t="str">
            <v>Comparison of Options or Scenarios</v>
          </cell>
        </row>
        <row r="87">
          <cell r="B87" t="str">
            <v xml:space="preserve"> Project: Victoria Pde.</v>
          </cell>
        </row>
        <row r="88">
          <cell r="B88" t="str">
            <v xml:space="preserve">  Estate Master Program Written by Hill PDA and Licensed to: Red.C Pty Ltd</v>
          </cell>
        </row>
      </sheetData>
      <sheetData sheetId="15" refreshError="1">
        <row r="5">
          <cell r="E5" t="str">
            <v>Month</v>
          </cell>
          <cell r="F5">
            <v>0</v>
          </cell>
          <cell r="G5">
            <v>1</v>
          </cell>
          <cell r="H5">
            <v>2</v>
          </cell>
          <cell r="I5">
            <v>3</v>
          </cell>
          <cell r="J5">
            <v>4</v>
          </cell>
          <cell r="K5">
            <v>5</v>
          </cell>
          <cell r="L5">
            <v>6</v>
          </cell>
          <cell r="M5">
            <v>7</v>
          </cell>
          <cell r="N5">
            <v>8</v>
          </cell>
          <cell r="O5">
            <v>9</v>
          </cell>
          <cell r="P5">
            <v>10</v>
          </cell>
          <cell r="Q5">
            <v>11</v>
          </cell>
          <cell r="R5">
            <v>12</v>
          </cell>
          <cell r="S5">
            <v>13</v>
          </cell>
          <cell r="T5">
            <v>14</v>
          </cell>
          <cell r="U5">
            <v>15</v>
          </cell>
          <cell r="V5">
            <v>16</v>
          </cell>
          <cell r="W5">
            <v>17</v>
          </cell>
          <cell r="X5">
            <v>18</v>
          </cell>
          <cell r="Y5">
            <v>19</v>
          </cell>
          <cell r="Z5">
            <v>20</v>
          </cell>
          <cell r="AA5">
            <v>21</v>
          </cell>
          <cell r="AB5">
            <v>22</v>
          </cell>
          <cell r="AC5">
            <v>23</v>
          </cell>
          <cell r="AD5">
            <v>24</v>
          </cell>
          <cell r="AE5">
            <v>25</v>
          </cell>
          <cell r="AF5">
            <v>26</v>
          </cell>
          <cell r="AG5">
            <v>27</v>
          </cell>
          <cell r="AH5">
            <v>28</v>
          </cell>
          <cell r="AI5">
            <v>29</v>
          </cell>
          <cell r="AJ5">
            <v>30</v>
          </cell>
          <cell r="AK5">
            <v>31</v>
          </cell>
          <cell r="AL5">
            <v>32</v>
          </cell>
          <cell r="AM5">
            <v>33</v>
          </cell>
          <cell r="AN5">
            <v>34</v>
          </cell>
          <cell r="AO5">
            <v>35</v>
          </cell>
          <cell r="AP5">
            <v>36</v>
          </cell>
          <cell r="AQ5">
            <v>37</v>
          </cell>
          <cell r="AR5">
            <v>38</v>
          </cell>
          <cell r="AS5">
            <v>39</v>
          </cell>
          <cell r="AT5">
            <v>40</v>
          </cell>
          <cell r="AU5">
            <v>41</v>
          </cell>
          <cell r="AV5">
            <v>42</v>
          </cell>
          <cell r="AW5">
            <v>43</v>
          </cell>
          <cell r="AX5">
            <v>44</v>
          </cell>
          <cell r="AY5">
            <v>45</v>
          </cell>
          <cell r="AZ5">
            <v>46</v>
          </cell>
          <cell r="BA5">
            <v>47</v>
          </cell>
          <cell r="BB5">
            <v>48</v>
          </cell>
          <cell r="BC5">
            <v>49</v>
          </cell>
          <cell r="BD5">
            <v>50</v>
          </cell>
          <cell r="BE5">
            <v>51</v>
          </cell>
          <cell r="BF5">
            <v>52</v>
          </cell>
          <cell r="BG5">
            <v>53</v>
          </cell>
          <cell r="BH5">
            <v>54</v>
          </cell>
          <cell r="BI5">
            <v>55</v>
          </cell>
          <cell r="BJ5">
            <v>56</v>
          </cell>
          <cell r="BK5">
            <v>57</v>
          </cell>
          <cell r="BL5">
            <v>58</v>
          </cell>
          <cell r="BM5">
            <v>59</v>
          </cell>
        </row>
        <row r="6">
          <cell r="F6">
            <v>37087</v>
          </cell>
          <cell r="G6">
            <v>37117.416666666664</v>
          </cell>
          <cell r="H6">
            <v>37147.833333333328</v>
          </cell>
          <cell r="I6">
            <v>37178.249999999993</v>
          </cell>
          <cell r="J6">
            <v>37208.666666666657</v>
          </cell>
          <cell r="K6">
            <v>37239.083333333321</v>
          </cell>
          <cell r="L6">
            <v>37269.499999999985</v>
          </cell>
          <cell r="M6">
            <v>37299.91666666665</v>
          </cell>
          <cell r="N6">
            <v>37330.333333333314</v>
          </cell>
          <cell r="O6">
            <v>37360.749999999978</v>
          </cell>
          <cell r="P6">
            <v>37391.166666666642</v>
          </cell>
          <cell r="Q6">
            <v>37421.583333333307</v>
          </cell>
          <cell r="R6">
            <v>37451.999999999971</v>
          </cell>
          <cell r="S6">
            <v>37482.416666666635</v>
          </cell>
          <cell r="T6">
            <v>37512.833333333299</v>
          </cell>
          <cell r="U6">
            <v>37543.249999999964</v>
          </cell>
          <cell r="V6">
            <v>37573.666666666628</v>
          </cell>
          <cell r="W6">
            <v>37604.083333333292</v>
          </cell>
          <cell r="X6">
            <v>37634.499999999956</v>
          </cell>
          <cell r="Y6">
            <v>37664.916666666621</v>
          </cell>
          <cell r="Z6">
            <v>37695.333333333285</v>
          </cell>
          <cell r="AA6">
            <v>37725.749999999949</v>
          </cell>
          <cell r="AB6">
            <v>37756.166666666613</v>
          </cell>
          <cell r="AC6">
            <v>37786.583333333278</v>
          </cell>
          <cell r="AD6">
            <v>37816.999999999942</v>
          </cell>
          <cell r="AE6">
            <v>37847.416666666606</v>
          </cell>
          <cell r="AF6">
            <v>37877.83333333327</v>
          </cell>
          <cell r="AG6">
            <v>37908.249999999935</v>
          </cell>
          <cell r="AH6">
            <v>37938.666666666599</v>
          </cell>
          <cell r="AI6">
            <v>37969.083333333263</v>
          </cell>
          <cell r="AJ6">
            <v>37999.499999999927</v>
          </cell>
          <cell r="AK6">
            <v>38029.916666666591</v>
          </cell>
          <cell r="AL6">
            <v>38060.333333333256</v>
          </cell>
          <cell r="AM6">
            <v>38090.74999999992</v>
          </cell>
          <cell r="AN6">
            <v>38121.166666666584</v>
          </cell>
          <cell r="AO6">
            <v>38151.583333333248</v>
          </cell>
          <cell r="AP6">
            <v>38181.999999999913</v>
          </cell>
          <cell r="AQ6">
            <v>38212.416666666577</v>
          </cell>
          <cell r="AR6">
            <v>38242.833333333241</v>
          </cell>
          <cell r="AS6">
            <v>38273.249999999905</v>
          </cell>
          <cell r="AT6">
            <v>38303.66666666657</v>
          </cell>
          <cell r="AU6">
            <v>38334.083333333234</v>
          </cell>
          <cell r="AV6">
            <v>38364.499999999898</v>
          </cell>
          <cell r="AW6">
            <v>38394.916666666562</v>
          </cell>
          <cell r="AX6">
            <v>38425.333333333227</v>
          </cell>
          <cell r="AY6">
            <v>38455.749999999891</v>
          </cell>
          <cell r="AZ6">
            <v>38486.166666666555</v>
          </cell>
          <cell r="BA6">
            <v>38516.583333333219</v>
          </cell>
          <cell r="BB6">
            <v>38546.999999999884</v>
          </cell>
          <cell r="BC6">
            <v>38577.416666666548</v>
          </cell>
          <cell r="BD6">
            <v>38607.833333333212</v>
          </cell>
          <cell r="BE6">
            <v>38638.249999999876</v>
          </cell>
          <cell r="BF6">
            <v>38668.666666666541</v>
          </cell>
          <cell r="BG6">
            <v>38699.083333333205</v>
          </cell>
          <cell r="BH6">
            <v>38729.499999999869</v>
          </cell>
          <cell r="BI6">
            <v>38759.916666666533</v>
          </cell>
          <cell r="BJ6">
            <v>38790.333333333198</v>
          </cell>
          <cell r="BK6">
            <v>38820.749999999862</v>
          </cell>
          <cell r="BL6">
            <v>38851.166666666526</v>
          </cell>
          <cell r="BM6">
            <v>38881.58333333319</v>
          </cell>
        </row>
        <row r="7">
          <cell r="C7" t="str">
            <v/>
          </cell>
          <cell r="D7" t="str">
            <v>Land Purchase</v>
          </cell>
          <cell r="F7" t="str">
            <v>X</v>
          </cell>
          <cell r="G7" t="str">
            <v/>
          </cell>
          <cell r="H7" t="str">
            <v>X</v>
          </cell>
          <cell r="I7" t="str">
            <v>X</v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O7" t="str">
            <v>X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 t="str">
            <v/>
          </cell>
          <cell r="AF7" t="str">
            <v/>
          </cell>
          <cell r="AG7" t="str">
            <v/>
          </cell>
          <cell r="AH7" t="str">
            <v/>
          </cell>
          <cell r="AI7" t="str">
            <v/>
          </cell>
          <cell r="AJ7" t="str">
            <v/>
          </cell>
          <cell r="AK7" t="str">
            <v/>
          </cell>
          <cell r="AL7" t="str">
            <v/>
          </cell>
          <cell r="AM7" t="str">
            <v/>
          </cell>
          <cell r="AN7" t="str">
            <v/>
          </cell>
          <cell r="AO7" t="str">
            <v/>
          </cell>
          <cell r="AP7" t="str">
            <v/>
          </cell>
          <cell r="AQ7" t="str">
            <v/>
          </cell>
          <cell r="AR7" t="str">
            <v/>
          </cell>
          <cell r="AS7" t="str">
            <v/>
          </cell>
          <cell r="AT7" t="str">
            <v/>
          </cell>
          <cell r="AU7" t="str">
            <v/>
          </cell>
          <cell r="AV7" t="str">
            <v/>
          </cell>
          <cell r="AW7" t="str">
            <v/>
          </cell>
          <cell r="AX7" t="str">
            <v/>
          </cell>
          <cell r="AY7" t="str">
            <v/>
          </cell>
          <cell r="AZ7" t="str">
            <v/>
          </cell>
          <cell r="BA7" t="str">
            <v/>
          </cell>
          <cell r="BB7" t="str">
            <v/>
          </cell>
          <cell r="BC7" t="str">
            <v/>
          </cell>
          <cell r="BD7" t="str">
            <v/>
          </cell>
          <cell r="BE7" t="str">
            <v/>
          </cell>
          <cell r="BF7" t="str">
            <v/>
          </cell>
          <cell r="BG7" t="str">
            <v/>
          </cell>
          <cell r="BH7" t="str">
            <v/>
          </cell>
          <cell r="BI7" t="str">
            <v/>
          </cell>
          <cell r="BJ7" t="str">
            <v/>
          </cell>
          <cell r="BK7" t="str">
            <v/>
          </cell>
          <cell r="BL7" t="str">
            <v/>
          </cell>
          <cell r="BM7" t="str">
            <v/>
          </cell>
        </row>
        <row r="8">
          <cell r="A8" t="str">
            <v xml:space="preserve">PROJECT NAME: </v>
          </cell>
          <cell r="D8" t="str">
            <v>Professional Fees</v>
          </cell>
        </row>
        <row r="9">
          <cell r="A9" t="str">
            <v>Victoria Pde.</v>
          </cell>
          <cell r="E9" t="str">
            <v>Project Mgt. Pre Contract</v>
          </cell>
          <cell r="F9" t="str">
            <v>X</v>
          </cell>
          <cell r="G9" t="str">
            <v>X</v>
          </cell>
          <cell r="H9" t="str">
            <v>X</v>
          </cell>
          <cell r="I9" t="str">
            <v>X</v>
          </cell>
          <cell r="J9" t="str">
            <v>X</v>
          </cell>
          <cell r="K9" t="str">
            <v>X</v>
          </cell>
          <cell r="L9" t="str">
            <v>X</v>
          </cell>
          <cell r="M9" t="str">
            <v>X</v>
          </cell>
          <cell r="N9" t="str">
            <v>X</v>
          </cell>
          <cell r="O9" t="str">
            <v>X</v>
          </cell>
          <cell r="P9" t="str">
            <v>X</v>
          </cell>
          <cell r="Q9" t="str">
            <v>X</v>
          </cell>
          <cell r="R9" t="str">
            <v>X</v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/>
          </cell>
          <cell r="AC9" t="str">
            <v/>
          </cell>
          <cell r="AD9" t="str">
            <v/>
          </cell>
          <cell r="AE9" t="str">
            <v/>
          </cell>
          <cell r="AF9" t="str">
            <v/>
          </cell>
          <cell r="AG9" t="str">
            <v/>
          </cell>
          <cell r="AH9" t="str">
            <v/>
          </cell>
          <cell r="AI9" t="str">
            <v/>
          </cell>
          <cell r="AJ9" t="str">
            <v/>
          </cell>
          <cell r="AK9" t="str">
            <v/>
          </cell>
          <cell r="AL9" t="str">
            <v/>
          </cell>
          <cell r="AM9" t="str">
            <v/>
          </cell>
          <cell r="AN9" t="str">
            <v/>
          </cell>
          <cell r="AO9" t="str">
            <v/>
          </cell>
          <cell r="AP9" t="str">
            <v/>
          </cell>
          <cell r="AQ9" t="str">
            <v/>
          </cell>
          <cell r="AR9" t="str">
            <v/>
          </cell>
          <cell r="AS9" t="str">
            <v/>
          </cell>
          <cell r="AT9" t="str">
            <v/>
          </cell>
          <cell r="AU9" t="str">
            <v/>
          </cell>
          <cell r="AV9" t="str">
            <v/>
          </cell>
          <cell r="AW9" t="str">
            <v/>
          </cell>
          <cell r="AX9" t="str">
            <v/>
          </cell>
          <cell r="AY9" t="str">
            <v/>
          </cell>
          <cell r="AZ9" t="str">
            <v/>
          </cell>
          <cell r="BA9" t="str">
            <v/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 t="str">
            <v/>
          </cell>
          <cell r="BG9" t="str">
            <v/>
          </cell>
          <cell r="BH9" t="str">
            <v/>
          </cell>
          <cell r="BI9" t="str">
            <v/>
          </cell>
          <cell r="BJ9" t="str">
            <v/>
          </cell>
          <cell r="BK9" t="str">
            <v/>
          </cell>
          <cell r="BL9" t="str">
            <v/>
          </cell>
          <cell r="BM9" t="str">
            <v/>
          </cell>
        </row>
        <row r="10">
          <cell r="E10" t="str">
            <v>Project Mgt. Post Contract</v>
          </cell>
          <cell r="F10" t="str">
            <v/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  <cell r="O10" t="str">
            <v/>
          </cell>
          <cell r="P10" t="str">
            <v/>
          </cell>
          <cell r="Q10" t="str">
            <v/>
          </cell>
          <cell r="R10" t="str">
            <v/>
          </cell>
          <cell r="S10" t="str">
            <v/>
          </cell>
          <cell r="T10" t="str">
            <v>X</v>
          </cell>
          <cell r="U10" t="str">
            <v>X</v>
          </cell>
          <cell r="V10" t="str">
            <v>X</v>
          </cell>
          <cell r="W10" t="str">
            <v>X</v>
          </cell>
          <cell r="X10" t="str">
            <v>X</v>
          </cell>
          <cell r="Y10" t="str">
            <v>X</v>
          </cell>
          <cell r="Z10" t="str">
            <v>X</v>
          </cell>
          <cell r="AA10" t="str">
            <v>X</v>
          </cell>
          <cell r="AB10" t="str">
            <v>X</v>
          </cell>
          <cell r="AC10" t="str">
            <v>X</v>
          </cell>
          <cell r="AD10" t="str">
            <v>X</v>
          </cell>
          <cell r="AE10" t="str">
            <v>X</v>
          </cell>
          <cell r="AF10" t="str">
            <v>X</v>
          </cell>
          <cell r="AG10" t="str">
            <v>X</v>
          </cell>
          <cell r="AH10" t="str">
            <v>X</v>
          </cell>
          <cell r="AI10" t="str">
            <v>X</v>
          </cell>
          <cell r="AJ10" t="str">
            <v>X</v>
          </cell>
          <cell r="AK10" t="str">
            <v>X</v>
          </cell>
          <cell r="AL10" t="str">
            <v>X</v>
          </cell>
          <cell r="AM10" t="str">
            <v>X</v>
          </cell>
          <cell r="AN10" t="str">
            <v>X</v>
          </cell>
          <cell r="AO10" t="str">
            <v>X</v>
          </cell>
          <cell r="AP10" t="str">
            <v>X</v>
          </cell>
          <cell r="AQ10" t="str">
            <v>X</v>
          </cell>
          <cell r="AR10" t="str">
            <v>X</v>
          </cell>
          <cell r="AS10" t="str">
            <v>X</v>
          </cell>
          <cell r="AT10" t="str">
            <v>X</v>
          </cell>
          <cell r="AU10" t="str">
            <v>X</v>
          </cell>
          <cell r="AV10" t="str">
            <v>X</v>
          </cell>
          <cell r="AW10" t="str">
            <v>X</v>
          </cell>
          <cell r="AX10" t="str">
            <v>X</v>
          </cell>
          <cell r="AY10" t="str">
            <v>X</v>
          </cell>
          <cell r="AZ10" t="str">
            <v>X</v>
          </cell>
          <cell r="BA10" t="str">
            <v>X</v>
          </cell>
          <cell r="BB10" t="str">
            <v>X</v>
          </cell>
          <cell r="BC10" t="str">
            <v>X</v>
          </cell>
          <cell r="BD10" t="str">
            <v>X</v>
          </cell>
          <cell r="BE10" t="str">
            <v>X</v>
          </cell>
          <cell r="BF10" t="str">
            <v>X</v>
          </cell>
          <cell r="BG10" t="str">
            <v>X</v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  <cell r="BL10" t="str">
            <v/>
          </cell>
          <cell r="BM10" t="str">
            <v/>
          </cell>
        </row>
        <row r="11">
          <cell r="E11" t="str">
            <v>Design - Pre Contract</v>
          </cell>
          <cell r="F11" t="str">
            <v>X</v>
          </cell>
          <cell r="G11" t="str">
            <v>X</v>
          </cell>
          <cell r="H11" t="str">
            <v>X</v>
          </cell>
          <cell r="I11" t="str">
            <v>X</v>
          </cell>
          <cell r="J11" t="str">
            <v>X</v>
          </cell>
          <cell r="K11" t="str">
            <v>X</v>
          </cell>
          <cell r="L11" t="str">
            <v>X</v>
          </cell>
          <cell r="M11" t="str">
            <v>X</v>
          </cell>
          <cell r="N11" t="str">
            <v>X</v>
          </cell>
          <cell r="O11" t="str">
            <v>X</v>
          </cell>
          <cell r="P11" t="str">
            <v>X</v>
          </cell>
          <cell r="Q11" t="str">
            <v>X</v>
          </cell>
          <cell r="R11" t="str">
            <v>X</v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 t="str">
            <v/>
          </cell>
          <cell r="AF11" t="str">
            <v/>
          </cell>
          <cell r="AG11" t="str">
            <v/>
          </cell>
          <cell r="AH11" t="str">
            <v/>
          </cell>
          <cell r="AI11" t="str">
            <v/>
          </cell>
          <cell r="AJ11" t="str">
            <v/>
          </cell>
          <cell r="AK11" t="str">
            <v/>
          </cell>
          <cell r="AL11" t="str">
            <v/>
          </cell>
          <cell r="AM11" t="str">
            <v/>
          </cell>
          <cell r="AN11" t="str">
            <v/>
          </cell>
          <cell r="AO11" t="str">
            <v/>
          </cell>
          <cell r="AP11" t="str">
            <v/>
          </cell>
          <cell r="AQ11" t="str">
            <v/>
          </cell>
          <cell r="AR11" t="str">
            <v/>
          </cell>
          <cell r="AS11" t="str">
            <v/>
          </cell>
          <cell r="AT11" t="str">
            <v/>
          </cell>
          <cell r="AU11" t="str">
            <v/>
          </cell>
          <cell r="AV11" t="str">
            <v/>
          </cell>
          <cell r="AW11" t="str">
            <v/>
          </cell>
          <cell r="AX11" t="str">
            <v/>
          </cell>
          <cell r="AY11" t="str">
            <v/>
          </cell>
          <cell r="AZ11" t="str">
            <v/>
          </cell>
          <cell r="BA11" t="str">
            <v/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  <cell r="BL11" t="str">
            <v/>
          </cell>
          <cell r="BM11" t="str">
            <v/>
          </cell>
        </row>
        <row r="12">
          <cell r="E12" t="str">
            <v>Design - Post Contract</v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  <cell r="P12" t="str">
            <v/>
          </cell>
          <cell r="Q12" t="str">
            <v/>
          </cell>
          <cell r="R12" t="str">
            <v/>
          </cell>
          <cell r="S12" t="str">
            <v/>
          </cell>
          <cell r="T12" t="str">
            <v>X</v>
          </cell>
          <cell r="U12" t="str">
            <v>X</v>
          </cell>
          <cell r="V12" t="str">
            <v>X</v>
          </cell>
          <cell r="W12" t="str">
            <v>X</v>
          </cell>
          <cell r="X12" t="str">
            <v>X</v>
          </cell>
          <cell r="Y12" t="str">
            <v>X</v>
          </cell>
          <cell r="Z12" t="str">
            <v>X</v>
          </cell>
          <cell r="AA12" t="str">
            <v>X</v>
          </cell>
          <cell r="AB12" t="str">
            <v>X</v>
          </cell>
          <cell r="AC12" t="str">
            <v>X</v>
          </cell>
          <cell r="AD12" t="str">
            <v>X</v>
          </cell>
          <cell r="AE12" t="str">
            <v>X</v>
          </cell>
          <cell r="AF12" t="str">
            <v>X</v>
          </cell>
          <cell r="AG12" t="str">
            <v>X</v>
          </cell>
          <cell r="AH12" t="str">
            <v>X</v>
          </cell>
          <cell r="AI12" t="str">
            <v>X</v>
          </cell>
          <cell r="AJ12" t="str">
            <v>X</v>
          </cell>
          <cell r="AK12" t="str">
            <v>X</v>
          </cell>
          <cell r="AL12" t="str">
            <v>X</v>
          </cell>
          <cell r="AM12" t="str">
            <v>X</v>
          </cell>
          <cell r="AN12" t="str">
            <v>X</v>
          </cell>
          <cell r="AO12" t="str">
            <v>X</v>
          </cell>
          <cell r="AP12" t="str">
            <v>X</v>
          </cell>
          <cell r="AQ12" t="str">
            <v>X</v>
          </cell>
          <cell r="AR12" t="str">
            <v>X</v>
          </cell>
          <cell r="AS12" t="str">
            <v>X</v>
          </cell>
          <cell r="AT12" t="str">
            <v>X</v>
          </cell>
          <cell r="AU12" t="str">
            <v>X</v>
          </cell>
          <cell r="AV12" t="str">
            <v>X</v>
          </cell>
          <cell r="AW12" t="str">
            <v>X</v>
          </cell>
          <cell r="AX12" t="str">
            <v>X</v>
          </cell>
          <cell r="AY12" t="str">
            <v>X</v>
          </cell>
          <cell r="AZ12" t="str">
            <v>X</v>
          </cell>
          <cell r="BA12" t="str">
            <v>X</v>
          </cell>
          <cell r="BB12" t="str">
            <v>X</v>
          </cell>
          <cell r="BC12" t="str">
            <v>X</v>
          </cell>
          <cell r="BD12" t="str">
            <v>X</v>
          </cell>
          <cell r="BE12" t="str">
            <v>X</v>
          </cell>
          <cell r="BF12" t="str">
            <v>X</v>
          </cell>
          <cell r="BG12" t="str">
            <v>X</v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</row>
        <row r="13">
          <cell r="E13" t="str">
            <v>Legal contracts</v>
          </cell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 t="str">
            <v/>
          </cell>
          <cell r="P13" t="str">
            <v/>
          </cell>
          <cell r="Q13" t="str">
            <v/>
          </cell>
          <cell r="R13" t="str">
            <v>X</v>
          </cell>
          <cell r="S13" t="str">
            <v>X</v>
          </cell>
          <cell r="T13" t="str">
            <v>X</v>
          </cell>
          <cell r="U13" t="str">
            <v>X</v>
          </cell>
          <cell r="V13" t="str">
            <v>X</v>
          </cell>
          <cell r="W13" t="str">
            <v>X</v>
          </cell>
          <cell r="X13" t="str">
            <v>X</v>
          </cell>
          <cell r="Y13" t="str">
            <v>X</v>
          </cell>
          <cell r="Z13" t="str">
            <v>X</v>
          </cell>
          <cell r="AA13" t="str">
            <v>X</v>
          </cell>
          <cell r="AB13" t="str">
            <v>X</v>
          </cell>
          <cell r="AC13" t="str">
            <v>X</v>
          </cell>
          <cell r="AD13" t="str">
            <v>X</v>
          </cell>
          <cell r="AE13" t="str">
            <v>X</v>
          </cell>
          <cell r="AF13" t="str">
            <v/>
          </cell>
          <cell r="AG13" t="str">
            <v/>
          </cell>
          <cell r="AH13" t="str">
            <v/>
          </cell>
          <cell r="AI13" t="str">
            <v/>
          </cell>
          <cell r="AJ13" t="str">
            <v/>
          </cell>
          <cell r="AK13" t="str">
            <v/>
          </cell>
          <cell r="AL13" t="str">
            <v/>
          </cell>
          <cell r="AM13" t="str">
            <v/>
          </cell>
          <cell r="AN13" t="str">
            <v/>
          </cell>
          <cell r="AO13" t="str">
            <v/>
          </cell>
          <cell r="AP13" t="str">
            <v/>
          </cell>
          <cell r="AQ13" t="str">
            <v/>
          </cell>
          <cell r="AR13" t="str">
            <v/>
          </cell>
          <cell r="AS13" t="str">
            <v/>
          </cell>
          <cell r="AT13" t="str">
            <v/>
          </cell>
          <cell r="AU13" t="str">
            <v/>
          </cell>
          <cell r="AV13" t="str">
            <v/>
          </cell>
          <cell r="AW13" t="str">
            <v/>
          </cell>
          <cell r="AX13" t="str">
            <v/>
          </cell>
          <cell r="AY13" t="str">
            <v/>
          </cell>
          <cell r="AZ13" t="str">
            <v/>
          </cell>
          <cell r="BA13" t="str">
            <v/>
          </cell>
          <cell r="BB13" t="str">
            <v/>
          </cell>
          <cell r="BC13" t="str">
            <v/>
          </cell>
          <cell r="BD13" t="str">
            <v/>
          </cell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  <cell r="BL13" t="str">
            <v/>
          </cell>
          <cell r="BM13" t="str">
            <v/>
          </cell>
        </row>
        <row r="14">
          <cell r="A14" t="str">
            <v>DESCRIPTION, OPTION OR STAGE:</v>
          </cell>
          <cell r="E14" t="str">
            <v>Other Legals Allowance</v>
          </cell>
          <cell r="F14" t="str">
            <v/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  <cell r="P14" t="str">
            <v/>
          </cell>
          <cell r="Q14" t="str">
            <v/>
          </cell>
          <cell r="R14" t="str">
            <v/>
          </cell>
          <cell r="S14" t="str">
            <v/>
          </cell>
          <cell r="T14" t="str">
            <v/>
          </cell>
          <cell r="U14" t="str">
            <v>X</v>
          </cell>
          <cell r="V14" t="str">
            <v>X</v>
          </cell>
          <cell r="W14" t="str">
            <v>X</v>
          </cell>
          <cell r="X14" t="str">
            <v>X</v>
          </cell>
          <cell r="Y14" t="str">
            <v>X</v>
          </cell>
          <cell r="Z14" t="str">
            <v>X</v>
          </cell>
          <cell r="AA14" t="str">
            <v>X</v>
          </cell>
          <cell r="AB14" t="str">
            <v>X</v>
          </cell>
          <cell r="AC14" t="str">
            <v>X</v>
          </cell>
          <cell r="AD14" t="str">
            <v>X</v>
          </cell>
          <cell r="AE14" t="str">
            <v>X</v>
          </cell>
          <cell r="AF14" t="str">
            <v>X</v>
          </cell>
          <cell r="AG14" t="str">
            <v>X</v>
          </cell>
          <cell r="AH14" t="str">
            <v>X</v>
          </cell>
          <cell r="AI14" t="str">
            <v>X</v>
          </cell>
          <cell r="AJ14" t="str">
            <v>X</v>
          </cell>
          <cell r="AK14" t="str">
            <v>X</v>
          </cell>
          <cell r="AL14" t="str">
            <v>X</v>
          </cell>
          <cell r="AM14" t="str">
            <v>X</v>
          </cell>
          <cell r="AN14" t="str">
            <v>X</v>
          </cell>
          <cell r="AO14" t="str">
            <v>X</v>
          </cell>
          <cell r="AP14" t="str">
            <v>X</v>
          </cell>
          <cell r="AQ14" t="str">
            <v>X</v>
          </cell>
          <cell r="AR14" t="str">
            <v>X</v>
          </cell>
          <cell r="AS14" t="str">
            <v>X</v>
          </cell>
          <cell r="AT14" t="str">
            <v>X</v>
          </cell>
          <cell r="AU14" t="str">
            <v>X</v>
          </cell>
          <cell r="AV14" t="str">
            <v>X</v>
          </cell>
          <cell r="AW14" t="str">
            <v>X</v>
          </cell>
          <cell r="AX14" t="str">
            <v>X</v>
          </cell>
          <cell r="AY14" t="str">
            <v>X</v>
          </cell>
          <cell r="AZ14" t="str">
            <v>X</v>
          </cell>
          <cell r="BA14" t="str">
            <v>X</v>
          </cell>
          <cell r="BB14" t="str">
            <v>X</v>
          </cell>
          <cell r="BC14" t="str">
            <v>X</v>
          </cell>
          <cell r="BD14" t="str">
            <v>X</v>
          </cell>
          <cell r="BE14" t="str">
            <v>X</v>
          </cell>
          <cell r="BF14" t="str">
            <v>X</v>
          </cell>
          <cell r="BG14" t="str">
            <v>X</v>
          </cell>
          <cell r="BH14" t="str">
            <v>X</v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</row>
        <row r="15">
          <cell r="A15" t="str">
            <v>Option 4 - No extra levels main tower, no apartments in shot tower (all under planning amendment )</v>
          </cell>
          <cell r="E15" t="str">
            <v>Accountancy Fees</v>
          </cell>
          <cell r="F15" t="str">
            <v/>
          </cell>
          <cell r="G15" t="str">
            <v>X</v>
          </cell>
          <cell r="H15" t="str">
            <v>X</v>
          </cell>
          <cell r="I15" t="str">
            <v>X</v>
          </cell>
          <cell r="J15" t="str">
            <v>X</v>
          </cell>
          <cell r="K15" t="str">
            <v>X</v>
          </cell>
          <cell r="L15" t="str">
            <v>X</v>
          </cell>
          <cell r="M15" t="str">
            <v>X</v>
          </cell>
          <cell r="N15" t="str">
            <v>X</v>
          </cell>
          <cell r="O15" t="str">
            <v>X</v>
          </cell>
          <cell r="P15" t="str">
            <v>X</v>
          </cell>
          <cell r="Q15" t="str">
            <v>X</v>
          </cell>
          <cell r="R15" t="str">
            <v>X</v>
          </cell>
          <cell r="S15" t="str">
            <v>X</v>
          </cell>
          <cell r="T15" t="str">
            <v>X</v>
          </cell>
          <cell r="U15" t="str">
            <v>X</v>
          </cell>
          <cell r="V15" t="str">
            <v>X</v>
          </cell>
          <cell r="W15" t="str">
            <v>X</v>
          </cell>
          <cell r="X15" t="str">
            <v>X</v>
          </cell>
          <cell r="Y15" t="str">
            <v>X</v>
          </cell>
          <cell r="Z15" t="str">
            <v>X</v>
          </cell>
          <cell r="AA15" t="str">
            <v>X</v>
          </cell>
          <cell r="AB15" t="str">
            <v>X</v>
          </cell>
          <cell r="AC15" t="str">
            <v>X</v>
          </cell>
          <cell r="AD15" t="str">
            <v>X</v>
          </cell>
          <cell r="AE15" t="str">
            <v>X</v>
          </cell>
          <cell r="AF15" t="str">
            <v>X</v>
          </cell>
          <cell r="AG15" t="str">
            <v>X</v>
          </cell>
          <cell r="AH15" t="str">
            <v>X</v>
          </cell>
          <cell r="AI15" t="str">
            <v>X</v>
          </cell>
          <cell r="AJ15" t="str">
            <v>X</v>
          </cell>
          <cell r="AK15" t="str">
            <v>X</v>
          </cell>
          <cell r="AL15" t="str">
            <v>X</v>
          </cell>
          <cell r="AM15" t="str">
            <v>X</v>
          </cell>
          <cell r="AN15" t="str">
            <v>X</v>
          </cell>
          <cell r="AO15" t="str">
            <v>X</v>
          </cell>
          <cell r="AP15" t="str">
            <v>X</v>
          </cell>
          <cell r="AQ15" t="str">
            <v>X</v>
          </cell>
          <cell r="AR15" t="str">
            <v>X</v>
          </cell>
          <cell r="AS15" t="str">
            <v>X</v>
          </cell>
          <cell r="AT15" t="str">
            <v>X</v>
          </cell>
          <cell r="AU15" t="str">
            <v/>
          </cell>
          <cell r="AV15" t="str">
            <v/>
          </cell>
          <cell r="AW15" t="str">
            <v/>
          </cell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/>
          </cell>
          <cell r="BC15" t="str">
            <v/>
          </cell>
          <cell r="BD15" t="str">
            <v/>
          </cell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</row>
        <row r="16">
          <cell r="E16" t="str">
            <v>Company Establishment</v>
          </cell>
          <cell r="F16" t="str">
            <v/>
          </cell>
          <cell r="G16" t="str">
            <v/>
          </cell>
          <cell r="H16" t="str">
            <v>X</v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O16" t="str">
            <v/>
          </cell>
          <cell r="P16" t="str">
            <v/>
          </cell>
          <cell r="Q16" t="str">
            <v/>
          </cell>
          <cell r="R16" t="str">
            <v/>
          </cell>
          <cell r="S16" t="str">
            <v/>
          </cell>
          <cell r="T16" t="str">
            <v/>
          </cell>
          <cell r="U16" t="str">
            <v/>
          </cell>
          <cell r="V16" t="str">
            <v/>
          </cell>
          <cell r="W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/>
          </cell>
          <cell r="AF16" t="str">
            <v/>
          </cell>
          <cell r="AG16" t="str">
            <v/>
          </cell>
          <cell r="AH16" t="str">
            <v/>
          </cell>
          <cell r="AI16" t="str">
            <v/>
          </cell>
          <cell r="AJ16" t="str">
            <v/>
          </cell>
          <cell r="AK16" t="str">
            <v/>
          </cell>
          <cell r="AL16" t="str">
            <v/>
          </cell>
          <cell r="AM16" t="str">
            <v/>
          </cell>
          <cell r="AN16" t="str">
            <v/>
          </cell>
          <cell r="AO16" t="str">
            <v/>
          </cell>
          <cell r="AP16" t="str">
            <v/>
          </cell>
          <cell r="AQ16" t="str">
            <v/>
          </cell>
          <cell r="AR16" t="str">
            <v/>
          </cell>
          <cell r="AS16" t="str">
            <v/>
          </cell>
          <cell r="AT16" t="str">
            <v/>
          </cell>
          <cell r="AU16" t="str">
            <v/>
          </cell>
          <cell r="AV16" t="str">
            <v/>
          </cell>
          <cell r="AW16" t="str">
            <v/>
          </cell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/>
          </cell>
          <cell r="BC16" t="str">
            <v/>
          </cell>
          <cell r="BD16" t="str">
            <v/>
          </cell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</row>
        <row r="17">
          <cell r="E17">
            <v>0</v>
          </cell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 t="str">
            <v/>
          </cell>
          <cell r="O17" t="str">
            <v/>
          </cell>
          <cell r="P17" t="str">
            <v/>
          </cell>
          <cell r="Q17" t="str">
            <v/>
          </cell>
          <cell r="R17" t="str">
            <v/>
          </cell>
          <cell r="S17" t="str">
            <v/>
          </cell>
          <cell r="T17" t="str">
            <v/>
          </cell>
          <cell r="U17" t="str">
            <v/>
          </cell>
          <cell r="V17" t="str">
            <v/>
          </cell>
          <cell r="W17" t="str">
            <v/>
          </cell>
          <cell r="X17" t="str">
            <v/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 t="str">
            <v/>
          </cell>
          <cell r="AF17" t="str">
            <v/>
          </cell>
          <cell r="AG17" t="str">
            <v/>
          </cell>
          <cell r="AH17" t="str">
            <v/>
          </cell>
          <cell r="AI17" t="str">
            <v/>
          </cell>
          <cell r="AJ17" t="str">
            <v/>
          </cell>
          <cell r="AK17" t="str">
            <v/>
          </cell>
          <cell r="AL17" t="str">
            <v/>
          </cell>
          <cell r="AM17" t="str">
            <v/>
          </cell>
          <cell r="AN17" t="str">
            <v/>
          </cell>
          <cell r="AO17" t="str">
            <v/>
          </cell>
          <cell r="AP17" t="str">
            <v/>
          </cell>
          <cell r="AQ17" t="str">
            <v/>
          </cell>
          <cell r="AR17" t="str">
            <v/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  <cell r="AY17" t="str">
            <v/>
          </cell>
          <cell r="AZ17" t="str">
            <v/>
          </cell>
          <cell r="BA17" t="str">
            <v/>
          </cell>
          <cell r="BB17" t="str">
            <v/>
          </cell>
          <cell r="BC17" t="str">
            <v/>
          </cell>
          <cell r="BD17" t="str">
            <v/>
          </cell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  <cell r="BL17" t="str">
            <v/>
          </cell>
          <cell r="BM17" t="str">
            <v/>
          </cell>
        </row>
        <row r="18">
          <cell r="E18" t="str">
            <v>Marketing - Pre 1</v>
          </cell>
          <cell r="F18" t="str">
            <v/>
          </cell>
          <cell r="G18" t="str">
            <v/>
          </cell>
          <cell r="H18" t="str">
            <v>X</v>
          </cell>
          <cell r="I18" t="str">
            <v>X</v>
          </cell>
          <cell r="J18" t="str">
            <v>X</v>
          </cell>
          <cell r="K18" t="str">
            <v>X</v>
          </cell>
          <cell r="L18" t="str">
            <v>X</v>
          </cell>
          <cell r="M18" t="str">
            <v>X</v>
          </cell>
          <cell r="N18" t="str">
            <v>X</v>
          </cell>
          <cell r="O18" t="str">
            <v>X</v>
          </cell>
          <cell r="P18" t="str">
            <v>X</v>
          </cell>
          <cell r="Q18" t="str">
            <v/>
          </cell>
          <cell r="R18" t="str">
            <v/>
          </cell>
          <cell r="S18" t="str">
            <v/>
          </cell>
          <cell r="T18" t="str">
            <v/>
          </cell>
          <cell r="U18" t="str">
            <v/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str">
            <v/>
          </cell>
          <cell r="AE18" t="str">
            <v/>
          </cell>
          <cell r="AF18" t="str">
            <v/>
          </cell>
          <cell r="AG18" t="str">
            <v/>
          </cell>
          <cell r="AH18" t="str">
            <v/>
          </cell>
          <cell r="AI18" t="str">
            <v/>
          </cell>
          <cell r="AJ18" t="str">
            <v/>
          </cell>
          <cell r="AK18" t="str">
            <v/>
          </cell>
          <cell r="AL18" t="str">
            <v/>
          </cell>
          <cell r="AM18" t="str">
            <v/>
          </cell>
          <cell r="AN18" t="str">
            <v/>
          </cell>
          <cell r="AO18" t="str">
            <v/>
          </cell>
          <cell r="AP18" t="str">
            <v/>
          </cell>
          <cell r="AQ18" t="str">
            <v/>
          </cell>
          <cell r="AR18" t="str">
            <v/>
          </cell>
          <cell r="AS18" t="str">
            <v/>
          </cell>
          <cell r="AT18" t="str">
            <v/>
          </cell>
          <cell r="AU18" t="str">
            <v/>
          </cell>
          <cell r="AV18" t="str">
            <v/>
          </cell>
          <cell r="AW18" t="str">
            <v/>
          </cell>
          <cell r="AX18" t="str">
            <v/>
          </cell>
          <cell r="AY18" t="str">
            <v/>
          </cell>
          <cell r="AZ18" t="str">
            <v/>
          </cell>
          <cell r="BA18" t="str">
            <v/>
          </cell>
          <cell r="BB18" t="str">
            <v/>
          </cell>
          <cell r="BC18" t="str">
            <v/>
          </cell>
          <cell r="BD18" t="str">
            <v/>
          </cell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  <cell r="BL18" t="str">
            <v/>
          </cell>
          <cell r="BM18" t="str">
            <v/>
          </cell>
        </row>
        <row r="19">
          <cell r="E19" t="str">
            <v>Marketing - Pre 2</v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>X</v>
          </cell>
          <cell r="L19" t="str">
            <v/>
          </cell>
          <cell r="M19" t="str">
            <v/>
          </cell>
          <cell r="N19" t="str">
            <v/>
          </cell>
          <cell r="O19" t="str">
            <v/>
          </cell>
          <cell r="P19" t="str">
            <v/>
          </cell>
          <cell r="Q19" t="str">
            <v/>
          </cell>
          <cell r="R19" t="str">
            <v/>
          </cell>
          <cell r="S19" t="str">
            <v/>
          </cell>
          <cell r="T19" t="str">
            <v/>
          </cell>
          <cell r="U19" t="str">
            <v/>
          </cell>
          <cell r="V19" t="str">
            <v/>
          </cell>
          <cell r="W19" t="str">
            <v/>
          </cell>
          <cell r="X19" t="str">
            <v/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/>
          </cell>
          <cell r="AF19" t="str">
            <v/>
          </cell>
          <cell r="AG19" t="str">
            <v/>
          </cell>
          <cell r="AH19" t="str">
            <v/>
          </cell>
          <cell r="AI19" t="str">
            <v/>
          </cell>
          <cell r="AJ19" t="str">
            <v/>
          </cell>
          <cell r="AK19" t="str">
            <v/>
          </cell>
          <cell r="AL19" t="str">
            <v/>
          </cell>
          <cell r="AM19" t="str">
            <v/>
          </cell>
          <cell r="AN19" t="str">
            <v/>
          </cell>
          <cell r="AO19" t="str">
            <v/>
          </cell>
          <cell r="AP19" t="str">
            <v/>
          </cell>
          <cell r="AQ19" t="str">
            <v/>
          </cell>
          <cell r="AR19" t="str">
            <v/>
          </cell>
          <cell r="AS19" t="str">
            <v/>
          </cell>
          <cell r="AT19" t="str">
            <v/>
          </cell>
          <cell r="AU19" t="str">
            <v/>
          </cell>
          <cell r="AV19" t="str">
            <v/>
          </cell>
          <cell r="AW19" t="str">
            <v/>
          </cell>
          <cell r="AX19" t="str">
            <v/>
          </cell>
          <cell r="AY19" t="str">
            <v/>
          </cell>
          <cell r="AZ19" t="str">
            <v/>
          </cell>
          <cell r="BA19" t="str">
            <v/>
          </cell>
          <cell r="BB19" t="str">
            <v/>
          </cell>
          <cell r="BC19" t="str">
            <v/>
          </cell>
          <cell r="BD19" t="str">
            <v/>
          </cell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</row>
        <row r="20">
          <cell r="E20" t="str">
            <v>Marketing - Pre 3</v>
          </cell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>X</v>
          </cell>
          <cell r="M20" t="str">
            <v>X</v>
          </cell>
          <cell r="N20" t="str">
            <v/>
          </cell>
          <cell r="O20" t="str">
            <v/>
          </cell>
          <cell r="P20" t="str">
            <v/>
          </cell>
          <cell r="Q20" t="str">
            <v/>
          </cell>
          <cell r="R20" t="str">
            <v/>
          </cell>
          <cell r="S20" t="str">
            <v/>
          </cell>
          <cell r="T20" t="str">
            <v/>
          </cell>
          <cell r="U20" t="str">
            <v/>
          </cell>
          <cell r="V20" t="str">
            <v/>
          </cell>
          <cell r="W20" t="str">
            <v/>
          </cell>
          <cell r="X20" t="str">
            <v/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/>
          </cell>
          <cell r="AF20" t="str">
            <v/>
          </cell>
          <cell r="AG20" t="str">
            <v/>
          </cell>
          <cell r="AH20" t="str">
            <v/>
          </cell>
          <cell r="AI20" t="str">
            <v/>
          </cell>
          <cell r="AJ20" t="str">
            <v/>
          </cell>
          <cell r="AK20" t="str">
            <v/>
          </cell>
          <cell r="AL20" t="str">
            <v/>
          </cell>
          <cell r="AM20" t="str">
            <v/>
          </cell>
          <cell r="AN20" t="str">
            <v/>
          </cell>
          <cell r="AO20" t="str">
            <v/>
          </cell>
          <cell r="AP20" t="str">
            <v/>
          </cell>
          <cell r="AQ20" t="str">
            <v/>
          </cell>
          <cell r="AR20" t="str">
            <v/>
          </cell>
          <cell r="AS20" t="str">
            <v/>
          </cell>
          <cell r="AT20" t="str">
            <v/>
          </cell>
          <cell r="AU20" t="str">
            <v/>
          </cell>
          <cell r="AV20" t="str">
            <v/>
          </cell>
          <cell r="AW20" t="str">
            <v/>
          </cell>
          <cell r="AX20" t="str">
            <v/>
          </cell>
          <cell r="AY20" t="str">
            <v/>
          </cell>
          <cell r="AZ20" t="str">
            <v/>
          </cell>
          <cell r="BA20" t="str">
            <v/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</row>
        <row r="21">
          <cell r="E21" t="str">
            <v>Marketing - Pre 4</v>
          </cell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  <cell r="O21" t="str">
            <v>X</v>
          </cell>
          <cell r="P21" t="str">
            <v/>
          </cell>
          <cell r="Q21" t="str">
            <v/>
          </cell>
          <cell r="R21" t="str">
            <v/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D21" t="str">
            <v/>
          </cell>
          <cell r="AE21" t="str">
            <v/>
          </cell>
          <cell r="AF21" t="str">
            <v/>
          </cell>
          <cell r="AG21" t="str">
            <v/>
          </cell>
          <cell r="AH21" t="str">
            <v/>
          </cell>
          <cell r="AI21" t="str">
            <v/>
          </cell>
          <cell r="AJ21" t="str">
            <v/>
          </cell>
          <cell r="AK21" t="str">
            <v/>
          </cell>
          <cell r="AL21" t="str">
            <v/>
          </cell>
          <cell r="AM21" t="str">
            <v/>
          </cell>
          <cell r="AN21" t="str">
            <v/>
          </cell>
          <cell r="AO21" t="str">
            <v/>
          </cell>
          <cell r="AP21" t="str">
            <v/>
          </cell>
          <cell r="AQ21" t="str">
            <v/>
          </cell>
          <cell r="AR21" t="str">
            <v/>
          </cell>
          <cell r="AS21" t="str">
            <v/>
          </cell>
          <cell r="AT21" t="str">
            <v/>
          </cell>
          <cell r="AU21" t="str">
            <v/>
          </cell>
          <cell r="AV21" t="str">
            <v/>
          </cell>
          <cell r="AW21" t="str">
            <v/>
          </cell>
          <cell r="AX21" t="str">
            <v/>
          </cell>
          <cell r="AY21" t="str">
            <v/>
          </cell>
          <cell r="AZ21" t="str">
            <v/>
          </cell>
          <cell r="BA21" t="str">
            <v/>
          </cell>
          <cell r="BB21" t="str">
            <v/>
          </cell>
          <cell r="BC21" t="str">
            <v/>
          </cell>
          <cell r="BD21" t="str">
            <v/>
          </cell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</row>
        <row r="22">
          <cell r="E22" t="str">
            <v>Marketing - Gen</v>
          </cell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>X</v>
          </cell>
          <cell r="N22" t="str">
            <v>X</v>
          </cell>
          <cell r="O22" t="str">
            <v>X</v>
          </cell>
          <cell r="P22" t="str">
            <v>X</v>
          </cell>
          <cell r="Q22" t="str">
            <v>X</v>
          </cell>
          <cell r="R22" t="str">
            <v>X</v>
          </cell>
          <cell r="S22" t="str">
            <v>X</v>
          </cell>
          <cell r="T22" t="str">
            <v>X</v>
          </cell>
          <cell r="U22" t="str">
            <v>X</v>
          </cell>
          <cell r="V22" t="str">
            <v>X</v>
          </cell>
          <cell r="W22" t="str">
            <v>X</v>
          </cell>
          <cell r="X22" t="str">
            <v>X</v>
          </cell>
          <cell r="Y22" t="str">
            <v>X</v>
          </cell>
          <cell r="Z22" t="str">
            <v>X</v>
          </cell>
          <cell r="AA22" t="str">
            <v>X</v>
          </cell>
          <cell r="AB22" t="str">
            <v>X</v>
          </cell>
          <cell r="AC22" t="str">
            <v>X</v>
          </cell>
          <cell r="AD22" t="str">
            <v>X</v>
          </cell>
          <cell r="AE22" t="str">
            <v/>
          </cell>
          <cell r="AF22" t="str">
            <v/>
          </cell>
          <cell r="AG22" t="str">
            <v/>
          </cell>
          <cell r="AH22" t="str">
            <v/>
          </cell>
          <cell r="AI22" t="str">
            <v/>
          </cell>
          <cell r="AJ22" t="str">
            <v/>
          </cell>
          <cell r="AK22" t="str">
            <v/>
          </cell>
          <cell r="AL22" t="str">
            <v/>
          </cell>
          <cell r="AM22" t="str">
            <v/>
          </cell>
          <cell r="AN22" t="str">
            <v/>
          </cell>
          <cell r="AO22" t="str">
            <v/>
          </cell>
          <cell r="AP22" t="str">
            <v/>
          </cell>
          <cell r="AQ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  <cell r="AV22" t="str">
            <v/>
          </cell>
          <cell r="AW22" t="str">
            <v/>
          </cell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</row>
        <row r="23">
          <cell r="E23" t="str">
            <v>.</v>
          </cell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  <cell r="O23" t="str">
            <v/>
          </cell>
          <cell r="P23" t="str">
            <v/>
          </cell>
          <cell r="Q23" t="str">
            <v/>
          </cell>
          <cell r="R23" t="str">
            <v/>
          </cell>
          <cell r="S23" t="str">
            <v/>
          </cell>
          <cell r="T23" t="str">
            <v/>
          </cell>
          <cell r="U23" t="str">
            <v/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 t="str">
            <v/>
          </cell>
          <cell r="AE23" t="str">
            <v/>
          </cell>
          <cell r="AF23" t="str">
            <v/>
          </cell>
          <cell r="AG23" t="str">
            <v/>
          </cell>
          <cell r="AH23" t="str">
            <v/>
          </cell>
          <cell r="AI23" t="str">
            <v/>
          </cell>
          <cell r="AJ23" t="str">
            <v/>
          </cell>
          <cell r="AK23" t="str">
            <v/>
          </cell>
          <cell r="AL23" t="str">
            <v/>
          </cell>
          <cell r="AM23" t="str">
            <v/>
          </cell>
          <cell r="AN23" t="str">
            <v/>
          </cell>
          <cell r="AO23" t="str">
            <v/>
          </cell>
          <cell r="AP23" t="str">
            <v/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 t="str">
            <v/>
          </cell>
          <cell r="AW23" t="str">
            <v/>
          </cell>
          <cell r="AX23" t="str">
            <v/>
          </cell>
          <cell r="AY23" t="str">
            <v/>
          </cell>
          <cell r="AZ23" t="str">
            <v/>
          </cell>
          <cell r="BA23" t="str">
            <v/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</row>
        <row r="24">
          <cell r="E24">
            <v>0</v>
          </cell>
          <cell r="F24" t="str">
            <v/>
          </cell>
          <cell r="G24" t="str">
            <v/>
          </cell>
          <cell r="H24" t="str">
            <v/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 t="str">
            <v/>
          </cell>
          <cell r="O24" t="str">
            <v/>
          </cell>
          <cell r="P24" t="str">
            <v/>
          </cell>
          <cell r="Q24" t="str">
            <v/>
          </cell>
          <cell r="R24" t="str">
            <v/>
          </cell>
          <cell r="S24" t="str">
            <v/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/>
          </cell>
          <cell r="AF24" t="str">
            <v/>
          </cell>
          <cell r="AG24" t="str">
            <v/>
          </cell>
          <cell r="AH24" t="str">
            <v/>
          </cell>
          <cell r="AI24" t="str">
            <v/>
          </cell>
          <cell r="AJ24" t="str">
            <v/>
          </cell>
          <cell r="AK24" t="str">
            <v/>
          </cell>
          <cell r="AL24" t="str">
            <v/>
          </cell>
          <cell r="AM24" t="str">
            <v/>
          </cell>
          <cell r="AN24" t="str">
            <v/>
          </cell>
          <cell r="AO24" t="str">
            <v/>
          </cell>
          <cell r="AP24" t="str">
            <v/>
          </cell>
          <cell r="AQ24" t="str">
            <v/>
          </cell>
          <cell r="AR24" t="str">
            <v/>
          </cell>
          <cell r="AS24" t="str">
            <v/>
          </cell>
          <cell r="AT24" t="str">
            <v/>
          </cell>
          <cell r="AU24" t="str">
            <v/>
          </cell>
          <cell r="AV24" t="str">
            <v/>
          </cell>
          <cell r="AW24" t="str">
            <v/>
          </cell>
          <cell r="AX24" t="str">
            <v/>
          </cell>
          <cell r="AY24" t="str">
            <v/>
          </cell>
          <cell r="AZ24" t="str">
            <v/>
          </cell>
          <cell r="BA24" t="str">
            <v/>
          </cell>
          <cell r="BB24" t="str">
            <v/>
          </cell>
          <cell r="BC24" t="str">
            <v/>
          </cell>
          <cell r="BD24" t="str">
            <v/>
          </cell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</row>
        <row r="25">
          <cell r="E25" t="str">
            <v>.</v>
          </cell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 t="str">
            <v/>
          </cell>
          <cell r="P25" t="str">
            <v/>
          </cell>
          <cell r="Q25" t="str">
            <v/>
          </cell>
          <cell r="R25" t="str">
            <v/>
          </cell>
          <cell r="S25" t="str">
            <v/>
          </cell>
          <cell r="T25" t="str">
            <v/>
          </cell>
          <cell r="U25" t="str">
            <v/>
          </cell>
          <cell r="V25" t="str">
            <v/>
          </cell>
          <cell r="W25" t="str">
            <v/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/>
          </cell>
          <cell r="AF25" t="str">
            <v/>
          </cell>
          <cell r="AG25" t="str">
            <v/>
          </cell>
          <cell r="AH25" t="str">
            <v/>
          </cell>
          <cell r="AI25" t="str">
            <v/>
          </cell>
          <cell r="AJ25" t="str">
            <v/>
          </cell>
          <cell r="AK25" t="str">
            <v/>
          </cell>
          <cell r="AL25" t="str">
            <v/>
          </cell>
          <cell r="AM25" t="str">
            <v/>
          </cell>
          <cell r="AN25" t="str">
            <v/>
          </cell>
          <cell r="AO25" t="str">
            <v/>
          </cell>
          <cell r="AP25" t="str">
            <v/>
          </cell>
          <cell r="AQ25" t="str">
            <v/>
          </cell>
          <cell r="AR25" t="str">
            <v/>
          </cell>
          <cell r="AS25" t="str">
            <v/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  <cell r="AX25" t="str">
            <v/>
          </cell>
          <cell r="AY25" t="str">
            <v/>
          </cell>
          <cell r="AZ25" t="str">
            <v/>
          </cell>
          <cell r="BA25" t="str">
            <v/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</row>
        <row r="26">
          <cell r="E26" t="str">
            <v>.</v>
          </cell>
          <cell r="F26" t="str">
            <v/>
          </cell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  <cell r="O26" t="str">
            <v/>
          </cell>
          <cell r="P26" t="str">
            <v/>
          </cell>
          <cell r="Q26" t="str">
            <v/>
          </cell>
          <cell r="R26" t="str">
            <v/>
          </cell>
          <cell r="S26" t="str">
            <v/>
          </cell>
          <cell r="T26" t="str">
            <v/>
          </cell>
          <cell r="U26" t="str">
            <v/>
          </cell>
          <cell r="V26" t="str">
            <v/>
          </cell>
          <cell r="W26" t="str">
            <v/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  <cell r="AB26" t="str">
            <v/>
          </cell>
          <cell r="AC26" t="str">
            <v/>
          </cell>
          <cell r="AD26" t="str">
            <v/>
          </cell>
          <cell r="AE26" t="str">
            <v/>
          </cell>
          <cell r="AF26" t="str">
            <v/>
          </cell>
          <cell r="AG26" t="str">
            <v/>
          </cell>
          <cell r="AH26" t="str">
            <v/>
          </cell>
          <cell r="AI26" t="str">
            <v/>
          </cell>
          <cell r="AJ26" t="str">
            <v/>
          </cell>
          <cell r="AK26" t="str">
            <v/>
          </cell>
          <cell r="AL26" t="str">
            <v/>
          </cell>
          <cell r="AM26" t="str">
            <v/>
          </cell>
          <cell r="AN26" t="str">
            <v/>
          </cell>
          <cell r="AO26" t="str">
            <v/>
          </cell>
          <cell r="AP26" t="str">
            <v/>
          </cell>
          <cell r="AQ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 t="str">
            <v/>
          </cell>
          <cell r="AW26" t="str">
            <v/>
          </cell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</row>
        <row r="27">
          <cell r="E27" t="str">
            <v>.</v>
          </cell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 t="str">
            <v/>
          </cell>
          <cell r="O27" t="str">
            <v/>
          </cell>
          <cell r="P27" t="str">
            <v/>
          </cell>
          <cell r="Q27" t="str">
            <v/>
          </cell>
          <cell r="R27" t="str">
            <v/>
          </cell>
          <cell r="S27" t="str">
            <v/>
          </cell>
          <cell r="T27" t="str">
            <v/>
          </cell>
          <cell r="U27" t="str">
            <v/>
          </cell>
          <cell r="V27" t="str">
            <v/>
          </cell>
          <cell r="W27" t="str">
            <v/>
          </cell>
          <cell r="X27" t="str">
            <v/>
          </cell>
          <cell r="Y27" t="str">
            <v/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/>
          </cell>
          <cell r="AF27" t="str">
            <v/>
          </cell>
          <cell r="AG27" t="str">
            <v/>
          </cell>
          <cell r="AH27" t="str">
            <v/>
          </cell>
          <cell r="AI27" t="str">
            <v/>
          </cell>
          <cell r="AJ27" t="str">
            <v/>
          </cell>
          <cell r="AK27" t="str">
            <v/>
          </cell>
          <cell r="AL27" t="str">
            <v/>
          </cell>
          <cell r="AM27" t="str">
            <v/>
          </cell>
          <cell r="AN27" t="str">
            <v/>
          </cell>
          <cell r="AO27" t="str">
            <v/>
          </cell>
          <cell r="AP27" t="str">
            <v/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 t="str">
            <v/>
          </cell>
          <cell r="AX27" t="str">
            <v/>
          </cell>
          <cell r="AY27" t="str">
            <v/>
          </cell>
          <cell r="AZ27" t="str">
            <v/>
          </cell>
          <cell r="BA27" t="str">
            <v/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</row>
        <row r="28">
          <cell r="E28" t="str">
            <v>.</v>
          </cell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O28" t="str">
            <v/>
          </cell>
          <cell r="P28" t="str">
            <v/>
          </cell>
          <cell r="Q28" t="str">
            <v/>
          </cell>
          <cell r="R28" t="str">
            <v/>
          </cell>
          <cell r="S28" t="str">
            <v/>
          </cell>
          <cell r="T28" t="str">
            <v/>
          </cell>
          <cell r="U28" t="str">
            <v/>
          </cell>
          <cell r="V28" t="str">
            <v/>
          </cell>
          <cell r="W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/>
          </cell>
          <cell r="AE28" t="str">
            <v/>
          </cell>
          <cell r="AF28" t="str">
            <v/>
          </cell>
          <cell r="AG28" t="str">
            <v/>
          </cell>
          <cell r="AH28" t="str">
            <v/>
          </cell>
          <cell r="AI28" t="str">
            <v/>
          </cell>
          <cell r="AJ28" t="str">
            <v/>
          </cell>
          <cell r="AK28" t="str">
            <v/>
          </cell>
          <cell r="AL28" t="str">
            <v/>
          </cell>
          <cell r="AM28" t="str">
            <v/>
          </cell>
          <cell r="AN28" t="str">
            <v/>
          </cell>
          <cell r="AO28" t="str">
            <v/>
          </cell>
          <cell r="AP28" t="str">
            <v/>
          </cell>
          <cell r="AQ28" t="str">
            <v/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 t="str">
            <v/>
          </cell>
          <cell r="AW28" t="str">
            <v/>
          </cell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</row>
        <row r="29">
          <cell r="E29" t="str">
            <v>MANUAL INPUT</v>
          </cell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  <cell r="P29" t="str">
            <v/>
          </cell>
          <cell r="Q29" t="str">
            <v/>
          </cell>
          <cell r="R29" t="str">
            <v/>
          </cell>
          <cell r="S29" t="str">
            <v/>
          </cell>
          <cell r="T29" t="str">
            <v/>
          </cell>
          <cell r="U29" t="str">
            <v/>
          </cell>
          <cell r="V29" t="str">
            <v/>
          </cell>
          <cell r="W29" t="str">
            <v/>
          </cell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  <cell r="AB29" t="str">
            <v/>
          </cell>
          <cell r="AC29" t="str">
            <v/>
          </cell>
          <cell r="AD29" t="str">
            <v/>
          </cell>
          <cell r="AE29" t="str">
            <v/>
          </cell>
          <cell r="AF29" t="str">
            <v/>
          </cell>
          <cell r="AG29" t="str">
            <v/>
          </cell>
          <cell r="AH29" t="str">
            <v/>
          </cell>
          <cell r="AI29" t="str">
            <v/>
          </cell>
          <cell r="AJ29" t="str">
            <v/>
          </cell>
          <cell r="AK29" t="str">
            <v/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  <cell r="AY29" t="str">
            <v/>
          </cell>
          <cell r="AZ29" t="str">
            <v/>
          </cell>
          <cell r="BA29" t="str">
            <v/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</row>
        <row r="30">
          <cell r="D30" t="str">
            <v>Construction</v>
          </cell>
        </row>
        <row r="31">
          <cell r="E31" t="str">
            <v>Building 7 &amp; 8</v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 t="str">
            <v/>
          </cell>
          <cell r="O31" t="str">
            <v/>
          </cell>
          <cell r="P31" t="str">
            <v/>
          </cell>
          <cell r="Q31" t="str">
            <v/>
          </cell>
          <cell r="R31" t="str">
            <v/>
          </cell>
          <cell r="S31" t="str">
            <v/>
          </cell>
          <cell r="T31" t="str">
            <v>X</v>
          </cell>
          <cell r="U31" t="str">
            <v>X</v>
          </cell>
          <cell r="V31" t="str">
            <v>X</v>
          </cell>
          <cell r="W31" t="str">
            <v>X</v>
          </cell>
          <cell r="X31" t="str">
            <v>X</v>
          </cell>
          <cell r="Y31" t="str">
            <v>X</v>
          </cell>
          <cell r="Z31" t="str">
            <v>X</v>
          </cell>
          <cell r="AA31" t="str">
            <v>X</v>
          </cell>
          <cell r="AB31" t="str">
            <v>X</v>
          </cell>
          <cell r="AC31" t="str">
            <v>X</v>
          </cell>
          <cell r="AD31" t="str">
            <v>X</v>
          </cell>
          <cell r="AE31" t="str">
            <v>X</v>
          </cell>
          <cell r="AF31" t="str">
            <v>X</v>
          </cell>
          <cell r="AG31" t="str">
            <v>X</v>
          </cell>
          <cell r="AH31" t="str">
            <v>X</v>
          </cell>
          <cell r="AI31" t="str">
            <v>X</v>
          </cell>
          <cell r="AJ31" t="str">
            <v>X</v>
          </cell>
          <cell r="AK31" t="str">
            <v>X</v>
          </cell>
          <cell r="AL31" t="str">
            <v>X</v>
          </cell>
          <cell r="AM31" t="str">
            <v>X</v>
          </cell>
          <cell r="AN31" t="str">
            <v/>
          </cell>
          <cell r="AO31" t="str">
            <v/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</row>
        <row r="32">
          <cell r="C32" t="str">
            <v/>
          </cell>
          <cell r="E32" t="str">
            <v>Building 9, 10 &amp; 12</v>
          </cell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 t="str">
            <v/>
          </cell>
          <cell r="O32" t="str">
            <v/>
          </cell>
          <cell r="P32" t="str">
            <v/>
          </cell>
          <cell r="Q32" t="str">
            <v/>
          </cell>
          <cell r="R32" t="str">
            <v/>
          </cell>
          <cell r="S32" t="str">
            <v/>
          </cell>
          <cell r="T32" t="str">
            <v>X</v>
          </cell>
          <cell r="U32" t="str">
            <v>X</v>
          </cell>
          <cell r="V32" t="str">
            <v>X</v>
          </cell>
          <cell r="W32" t="str">
            <v>X</v>
          </cell>
          <cell r="X32" t="str">
            <v>X</v>
          </cell>
          <cell r="Y32" t="str">
            <v>X</v>
          </cell>
          <cell r="Z32" t="str">
            <v>X</v>
          </cell>
          <cell r="AA32" t="str">
            <v>X</v>
          </cell>
          <cell r="AB32" t="str">
            <v>X</v>
          </cell>
          <cell r="AC32" t="str">
            <v>X</v>
          </cell>
          <cell r="AD32" t="str">
            <v>X</v>
          </cell>
          <cell r="AE32" t="str">
            <v>X</v>
          </cell>
          <cell r="AF32" t="str">
            <v>X</v>
          </cell>
          <cell r="AG32" t="str">
            <v>X</v>
          </cell>
          <cell r="AH32" t="str">
            <v>X</v>
          </cell>
          <cell r="AI32" t="str">
            <v>X</v>
          </cell>
          <cell r="AJ32" t="str">
            <v>X</v>
          </cell>
          <cell r="AK32" t="str">
            <v>X</v>
          </cell>
          <cell r="AL32" t="str">
            <v>X</v>
          </cell>
          <cell r="AM32" t="str">
            <v>X</v>
          </cell>
          <cell r="AN32" t="str">
            <v/>
          </cell>
          <cell r="AO32" t="str">
            <v/>
          </cell>
          <cell r="AP32" t="str">
            <v/>
          </cell>
          <cell r="AQ32" t="str">
            <v/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 t="str">
            <v/>
          </cell>
          <cell r="AW32" t="str">
            <v/>
          </cell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</row>
        <row r="33">
          <cell r="E33" t="str">
            <v>Building 1,2,3,4 &amp; 5</v>
          </cell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 t="str">
            <v/>
          </cell>
          <cell r="O33" t="str">
            <v/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  <cell r="Y33" t="str">
            <v>X</v>
          </cell>
          <cell r="Z33" t="str">
            <v>X</v>
          </cell>
          <cell r="AA33" t="str">
            <v>X</v>
          </cell>
          <cell r="AB33" t="str">
            <v>X</v>
          </cell>
          <cell r="AC33" t="str">
            <v>X</v>
          </cell>
          <cell r="AD33" t="str">
            <v>X</v>
          </cell>
          <cell r="AE33" t="str">
            <v>X</v>
          </cell>
          <cell r="AF33" t="str">
            <v>X</v>
          </cell>
          <cell r="AG33" t="str">
            <v>X</v>
          </cell>
          <cell r="AH33" t="str">
            <v>X</v>
          </cell>
          <cell r="AI33" t="str">
            <v>X</v>
          </cell>
          <cell r="AJ33" t="str">
            <v>X</v>
          </cell>
          <cell r="AK33" t="str">
            <v>X</v>
          </cell>
          <cell r="AL33" t="str">
            <v>X</v>
          </cell>
          <cell r="AM33" t="str">
            <v>X</v>
          </cell>
          <cell r="AN33" t="str">
            <v>X</v>
          </cell>
          <cell r="AO33" t="str">
            <v/>
          </cell>
          <cell r="AP33" t="str">
            <v/>
          </cell>
          <cell r="AQ33" t="str">
            <v/>
          </cell>
          <cell r="AR33" t="str">
            <v/>
          </cell>
          <cell r="AS33" t="str">
            <v/>
          </cell>
          <cell r="AT33" t="str">
            <v/>
          </cell>
          <cell r="AU33" t="str">
            <v/>
          </cell>
          <cell r="AV33" t="str">
            <v/>
          </cell>
          <cell r="AW33" t="str">
            <v/>
          </cell>
          <cell r="AX33" t="str">
            <v/>
          </cell>
          <cell r="AY33" t="str">
            <v/>
          </cell>
          <cell r="AZ33" t="str">
            <v/>
          </cell>
          <cell r="BA33" t="str">
            <v/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</row>
        <row r="34">
          <cell r="E34" t="str">
            <v>Building 11 &amp; 6</v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 t="str">
            <v/>
          </cell>
          <cell r="O34" t="str">
            <v/>
          </cell>
          <cell r="P34" t="str">
            <v/>
          </cell>
          <cell r="Q34" t="str">
            <v/>
          </cell>
          <cell r="R34" t="str">
            <v/>
          </cell>
          <cell r="S34" t="str">
            <v/>
          </cell>
          <cell r="T34" t="str">
            <v>X</v>
          </cell>
          <cell r="U34" t="str">
            <v>X</v>
          </cell>
          <cell r="V34" t="str">
            <v>X</v>
          </cell>
          <cell r="W34" t="str">
            <v>X</v>
          </cell>
          <cell r="X34" t="str">
            <v>X</v>
          </cell>
          <cell r="Y34" t="str">
            <v>X</v>
          </cell>
          <cell r="Z34" t="str">
            <v>X</v>
          </cell>
          <cell r="AA34" t="str">
            <v>X</v>
          </cell>
          <cell r="AB34" t="str">
            <v>X</v>
          </cell>
          <cell r="AC34" t="str">
            <v>X</v>
          </cell>
          <cell r="AD34" t="str">
            <v>X</v>
          </cell>
          <cell r="AE34" t="str">
            <v>X</v>
          </cell>
          <cell r="AF34" t="str">
            <v>X</v>
          </cell>
          <cell r="AG34" t="str">
            <v>X</v>
          </cell>
          <cell r="AH34" t="str">
            <v>X</v>
          </cell>
          <cell r="AI34" t="str">
            <v>X</v>
          </cell>
          <cell r="AJ34" t="str">
            <v>X</v>
          </cell>
          <cell r="AK34" t="str">
            <v>X</v>
          </cell>
          <cell r="AL34" t="str">
            <v>X</v>
          </cell>
          <cell r="AM34" t="str">
            <v>X</v>
          </cell>
          <cell r="AN34" t="str">
            <v>X</v>
          </cell>
          <cell r="AO34" t="str">
            <v>X</v>
          </cell>
          <cell r="AP34" t="str">
            <v>X</v>
          </cell>
          <cell r="AQ34" t="str">
            <v/>
          </cell>
          <cell r="AR34" t="str">
            <v/>
          </cell>
          <cell r="AS34" t="str">
            <v/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</row>
        <row r="35">
          <cell r="E35" t="str">
            <v>.</v>
          </cell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 t="str">
            <v/>
          </cell>
          <cell r="O35" t="str">
            <v/>
          </cell>
          <cell r="P35" t="str">
            <v/>
          </cell>
          <cell r="Q35" t="str">
            <v/>
          </cell>
          <cell r="R35" t="str">
            <v/>
          </cell>
          <cell r="S35" t="str">
            <v/>
          </cell>
          <cell r="T35" t="str">
            <v/>
          </cell>
          <cell r="U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/>
          </cell>
          <cell r="AF35" t="str">
            <v/>
          </cell>
          <cell r="AG35" t="str">
            <v/>
          </cell>
          <cell r="AH35" t="str">
            <v/>
          </cell>
          <cell r="AI35" t="str">
            <v/>
          </cell>
          <cell r="AJ35" t="str">
            <v/>
          </cell>
          <cell r="AK35" t="str">
            <v/>
          </cell>
          <cell r="AL35" t="str">
            <v/>
          </cell>
          <cell r="AM35" t="str">
            <v/>
          </cell>
          <cell r="AN35" t="str">
            <v/>
          </cell>
          <cell r="AO35" t="str">
            <v/>
          </cell>
          <cell r="AP35" t="str">
            <v/>
          </cell>
          <cell r="AQ35" t="str">
            <v/>
          </cell>
          <cell r="AR35" t="str">
            <v/>
          </cell>
          <cell r="AS35" t="str">
            <v/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</row>
        <row r="36">
          <cell r="E36" t="str">
            <v>.</v>
          </cell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 t="str">
            <v/>
          </cell>
          <cell r="O36" t="str">
            <v/>
          </cell>
          <cell r="P36" t="str">
            <v/>
          </cell>
          <cell r="Q36" t="str">
            <v/>
          </cell>
          <cell r="R36" t="str">
            <v/>
          </cell>
          <cell r="S36" t="str">
            <v/>
          </cell>
          <cell r="T36" t="str">
            <v/>
          </cell>
          <cell r="U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/>
          </cell>
          <cell r="AF36" t="str">
            <v/>
          </cell>
          <cell r="AG36" t="str">
            <v/>
          </cell>
          <cell r="AH36" t="str">
            <v/>
          </cell>
          <cell r="AI36" t="str">
            <v/>
          </cell>
          <cell r="AJ36" t="str">
            <v/>
          </cell>
          <cell r="AK36" t="str">
            <v/>
          </cell>
          <cell r="AL36" t="str">
            <v/>
          </cell>
          <cell r="AM36" t="str">
            <v/>
          </cell>
          <cell r="AN36" t="str">
            <v/>
          </cell>
          <cell r="AO36" t="str">
            <v/>
          </cell>
          <cell r="AP36" t="str">
            <v/>
          </cell>
          <cell r="AQ36" t="str">
            <v/>
          </cell>
          <cell r="AR36" t="str">
            <v/>
          </cell>
          <cell r="AS36" t="str">
            <v/>
          </cell>
          <cell r="AT36" t="str">
            <v/>
          </cell>
          <cell r="AU36" t="str">
            <v/>
          </cell>
          <cell r="AV36" t="str">
            <v/>
          </cell>
          <cell r="AW36" t="str">
            <v/>
          </cell>
          <cell r="AX36" t="str">
            <v/>
          </cell>
          <cell r="AY36" t="str">
            <v/>
          </cell>
          <cell r="AZ36" t="str">
            <v/>
          </cell>
          <cell r="BA36" t="str">
            <v/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</row>
        <row r="37">
          <cell r="E37" t="str">
            <v>.</v>
          </cell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 t="str">
            <v/>
          </cell>
          <cell r="O37" t="str">
            <v/>
          </cell>
          <cell r="P37" t="str">
            <v/>
          </cell>
          <cell r="Q37" t="str">
            <v/>
          </cell>
          <cell r="R37" t="str">
            <v/>
          </cell>
          <cell r="S37" t="str">
            <v/>
          </cell>
          <cell r="T37" t="str">
            <v/>
          </cell>
          <cell r="U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/>
          </cell>
          <cell r="AF37" t="str">
            <v/>
          </cell>
          <cell r="AG37" t="str">
            <v/>
          </cell>
          <cell r="AH37" t="str">
            <v/>
          </cell>
          <cell r="AI37" t="str">
            <v/>
          </cell>
          <cell r="AJ37" t="str">
            <v/>
          </cell>
          <cell r="AK37" t="str">
            <v/>
          </cell>
          <cell r="AL37" t="str">
            <v/>
          </cell>
          <cell r="AM37" t="str">
            <v/>
          </cell>
          <cell r="AN37" t="str">
            <v/>
          </cell>
          <cell r="AO37" t="str">
            <v/>
          </cell>
          <cell r="AP37" t="str">
            <v/>
          </cell>
          <cell r="AQ37" t="str">
            <v/>
          </cell>
          <cell r="AR37" t="str">
            <v/>
          </cell>
          <cell r="AS37" t="str">
            <v/>
          </cell>
          <cell r="AT37" t="str">
            <v/>
          </cell>
          <cell r="AU37" t="str">
            <v/>
          </cell>
          <cell r="AV37" t="str">
            <v/>
          </cell>
          <cell r="AW37" t="str">
            <v/>
          </cell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</row>
        <row r="38">
          <cell r="C38" t="str">
            <v/>
          </cell>
          <cell r="E38" t="str">
            <v>.</v>
          </cell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  <cell r="R38" t="str">
            <v/>
          </cell>
          <cell r="S38" t="str">
            <v/>
          </cell>
          <cell r="T38" t="str">
            <v/>
          </cell>
          <cell r="U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 t="str">
            <v/>
          </cell>
          <cell r="AF38" t="str">
            <v/>
          </cell>
          <cell r="AG38" t="str">
            <v/>
          </cell>
          <cell r="AH38" t="str">
            <v/>
          </cell>
          <cell r="AI38" t="str">
            <v/>
          </cell>
          <cell r="AJ38" t="str">
            <v/>
          </cell>
          <cell r="AK38" t="str">
            <v/>
          </cell>
          <cell r="AL38" t="str">
            <v/>
          </cell>
          <cell r="AM38" t="str">
            <v/>
          </cell>
          <cell r="AN38" t="str">
            <v/>
          </cell>
          <cell r="AO38" t="str">
            <v/>
          </cell>
          <cell r="AP38" t="str">
            <v/>
          </cell>
          <cell r="AQ38" t="str">
            <v/>
          </cell>
          <cell r="AR38" t="str">
            <v/>
          </cell>
          <cell r="AS38" t="str">
            <v/>
          </cell>
          <cell r="AT38" t="str">
            <v/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</row>
        <row r="39">
          <cell r="E39" t="str">
            <v>.</v>
          </cell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 t="str">
            <v/>
          </cell>
          <cell r="O39" t="str">
            <v/>
          </cell>
          <cell r="P39" t="str">
            <v/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/>
          </cell>
          <cell r="AF39" t="str">
            <v/>
          </cell>
          <cell r="AG39" t="str">
            <v/>
          </cell>
          <cell r="AH39" t="str">
            <v/>
          </cell>
          <cell r="AI39" t="str">
            <v/>
          </cell>
          <cell r="AJ39" t="str">
            <v/>
          </cell>
          <cell r="AK39" t="str">
            <v/>
          </cell>
          <cell r="AL39" t="str">
            <v/>
          </cell>
          <cell r="AM39" t="str">
            <v/>
          </cell>
          <cell r="AN39" t="str">
            <v/>
          </cell>
          <cell r="AO39" t="str">
            <v/>
          </cell>
          <cell r="AP39" t="str">
            <v/>
          </cell>
          <cell r="AQ39" t="str">
            <v/>
          </cell>
          <cell r="AR39" t="str">
            <v/>
          </cell>
          <cell r="AS39" t="str">
            <v/>
          </cell>
          <cell r="AT39" t="str">
            <v/>
          </cell>
          <cell r="AU39" t="str">
            <v/>
          </cell>
          <cell r="AV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</row>
        <row r="40">
          <cell r="E40" t="str">
            <v>.</v>
          </cell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 t="str">
            <v/>
          </cell>
          <cell r="O40" t="str">
            <v/>
          </cell>
          <cell r="P40" t="str">
            <v/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/>
          </cell>
          <cell r="AF40" t="str">
            <v/>
          </cell>
          <cell r="AG40" t="str">
            <v/>
          </cell>
          <cell r="AH40" t="str">
            <v/>
          </cell>
          <cell r="AI40" t="str">
            <v/>
          </cell>
          <cell r="AJ40" t="str">
            <v/>
          </cell>
          <cell r="AK40" t="str">
            <v/>
          </cell>
          <cell r="AL40" t="str">
            <v/>
          </cell>
          <cell r="AM40" t="str">
            <v/>
          </cell>
          <cell r="AN40" t="str">
            <v/>
          </cell>
          <cell r="AO40" t="str">
            <v/>
          </cell>
          <cell r="AP40" t="str">
            <v/>
          </cell>
          <cell r="AQ40" t="str">
            <v/>
          </cell>
          <cell r="AR40" t="str">
            <v/>
          </cell>
          <cell r="AS40" t="str">
            <v/>
          </cell>
          <cell r="AT40" t="str">
            <v/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/>
          </cell>
          <cell r="BC40" t="str">
            <v/>
          </cell>
          <cell r="BD40" t="str">
            <v/>
          </cell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</row>
        <row r="41">
          <cell r="E41" t="str">
            <v>.</v>
          </cell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/>
          </cell>
          <cell r="AF41" t="str">
            <v/>
          </cell>
          <cell r="AG41" t="str">
            <v/>
          </cell>
          <cell r="AH41" t="str">
            <v/>
          </cell>
          <cell r="AI41" t="str">
            <v/>
          </cell>
          <cell r="AJ41" t="str">
            <v/>
          </cell>
          <cell r="AK41" t="str">
            <v/>
          </cell>
          <cell r="AL41" t="str">
            <v/>
          </cell>
          <cell r="AM41" t="str">
            <v/>
          </cell>
          <cell r="AN41" t="str">
            <v/>
          </cell>
          <cell r="AO41" t="str">
            <v/>
          </cell>
          <cell r="AP41" t="str">
            <v/>
          </cell>
          <cell r="AQ41" t="str">
            <v/>
          </cell>
          <cell r="AR41" t="str">
            <v/>
          </cell>
          <cell r="AS41" t="str">
            <v/>
          </cell>
          <cell r="AT41" t="str">
            <v/>
          </cell>
          <cell r="AU41" t="str">
            <v/>
          </cell>
          <cell r="AV41" t="str">
            <v/>
          </cell>
          <cell r="AW41" t="str">
            <v/>
          </cell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</row>
        <row r="42">
          <cell r="E42" t="str">
            <v>.</v>
          </cell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 t="str">
            <v/>
          </cell>
          <cell r="P42" t="str">
            <v/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U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  <cell r="AB42" t="str">
            <v/>
          </cell>
          <cell r="AC42" t="str">
            <v/>
          </cell>
          <cell r="AD42" t="str">
            <v/>
          </cell>
          <cell r="AE42" t="str">
            <v/>
          </cell>
          <cell r="AF42" t="str">
            <v/>
          </cell>
          <cell r="AG42" t="str">
            <v/>
          </cell>
          <cell r="AH42" t="str">
            <v/>
          </cell>
          <cell r="AI42" t="str">
            <v/>
          </cell>
          <cell r="AJ42" t="str">
            <v/>
          </cell>
          <cell r="AK42" t="str">
            <v/>
          </cell>
          <cell r="AL42" t="str">
            <v/>
          </cell>
          <cell r="AM42" t="str">
            <v/>
          </cell>
          <cell r="AN42" t="str">
            <v/>
          </cell>
          <cell r="AO42" t="str">
            <v/>
          </cell>
          <cell r="AP42" t="str">
            <v/>
          </cell>
          <cell r="AQ42" t="str">
            <v/>
          </cell>
          <cell r="AR42" t="str">
            <v/>
          </cell>
          <cell r="AS42" t="str">
            <v/>
          </cell>
          <cell r="AT42" t="str">
            <v/>
          </cell>
          <cell r="AU42" t="str">
            <v/>
          </cell>
          <cell r="AV42" t="str">
            <v/>
          </cell>
          <cell r="AW42" t="str">
            <v/>
          </cell>
          <cell r="AX42" t="str">
            <v/>
          </cell>
          <cell r="AY42" t="str">
            <v/>
          </cell>
          <cell r="AZ42" t="str">
            <v/>
          </cell>
          <cell r="BA42" t="str">
            <v/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</row>
        <row r="43">
          <cell r="E43" t="str">
            <v>.</v>
          </cell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U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  <cell r="AB43" t="str">
            <v/>
          </cell>
          <cell r="AC43" t="str">
            <v/>
          </cell>
          <cell r="AD43" t="str">
            <v/>
          </cell>
          <cell r="AE43" t="str">
            <v/>
          </cell>
          <cell r="AF43" t="str">
            <v/>
          </cell>
          <cell r="AG43" t="str">
            <v/>
          </cell>
          <cell r="AH43" t="str">
            <v/>
          </cell>
          <cell r="AI43" t="str">
            <v/>
          </cell>
          <cell r="AJ43" t="str">
            <v/>
          </cell>
          <cell r="AK43" t="str">
            <v/>
          </cell>
          <cell r="AL43" t="str">
            <v/>
          </cell>
          <cell r="AM43" t="str">
            <v/>
          </cell>
          <cell r="AN43" t="str">
            <v/>
          </cell>
          <cell r="AO43" t="str">
            <v/>
          </cell>
          <cell r="AP43" t="str">
            <v/>
          </cell>
          <cell r="AQ43" t="str">
            <v/>
          </cell>
          <cell r="AR43" t="str">
            <v/>
          </cell>
          <cell r="AS43" t="str">
            <v/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  <cell r="AX43" t="str">
            <v/>
          </cell>
          <cell r="AY43" t="str">
            <v/>
          </cell>
          <cell r="AZ43" t="str">
            <v/>
          </cell>
          <cell r="BA43" t="str">
            <v/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</row>
        <row r="44">
          <cell r="E44" t="str">
            <v>.</v>
          </cell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 t="str">
            <v/>
          </cell>
          <cell r="O44" t="str">
            <v/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U44" t="str">
            <v/>
          </cell>
          <cell r="V44" t="str">
            <v/>
          </cell>
          <cell r="W44" t="str">
            <v/>
          </cell>
          <cell r="X44" t="str">
            <v/>
          </cell>
          <cell r="Y44" t="str">
            <v/>
          </cell>
          <cell r="Z44" t="str">
            <v/>
          </cell>
          <cell r="AA44" t="str">
            <v/>
          </cell>
          <cell r="AB44" t="str">
            <v/>
          </cell>
          <cell r="AC44" t="str">
            <v/>
          </cell>
          <cell r="AD44" t="str">
            <v/>
          </cell>
          <cell r="AE44" t="str">
            <v/>
          </cell>
          <cell r="AF44" t="str">
            <v/>
          </cell>
          <cell r="AG44" t="str">
            <v/>
          </cell>
          <cell r="AH44" t="str">
            <v/>
          </cell>
          <cell r="AI44" t="str">
            <v/>
          </cell>
          <cell r="AJ44" t="str">
            <v/>
          </cell>
          <cell r="AK44" t="str">
            <v/>
          </cell>
          <cell r="AL44" t="str">
            <v/>
          </cell>
          <cell r="AM44" t="str">
            <v/>
          </cell>
          <cell r="AN44" t="str">
            <v/>
          </cell>
          <cell r="AO44" t="str">
            <v/>
          </cell>
          <cell r="AP44" t="str">
            <v/>
          </cell>
          <cell r="AQ44" t="str">
            <v/>
          </cell>
          <cell r="AR44" t="str">
            <v/>
          </cell>
          <cell r="AS44" t="str">
            <v/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  <cell r="AX44" t="str">
            <v/>
          </cell>
          <cell r="AY44" t="str">
            <v/>
          </cell>
          <cell r="AZ44" t="str">
            <v/>
          </cell>
          <cell r="BA44" t="str">
            <v/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</row>
        <row r="45">
          <cell r="E45" t="str">
            <v>.</v>
          </cell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 t="str">
            <v/>
          </cell>
          <cell r="O45" t="str">
            <v/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U45" t="str">
            <v/>
          </cell>
          <cell r="V45" t="str">
            <v/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 t="str">
            <v/>
          </cell>
          <cell r="AF45" t="str">
            <v/>
          </cell>
          <cell r="AG45" t="str">
            <v/>
          </cell>
          <cell r="AH45" t="str">
            <v/>
          </cell>
          <cell r="AI45" t="str">
            <v/>
          </cell>
          <cell r="AJ45" t="str">
            <v/>
          </cell>
          <cell r="AK45" t="str">
            <v/>
          </cell>
          <cell r="AL45" t="str">
            <v/>
          </cell>
          <cell r="AM45" t="str">
            <v/>
          </cell>
          <cell r="AN45" t="str">
            <v/>
          </cell>
          <cell r="AO45" t="str">
            <v/>
          </cell>
          <cell r="AP45" t="str">
            <v/>
          </cell>
          <cell r="AQ45" t="str">
            <v/>
          </cell>
          <cell r="AR45" t="str">
            <v/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  <cell r="AY45" t="str">
            <v/>
          </cell>
          <cell r="AZ45" t="str">
            <v/>
          </cell>
          <cell r="BA45" t="str">
            <v/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</row>
        <row r="46">
          <cell r="E46" t="str">
            <v>.</v>
          </cell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 t="str">
            <v/>
          </cell>
          <cell r="O46" t="str">
            <v/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U46" t="str">
            <v/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 t="str">
            <v/>
          </cell>
          <cell r="AF46" t="str">
            <v/>
          </cell>
          <cell r="AG46" t="str">
            <v/>
          </cell>
          <cell r="AH46" t="str">
            <v/>
          </cell>
          <cell r="AI46" t="str">
            <v/>
          </cell>
          <cell r="AJ46" t="str">
            <v/>
          </cell>
          <cell r="AK46" t="str">
            <v/>
          </cell>
          <cell r="AL46" t="str">
            <v/>
          </cell>
          <cell r="AM46" t="str">
            <v/>
          </cell>
          <cell r="AN46" t="str">
            <v/>
          </cell>
          <cell r="AO46" t="str">
            <v/>
          </cell>
          <cell r="AP46" t="str">
            <v/>
          </cell>
          <cell r="AQ46" t="str">
            <v/>
          </cell>
          <cell r="AR46" t="str">
            <v/>
          </cell>
          <cell r="AS46" t="str">
            <v/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</row>
        <row r="47">
          <cell r="E47" t="str">
            <v>.</v>
          </cell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 t="str">
            <v/>
          </cell>
          <cell r="O47" t="str">
            <v/>
          </cell>
          <cell r="P47" t="str">
            <v/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/>
          </cell>
          <cell r="AF47" t="str">
            <v/>
          </cell>
          <cell r="AG47" t="str">
            <v/>
          </cell>
          <cell r="AH47" t="str">
            <v/>
          </cell>
          <cell r="AI47" t="str">
            <v/>
          </cell>
          <cell r="AJ47" t="str">
            <v/>
          </cell>
          <cell r="AK47" t="str">
            <v/>
          </cell>
          <cell r="AL47" t="str">
            <v/>
          </cell>
          <cell r="AM47" t="str">
            <v/>
          </cell>
          <cell r="AN47" t="str">
            <v/>
          </cell>
          <cell r="AO47" t="str">
            <v/>
          </cell>
          <cell r="AP47" t="str">
            <v/>
          </cell>
          <cell r="AQ47" t="str">
            <v/>
          </cell>
          <cell r="AR47" t="str">
            <v/>
          </cell>
          <cell r="AS47" t="str">
            <v/>
          </cell>
          <cell r="AT47" t="str">
            <v/>
          </cell>
          <cell r="AU47" t="str">
            <v/>
          </cell>
          <cell r="AV47" t="str">
            <v/>
          </cell>
          <cell r="AW47" t="str">
            <v/>
          </cell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  <cell r="BD47" t="str">
            <v/>
          </cell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</row>
        <row r="48">
          <cell r="E48" t="str">
            <v>.</v>
          </cell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 t="str">
            <v/>
          </cell>
          <cell r="N48" t="str">
            <v/>
          </cell>
          <cell r="O48" t="str">
            <v/>
          </cell>
          <cell r="P48" t="str">
            <v/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U48" t="str">
            <v/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/>
          </cell>
          <cell r="AF48" t="str">
            <v/>
          </cell>
          <cell r="AG48" t="str">
            <v/>
          </cell>
          <cell r="AH48" t="str">
            <v/>
          </cell>
          <cell r="AI48" t="str">
            <v/>
          </cell>
          <cell r="AJ48" t="str">
            <v/>
          </cell>
          <cell r="AK48" t="str">
            <v/>
          </cell>
          <cell r="AL48" t="str">
            <v/>
          </cell>
          <cell r="AM48" t="str">
            <v/>
          </cell>
          <cell r="AN48" t="str">
            <v/>
          </cell>
          <cell r="AO48" t="str">
            <v/>
          </cell>
          <cell r="AP48" t="str">
            <v/>
          </cell>
          <cell r="AQ48" t="str">
            <v/>
          </cell>
          <cell r="AR48" t="str">
            <v/>
          </cell>
          <cell r="AS48" t="str">
            <v/>
          </cell>
          <cell r="AT48" t="str">
            <v/>
          </cell>
          <cell r="AU48" t="str">
            <v/>
          </cell>
          <cell r="AV48" t="str">
            <v/>
          </cell>
          <cell r="AW48" t="str">
            <v/>
          </cell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</row>
        <row r="49">
          <cell r="E49" t="str">
            <v>.</v>
          </cell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 t="str">
            <v/>
          </cell>
          <cell r="O49" t="str">
            <v/>
          </cell>
          <cell r="P49" t="str">
            <v/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U49" t="str">
            <v/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/>
          </cell>
          <cell r="AF49" t="str">
            <v/>
          </cell>
          <cell r="AG49" t="str">
            <v/>
          </cell>
          <cell r="AH49" t="str">
            <v/>
          </cell>
          <cell r="AI49" t="str">
            <v/>
          </cell>
          <cell r="AJ49" t="str">
            <v/>
          </cell>
          <cell r="AK49" t="str">
            <v/>
          </cell>
          <cell r="AL49" t="str">
            <v/>
          </cell>
          <cell r="AM49" t="str">
            <v/>
          </cell>
          <cell r="AN49" t="str">
            <v/>
          </cell>
          <cell r="AO49" t="str">
            <v/>
          </cell>
          <cell r="AP49" t="str">
            <v/>
          </cell>
          <cell r="AQ49" t="str">
            <v/>
          </cell>
          <cell r="AR49" t="str">
            <v/>
          </cell>
          <cell r="AS49" t="str">
            <v/>
          </cell>
          <cell r="AT49" t="str">
            <v/>
          </cell>
          <cell r="AU49" t="str">
            <v/>
          </cell>
          <cell r="AV49" t="str">
            <v/>
          </cell>
          <cell r="AW49" t="str">
            <v/>
          </cell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/>
          </cell>
          <cell r="BC49" t="str">
            <v/>
          </cell>
          <cell r="BD49" t="str">
            <v/>
          </cell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</row>
        <row r="50">
          <cell r="E50" t="str">
            <v>.</v>
          </cell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U50" t="str">
            <v/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/>
          </cell>
          <cell r="AF50" t="str">
            <v/>
          </cell>
          <cell r="AG50" t="str">
            <v/>
          </cell>
          <cell r="AH50" t="str">
            <v/>
          </cell>
          <cell r="AI50" t="str">
            <v/>
          </cell>
          <cell r="AJ50" t="str">
            <v/>
          </cell>
          <cell r="AK50" t="str">
            <v/>
          </cell>
          <cell r="AL50" t="str">
            <v/>
          </cell>
          <cell r="AM50" t="str">
            <v/>
          </cell>
          <cell r="AN50" t="str">
            <v/>
          </cell>
          <cell r="AO50" t="str">
            <v/>
          </cell>
          <cell r="AP50" t="str">
            <v/>
          </cell>
          <cell r="AQ50" t="str">
            <v/>
          </cell>
          <cell r="AR50" t="str">
            <v/>
          </cell>
          <cell r="AS50" t="str">
            <v/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</row>
        <row r="51">
          <cell r="E51" t="str">
            <v>.</v>
          </cell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/>
          </cell>
          <cell r="AF51" t="str">
            <v/>
          </cell>
          <cell r="AG51" t="str">
            <v/>
          </cell>
          <cell r="AH51" t="str">
            <v/>
          </cell>
          <cell r="AI51" t="str">
            <v/>
          </cell>
          <cell r="AJ51" t="str">
            <v/>
          </cell>
          <cell r="AK51" t="str">
            <v/>
          </cell>
          <cell r="AL51" t="str">
            <v/>
          </cell>
          <cell r="AM51" t="str">
            <v/>
          </cell>
          <cell r="AN51" t="str">
            <v/>
          </cell>
          <cell r="AO51" t="str">
            <v/>
          </cell>
          <cell r="AP51" t="str">
            <v/>
          </cell>
          <cell r="AQ51" t="str">
            <v/>
          </cell>
          <cell r="AR51" t="str">
            <v/>
          </cell>
          <cell r="AS51" t="str">
            <v/>
          </cell>
          <cell r="AT51" t="str">
            <v/>
          </cell>
          <cell r="AU51" t="str">
            <v/>
          </cell>
          <cell r="AV51" t="str">
            <v/>
          </cell>
          <cell r="AW51" t="str">
            <v/>
          </cell>
          <cell r="AX51" t="str">
            <v/>
          </cell>
          <cell r="AY51" t="str">
            <v/>
          </cell>
          <cell r="AZ51" t="str">
            <v/>
          </cell>
          <cell r="BA51" t="str">
            <v/>
          </cell>
          <cell r="BB51" t="str">
            <v/>
          </cell>
          <cell r="BC51" t="str">
            <v/>
          </cell>
          <cell r="BD51" t="str">
            <v/>
          </cell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</row>
        <row r="52">
          <cell r="E52" t="str">
            <v>.</v>
          </cell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D52" t="str">
            <v/>
          </cell>
          <cell r="AE52" t="str">
            <v/>
          </cell>
          <cell r="AF52" t="str">
            <v/>
          </cell>
          <cell r="AG52" t="str">
            <v/>
          </cell>
          <cell r="AH52" t="str">
            <v/>
          </cell>
          <cell r="AI52" t="str">
            <v/>
          </cell>
          <cell r="AJ52" t="str">
            <v/>
          </cell>
          <cell r="AK52" t="str">
            <v/>
          </cell>
          <cell r="AL52" t="str">
            <v/>
          </cell>
          <cell r="AM52" t="str">
            <v/>
          </cell>
          <cell r="AN52" t="str">
            <v/>
          </cell>
          <cell r="AO52" t="str">
            <v/>
          </cell>
          <cell r="AP52" t="str">
            <v/>
          </cell>
          <cell r="AQ52" t="str">
            <v/>
          </cell>
          <cell r="AR52" t="str">
            <v/>
          </cell>
          <cell r="AS52" t="str">
            <v/>
          </cell>
          <cell r="AT52" t="str">
            <v/>
          </cell>
          <cell r="AU52" t="str">
            <v/>
          </cell>
          <cell r="AV52" t="str">
            <v/>
          </cell>
          <cell r="AW52" t="str">
            <v/>
          </cell>
          <cell r="AX52" t="str">
            <v/>
          </cell>
          <cell r="AY52" t="str">
            <v/>
          </cell>
          <cell r="AZ52" t="str">
            <v/>
          </cell>
          <cell r="BA52" t="str">
            <v/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</row>
        <row r="53">
          <cell r="E53" t="str">
            <v>.</v>
          </cell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/>
          </cell>
          <cell r="AF53" t="str">
            <v/>
          </cell>
          <cell r="AG53" t="str">
            <v/>
          </cell>
          <cell r="AH53" t="str">
            <v/>
          </cell>
          <cell r="AI53" t="str">
            <v/>
          </cell>
          <cell r="AJ53" t="str">
            <v/>
          </cell>
          <cell r="AK53" t="str">
            <v/>
          </cell>
          <cell r="AL53" t="str">
            <v/>
          </cell>
          <cell r="AM53" t="str">
            <v/>
          </cell>
          <cell r="AN53" t="str">
            <v/>
          </cell>
          <cell r="AO53" t="str">
            <v/>
          </cell>
          <cell r="AP53" t="str">
            <v/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/>
          </cell>
          <cell r="BC53" t="str">
            <v/>
          </cell>
          <cell r="BD53" t="str">
            <v/>
          </cell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</row>
        <row r="54">
          <cell r="E54" t="str">
            <v>.</v>
          </cell>
          <cell r="F54" t="str">
            <v/>
          </cell>
          <cell r="G54" t="str">
            <v/>
          </cell>
          <cell r="H54" t="str">
            <v/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 t="str">
            <v/>
          </cell>
          <cell r="O54" t="str">
            <v/>
          </cell>
          <cell r="P54" t="str">
            <v/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/>
          </cell>
          <cell r="AF54" t="str">
            <v/>
          </cell>
          <cell r="AG54" t="str">
            <v/>
          </cell>
          <cell r="AH54" t="str">
            <v/>
          </cell>
          <cell r="AI54" t="str">
            <v/>
          </cell>
          <cell r="AJ54" t="str">
            <v/>
          </cell>
          <cell r="AK54" t="str">
            <v/>
          </cell>
          <cell r="AL54" t="str">
            <v/>
          </cell>
          <cell r="AM54" t="str">
            <v/>
          </cell>
          <cell r="AN54" t="str">
            <v/>
          </cell>
          <cell r="AO54" t="str">
            <v/>
          </cell>
          <cell r="AP54" t="str">
            <v/>
          </cell>
          <cell r="AQ54" t="str">
            <v/>
          </cell>
          <cell r="AR54" t="str">
            <v/>
          </cell>
          <cell r="AS54" t="str">
            <v/>
          </cell>
          <cell r="AT54" t="str">
            <v/>
          </cell>
          <cell r="AU54" t="str">
            <v/>
          </cell>
          <cell r="AV54" t="str">
            <v/>
          </cell>
          <cell r="AW54" t="str">
            <v/>
          </cell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  <cell r="BD54" t="str">
            <v/>
          </cell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</row>
        <row r="55">
          <cell r="E55" t="str">
            <v>.</v>
          </cell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/>
          </cell>
          <cell r="AF55" t="str">
            <v/>
          </cell>
          <cell r="AG55" t="str">
            <v/>
          </cell>
          <cell r="AH55" t="str">
            <v/>
          </cell>
          <cell r="AI55" t="str">
            <v/>
          </cell>
          <cell r="AJ55" t="str">
            <v/>
          </cell>
          <cell r="AK55" t="str">
            <v/>
          </cell>
          <cell r="AL55" t="str">
            <v/>
          </cell>
          <cell r="AM55" t="str">
            <v/>
          </cell>
          <cell r="AN55" t="str">
            <v/>
          </cell>
          <cell r="AO55" t="str">
            <v/>
          </cell>
          <cell r="AP55" t="str">
            <v/>
          </cell>
          <cell r="AQ55" t="str">
            <v/>
          </cell>
          <cell r="AR55" t="str">
            <v/>
          </cell>
          <cell r="AS55" t="str">
            <v/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</row>
        <row r="56">
          <cell r="E56" t="str">
            <v>.</v>
          </cell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/>
          </cell>
          <cell r="AF56" t="str">
            <v/>
          </cell>
          <cell r="AG56" t="str">
            <v/>
          </cell>
          <cell r="AH56" t="str">
            <v/>
          </cell>
          <cell r="AI56" t="str">
            <v/>
          </cell>
          <cell r="AJ56" t="str">
            <v/>
          </cell>
          <cell r="AK56" t="str">
            <v/>
          </cell>
          <cell r="AL56" t="str">
            <v/>
          </cell>
          <cell r="AM56" t="str">
            <v/>
          </cell>
          <cell r="AN56" t="str">
            <v/>
          </cell>
          <cell r="AO56" t="str">
            <v/>
          </cell>
          <cell r="AP56" t="str">
            <v/>
          </cell>
          <cell r="AQ56" t="str">
            <v/>
          </cell>
          <cell r="AR56" t="str">
            <v/>
          </cell>
          <cell r="AS56" t="str">
            <v/>
          </cell>
          <cell r="AT56" t="str">
            <v/>
          </cell>
          <cell r="AU56" t="str">
            <v/>
          </cell>
          <cell r="AV56" t="str">
            <v/>
          </cell>
          <cell r="AW56" t="str">
            <v/>
          </cell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</row>
        <row r="57">
          <cell r="E57" t="str">
            <v>.</v>
          </cell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U57" t="str">
            <v/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/>
          </cell>
          <cell r="AF57" t="str">
            <v/>
          </cell>
          <cell r="AG57" t="str">
            <v/>
          </cell>
          <cell r="AH57" t="str">
            <v/>
          </cell>
          <cell r="AI57" t="str">
            <v/>
          </cell>
          <cell r="AJ57" t="str">
            <v/>
          </cell>
          <cell r="AK57" t="str">
            <v/>
          </cell>
          <cell r="AL57" t="str">
            <v/>
          </cell>
          <cell r="AM57" t="str">
            <v/>
          </cell>
          <cell r="AN57" t="str">
            <v/>
          </cell>
          <cell r="AO57" t="str">
            <v/>
          </cell>
          <cell r="AP57" t="str">
            <v/>
          </cell>
          <cell r="AQ57" t="str">
            <v/>
          </cell>
          <cell r="AR57" t="str">
            <v/>
          </cell>
          <cell r="AS57" t="str">
            <v/>
          </cell>
          <cell r="AT57" t="str">
            <v/>
          </cell>
          <cell r="AU57" t="str">
            <v/>
          </cell>
          <cell r="AV57" t="str">
            <v/>
          </cell>
          <cell r="AW57" t="str">
            <v/>
          </cell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</row>
        <row r="58">
          <cell r="E58" t="str">
            <v>.</v>
          </cell>
          <cell r="F58" t="str">
            <v/>
          </cell>
          <cell r="G58" t="str">
            <v/>
          </cell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/>
          </cell>
          <cell r="AF58" t="str">
            <v/>
          </cell>
          <cell r="AG58" t="str">
            <v/>
          </cell>
          <cell r="AH58" t="str">
            <v/>
          </cell>
          <cell r="AI58" t="str">
            <v/>
          </cell>
          <cell r="AJ58" t="str">
            <v/>
          </cell>
          <cell r="AK58" t="str">
            <v/>
          </cell>
          <cell r="AL58" t="str">
            <v/>
          </cell>
          <cell r="AM58" t="str">
            <v/>
          </cell>
          <cell r="AN58" t="str">
            <v/>
          </cell>
          <cell r="AO58" t="str">
            <v/>
          </cell>
          <cell r="AP58" t="str">
            <v/>
          </cell>
          <cell r="AQ58" t="str">
            <v/>
          </cell>
          <cell r="AR58" t="str">
            <v/>
          </cell>
          <cell r="AS58" t="str">
            <v/>
          </cell>
          <cell r="AT58" t="str">
            <v/>
          </cell>
          <cell r="AU58" t="str">
            <v/>
          </cell>
          <cell r="AV58" t="str">
            <v/>
          </cell>
          <cell r="AW58" t="str">
            <v/>
          </cell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</row>
        <row r="59">
          <cell r="E59" t="str">
            <v>.</v>
          </cell>
          <cell r="F59" t="str">
            <v/>
          </cell>
          <cell r="G59" t="str">
            <v/>
          </cell>
          <cell r="H59" t="str">
            <v/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/>
          </cell>
          <cell r="AF59" t="str">
            <v/>
          </cell>
          <cell r="AG59" t="str">
            <v/>
          </cell>
          <cell r="AH59" t="str">
            <v/>
          </cell>
          <cell r="AI59" t="str">
            <v/>
          </cell>
          <cell r="AJ59" t="str">
            <v/>
          </cell>
          <cell r="AK59" t="str">
            <v/>
          </cell>
          <cell r="AL59" t="str">
            <v/>
          </cell>
          <cell r="AM59" t="str">
            <v/>
          </cell>
          <cell r="AN59" t="str">
            <v/>
          </cell>
          <cell r="AO59" t="str">
            <v/>
          </cell>
          <cell r="AP59" t="str">
            <v/>
          </cell>
          <cell r="AQ59" t="str">
            <v/>
          </cell>
          <cell r="AR59" t="str">
            <v/>
          </cell>
          <cell r="AS59" t="str">
            <v/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</row>
        <row r="60">
          <cell r="E60" t="str">
            <v>.</v>
          </cell>
          <cell r="F60" t="str">
            <v/>
          </cell>
          <cell r="G60" t="str">
            <v/>
          </cell>
          <cell r="H60" t="str">
            <v/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U60" t="str">
            <v/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/>
          </cell>
          <cell r="AF60" t="str">
            <v/>
          </cell>
          <cell r="AG60" t="str">
            <v/>
          </cell>
          <cell r="AH60" t="str">
            <v/>
          </cell>
          <cell r="AI60" t="str">
            <v/>
          </cell>
          <cell r="AJ60" t="str">
            <v/>
          </cell>
          <cell r="AK60" t="str">
            <v/>
          </cell>
          <cell r="AL60" t="str">
            <v/>
          </cell>
          <cell r="AM60" t="str">
            <v/>
          </cell>
          <cell r="AN60" t="str">
            <v/>
          </cell>
          <cell r="AO60" t="str">
            <v/>
          </cell>
          <cell r="AP60" t="str">
            <v/>
          </cell>
          <cell r="AQ60" t="str">
            <v/>
          </cell>
          <cell r="AR60" t="str">
            <v/>
          </cell>
          <cell r="AS60" t="str">
            <v/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 t="str">
            <v/>
          </cell>
          <cell r="BG60" t="str">
            <v/>
          </cell>
          <cell r="BH60" t="str">
            <v/>
          </cell>
          <cell r="BI60" t="str">
            <v/>
          </cell>
          <cell r="BJ60" t="str">
            <v/>
          </cell>
          <cell r="BK60" t="str">
            <v/>
          </cell>
          <cell r="BL60" t="str">
            <v/>
          </cell>
          <cell r="BM60" t="str">
            <v/>
          </cell>
        </row>
        <row r="61">
          <cell r="E61" t="str">
            <v>.</v>
          </cell>
          <cell r="F61" t="str">
            <v/>
          </cell>
          <cell r="G61" t="str">
            <v/>
          </cell>
          <cell r="H61" t="str">
            <v/>
          </cell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/>
          </cell>
          <cell r="AF61" t="str">
            <v/>
          </cell>
          <cell r="AG61" t="str">
            <v/>
          </cell>
          <cell r="AH61" t="str">
            <v/>
          </cell>
          <cell r="AI61" t="str">
            <v/>
          </cell>
          <cell r="AJ61" t="str">
            <v/>
          </cell>
          <cell r="AK61" t="str">
            <v/>
          </cell>
          <cell r="AL61" t="str">
            <v/>
          </cell>
          <cell r="AM61" t="str">
            <v/>
          </cell>
          <cell r="AN61" t="str">
            <v/>
          </cell>
          <cell r="AO61" t="str">
            <v/>
          </cell>
          <cell r="AP61" t="str">
            <v/>
          </cell>
          <cell r="AQ61" t="str">
            <v/>
          </cell>
          <cell r="AR61" t="str">
            <v/>
          </cell>
          <cell r="AS61" t="str">
            <v/>
          </cell>
          <cell r="AT61" t="str">
            <v/>
          </cell>
          <cell r="AU61" t="str">
            <v/>
          </cell>
          <cell r="AV61" t="str">
            <v/>
          </cell>
          <cell r="AW61" t="str">
            <v/>
          </cell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 t="str">
            <v/>
          </cell>
          <cell r="BG61" t="str">
            <v/>
          </cell>
          <cell r="BH61" t="str">
            <v/>
          </cell>
          <cell r="BI61" t="str">
            <v/>
          </cell>
          <cell r="BJ61" t="str">
            <v/>
          </cell>
          <cell r="BK61" t="str">
            <v/>
          </cell>
          <cell r="BL61" t="str">
            <v/>
          </cell>
          <cell r="BM61" t="str">
            <v/>
          </cell>
        </row>
        <row r="62">
          <cell r="E62" t="str">
            <v>.</v>
          </cell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/>
          </cell>
          <cell r="AF62" t="str">
            <v/>
          </cell>
          <cell r="AG62" t="str">
            <v/>
          </cell>
          <cell r="AH62" t="str">
            <v/>
          </cell>
          <cell r="AI62" t="str">
            <v/>
          </cell>
          <cell r="AJ62" t="str">
            <v/>
          </cell>
          <cell r="AK62" t="str">
            <v/>
          </cell>
          <cell r="AL62" t="str">
            <v/>
          </cell>
          <cell r="AM62" t="str">
            <v/>
          </cell>
          <cell r="AN62" t="str">
            <v/>
          </cell>
          <cell r="AO62" t="str">
            <v/>
          </cell>
          <cell r="AP62" t="str">
            <v/>
          </cell>
          <cell r="AQ62" t="str">
            <v/>
          </cell>
          <cell r="AR62" t="str">
            <v/>
          </cell>
          <cell r="AS62" t="str">
            <v/>
          </cell>
          <cell r="AT62" t="str">
            <v/>
          </cell>
          <cell r="AU62" t="str">
            <v/>
          </cell>
          <cell r="AV62" t="str">
            <v/>
          </cell>
          <cell r="AW62" t="str">
            <v/>
          </cell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 t="str">
            <v/>
          </cell>
          <cell r="BG62" t="str">
            <v/>
          </cell>
          <cell r="BH62" t="str">
            <v/>
          </cell>
          <cell r="BI62" t="str">
            <v/>
          </cell>
          <cell r="BJ62" t="str">
            <v/>
          </cell>
          <cell r="BK62" t="str">
            <v/>
          </cell>
          <cell r="BL62" t="str">
            <v/>
          </cell>
          <cell r="BM62" t="str">
            <v/>
          </cell>
        </row>
        <row r="63">
          <cell r="E63" t="str">
            <v>.</v>
          </cell>
          <cell r="F63" t="str">
            <v/>
          </cell>
          <cell r="G63" t="str">
            <v/>
          </cell>
          <cell r="H63" t="str">
            <v/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/>
          </cell>
          <cell r="AF63" t="str">
            <v/>
          </cell>
          <cell r="AG63" t="str">
            <v/>
          </cell>
          <cell r="AH63" t="str">
            <v/>
          </cell>
          <cell r="AI63" t="str">
            <v/>
          </cell>
          <cell r="AJ63" t="str">
            <v/>
          </cell>
          <cell r="AK63" t="str">
            <v/>
          </cell>
          <cell r="AL63" t="str">
            <v/>
          </cell>
          <cell r="AM63" t="str">
            <v/>
          </cell>
          <cell r="AN63" t="str">
            <v/>
          </cell>
          <cell r="AO63" t="str">
            <v/>
          </cell>
          <cell r="AP63" t="str">
            <v/>
          </cell>
          <cell r="AQ63" t="str">
            <v/>
          </cell>
          <cell r="AR63" t="str">
            <v/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B63" t="str">
            <v/>
          </cell>
          <cell r="BC63" t="str">
            <v/>
          </cell>
          <cell r="BD63" t="str">
            <v/>
          </cell>
          <cell r="BE63" t="str">
            <v/>
          </cell>
          <cell r="BF63" t="str">
            <v/>
          </cell>
          <cell r="BG63" t="str">
            <v/>
          </cell>
          <cell r="BH63" t="str">
            <v/>
          </cell>
          <cell r="BI63" t="str">
            <v/>
          </cell>
          <cell r="BJ63" t="str">
            <v/>
          </cell>
          <cell r="BK63" t="str">
            <v/>
          </cell>
          <cell r="BL63" t="str">
            <v/>
          </cell>
          <cell r="BM63" t="str">
            <v/>
          </cell>
        </row>
        <row r="64">
          <cell r="E64" t="str">
            <v>.</v>
          </cell>
          <cell r="F64" t="str">
            <v/>
          </cell>
          <cell r="G64" t="str">
            <v/>
          </cell>
          <cell r="H64" t="str">
            <v/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Q64" t="str">
            <v/>
          </cell>
          <cell r="R64" t="str">
            <v/>
          </cell>
          <cell r="S64" t="str">
            <v/>
          </cell>
          <cell r="T64" t="str">
            <v/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/>
          </cell>
          <cell r="AF64" t="str">
            <v/>
          </cell>
          <cell r="AG64" t="str">
            <v/>
          </cell>
          <cell r="AH64" t="str">
            <v/>
          </cell>
          <cell r="AI64" t="str">
            <v/>
          </cell>
          <cell r="AJ64" t="str">
            <v/>
          </cell>
          <cell r="AK64" t="str">
            <v/>
          </cell>
          <cell r="AL64" t="str">
            <v/>
          </cell>
          <cell r="AM64" t="str">
            <v/>
          </cell>
          <cell r="AN64" t="str">
            <v/>
          </cell>
          <cell r="AO64" t="str">
            <v/>
          </cell>
          <cell r="AP64" t="str">
            <v/>
          </cell>
          <cell r="AQ64" t="str">
            <v/>
          </cell>
          <cell r="AR64" t="str">
            <v/>
          </cell>
          <cell r="AS64" t="str">
            <v/>
          </cell>
          <cell r="AT64" t="str">
            <v/>
          </cell>
          <cell r="AU64" t="str">
            <v/>
          </cell>
          <cell r="AV64" t="str">
            <v/>
          </cell>
          <cell r="AW64" t="str">
            <v/>
          </cell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 t="str">
            <v/>
          </cell>
          <cell r="BG64" t="str">
            <v/>
          </cell>
          <cell r="BH64" t="str">
            <v/>
          </cell>
          <cell r="BI64" t="str">
            <v/>
          </cell>
          <cell r="BJ64" t="str">
            <v/>
          </cell>
          <cell r="BK64" t="str">
            <v/>
          </cell>
          <cell r="BL64" t="str">
            <v/>
          </cell>
          <cell r="BM64" t="str">
            <v/>
          </cell>
        </row>
        <row r="65">
          <cell r="E65" t="str">
            <v>.</v>
          </cell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/>
          </cell>
          <cell r="AF65" t="str">
            <v/>
          </cell>
          <cell r="AG65" t="str">
            <v/>
          </cell>
          <cell r="AH65" t="str">
            <v/>
          </cell>
          <cell r="AI65" t="str">
            <v/>
          </cell>
          <cell r="AJ65" t="str">
            <v/>
          </cell>
          <cell r="AK65" t="str">
            <v/>
          </cell>
          <cell r="AL65" t="str">
            <v/>
          </cell>
          <cell r="AM65" t="str">
            <v/>
          </cell>
          <cell r="AN65" t="str">
            <v/>
          </cell>
          <cell r="AO65" t="str">
            <v/>
          </cell>
          <cell r="AP65" t="str">
            <v/>
          </cell>
          <cell r="AQ65" t="str">
            <v/>
          </cell>
          <cell r="AR65" t="str">
            <v/>
          </cell>
          <cell r="AS65" t="str">
            <v/>
          </cell>
          <cell r="AT65" t="str">
            <v/>
          </cell>
          <cell r="AU65" t="str">
            <v/>
          </cell>
          <cell r="AV65" t="str">
            <v/>
          </cell>
          <cell r="AW65" t="str">
            <v/>
          </cell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 t="str">
            <v/>
          </cell>
          <cell r="BG65" t="str">
            <v/>
          </cell>
          <cell r="BH65" t="str">
            <v/>
          </cell>
          <cell r="BI65" t="str">
            <v/>
          </cell>
          <cell r="BJ65" t="str">
            <v/>
          </cell>
          <cell r="BK65" t="str">
            <v/>
          </cell>
          <cell r="BL65" t="str">
            <v/>
          </cell>
          <cell r="BM65" t="str">
            <v/>
          </cell>
        </row>
        <row r="66">
          <cell r="E66" t="str">
            <v>.</v>
          </cell>
          <cell r="F66" t="str">
            <v/>
          </cell>
          <cell r="G66" t="str">
            <v/>
          </cell>
          <cell r="H66" t="str">
            <v/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  <cell r="Q66" t="str">
            <v/>
          </cell>
          <cell r="R66" t="str">
            <v/>
          </cell>
          <cell r="S66" t="str">
            <v/>
          </cell>
          <cell r="T66" t="str">
            <v/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/>
          </cell>
          <cell r="AF66" t="str">
            <v/>
          </cell>
          <cell r="AG66" t="str">
            <v/>
          </cell>
          <cell r="AH66" t="str">
            <v/>
          </cell>
          <cell r="AI66" t="str">
            <v/>
          </cell>
          <cell r="AJ66" t="str">
            <v/>
          </cell>
          <cell r="AK66" t="str">
            <v/>
          </cell>
          <cell r="AL66" t="str">
            <v/>
          </cell>
          <cell r="AM66" t="str">
            <v/>
          </cell>
          <cell r="AN66" t="str">
            <v/>
          </cell>
          <cell r="AO66" t="str">
            <v/>
          </cell>
          <cell r="AP66" t="str">
            <v/>
          </cell>
          <cell r="AQ66" t="str">
            <v/>
          </cell>
          <cell r="AR66" t="str">
            <v/>
          </cell>
          <cell r="AS66" t="str">
            <v/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 t="str">
            <v/>
          </cell>
          <cell r="BG66" t="str">
            <v/>
          </cell>
          <cell r="BH66" t="str">
            <v/>
          </cell>
          <cell r="BI66" t="str">
            <v/>
          </cell>
          <cell r="BJ66" t="str">
            <v/>
          </cell>
          <cell r="BK66" t="str">
            <v/>
          </cell>
          <cell r="BL66" t="str">
            <v/>
          </cell>
          <cell r="BM66" t="str">
            <v/>
          </cell>
        </row>
        <row r="67">
          <cell r="E67" t="str">
            <v>.</v>
          </cell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 t="str">
            <v/>
          </cell>
          <cell r="O67" t="str">
            <v/>
          </cell>
          <cell r="P67" t="str">
            <v/>
          </cell>
          <cell r="Q67" t="str">
            <v/>
          </cell>
          <cell r="R67" t="str">
            <v/>
          </cell>
          <cell r="S67" t="str">
            <v/>
          </cell>
          <cell r="T67" t="str">
            <v/>
          </cell>
          <cell r="U67" t="str">
            <v/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/>
          </cell>
          <cell r="AF67" t="str">
            <v/>
          </cell>
          <cell r="AG67" t="str">
            <v/>
          </cell>
          <cell r="AH67" t="str">
            <v/>
          </cell>
          <cell r="AI67" t="str">
            <v/>
          </cell>
          <cell r="AJ67" t="str">
            <v/>
          </cell>
          <cell r="AK67" t="str">
            <v/>
          </cell>
          <cell r="AL67" t="str">
            <v/>
          </cell>
          <cell r="AM67" t="str">
            <v/>
          </cell>
          <cell r="AN67" t="str">
            <v/>
          </cell>
          <cell r="AO67" t="str">
            <v/>
          </cell>
          <cell r="AP67" t="str">
            <v/>
          </cell>
          <cell r="AQ67" t="str">
            <v/>
          </cell>
          <cell r="AR67" t="str">
            <v/>
          </cell>
          <cell r="AS67" t="str">
            <v/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 t="str">
            <v/>
          </cell>
          <cell r="BG67" t="str">
            <v/>
          </cell>
          <cell r="BH67" t="str">
            <v/>
          </cell>
          <cell r="BI67" t="str">
            <v/>
          </cell>
          <cell r="BJ67" t="str">
            <v/>
          </cell>
          <cell r="BK67" t="str">
            <v/>
          </cell>
          <cell r="BL67" t="str">
            <v/>
          </cell>
          <cell r="BM67" t="str">
            <v/>
          </cell>
        </row>
        <row r="68">
          <cell r="E68" t="str">
            <v>.</v>
          </cell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 t="str">
            <v/>
          </cell>
          <cell r="O68" t="str">
            <v/>
          </cell>
          <cell r="P68" t="str">
            <v/>
          </cell>
          <cell r="Q68" t="str">
            <v/>
          </cell>
          <cell r="R68" t="str">
            <v/>
          </cell>
          <cell r="S68" t="str">
            <v/>
          </cell>
          <cell r="T68" t="str">
            <v/>
          </cell>
          <cell r="U68" t="str">
            <v/>
          </cell>
          <cell r="V68" t="str">
            <v/>
          </cell>
          <cell r="W68" t="str">
            <v/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/>
          </cell>
          <cell r="AF68" t="str">
            <v/>
          </cell>
          <cell r="AG68" t="str">
            <v/>
          </cell>
          <cell r="AH68" t="str">
            <v/>
          </cell>
          <cell r="AI68" t="str">
            <v/>
          </cell>
          <cell r="AJ68" t="str">
            <v/>
          </cell>
          <cell r="AK68" t="str">
            <v/>
          </cell>
          <cell r="AL68" t="str">
            <v/>
          </cell>
          <cell r="AM68" t="str">
            <v/>
          </cell>
          <cell r="AN68" t="str">
            <v/>
          </cell>
          <cell r="AO68" t="str">
            <v/>
          </cell>
          <cell r="AP68" t="str">
            <v/>
          </cell>
          <cell r="AQ68" t="str">
            <v/>
          </cell>
          <cell r="AR68" t="str">
            <v/>
          </cell>
          <cell r="AS68" t="str">
            <v/>
          </cell>
          <cell r="AT68" t="str">
            <v/>
          </cell>
          <cell r="AU68" t="str">
            <v/>
          </cell>
          <cell r="AV68" t="str">
            <v/>
          </cell>
          <cell r="AW68" t="str">
            <v/>
          </cell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 t="str">
            <v/>
          </cell>
          <cell r="BG68" t="str">
            <v/>
          </cell>
          <cell r="BH68" t="str">
            <v/>
          </cell>
          <cell r="BI68" t="str">
            <v/>
          </cell>
          <cell r="BJ68" t="str">
            <v/>
          </cell>
          <cell r="BK68" t="str">
            <v/>
          </cell>
          <cell r="BL68" t="str">
            <v/>
          </cell>
          <cell r="BM68" t="str">
            <v/>
          </cell>
        </row>
        <row r="69">
          <cell r="E69" t="str">
            <v>.</v>
          </cell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 t="str">
            <v/>
          </cell>
          <cell r="O69" t="str">
            <v/>
          </cell>
          <cell r="P69" t="str">
            <v/>
          </cell>
          <cell r="Q69" t="str">
            <v/>
          </cell>
          <cell r="R69" t="str">
            <v/>
          </cell>
          <cell r="S69" t="str">
            <v/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/>
          </cell>
          <cell r="AF69" t="str">
            <v/>
          </cell>
          <cell r="AG69" t="str">
            <v/>
          </cell>
          <cell r="AH69" t="str">
            <v/>
          </cell>
          <cell r="AI69" t="str">
            <v/>
          </cell>
          <cell r="AJ69" t="str">
            <v/>
          </cell>
          <cell r="AK69" t="str">
            <v/>
          </cell>
          <cell r="AL69" t="str">
            <v/>
          </cell>
          <cell r="AM69" t="str">
            <v/>
          </cell>
          <cell r="AN69" t="str">
            <v/>
          </cell>
          <cell r="AO69" t="str">
            <v/>
          </cell>
          <cell r="AP69" t="str">
            <v/>
          </cell>
          <cell r="AQ69" t="str">
            <v/>
          </cell>
          <cell r="AR69" t="str">
            <v/>
          </cell>
          <cell r="AS69" t="str">
            <v/>
          </cell>
          <cell r="AT69" t="str">
            <v/>
          </cell>
          <cell r="AU69" t="str">
            <v/>
          </cell>
          <cell r="AV69" t="str">
            <v/>
          </cell>
          <cell r="AW69" t="str">
            <v/>
          </cell>
          <cell r="AX69" t="str">
            <v/>
          </cell>
          <cell r="AY69" t="str">
            <v/>
          </cell>
          <cell r="AZ69" t="str">
            <v/>
          </cell>
          <cell r="BA69" t="str">
            <v/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 t="str">
            <v/>
          </cell>
          <cell r="BG69" t="str">
            <v/>
          </cell>
          <cell r="BH69" t="str">
            <v/>
          </cell>
          <cell r="BI69" t="str">
            <v/>
          </cell>
          <cell r="BJ69" t="str">
            <v/>
          </cell>
          <cell r="BK69" t="str">
            <v/>
          </cell>
          <cell r="BL69" t="str">
            <v/>
          </cell>
          <cell r="BM69" t="str">
            <v/>
          </cell>
        </row>
        <row r="70">
          <cell r="E70" t="str">
            <v>.</v>
          </cell>
          <cell r="F70" t="str">
            <v/>
          </cell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 t="str">
            <v/>
          </cell>
          <cell r="O70" t="str">
            <v/>
          </cell>
          <cell r="P70" t="str">
            <v/>
          </cell>
          <cell r="Q70" t="str">
            <v/>
          </cell>
          <cell r="R70" t="str">
            <v/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/>
          </cell>
          <cell r="AF70" t="str">
            <v/>
          </cell>
          <cell r="AG70" t="str">
            <v/>
          </cell>
          <cell r="AH70" t="str">
            <v/>
          </cell>
          <cell r="AI70" t="str">
            <v/>
          </cell>
          <cell r="AJ70" t="str">
            <v/>
          </cell>
          <cell r="AK70" t="str">
            <v/>
          </cell>
          <cell r="AL70" t="str">
            <v/>
          </cell>
          <cell r="AM70" t="str">
            <v/>
          </cell>
          <cell r="AN70" t="str">
            <v/>
          </cell>
          <cell r="AO70" t="str">
            <v/>
          </cell>
          <cell r="AP70" t="str">
            <v/>
          </cell>
          <cell r="AQ70" t="str">
            <v/>
          </cell>
          <cell r="AR70" t="str">
            <v/>
          </cell>
          <cell r="AS70" t="str">
            <v/>
          </cell>
          <cell r="AT70" t="str">
            <v/>
          </cell>
          <cell r="AU70" t="str">
            <v/>
          </cell>
          <cell r="AV70" t="str">
            <v/>
          </cell>
          <cell r="AW70" t="str">
            <v/>
          </cell>
          <cell r="AX70" t="str">
            <v/>
          </cell>
          <cell r="AY70" t="str">
            <v/>
          </cell>
          <cell r="AZ70" t="str">
            <v/>
          </cell>
          <cell r="BA70" t="str">
            <v/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 t="str">
            <v/>
          </cell>
          <cell r="BG70" t="str">
            <v/>
          </cell>
          <cell r="BH70" t="str">
            <v/>
          </cell>
          <cell r="BI70" t="str">
            <v/>
          </cell>
          <cell r="BJ70" t="str">
            <v/>
          </cell>
          <cell r="BK70" t="str">
            <v/>
          </cell>
          <cell r="BL70" t="str">
            <v/>
          </cell>
          <cell r="BM70" t="str">
            <v/>
          </cell>
        </row>
        <row r="71">
          <cell r="E71" t="str">
            <v>MANUAL INPUT</v>
          </cell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  <cell r="Q71" t="str">
            <v/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/>
          </cell>
          <cell r="AF71" t="str">
            <v/>
          </cell>
          <cell r="AG71" t="str">
            <v/>
          </cell>
          <cell r="AH71" t="str">
            <v/>
          </cell>
          <cell r="AI71" t="str">
            <v/>
          </cell>
          <cell r="AJ71" t="str">
            <v/>
          </cell>
          <cell r="AK71" t="str">
            <v/>
          </cell>
          <cell r="AL71" t="str">
            <v/>
          </cell>
          <cell r="AM71" t="str">
            <v/>
          </cell>
          <cell r="AN71" t="str">
            <v/>
          </cell>
          <cell r="AO71" t="str">
            <v/>
          </cell>
          <cell r="AP71" t="str">
            <v/>
          </cell>
          <cell r="AQ71" t="str">
            <v/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  <cell r="AY71" t="str">
            <v/>
          </cell>
          <cell r="AZ71" t="str">
            <v/>
          </cell>
          <cell r="BA71" t="str">
            <v/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 t="str">
            <v/>
          </cell>
          <cell r="BG71" t="str">
            <v/>
          </cell>
          <cell r="BH71" t="str">
            <v/>
          </cell>
          <cell r="BI71" t="str">
            <v/>
          </cell>
          <cell r="BJ71" t="str">
            <v/>
          </cell>
          <cell r="BK71" t="str">
            <v/>
          </cell>
          <cell r="BL71" t="str">
            <v/>
          </cell>
          <cell r="BM71" t="str">
            <v/>
          </cell>
        </row>
        <row r="72">
          <cell r="D72" t="str">
            <v>Contributions and Charges</v>
          </cell>
        </row>
        <row r="73">
          <cell r="E73" t="str">
            <v>Land Titles Office</v>
          </cell>
          <cell r="F73" t="str">
            <v/>
          </cell>
          <cell r="G73" t="str">
            <v/>
          </cell>
          <cell r="H73" t="str">
            <v/>
          </cell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N73" t="str">
            <v/>
          </cell>
          <cell r="O73" t="str">
            <v/>
          </cell>
          <cell r="P73" t="str">
            <v/>
          </cell>
          <cell r="Q73" t="str">
            <v/>
          </cell>
          <cell r="R73" t="str">
            <v/>
          </cell>
          <cell r="S73" t="str">
            <v/>
          </cell>
          <cell r="T73" t="str">
            <v/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/>
          </cell>
          <cell r="AF73" t="str">
            <v/>
          </cell>
          <cell r="AG73" t="str">
            <v/>
          </cell>
          <cell r="AH73" t="str">
            <v/>
          </cell>
          <cell r="AI73" t="str">
            <v/>
          </cell>
          <cell r="AJ73" t="str">
            <v/>
          </cell>
          <cell r="AK73" t="str">
            <v/>
          </cell>
          <cell r="AL73" t="str">
            <v/>
          </cell>
          <cell r="AM73" t="str">
            <v>X</v>
          </cell>
          <cell r="AN73" t="str">
            <v>X</v>
          </cell>
          <cell r="AO73" t="str">
            <v>X</v>
          </cell>
          <cell r="AP73" t="str">
            <v>X</v>
          </cell>
          <cell r="AQ73" t="str">
            <v/>
          </cell>
          <cell r="AR73" t="str">
            <v/>
          </cell>
          <cell r="AS73" t="str">
            <v/>
          </cell>
          <cell r="AT73" t="str">
            <v/>
          </cell>
          <cell r="AU73" t="str">
            <v/>
          </cell>
          <cell r="AV73" t="str">
            <v/>
          </cell>
          <cell r="AW73" t="str">
            <v/>
          </cell>
          <cell r="AX73" t="str">
            <v/>
          </cell>
          <cell r="AY73" t="str">
            <v/>
          </cell>
          <cell r="AZ73" t="str">
            <v/>
          </cell>
          <cell r="BA73" t="str">
            <v/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 t="str">
            <v/>
          </cell>
          <cell r="BG73" t="str">
            <v/>
          </cell>
          <cell r="BH73" t="str">
            <v/>
          </cell>
          <cell r="BI73" t="str">
            <v/>
          </cell>
          <cell r="BJ73" t="str">
            <v/>
          </cell>
          <cell r="BK73" t="str">
            <v/>
          </cell>
          <cell r="BL73" t="str">
            <v/>
          </cell>
          <cell r="BM73" t="str">
            <v/>
          </cell>
        </row>
        <row r="74">
          <cell r="E74" t="str">
            <v>Development Contributions</v>
          </cell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 t="str">
            <v/>
          </cell>
          <cell r="O74" t="str">
            <v/>
          </cell>
          <cell r="P74" t="str">
            <v/>
          </cell>
          <cell r="Q74" t="str">
            <v/>
          </cell>
          <cell r="R74" t="str">
            <v/>
          </cell>
          <cell r="S74" t="str">
            <v/>
          </cell>
          <cell r="T74" t="str">
            <v/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/>
          </cell>
          <cell r="AF74" t="str">
            <v/>
          </cell>
          <cell r="AG74" t="str">
            <v/>
          </cell>
          <cell r="AH74" t="str">
            <v/>
          </cell>
          <cell r="AI74" t="str">
            <v/>
          </cell>
          <cell r="AJ74" t="str">
            <v/>
          </cell>
          <cell r="AK74" t="str">
            <v>X</v>
          </cell>
          <cell r="AL74" t="str">
            <v/>
          </cell>
          <cell r="AM74" t="str">
            <v/>
          </cell>
          <cell r="AN74" t="str">
            <v/>
          </cell>
          <cell r="AO74" t="str">
            <v/>
          </cell>
          <cell r="AP74" t="str">
            <v/>
          </cell>
          <cell r="AQ74" t="str">
            <v/>
          </cell>
          <cell r="AR74" t="str">
            <v/>
          </cell>
          <cell r="AS74" t="str">
            <v/>
          </cell>
          <cell r="AT74" t="str">
            <v/>
          </cell>
          <cell r="AU74" t="str">
            <v/>
          </cell>
          <cell r="AV74" t="str">
            <v/>
          </cell>
          <cell r="AW74" t="str">
            <v/>
          </cell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 t="str">
            <v/>
          </cell>
          <cell r="BG74" t="str">
            <v/>
          </cell>
          <cell r="BH74" t="str">
            <v/>
          </cell>
          <cell r="BI74" t="str">
            <v/>
          </cell>
          <cell r="BJ74" t="str">
            <v/>
          </cell>
          <cell r="BK74" t="str">
            <v/>
          </cell>
          <cell r="BL74" t="str">
            <v/>
          </cell>
          <cell r="BM74" t="str">
            <v/>
          </cell>
        </row>
        <row r="75">
          <cell r="E75" t="str">
            <v>Public Open Space</v>
          </cell>
          <cell r="F75" t="str">
            <v/>
          </cell>
          <cell r="G75" t="str">
            <v/>
          </cell>
          <cell r="H75" t="str">
            <v/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 t="str">
            <v/>
          </cell>
          <cell r="O75" t="str">
            <v/>
          </cell>
          <cell r="P75" t="str">
            <v/>
          </cell>
          <cell r="Q75" t="str">
            <v/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/>
          </cell>
          <cell r="AF75" t="str">
            <v/>
          </cell>
          <cell r="AG75" t="str">
            <v/>
          </cell>
          <cell r="AH75" t="str">
            <v/>
          </cell>
          <cell r="AI75" t="str">
            <v/>
          </cell>
          <cell r="AJ75" t="str">
            <v/>
          </cell>
          <cell r="AK75" t="str">
            <v>X</v>
          </cell>
          <cell r="AL75" t="str">
            <v/>
          </cell>
          <cell r="AM75" t="str">
            <v/>
          </cell>
          <cell r="AN75" t="str">
            <v/>
          </cell>
          <cell r="AO75" t="str">
            <v/>
          </cell>
          <cell r="AP75" t="str">
            <v/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 t="str">
            <v/>
          </cell>
          <cell r="AX75" t="str">
            <v/>
          </cell>
          <cell r="AY75" t="str">
            <v/>
          </cell>
          <cell r="AZ75" t="str">
            <v/>
          </cell>
          <cell r="BA75" t="str">
            <v/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 t="str">
            <v/>
          </cell>
          <cell r="BG75" t="str">
            <v/>
          </cell>
          <cell r="BH75" t="str">
            <v/>
          </cell>
          <cell r="BI75" t="str">
            <v/>
          </cell>
          <cell r="BJ75" t="str">
            <v/>
          </cell>
          <cell r="BK75" t="str">
            <v/>
          </cell>
          <cell r="BL75" t="str">
            <v/>
          </cell>
          <cell r="BM75" t="str">
            <v/>
          </cell>
        </row>
        <row r="76">
          <cell r="E76" t="str">
            <v>.</v>
          </cell>
          <cell r="F76" t="str">
            <v/>
          </cell>
          <cell r="G76" t="str">
            <v/>
          </cell>
          <cell r="H76" t="str">
            <v/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 t="str">
            <v/>
          </cell>
          <cell r="O76" t="str">
            <v/>
          </cell>
          <cell r="P76" t="str">
            <v/>
          </cell>
          <cell r="Q76" t="str">
            <v/>
          </cell>
          <cell r="R76" t="str">
            <v/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/>
          </cell>
          <cell r="AF76" t="str">
            <v/>
          </cell>
          <cell r="AG76" t="str">
            <v/>
          </cell>
          <cell r="AH76" t="str">
            <v/>
          </cell>
          <cell r="AI76" t="str">
            <v/>
          </cell>
          <cell r="AJ76" t="str">
            <v/>
          </cell>
          <cell r="AK76" t="str">
            <v/>
          </cell>
          <cell r="AL76" t="str">
            <v/>
          </cell>
          <cell r="AM76" t="str">
            <v/>
          </cell>
          <cell r="AN76" t="str">
            <v/>
          </cell>
          <cell r="AO76" t="str">
            <v/>
          </cell>
          <cell r="AP76" t="str">
            <v/>
          </cell>
          <cell r="AQ76" t="str">
            <v/>
          </cell>
          <cell r="AR76" t="str">
            <v/>
          </cell>
          <cell r="AS76" t="str">
            <v/>
          </cell>
          <cell r="AT76" t="str">
            <v/>
          </cell>
          <cell r="AU76" t="str">
            <v/>
          </cell>
          <cell r="AV76" t="str">
            <v/>
          </cell>
          <cell r="AW76" t="str">
            <v/>
          </cell>
          <cell r="AX76" t="str">
            <v/>
          </cell>
          <cell r="AY76" t="str">
            <v/>
          </cell>
          <cell r="AZ76" t="str">
            <v/>
          </cell>
          <cell r="BA76" t="str">
            <v/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 t="str">
            <v/>
          </cell>
          <cell r="BG76" t="str">
            <v/>
          </cell>
          <cell r="BH76" t="str">
            <v/>
          </cell>
          <cell r="BI76" t="str">
            <v/>
          </cell>
          <cell r="BJ76" t="str">
            <v/>
          </cell>
          <cell r="BK76" t="str">
            <v/>
          </cell>
          <cell r="BL76" t="str">
            <v/>
          </cell>
          <cell r="BM76" t="str">
            <v/>
          </cell>
        </row>
        <row r="77">
          <cell r="E77" t="str">
            <v>.</v>
          </cell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 t="str">
            <v/>
          </cell>
          <cell r="O77" t="str">
            <v/>
          </cell>
          <cell r="P77" t="str">
            <v/>
          </cell>
          <cell r="Q77" t="str">
            <v/>
          </cell>
          <cell r="R77" t="str">
            <v/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/>
          </cell>
          <cell r="AF77" t="str">
            <v/>
          </cell>
          <cell r="AG77" t="str">
            <v/>
          </cell>
          <cell r="AH77" t="str">
            <v/>
          </cell>
          <cell r="AI77" t="str">
            <v/>
          </cell>
          <cell r="AJ77" t="str">
            <v/>
          </cell>
          <cell r="AK77" t="str">
            <v/>
          </cell>
          <cell r="AL77" t="str">
            <v/>
          </cell>
          <cell r="AM77" t="str">
            <v/>
          </cell>
          <cell r="AN77" t="str">
            <v/>
          </cell>
          <cell r="AO77" t="str">
            <v/>
          </cell>
          <cell r="AP77" t="str">
            <v/>
          </cell>
          <cell r="AQ77" t="str">
            <v/>
          </cell>
          <cell r="AR77" t="str">
            <v/>
          </cell>
          <cell r="AS77" t="str">
            <v/>
          </cell>
          <cell r="AT77" t="str">
            <v/>
          </cell>
          <cell r="AU77" t="str">
            <v/>
          </cell>
          <cell r="AV77" t="str">
            <v/>
          </cell>
          <cell r="AW77" t="str">
            <v/>
          </cell>
          <cell r="AX77" t="str">
            <v/>
          </cell>
          <cell r="AY77" t="str">
            <v/>
          </cell>
          <cell r="AZ77" t="str">
            <v/>
          </cell>
          <cell r="BA77" t="str">
            <v/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 t="str">
            <v/>
          </cell>
          <cell r="BG77" t="str">
            <v/>
          </cell>
          <cell r="BH77" t="str">
            <v/>
          </cell>
          <cell r="BI77" t="str">
            <v/>
          </cell>
          <cell r="BJ77" t="str">
            <v/>
          </cell>
          <cell r="BK77" t="str">
            <v/>
          </cell>
          <cell r="BL77" t="str">
            <v/>
          </cell>
          <cell r="BM77" t="str">
            <v/>
          </cell>
        </row>
        <row r="78">
          <cell r="E78" t="str">
            <v>.</v>
          </cell>
          <cell r="F78" t="str">
            <v/>
          </cell>
          <cell r="G78" t="str">
            <v/>
          </cell>
          <cell r="H78" t="str">
            <v/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  <cell r="R78" t="str">
            <v/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/>
          </cell>
          <cell r="AF78" t="str">
            <v/>
          </cell>
          <cell r="AG78" t="str">
            <v/>
          </cell>
          <cell r="AH78" t="str">
            <v/>
          </cell>
          <cell r="AI78" t="str">
            <v/>
          </cell>
          <cell r="AJ78" t="str">
            <v/>
          </cell>
          <cell r="AK78" t="str">
            <v/>
          </cell>
          <cell r="AL78" t="str">
            <v/>
          </cell>
          <cell r="AM78" t="str">
            <v/>
          </cell>
          <cell r="AN78" t="str">
            <v/>
          </cell>
          <cell r="AO78" t="str">
            <v/>
          </cell>
          <cell r="AP78" t="str">
            <v/>
          </cell>
          <cell r="AQ78" t="str">
            <v/>
          </cell>
          <cell r="AR78" t="str">
            <v/>
          </cell>
          <cell r="AS78" t="str">
            <v/>
          </cell>
          <cell r="AT78" t="str">
            <v/>
          </cell>
          <cell r="AU78" t="str">
            <v/>
          </cell>
          <cell r="AV78" t="str">
            <v/>
          </cell>
          <cell r="AW78" t="str">
            <v/>
          </cell>
          <cell r="AX78" t="str">
            <v/>
          </cell>
          <cell r="AY78" t="str">
            <v/>
          </cell>
          <cell r="AZ78" t="str">
            <v/>
          </cell>
          <cell r="BA78" t="str">
            <v/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 t="str">
            <v/>
          </cell>
          <cell r="BG78" t="str">
            <v/>
          </cell>
          <cell r="BH78" t="str">
            <v/>
          </cell>
          <cell r="BI78" t="str">
            <v/>
          </cell>
          <cell r="BJ78" t="str">
            <v/>
          </cell>
          <cell r="BK78" t="str">
            <v/>
          </cell>
          <cell r="BL78" t="str">
            <v/>
          </cell>
          <cell r="BM78" t="str">
            <v/>
          </cell>
        </row>
        <row r="79">
          <cell r="E79" t="str">
            <v>.</v>
          </cell>
          <cell r="F79" t="str">
            <v/>
          </cell>
          <cell r="G79" t="str">
            <v/>
          </cell>
          <cell r="H79" t="str">
            <v/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 t="str">
            <v/>
          </cell>
          <cell r="O79" t="str">
            <v/>
          </cell>
          <cell r="P79" t="str">
            <v/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/>
          </cell>
          <cell r="AF79" t="str">
            <v/>
          </cell>
          <cell r="AG79" t="str">
            <v/>
          </cell>
          <cell r="AH79" t="str">
            <v/>
          </cell>
          <cell r="AI79" t="str">
            <v/>
          </cell>
          <cell r="AJ79" t="str">
            <v/>
          </cell>
          <cell r="AK79" t="str">
            <v/>
          </cell>
          <cell r="AL79" t="str">
            <v/>
          </cell>
          <cell r="AM79" t="str">
            <v/>
          </cell>
          <cell r="AN79" t="str">
            <v/>
          </cell>
          <cell r="AO79" t="str">
            <v/>
          </cell>
          <cell r="AP79" t="str">
            <v/>
          </cell>
          <cell r="AQ79" t="str">
            <v/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  <cell r="AX79" t="str">
            <v/>
          </cell>
          <cell r="AY79" t="str">
            <v/>
          </cell>
          <cell r="AZ79" t="str">
            <v/>
          </cell>
          <cell r="BA79" t="str">
            <v/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 t="str">
            <v/>
          </cell>
          <cell r="BG79" t="str">
            <v/>
          </cell>
          <cell r="BH79" t="str">
            <v/>
          </cell>
          <cell r="BI79" t="str">
            <v/>
          </cell>
          <cell r="BJ79" t="str">
            <v/>
          </cell>
          <cell r="BK79" t="str">
            <v/>
          </cell>
          <cell r="BL79" t="str">
            <v/>
          </cell>
          <cell r="BM79" t="str">
            <v/>
          </cell>
        </row>
        <row r="80">
          <cell r="E80" t="str">
            <v>.</v>
          </cell>
          <cell r="F80" t="str">
            <v/>
          </cell>
          <cell r="G80" t="str">
            <v/>
          </cell>
          <cell r="H80" t="str">
            <v/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  <cell r="R80" t="str">
            <v/>
          </cell>
          <cell r="S80" t="str">
            <v/>
          </cell>
          <cell r="T80" t="str">
            <v/>
          </cell>
          <cell r="U80" t="str">
            <v/>
          </cell>
          <cell r="V80" t="str">
            <v/>
          </cell>
          <cell r="W80" t="str">
            <v/>
          </cell>
          <cell r="X80" t="str">
            <v/>
          </cell>
          <cell r="Y80" t="str">
            <v/>
          </cell>
          <cell r="Z80" t="str">
            <v/>
          </cell>
          <cell r="AA80" t="str">
            <v/>
          </cell>
          <cell r="AB80" t="str">
            <v/>
          </cell>
          <cell r="AC80" t="str">
            <v/>
          </cell>
          <cell r="AD80" t="str">
            <v/>
          </cell>
          <cell r="AE80" t="str">
            <v/>
          </cell>
          <cell r="AF80" t="str">
            <v/>
          </cell>
          <cell r="AG80" t="str">
            <v/>
          </cell>
          <cell r="AH80" t="str">
            <v/>
          </cell>
          <cell r="AI80" t="str">
            <v/>
          </cell>
          <cell r="AJ80" t="str">
            <v/>
          </cell>
          <cell r="AK80" t="str">
            <v/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  <cell r="AP80" t="str">
            <v/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 t="str">
            <v/>
          </cell>
          <cell r="AW80" t="str">
            <v/>
          </cell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 t="str">
            <v/>
          </cell>
          <cell r="BG80" t="str">
            <v/>
          </cell>
          <cell r="BH80" t="str">
            <v/>
          </cell>
          <cell r="BI80" t="str">
            <v/>
          </cell>
          <cell r="BJ80" t="str">
            <v/>
          </cell>
          <cell r="BK80" t="str">
            <v/>
          </cell>
          <cell r="BL80" t="str">
            <v/>
          </cell>
          <cell r="BM80" t="str">
            <v/>
          </cell>
        </row>
        <row r="81">
          <cell r="E81" t="str">
            <v>.</v>
          </cell>
          <cell r="F81" t="str">
            <v/>
          </cell>
          <cell r="G81" t="str">
            <v/>
          </cell>
          <cell r="H81" t="str">
            <v/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  <cell r="R81" t="str">
            <v/>
          </cell>
          <cell r="S81" t="str">
            <v/>
          </cell>
          <cell r="T81" t="str">
            <v/>
          </cell>
          <cell r="U81" t="str">
            <v/>
          </cell>
          <cell r="V81" t="str">
            <v/>
          </cell>
          <cell r="W81" t="str">
            <v/>
          </cell>
          <cell r="X81" t="str">
            <v/>
          </cell>
          <cell r="Y81" t="str">
            <v/>
          </cell>
          <cell r="Z81" t="str">
            <v/>
          </cell>
          <cell r="AA81" t="str">
            <v/>
          </cell>
          <cell r="AB81" t="str">
            <v/>
          </cell>
          <cell r="AC81" t="str">
            <v/>
          </cell>
          <cell r="AD81" t="str">
            <v/>
          </cell>
          <cell r="AE81" t="str">
            <v/>
          </cell>
          <cell r="AF81" t="str">
            <v/>
          </cell>
          <cell r="AG81" t="str">
            <v/>
          </cell>
          <cell r="AH81" t="str">
            <v/>
          </cell>
          <cell r="AI81" t="str">
            <v/>
          </cell>
          <cell r="AJ81" t="str">
            <v/>
          </cell>
          <cell r="AK81" t="str">
            <v/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 t="str">
            <v/>
          </cell>
          <cell r="BG81" t="str">
            <v/>
          </cell>
          <cell r="BH81" t="str">
            <v/>
          </cell>
          <cell r="BI81" t="str">
            <v/>
          </cell>
          <cell r="BJ81" t="str">
            <v/>
          </cell>
          <cell r="BK81" t="str">
            <v/>
          </cell>
          <cell r="BL81" t="str">
            <v/>
          </cell>
          <cell r="BM81" t="str">
            <v/>
          </cell>
        </row>
        <row r="82">
          <cell r="E82" t="str">
            <v>.</v>
          </cell>
          <cell r="F82" t="str">
            <v/>
          </cell>
          <cell r="G82" t="str">
            <v/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  <cell r="Q82" t="str">
            <v/>
          </cell>
          <cell r="R82" t="str">
            <v/>
          </cell>
          <cell r="S82" t="str">
            <v/>
          </cell>
          <cell r="T82" t="str">
            <v/>
          </cell>
          <cell r="U82" t="str">
            <v/>
          </cell>
          <cell r="V82" t="str">
            <v/>
          </cell>
          <cell r="W82" t="str">
            <v/>
          </cell>
          <cell r="X82" t="str">
            <v/>
          </cell>
          <cell r="Y82" t="str">
            <v/>
          </cell>
          <cell r="Z82" t="str">
            <v/>
          </cell>
          <cell r="AA82" t="str">
            <v/>
          </cell>
          <cell r="AB82" t="str">
            <v/>
          </cell>
          <cell r="AC82" t="str">
            <v/>
          </cell>
          <cell r="AD82" t="str">
            <v/>
          </cell>
          <cell r="AE82" t="str">
            <v/>
          </cell>
          <cell r="AF82" t="str">
            <v/>
          </cell>
          <cell r="AG82" t="str">
            <v/>
          </cell>
          <cell r="AH82" t="str">
            <v/>
          </cell>
          <cell r="AI82" t="str">
            <v/>
          </cell>
          <cell r="AJ82" t="str">
            <v/>
          </cell>
          <cell r="AK82" t="str">
            <v/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P82" t="str">
            <v/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 t="str">
            <v/>
          </cell>
          <cell r="AW82" t="str">
            <v/>
          </cell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 t="str">
            <v/>
          </cell>
          <cell r="BG82" t="str">
            <v/>
          </cell>
          <cell r="BH82" t="str">
            <v/>
          </cell>
          <cell r="BI82" t="str">
            <v/>
          </cell>
          <cell r="BJ82" t="str">
            <v/>
          </cell>
          <cell r="BK82" t="str">
            <v/>
          </cell>
          <cell r="BL82" t="str">
            <v/>
          </cell>
          <cell r="BM82" t="str">
            <v/>
          </cell>
        </row>
        <row r="83">
          <cell r="E83" t="str">
            <v>.</v>
          </cell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  <cell r="R83" t="str">
            <v/>
          </cell>
          <cell r="S83" t="str">
            <v/>
          </cell>
          <cell r="T83" t="str">
            <v/>
          </cell>
          <cell r="U83" t="str">
            <v/>
          </cell>
          <cell r="V83" t="str">
            <v/>
          </cell>
          <cell r="W83" t="str">
            <v/>
          </cell>
          <cell r="X83" t="str">
            <v/>
          </cell>
          <cell r="Y83" t="str">
            <v/>
          </cell>
          <cell r="Z83" t="str">
            <v/>
          </cell>
          <cell r="AA83" t="str">
            <v/>
          </cell>
          <cell r="AB83" t="str">
            <v/>
          </cell>
          <cell r="AC83" t="str">
            <v/>
          </cell>
          <cell r="AD83" t="str">
            <v/>
          </cell>
          <cell r="AE83" t="str">
            <v/>
          </cell>
          <cell r="AF83" t="str">
            <v/>
          </cell>
          <cell r="AG83" t="str">
            <v/>
          </cell>
          <cell r="AH83" t="str">
            <v/>
          </cell>
          <cell r="AI83" t="str">
            <v/>
          </cell>
          <cell r="AJ83" t="str">
            <v/>
          </cell>
          <cell r="AK83" t="str">
            <v/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 t="str">
            <v/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 t="str">
            <v/>
          </cell>
          <cell r="BG83" t="str">
            <v/>
          </cell>
          <cell r="BH83" t="str">
            <v/>
          </cell>
          <cell r="BI83" t="str">
            <v/>
          </cell>
          <cell r="BJ83" t="str">
            <v/>
          </cell>
          <cell r="BK83" t="str">
            <v/>
          </cell>
          <cell r="BL83" t="str">
            <v/>
          </cell>
          <cell r="BM83" t="str">
            <v/>
          </cell>
        </row>
        <row r="84">
          <cell r="E84" t="str">
            <v>.</v>
          </cell>
          <cell r="F84" t="str">
            <v/>
          </cell>
          <cell r="G84" t="str">
            <v/>
          </cell>
          <cell r="H84" t="str">
            <v/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  <cell r="Q84" t="str">
            <v/>
          </cell>
          <cell r="R84" t="str">
            <v/>
          </cell>
          <cell r="S84" t="str">
            <v/>
          </cell>
          <cell r="T84" t="str">
            <v/>
          </cell>
          <cell r="U84" t="str">
            <v/>
          </cell>
          <cell r="V84" t="str">
            <v/>
          </cell>
          <cell r="W84" t="str">
            <v/>
          </cell>
          <cell r="X84" t="str">
            <v/>
          </cell>
          <cell r="Y84" t="str">
            <v/>
          </cell>
          <cell r="Z84" t="str">
            <v/>
          </cell>
          <cell r="AA84" t="str">
            <v/>
          </cell>
          <cell r="AB84" t="str">
            <v/>
          </cell>
          <cell r="AC84" t="str">
            <v/>
          </cell>
          <cell r="AD84" t="str">
            <v/>
          </cell>
          <cell r="AE84" t="str">
            <v/>
          </cell>
          <cell r="AF84" t="str">
            <v/>
          </cell>
          <cell r="AG84" t="str">
            <v/>
          </cell>
          <cell r="AH84" t="str">
            <v/>
          </cell>
          <cell r="AI84" t="str">
            <v/>
          </cell>
          <cell r="AJ84" t="str">
            <v/>
          </cell>
          <cell r="AK84" t="str">
            <v/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  <cell r="AP84" t="str">
            <v/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 t="str">
            <v/>
          </cell>
          <cell r="AW84" t="str">
            <v/>
          </cell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 t="str">
            <v/>
          </cell>
          <cell r="BG84" t="str">
            <v/>
          </cell>
          <cell r="BH84" t="str">
            <v/>
          </cell>
          <cell r="BI84" t="str">
            <v/>
          </cell>
          <cell r="BJ84" t="str">
            <v/>
          </cell>
          <cell r="BK84" t="str">
            <v/>
          </cell>
          <cell r="BL84" t="str">
            <v/>
          </cell>
          <cell r="BM84" t="str">
            <v/>
          </cell>
        </row>
        <row r="85">
          <cell r="E85" t="str">
            <v>.</v>
          </cell>
          <cell r="F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  <cell r="T85" t="str">
            <v/>
          </cell>
          <cell r="U85" t="str">
            <v/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  <cell r="Z85" t="str">
            <v/>
          </cell>
          <cell r="AA85" t="str">
            <v/>
          </cell>
          <cell r="AB85" t="str">
            <v/>
          </cell>
          <cell r="AC85" t="str">
            <v/>
          </cell>
          <cell r="AD85" t="str">
            <v/>
          </cell>
          <cell r="AE85" t="str">
            <v/>
          </cell>
          <cell r="AF85" t="str">
            <v/>
          </cell>
          <cell r="AG85" t="str">
            <v/>
          </cell>
          <cell r="AH85" t="str">
            <v/>
          </cell>
          <cell r="AI85" t="str">
            <v/>
          </cell>
          <cell r="AJ85" t="str">
            <v/>
          </cell>
          <cell r="AK85" t="str">
            <v/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 t="str">
            <v/>
          </cell>
          <cell r="BG85" t="str">
            <v/>
          </cell>
          <cell r="BH85" t="str">
            <v/>
          </cell>
          <cell r="BI85" t="str">
            <v/>
          </cell>
          <cell r="BJ85" t="str">
            <v/>
          </cell>
          <cell r="BK85" t="str">
            <v/>
          </cell>
          <cell r="BL85" t="str">
            <v/>
          </cell>
          <cell r="BM85" t="str">
            <v/>
          </cell>
        </row>
        <row r="86">
          <cell r="E86" t="str">
            <v>.</v>
          </cell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 t="str">
            <v/>
          </cell>
          <cell r="S86" t="str">
            <v/>
          </cell>
          <cell r="T86" t="str">
            <v/>
          </cell>
          <cell r="U86" t="str">
            <v/>
          </cell>
          <cell r="V86" t="str">
            <v/>
          </cell>
          <cell r="W86" t="str">
            <v/>
          </cell>
          <cell r="X86" t="str">
            <v/>
          </cell>
          <cell r="Y86" t="str">
            <v/>
          </cell>
          <cell r="Z86" t="str">
            <v/>
          </cell>
          <cell r="AA86" t="str">
            <v/>
          </cell>
          <cell r="AB86" t="str">
            <v/>
          </cell>
          <cell r="AC86" t="str">
            <v/>
          </cell>
          <cell r="AD86" t="str">
            <v/>
          </cell>
          <cell r="AE86" t="str">
            <v/>
          </cell>
          <cell r="AF86" t="str">
            <v/>
          </cell>
          <cell r="AG86" t="str">
            <v/>
          </cell>
          <cell r="AH86" t="str">
            <v/>
          </cell>
          <cell r="AI86" t="str">
            <v/>
          </cell>
          <cell r="AJ86" t="str">
            <v/>
          </cell>
          <cell r="AK86" t="str">
            <v/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/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 t="str">
            <v/>
          </cell>
          <cell r="AW86" t="str">
            <v/>
          </cell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  <cell r="BD86" t="str">
            <v/>
          </cell>
          <cell r="BE86" t="str">
            <v/>
          </cell>
          <cell r="BF86" t="str">
            <v/>
          </cell>
          <cell r="BG86" t="str">
            <v/>
          </cell>
          <cell r="BH86" t="str">
            <v/>
          </cell>
          <cell r="BI86" t="str">
            <v/>
          </cell>
          <cell r="BJ86" t="str">
            <v/>
          </cell>
          <cell r="BK86" t="str">
            <v/>
          </cell>
          <cell r="BL86" t="str">
            <v/>
          </cell>
          <cell r="BM86" t="str">
            <v/>
          </cell>
        </row>
        <row r="87">
          <cell r="E87" t="str">
            <v>Remaining Items</v>
          </cell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  <cell r="R87" t="str">
            <v/>
          </cell>
          <cell r="S87" t="str">
            <v/>
          </cell>
          <cell r="T87" t="str">
            <v/>
          </cell>
          <cell r="U87" t="str">
            <v/>
          </cell>
          <cell r="V87" t="str">
            <v/>
          </cell>
          <cell r="W87" t="str">
            <v/>
          </cell>
          <cell r="X87" t="str">
            <v/>
          </cell>
          <cell r="Y87" t="str">
            <v/>
          </cell>
          <cell r="Z87" t="str">
            <v/>
          </cell>
          <cell r="AA87" t="str">
            <v/>
          </cell>
          <cell r="AB87" t="str">
            <v/>
          </cell>
          <cell r="AC87" t="str">
            <v/>
          </cell>
          <cell r="AD87" t="str">
            <v/>
          </cell>
          <cell r="AE87" t="str">
            <v/>
          </cell>
          <cell r="AF87" t="str">
            <v/>
          </cell>
          <cell r="AG87" t="str">
            <v/>
          </cell>
          <cell r="AH87" t="str">
            <v/>
          </cell>
          <cell r="AI87" t="str">
            <v/>
          </cell>
          <cell r="AJ87" t="str">
            <v/>
          </cell>
          <cell r="AK87" t="str">
            <v/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/>
          </cell>
          <cell r="BC87" t="str">
            <v/>
          </cell>
          <cell r="BD87" t="str">
            <v/>
          </cell>
          <cell r="BE87" t="str">
            <v/>
          </cell>
          <cell r="BF87" t="str">
            <v/>
          </cell>
          <cell r="BG87" t="str">
            <v/>
          </cell>
          <cell r="BH87" t="str">
            <v/>
          </cell>
          <cell r="BI87" t="str">
            <v/>
          </cell>
          <cell r="BJ87" t="str">
            <v/>
          </cell>
          <cell r="BK87" t="str">
            <v/>
          </cell>
          <cell r="BL87" t="str">
            <v/>
          </cell>
          <cell r="BM87" t="str">
            <v/>
          </cell>
        </row>
        <row r="88">
          <cell r="D88" t="str">
            <v>Land Holding Costs</v>
          </cell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>X</v>
          </cell>
          <cell r="P88" t="str">
            <v/>
          </cell>
          <cell r="Q88" t="str">
            <v/>
          </cell>
          <cell r="R88" t="str">
            <v>X</v>
          </cell>
          <cell r="S88" t="str">
            <v/>
          </cell>
          <cell r="T88" t="str">
            <v/>
          </cell>
          <cell r="U88" t="str">
            <v>X</v>
          </cell>
          <cell r="V88" t="str">
            <v/>
          </cell>
          <cell r="W88" t="str">
            <v/>
          </cell>
          <cell r="X88" t="str">
            <v>X</v>
          </cell>
          <cell r="Y88" t="str">
            <v/>
          </cell>
          <cell r="Z88" t="str">
            <v/>
          </cell>
          <cell r="AA88" t="str">
            <v>X</v>
          </cell>
          <cell r="AB88" t="str">
            <v/>
          </cell>
          <cell r="AC88" t="str">
            <v/>
          </cell>
          <cell r="AD88" t="str">
            <v>X</v>
          </cell>
          <cell r="AE88" t="str">
            <v/>
          </cell>
          <cell r="AF88" t="str">
            <v/>
          </cell>
          <cell r="AG88" t="str">
            <v>X</v>
          </cell>
          <cell r="AH88" t="str">
            <v/>
          </cell>
          <cell r="AI88" t="str">
            <v/>
          </cell>
          <cell r="AJ88" t="str">
            <v>X</v>
          </cell>
          <cell r="AK88" t="str">
            <v/>
          </cell>
          <cell r="AL88" t="str">
            <v/>
          </cell>
          <cell r="AM88" t="str">
            <v>X</v>
          </cell>
          <cell r="AN88" t="str">
            <v/>
          </cell>
          <cell r="AO88" t="str">
            <v/>
          </cell>
          <cell r="AP88" t="str">
            <v>X</v>
          </cell>
          <cell r="AQ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 t="str">
            <v/>
          </cell>
          <cell r="AW88" t="str">
            <v/>
          </cell>
          <cell r="AX88" t="str">
            <v/>
          </cell>
          <cell r="AY88" t="str">
            <v/>
          </cell>
          <cell r="AZ88" t="str">
            <v/>
          </cell>
          <cell r="BA88" t="str">
            <v/>
          </cell>
          <cell r="BB88" t="str">
            <v/>
          </cell>
          <cell r="BC88" t="str">
            <v/>
          </cell>
          <cell r="BD88" t="str">
            <v/>
          </cell>
          <cell r="BE88" t="str">
            <v/>
          </cell>
          <cell r="BF88" t="str">
            <v/>
          </cell>
          <cell r="BG88" t="str">
            <v/>
          </cell>
          <cell r="BH88" t="str">
            <v/>
          </cell>
          <cell r="BI88" t="str">
            <v/>
          </cell>
          <cell r="BJ88" t="str">
            <v/>
          </cell>
          <cell r="BK88" t="str">
            <v/>
          </cell>
          <cell r="BL88" t="str">
            <v/>
          </cell>
          <cell r="BM88" t="str">
            <v/>
          </cell>
        </row>
        <row r="89">
          <cell r="D89" t="str">
            <v>Financing Costs</v>
          </cell>
          <cell r="F89" t="str">
            <v/>
          </cell>
          <cell r="G89" t="str">
            <v/>
          </cell>
          <cell r="H89" t="str">
            <v/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>X</v>
          </cell>
          <cell r="N89" t="str">
            <v>X</v>
          </cell>
          <cell r="O89" t="str">
            <v>X</v>
          </cell>
          <cell r="P89" t="str">
            <v/>
          </cell>
          <cell r="Q89" t="str">
            <v/>
          </cell>
          <cell r="R89" t="str">
            <v/>
          </cell>
          <cell r="S89" t="str">
            <v/>
          </cell>
          <cell r="T89" t="str">
            <v>X</v>
          </cell>
          <cell r="U89" t="str">
            <v>X</v>
          </cell>
          <cell r="V89" t="str">
            <v>X</v>
          </cell>
          <cell r="W89" t="str">
            <v>X</v>
          </cell>
          <cell r="X89" t="str">
            <v>X</v>
          </cell>
          <cell r="Y89" t="str">
            <v>X</v>
          </cell>
          <cell r="Z89" t="str">
            <v>X</v>
          </cell>
          <cell r="AA89" t="str">
            <v>X</v>
          </cell>
          <cell r="AB89" t="str">
            <v>X</v>
          </cell>
          <cell r="AC89" t="str">
            <v>X</v>
          </cell>
          <cell r="AD89" t="str">
            <v>X</v>
          </cell>
          <cell r="AE89" t="str">
            <v>X</v>
          </cell>
          <cell r="AF89" t="str">
            <v>X</v>
          </cell>
          <cell r="AG89" t="str">
            <v>X</v>
          </cell>
          <cell r="AH89" t="str">
            <v>X</v>
          </cell>
          <cell r="AI89" t="str">
            <v>X</v>
          </cell>
          <cell r="AJ89" t="str">
            <v>X</v>
          </cell>
          <cell r="AK89" t="str">
            <v>X</v>
          </cell>
          <cell r="AL89" t="str">
            <v>X</v>
          </cell>
          <cell r="AM89" t="str">
            <v>X</v>
          </cell>
          <cell r="AN89" t="str">
            <v>X</v>
          </cell>
          <cell r="AO89" t="str">
            <v>X</v>
          </cell>
          <cell r="AP89" t="str">
            <v>X</v>
          </cell>
          <cell r="AQ89" t="str">
            <v>X</v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  <cell r="AX89" t="str">
            <v/>
          </cell>
          <cell r="AY89" t="str">
            <v/>
          </cell>
          <cell r="AZ89" t="str">
            <v/>
          </cell>
          <cell r="BA89" t="str">
            <v/>
          </cell>
          <cell r="BB89" t="str">
            <v/>
          </cell>
          <cell r="BC89" t="str">
            <v/>
          </cell>
          <cell r="BD89" t="str">
            <v/>
          </cell>
          <cell r="BE89" t="str">
            <v/>
          </cell>
          <cell r="BF89" t="str">
            <v/>
          </cell>
          <cell r="BG89" t="str">
            <v/>
          </cell>
          <cell r="BH89" t="str">
            <v/>
          </cell>
          <cell r="BI89" t="str">
            <v/>
          </cell>
          <cell r="BJ89" t="str">
            <v/>
          </cell>
          <cell r="BK89" t="str">
            <v/>
          </cell>
          <cell r="BL89" t="str">
            <v/>
          </cell>
          <cell r="BM89" t="str">
            <v/>
          </cell>
        </row>
        <row r="90">
          <cell r="D90" t="str">
            <v>Selling Costs</v>
          </cell>
          <cell r="F90" t="str">
            <v/>
          </cell>
          <cell r="G90" t="str">
            <v/>
          </cell>
          <cell r="H90" t="str">
            <v>X</v>
          </cell>
          <cell r="I90" t="str">
            <v>X</v>
          </cell>
          <cell r="J90" t="str">
            <v>X</v>
          </cell>
          <cell r="K90" t="str">
            <v>X</v>
          </cell>
          <cell r="L90" t="str">
            <v>X</v>
          </cell>
          <cell r="M90" t="str">
            <v>X</v>
          </cell>
          <cell r="N90" t="str">
            <v/>
          </cell>
          <cell r="O90" t="str">
            <v>X</v>
          </cell>
          <cell r="P90" t="str">
            <v>X</v>
          </cell>
          <cell r="Q90" t="str">
            <v>X</v>
          </cell>
          <cell r="R90" t="str">
            <v>X</v>
          </cell>
          <cell r="S90" t="str">
            <v>X</v>
          </cell>
          <cell r="T90" t="str">
            <v>X</v>
          </cell>
          <cell r="U90" t="str">
            <v/>
          </cell>
          <cell r="V90" t="str">
            <v/>
          </cell>
          <cell r="W90" t="str">
            <v/>
          </cell>
          <cell r="X90" t="str">
            <v/>
          </cell>
          <cell r="Y90" t="str">
            <v/>
          </cell>
          <cell r="Z90" t="str">
            <v/>
          </cell>
          <cell r="AA90" t="str">
            <v/>
          </cell>
          <cell r="AB90" t="str">
            <v/>
          </cell>
          <cell r="AC90" t="str">
            <v/>
          </cell>
          <cell r="AD90" t="str">
            <v/>
          </cell>
          <cell r="AE90" t="str">
            <v/>
          </cell>
          <cell r="AF90" t="str">
            <v/>
          </cell>
          <cell r="AG90" t="str">
            <v/>
          </cell>
          <cell r="AH90" t="str">
            <v/>
          </cell>
          <cell r="AI90" t="str">
            <v/>
          </cell>
          <cell r="AJ90" t="str">
            <v/>
          </cell>
          <cell r="AK90" t="str">
            <v/>
          </cell>
          <cell r="AL90" t="str">
            <v/>
          </cell>
          <cell r="AM90" t="str">
            <v/>
          </cell>
          <cell r="AN90" t="str">
            <v>X</v>
          </cell>
          <cell r="AO90" t="str">
            <v>X</v>
          </cell>
          <cell r="AP90" t="str">
            <v>X</v>
          </cell>
          <cell r="AQ90" t="str">
            <v/>
          </cell>
          <cell r="AR90" t="str">
            <v>X</v>
          </cell>
          <cell r="AS90" t="str">
            <v/>
          </cell>
          <cell r="AT90" t="str">
            <v/>
          </cell>
          <cell r="AU90" t="str">
            <v/>
          </cell>
          <cell r="AV90" t="str">
            <v/>
          </cell>
          <cell r="AW90" t="str">
            <v/>
          </cell>
          <cell r="AX90" t="str">
            <v/>
          </cell>
          <cell r="AY90" t="str">
            <v/>
          </cell>
          <cell r="AZ90" t="str">
            <v/>
          </cell>
          <cell r="BA90" t="str">
            <v/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 t="str">
            <v/>
          </cell>
          <cell r="BG90" t="str">
            <v/>
          </cell>
          <cell r="BH90" t="str">
            <v/>
          </cell>
          <cell r="BI90" t="str">
            <v/>
          </cell>
          <cell r="BJ90" t="str">
            <v/>
          </cell>
          <cell r="BK90" t="str">
            <v/>
          </cell>
          <cell r="BL90" t="str">
            <v/>
          </cell>
          <cell r="BM90" t="str">
            <v/>
          </cell>
        </row>
        <row r="91">
          <cell r="D91" t="str">
            <v>Net Rental Income</v>
          </cell>
          <cell r="F91" t="str">
            <v/>
          </cell>
          <cell r="G91" t="str">
            <v/>
          </cell>
          <cell r="H91" t="str">
            <v/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  <cell r="R91" t="str">
            <v/>
          </cell>
          <cell r="S91" t="str">
            <v/>
          </cell>
          <cell r="T91" t="str">
            <v/>
          </cell>
          <cell r="U91" t="str">
            <v/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  <cell r="Z91" t="str">
            <v/>
          </cell>
          <cell r="AA91" t="str">
            <v/>
          </cell>
          <cell r="AB91" t="str">
            <v/>
          </cell>
          <cell r="AC91" t="str">
            <v/>
          </cell>
          <cell r="AD91" t="str">
            <v/>
          </cell>
          <cell r="AE91" t="str">
            <v/>
          </cell>
          <cell r="AF91" t="str">
            <v/>
          </cell>
          <cell r="AG91" t="str">
            <v/>
          </cell>
          <cell r="AH91" t="str">
            <v/>
          </cell>
          <cell r="AI91" t="str">
            <v/>
          </cell>
          <cell r="AJ91" t="str">
            <v/>
          </cell>
          <cell r="AK91" t="str">
            <v/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 t="str">
            <v/>
          </cell>
          <cell r="AW91" t="str">
            <v/>
          </cell>
          <cell r="AX91" t="str">
            <v/>
          </cell>
          <cell r="AY91" t="str">
            <v/>
          </cell>
          <cell r="AZ91" t="str">
            <v/>
          </cell>
          <cell r="BA91" t="str">
            <v/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 t="str">
            <v/>
          </cell>
          <cell r="BG91" t="str">
            <v/>
          </cell>
          <cell r="BH91" t="str">
            <v/>
          </cell>
          <cell r="BI91" t="str">
            <v/>
          </cell>
          <cell r="BJ91" t="str">
            <v/>
          </cell>
          <cell r="BK91" t="str">
            <v/>
          </cell>
          <cell r="BL91" t="str">
            <v/>
          </cell>
          <cell r="BM91" t="str">
            <v/>
          </cell>
        </row>
        <row r="92">
          <cell r="D92" t="str">
            <v>Capitalised Sales</v>
          </cell>
        </row>
        <row r="93">
          <cell r="E93" t="str">
            <v>David Jones</v>
          </cell>
          <cell r="F93" t="str">
            <v/>
          </cell>
          <cell r="G93" t="str">
            <v/>
          </cell>
          <cell r="H93" t="str">
            <v/>
          </cell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P93" t="str">
            <v/>
          </cell>
          <cell r="Q93" t="str">
            <v/>
          </cell>
          <cell r="R93" t="str">
            <v/>
          </cell>
          <cell r="S93" t="str">
            <v/>
          </cell>
          <cell r="T93" t="str">
            <v/>
          </cell>
          <cell r="U93" t="str">
            <v/>
          </cell>
          <cell r="V93" t="str">
            <v/>
          </cell>
          <cell r="W93" t="str">
            <v/>
          </cell>
          <cell r="X93" t="str">
            <v/>
          </cell>
          <cell r="Y93" t="str">
            <v/>
          </cell>
          <cell r="Z93" t="str">
            <v/>
          </cell>
          <cell r="AA93" t="str">
            <v/>
          </cell>
          <cell r="AB93" t="str">
            <v/>
          </cell>
          <cell r="AC93" t="str">
            <v/>
          </cell>
          <cell r="AD93" t="str">
            <v/>
          </cell>
          <cell r="AE93" t="str">
            <v/>
          </cell>
          <cell r="AF93" t="str">
            <v/>
          </cell>
          <cell r="AG93" t="str">
            <v/>
          </cell>
          <cell r="AH93" t="str">
            <v/>
          </cell>
          <cell r="AI93" t="str">
            <v/>
          </cell>
          <cell r="AJ93" t="str">
            <v/>
          </cell>
          <cell r="AK93" t="str">
            <v/>
          </cell>
          <cell r="AL93" t="str">
            <v/>
          </cell>
          <cell r="AM93" t="str">
            <v/>
          </cell>
          <cell r="AN93" t="str">
            <v>X</v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 t="str">
            <v/>
          </cell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 t="str">
            <v/>
          </cell>
          <cell r="BG93" t="str">
            <v/>
          </cell>
          <cell r="BH93" t="str">
            <v/>
          </cell>
          <cell r="BI93" t="str">
            <v/>
          </cell>
          <cell r="BJ93" t="str">
            <v/>
          </cell>
          <cell r="BK93" t="str">
            <v/>
          </cell>
          <cell r="BL93" t="str">
            <v/>
          </cell>
          <cell r="BM93" t="str">
            <v/>
          </cell>
        </row>
        <row r="94">
          <cell r="E94" t="str">
            <v>Retail Other</v>
          </cell>
          <cell r="F94" t="str">
            <v/>
          </cell>
          <cell r="G94" t="str">
            <v/>
          </cell>
          <cell r="H94" t="str">
            <v/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  <cell r="R94" t="str">
            <v/>
          </cell>
          <cell r="S94" t="str">
            <v/>
          </cell>
          <cell r="T94" t="str">
            <v/>
          </cell>
          <cell r="U94" t="str">
            <v/>
          </cell>
          <cell r="V94" t="str">
            <v/>
          </cell>
          <cell r="W94" t="str">
            <v/>
          </cell>
          <cell r="X94" t="str">
            <v/>
          </cell>
          <cell r="Y94" t="str">
            <v/>
          </cell>
          <cell r="Z94" t="str">
            <v/>
          </cell>
          <cell r="AA94" t="str">
            <v/>
          </cell>
          <cell r="AB94" t="str">
            <v/>
          </cell>
          <cell r="AC94" t="str">
            <v/>
          </cell>
          <cell r="AD94" t="str">
            <v/>
          </cell>
          <cell r="AE94" t="str">
            <v/>
          </cell>
          <cell r="AF94" t="str">
            <v/>
          </cell>
          <cell r="AG94" t="str">
            <v/>
          </cell>
          <cell r="AH94" t="str">
            <v/>
          </cell>
          <cell r="AI94" t="str">
            <v/>
          </cell>
          <cell r="AJ94" t="str">
            <v/>
          </cell>
          <cell r="AK94" t="str">
            <v/>
          </cell>
          <cell r="AL94" t="str">
            <v/>
          </cell>
          <cell r="AM94" t="str">
            <v/>
          </cell>
          <cell r="AN94" t="str">
            <v>X</v>
          </cell>
          <cell r="AO94" t="str">
            <v/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 t="str">
            <v/>
          </cell>
          <cell r="AW94" t="str">
            <v/>
          </cell>
          <cell r="AX94" t="str">
            <v/>
          </cell>
          <cell r="AY94" t="str">
            <v/>
          </cell>
          <cell r="AZ94" t="str">
            <v/>
          </cell>
          <cell r="BA94" t="str">
            <v/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 t="str">
            <v/>
          </cell>
          <cell r="BG94" t="str">
            <v/>
          </cell>
          <cell r="BH94" t="str">
            <v/>
          </cell>
          <cell r="BI94" t="str">
            <v/>
          </cell>
          <cell r="BJ94" t="str">
            <v/>
          </cell>
          <cell r="BK94" t="str">
            <v/>
          </cell>
          <cell r="BL94" t="str">
            <v/>
          </cell>
          <cell r="BM94" t="str">
            <v/>
          </cell>
        </row>
        <row r="95">
          <cell r="E95" t="str">
            <v>.</v>
          </cell>
          <cell r="F95" t="str">
            <v/>
          </cell>
          <cell r="G95" t="str">
            <v/>
          </cell>
          <cell r="H95" t="str">
            <v/>
          </cell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P95" t="str">
            <v/>
          </cell>
          <cell r="Q95" t="str">
            <v/>
          </cell>
          <cell r="R95" t="str">
            <v/>
          </cell>
          <cell r="S95" t="str">
            <v/>
          </cell>
          <cell r="T95" t="str">
            <v/>
          </cell>
          <cell r="U95" t="str">
            <v/>
          </cell>
          <cell r="V95" t="str">
            <v/>
          </cell>
          <cell r="W95" t="str">
            <v/>
          </cell>
          <cell r="X95" t="str">
            <v/>
          </cell>
          <cell r="Y95" t="str">
            <v/>
          </cell>
          <cell r="Z95" t="str">
            <v/>
          </cell>
          <cell r="AA95" t="str">
            <v/>
          </cell>
          <cell r="AB95" t="str">
            <v/>
          </cell>
          <cell r="AC95" t="str">
            <v/>
          </cell>
          <cell r="AD95" t="str">
            <v/>
          </cell>
          <cell r="AE95" t="str">
            <v/>
          </cell>
          <cell r="AF95" t="str">
            <v/>
          </cell>
          <cell r="AG95" t="str">
            <v/>
          </cell>
          <cell r="AH95" t="str">
            <v/>
          </cell>
          <cell r="AI95" t="str">
            <v/>
          </cell>
          <cell r="AJ95" t="str">
            <v/>
          </cell>
          <cell r="AK95" t="str">
            <v/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 t="str">
            <v/>
          </cell>
          <cell r="AX95" t="str">
            <v/>
          </cell>
          <cell r="AY95" t="str">
            <v/>
          </cell>
          <cell r="AZ95" t="str">
            <v/>
          </cell>
          <cell r="BA95" t="str">
            <v/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 t="str">
            <v/>
          </cell>
          <cell r="BG95" t="str">
            <v/>
          </cell>
          <cell r="BH95" t="str">
            <v/>
          </cell>
          <cell r="BI95" t="str">
            <v/>
          </cell>
          <cell r="BJ95" t="str">
            <v/>
          </cell>
          <cell r="BK95" t="str">
            <v/>
          </cell>
          <cell r="BL95" t="str">
            <v/>
          </cell>
          <cell r="BM95" t="str">
            <v/>
          </cell>
        </row>
        <row r="96">
          <cell r="E96" t="str">
            <v>.</v>
          </cell>
          <cell r="F96" t="str">
            <v/>
          </cell>
          <cell r="G96" t="str">
            <v/>
          </cell>
          <cell r="H96" t="str">
            <v/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P96" t="str">
            <v/>
          </cell>
          <cell r="Q96" t="str">
            <v/>
          </cell>
          <cell r="R96" t="str">
            <v/>
          </cell>
          <cell r="S96" t="str">
            <v/>
          </cell>
          <cell r="T96" t="str">
            <v/>
          </cell>
          <cell r="U96" t="str">
            <v/>
          </cell>
          <cell r="V96" t="str">
            <v/>
          </cell>
          <cell r="W96" t="str">
            <v/>
          </cell>
          <cell r="X96" t="str">
            <v/>
          </cell>
          <cell r="Y96" t="str">
            <v/>
          </cell>
          <cell r="Z96" t="str">
            <v/>
          </cell>
          <cell r="AA96" t="str">
            <v/>
          </cell>
          <cell r="AB96" t="str">
            <v/>
          </cell>
          <cell r="AC96" t="str">
            <v/>
          </cell>
          <cell r="AD96" t="str">
            <v/>
          </cell>
          <cell r="AE96" t="str">
            <v/>
          </cell>
          <cell r="AF96" t="str">
            <v/>
          </cell>
          <cell r="AG96" t="str">
            <v/>
          </cell>
          <cell r="AH96" t="str">
            <v/>
          </cell>
          <cell r="AI96" t="str">
            <v/>
          </cell>
          <cell r="AJ96" t="str">
            <v/>
          </cell>
          <cell r="AK96" t="str">
            <v/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 t="str">
            <v/>
          </cell>
          <cell r="AW96" t="str">
            <v/>
          </cell>
          <cell r="AX96" t="str">
            <v/>
          </cell>
          <cell r="AY96" t="str">
            <v/>
          </cell>
          <cell r="AZ96" t="str">
            <v/>
          </cell>
          <cell r="BA96" t="str">
            <v/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 t="str">
            <v/>
          </cell>
          <cell r="BG96" t="str">
            <v/>
          </cell>
          <cell r="BH96" t="str">
            <v/>
          </cell>
          <cell r="BI96" t="str">
            <v/>
          </cell>
          <cell r="BJ96" t="str">
            <v/>
          </cell>
          <cell r="BK96" t="str">
            <v/>
          </cell>
          <cell r="BL96" t="str">
            <v/>
          </cell>
          <cell r="BM96" t="str">
            <v/>
          </cell>
        </row>
        <row r="97">
          <cell r="E97" t="str">
            <v>.</v>
          </cell>
          <cell r="F97" t="str">
            <v/>
          </cell>
          <cell r="G97" t="str">
            <v/>
          </cell>
          <cell r="H97" t="str">
            <v/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  <cell r="AA97" t="str">
            <v/>
          </cell>
          <cell r="AB97" t="str">
            <v/>
          </cell>
          <cell r="AC97" t="str">
            <v/>
          </cell>
          <cell r="AD97" t="str">
            <v/>
          </cell>
          <cell r="AE97" t="str">
            <v/>
          </cell>
          <cell r="AF97" t="str">
            <v/>
          </cell>
          <cell r="AG97" t="str">
            <v/>
          </cell>
          <cell r="AH97" t="str">
            <v/>
          </cell>
          <cell r="AI97" t="str">
            <v/>
          </cell>
          <cell r="AJ97" t="str">
            <v/>
          </cell>
          <cell r="AK97" t="str">
            <v/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  <cell r="AX97" t="str">
            <v/>
          </cell>
          <cell r="AY97" t="str">
            <v/>
          </cell>
          <cell r="AZ97" t="str">
            <v/>
          </cell>
          <cell r="BA97" t="str">
            <v/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 t="str">
            <v/>
          </cell>
          <cell r="BG97" t="str">
            <v/>
          </cell>
          <cell r="BH97" t="str">
            <v/>
          </cell>
          <cell r="BI97" t="str">
            <v/>
          </cell>
          <cell r="BJ97" t="str">
            <v/>
          </cell>
          <cell r="BK97" t="str">
            <v/>
          </cell>
          <cell r="BL97" t="str">
            <v/>
          </cell>
          <cell r="BM97" t="str">
            <v/>
          </cell>
        </row>
        <row r="98">
          <cell r="E98" t="str">
            <v>.</v>
          </cell>
          <cell r="F98" t="str">
            <v/>
          </cell>
          <cell r="G98" t="str">
            <v/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 t="str">
            <v/>
          </cell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I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</row>
        <row r="99">
          <cell r="E99" t="str">
            <v>.</v>
          </cell>
          <cell r="F99" t="str">
            <v/>
          </cell>
          <cell r="G99" t="str">
            <v/>
          </cell>
          <cell r="H99" t="str">
            <v/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  <cell r="R99" t="str">
            <v/>
          </cell>
          <cell r="S99" t="str">
            <v/>
          </cell>
          <cell r="T99" t="str">
            <v/>
          </cell>
          <cell r="U99" t="str">
            <v/>
          </cell>
          <cell r="V99" t="str">
            <v/>
          </cell>
          <cell r="W99" t="str">
            <v/>
          </cell>
          <cell r="X99" t="str">
            <v/>
          </cell>
          <cell r="Y99" t="str">
            <v/>
          </cell>
          <cell r="Z99" t="str">
            <v/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I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</row>
        <row r="100">
          <cell r="E100" t="str">
            <v>.</v>
          </cell>
          <cell r="F100" t="str">
            <v/>
          </cell>
          <cell r="G100" t="str">
            <v/>
          </cell>
          <cell r="H100" t="str">
            <v/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 t="str">
            <v/>
          </cell>
          <cell r="S100" t="str">
            <v/>
          </cell>
          <cell r="T100" t="str">
            <v/>
          </cell>
          <cell r="U100" t="str">
            <v/>
          </cell>
          <cell r="V100" t="str">
            <v/>
          </cell>
          <cell r="W100" t="str">
            <v/>
          </cell>
          <cell r="X100" t="str">
            <v/>
          </cell>
          <cell r="Y100" t="str">
            <v/>
          </cell>
          <cell r="Z100" t="str">
            <v/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 t="str">
            <v/>
          </cell>
          <cell r="AX100" t="str">
            <v/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I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</row>
        <row r="101">
          <cell r="E101" t="str">
            <v>.</v>
          </cell>
          <cell r="F101" t="str">
            <v/>
          </cell>
          <cell r="G101" t="str">
            <v/>
          </cell>
          <cell r="H101" t="str">
            <v/>
          </cell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P101" t="str">
            <v/>
          </cell>
          <cell r="Q101" t="str">
            <v/>
          </cell>
          <cell r="R101" t="str">
            <v/>
          </cell>
          <cell r="S101" t="str">
            <v/>
          </cell>
          <cell r="T101" t="str">
            <v/>
          </cell>
          <cell r="U101" t="str">
            <v/>
          </cell>
          <cell r="V101" t="str">
            <v/>
          </cell>
          <cell r="W101" t="str">
            <v/>
          </cell>
          <cell r="X101" t="str">
            <v/>
          </cell>
          <cell r="Y101" t="str">
            <v/>
          </cell>
          <cell r="Z101" t="str">
            <v/>
          </cell>
          <cell r="AA101" t="str">
            <v/>
          </cell>
          <cell r="AB101" t="str">
            <v/>
          </cell>
          <cell r="AC101" t="str">
            <v/>
          </cell>
          <cell r="AD101" t="str">
            <v/>
          </cell>
          <cell r="AE101" t="str">
            <v/>
          </cell>
          <cell r="AF101" t="str">
            <v/>
          </cell>
          <cell r="AG101" t="str">
            <v/>
          </cell>
          <cell r="AH101" t="str">
            <v/>
          </cell>
          <cell r="AI101" t="str">
            <v/>
          </cell>
          <cell r="AJ101" t="str">
            <v/>
          </cell>
          <cell r="AK101" t="str">
            <v/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  <cell r="AX101" t="str">
            <v/>
          </cell>
          <cell r="AY101" t="str">
            <v/>
          </cell>
          <cell r="AZ101" t="str">
            <v/>
          </cell>
          <cell r="BA101" t="str">
            <v/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 t="str">
            <v/>
          </cell>
          <cell r="BG101" t="str">
            <v/>
          </cell>
          <cell r="BH101" t="str">
            <v/>
          </cell>
          <cell r="BI101" t="str">
            <v/>
          </cell>
          <cell r="BJ101" t="str">
            <v/>
          </cell>
          <cell r="BK101" t="str">
            <v/>
          </cell>
          <cell r="BL101" t="str">
            <v/>
          </cell>
          <cell r="BM101" t="str">
            <v/>
          </cell>
        </row>
        <row r="102">
          <cell r="E102" t="str">
            <v>.</v>
          </cell>
          <cell r="F102" t="str">
            <v/>
          </cell>
          <cell r="G102" t="str">
            <v/>
          </cell>
          <cell r="H102" t="str">
            <v/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  <cell r="R102" t="str">
            <v/>
          </cell>
          <cell r="S102" t="str">
            <v/>
          </cell>
          <cell r="T102" t="str">
            <v/>
          </cell>
          <cell r="U102" t="str">
            <v/>
          </cell>
          <cell r="V102" t="str">
            <v/>
          </cell>
          <cell r="W102" t="str">
            <v/>
          </cell>
          <cell r="X102" t="str">
            <v/>
          </cell>
          <cell r="Y102" t="str">
            <v/>
          </cell>
          <cell r="Z102" t="str">
            <v/>
          </cell>
          <cell r="AA102" t="str">
            <v/>
          </cell>
          <cell r="AB102" t="str">
            <v/>
          </cell>
          <cell r="AC102" t="str">
            <v/>
          </cell>
          <cell r="AD102" t="str">
            <v/>
          </cell>
          <cell r="AE102" t="str">
            <v/>
          </cell>
          <cell r="AF102" t="str">
            <v/>
          </cell>
          <cell r="AG102" t="str">
            <v/>
          </cell>
          <cell r="AH102" t="str">
            <v/>
          </cell>
          <cell r="AI102" t="str">
            <v/>
          </cell>
          <cell r="AJ102" t="str">
            <v/>
          </cell>
          <cell r="AK102" t="str">
            <v/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 t="str">
            <v/>
          </cell>
          <cell r="AW102" t="str">
            <v/>
          </cell>
          <cell r="AX102" t="str">
            <v/>
          </cell>
          <cell r="AY102" t="str">
            <v/>
          </cell>
          <cell r="AZ102" t="str">
            <v/>
          </cell>
          <cell r="BA102" t="str">
            <v/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 t="str">
            <v/>
          </cell>
          <cell r="BG102" t="str">
            <v/>
          </cell>
          <cell r="BH102" t="str">
            <v/>
          </cell>
          <cell r="BI102" t="str">
            <v/>
          </cell>
          <cell r="BJ102" t="str">
            <v/>
          </cell>
          <cell r="BK102" t="str">
            <v/>
          </cell>
          <cell r="BL102" t="str">
            <v/>
          </cell>
          <cell r="BM102" t="str">
            <v/>
          </cell>
        </row>
        <row r="103">
          <cell r="D103" t="str">
            <v>Sales</v>
          </cell>
        </row>
        <row r="104">
          <cell r="E104" t="str">
            <v>Building 1</v>
          </cell>
          <cell r="F104" t="str">
            <v/>
          </cell>
          <cell r="G104" t="str">
            <v/>
          </cell>
          <cell r="H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 t="str">
            <v/>
          </cell>
          <cell r="S104" t="str">
            <v/>
          </cell>
          <cell r="T104" t="str">
            <v/>
          </cell>
          <cell r="U104" t="str">
            <v/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  <cell r="Z104" t="str">
            <v/>
          </cell>
          <cell r="AA104" t="str">
            <v/>
          </cell>
          <cell r="AB104" t="str">
            <v/>
          </cell>
          <cell r="AC104" t="str">
            <v/>
          </cell>
          <cell r="AD104" t="str">
            <v/>
          </cell>
          <cell r="AE104" t="str">
            <v/>
          </cell>
          <cell r="AF104" t="str">
            <v/>
          </cell>
          <cell r="AG104" t="str">
            <v/>
          </cell>
          <cell r="AH104" t="str">
            <v/>
          </cell>
          <cell r="AI104" t="str">
            <v/>
          </cell>
          <cell r="AJ104" t="str">
            <v/>
          </cell>
          <cell r="AK104" t="str">
            <v/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>X</v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 t="str">
            <v/>
          </cell>
          <cell r="AW104" t="str">
            <v/>
          </cell>
          <cell r="AX104" t="str">
            <v/>
          </cell>
          <cell r="AY104" t="str">
            <v/>
          </cell>
          <cell r="AZ104" t="str">
            <v/>
          </cell>
          <cell r="BA104" t="str">
            <v/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 t="str">
            <v/>
          </cell>
          <cell r="BG104" t="str">
            <v/>
          </cell>
          <cell r="BH104" t="str">
            <v/>
          </cell>
          <cell r="BI104" t="str">
            <v/>
          </cell>
          <cell r="BJ104" t="str">
            <v/>
          </cell>
          <cell r="BK104" t="str">
            <v/>
          </cell>
          <cell r="BL104" t="str">
            <v/>
          </cell>
          <cell r="BM104" t="str">
            <v/>
          </cell>
        </row>
        <row r="105">
          <cell r="E105" t="str">
            <v>Building 2 &amp; 3</v>
          </cell>
          <cell r="F105" t="str">
            <v/>
          </cell>
          <cell r="G105" t="str">
            <v/>
          </cell>
          <cell r="H105" t="str">
            <v/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  <cell r="T105" t="str">
            <v/>
          </cell>
          <cell r="U105" t="str">
            <v/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  <cell r="AA105" t="str">
            <v/>
          </cell>
          <cell r="AB105" t="str">
            <v/>
          </cell>
          <cell r="AC105" t="str">
            <v/>
          </cell>
          <cell r="AD105" t="str">
            <v/>
          </cell>
          <cell r="AE105" t="str">
            <v/>
          </cell>
          <cell r="AF105" t="str">
            <v/>
          </cell>
          <cell r="AG105" t="str">
            <v/>
          </cell>
          <cell r="AH105" t="str">
            <v/>
          </cell>
          <cell r="AI105" t="str">
            <v/>
          </cell>
          <cell r="AJ105" t="str">
            <v/>
          </cell>
          <cell r="AK105" t="str">
            <v/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>X</v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 t="str">
            <v/>
          </cell>
          <cell r="BG105" t="str">
            <v/>
          </cell>
          <cell r="BH105" t="str">
            <v/>
          </cell>
          <cell r="BI105" t="str">
            <v/>
          </cell>
          <cell r="BJ105" t="str">
            <v/>
          </cell>
          <cell r="BK105" t="str">
            <v/>
          </cell>
          <cell r="BL105" t="str">
            <v/>
          </cell>
          <cell r="BM105" t="str">
            <v/>
          </cell>
        </row>
        <row r="106">
          <cell r="E106" t="str">
            <v>Building 4 &amp; 5</v>
          </cell>
          <cell r="F106" t="str">
            <v/>
          </cell>
          <cell r="G106" t="str">
            <v/>
          </cell>
          <cell r="H106" t="str">
            <v/>
          </cell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 t="str">
            <v/>
          </cell>
          <cell r="S106" t="str">
            <v/>
          </cell>
          <cell r="T106" t="str">
            <v/>
          </cell>
          <cell r="U106" t="str">
            <v/>
          </cell>
          <cell r="V106" t="str">
            <v/>
          </cell>
          <cell r="W106" t="str">
            <v/>
          </cell>
          <cell r="X106" t="str">
            <v/>
          </cell>
          <cell r="Y106" t="str">
            <v/>
          </cell>
          <cell r="Z106" t="str">
            <v/>
          </cell>
          <cell r="AA106" t="str">
            <v/>
          </cell>
          <cell r="AB106" t="str">
            <v/>
          </cell>
          <cell r="AC106" t="str">
            <v/>
          </cell>
          <cell r="AD106" t="str">
            <v/>
          </cell>
          <cell r="AE106" t="str">
            <v/>
          </cell>
          <cell r="AF106" t="str">
            <v/>
          </cell>
          <cell r="AG106" t="str">
            <v/>
          </cell>
          <cell r="AH106" t="str">
            <v/>
          </cell>
          <cell r="AI106" t="str">
            <v/>
          </cell>
          <cell r="AJ106" t="str">
            <v/>
          </cell>
          <cell r="AK106" t="str">
            <v/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>X</v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 t="str">
            <v/>
          </cell>
          <cell r="AW106" t="str">
            <v/>
          </cell>
          <cell r="AX106" t="str">
            <v/>
          </cell>
          <cell r="AY106" t="str">
            <v/>
          </cell>
          <cell r="AZ106" t="str">
            <v/>
          </cell>
          <cell r="BA106" t="str">
            <v/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 t="str">
            <v/>
          </cell>
          <cell r="BG106" t="str">
            <v/>
          </cell>
          <cell r="BH106" t="str">
            <v/>
          </cell>
          <cell r="BI106" t="str">
            <v/>
          </cell>
          <cell r="BJ106" t="str">
            <v/>
          </cell>
          <cell r="BK106" t="str">
            <v/>
          </cell>
          <cell r="BL106" t="str">
            <v/>
          </cell>
          <cell r="BM106" t="str">
            <v/>
          </cell>
        </row>
        <row r="107">
          <cell r="E107" t="str">
            <v>Building 6</v>
          </cell>
          <cell r="F107" t="str">
            <v/>
          </cell>
          <cell r="G107" t="str">
            <v/>
          </cell>
          <cell r="H107" t="str">
            <v/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 t="str">
            <v/>
          </cell>
          <cell r="O107" t="str">
            <v/>
          </cell>
          <cell r="P107" t="str">
            <v/>
          </cell>
          <cell r="Q107" t="str">
            <v/>
          </cell>
          <cell r="R107" t="str">
            <v/>
          </cell>
          <cell r="S107" t="str">
            <v/>
          </cell>
          <cell r="T107" t="str">
            <v/>
          </cell>
          <cell r="U107" t="str">
            <v/>
          </cell>
          <cell r="V107" t="str">
            <v/>
          </cell>
          <cell r="W107" t="str">
            <v/>
          </cell>
          <cell r="X107" t="str">
            <v/>
          </cell>
          <cell r="Y107" t="str">
            <v/>
          </cell>
          <cell r="Z107" t="str">
            <v/>
          </cell>
          <cell r="AA107" t="str">
            <v/>
          </cell>
          <cell r="AB107" t="str">
            <v/>
          </cell>
          <cell r="AC107" t="str">
            <v/>
          </cell>
          <cell r="AD107" t="str">
            <v/>
          </cell>
          <cell r="AE107" t="str">
            <v/>
          </cell>
          <cell r="AF107" t="str">
            <v/>
          </cell>
          <cell r="AG107" t="str">
            <v/>
          </cell>
          <cell r="AH107" t="str">
            <v/>
          </cell>
          <cell r="AI107" t="str">
            <v/>
          </cell>
          <cell r="AJ107" t="str">
            <v/>
          </cell>
          <cell r="AK107" t="str">
            <v/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>X</v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 t="str">
            <v/>
          </cell>
          <cell r="AY107" t="str">
            <v/>
          </cell>
          <cell r="AZ107" t="str">
            <v/>
          </cell>
          <cell r="BA107" t="str">
            <v/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 t="str">
            <v/>
          </cell>
          <cell r="BG107" t="str">
            <v/>
          </cell>
          <cell r="BH107" t="str">
            <v/>
          </cell>
          <cell r="BI107" t="str">
            <v/>
          </cell>
          <cell r="BJ107" t="str">
            <v/>
          </cell>
          <cell r="BK107" t="str">
            <v/>
          </cell>
          <cell r="BL107" t="str">
            <v/>
          </cell>
          <cell r="BM107" t="str">
            <v/>
          </cell>
        </row>
        <row r="108">
          <cell r="E108" t="str">
            <v>Building 7 &amp; 8</v>
          </cell>
          <cell r="F108" t="str">
            <v/>
          </cell>
          <cell r="G108" t="str">
            <v/>
          </cell>
          <cell r="H108" t="str">
            <v/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 t="str">
            <v/>
          </cell>
          <cell r="O108" t="str">
            <v/>
          </cell>
          <cell r="P108" t="str">
            <v/>
          </cell>
          <cell r="Q108" t="str">
            <v/>
          </cell>
          <cell r="R108" t="str">
            <v/>
          </cell>
          <cell r="S108" t="str">
            <v/>
          </cell>
          <cell r="T108" t="str">
            <v/>
          </cell>
          <cell r="U108" t="str">
            <v/>
          </cell>
          <cell r="V108" t="str">
            <v/>
          </cell>
          <cell r="W108" t="str">
            <v/>
          </cell>
          <cell r="X108" t="str">
            <v/>
          </cell>
          <cell r="Y108" t="str">
            <v/>
          </cell>
          <cell r="Z108" t="str">
            <v/>
          </cell>
          <cell r="AA108" t="str">
            <v/>
          </cell>
          <cell r="AB108" t="str">
            <v/>
          </cell>
          <cell r="AC108" t="str">
            <v/>
          </cell>
          <cell r="AD108" t="str">
            <v/>
          </cell>
          <cell r="AE108" t="str">
            <v/>
          </cell>
          <cell r="AF108" t="str">
            <v/>
          </cell>
          <cell r="AG108" t="str">
            <v/>
          </cell>
          <cell r="AH108" t="str">
            <v/>
          </cell>
          <cell r="AI108" t="str">
            <v/>
          </cell>
          <cell r="AJ108" t="str">
            <v/>
          </cell>
          <cell r="AK108" t="str">
            <v/>
          </cell>
          <cell r="AL108" t="str">
            <v/>
          </cell>
          <cell r="AM108" t="str">
            <v/>
          </cell>
          <cell r="AN108" t="str">
            <v/>
          </cell>
          <cell r="AO108" t="str">
            <v>X</v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 t="str">
            <v/>
          </cell>
          <cell r="BG108" t="str">
            <v/>
          </cell>
          <cell r="BH108" t="str">
            <v/>
          </cell>
          <cell r="BI108" t="str">
            <v/>
          </cell>
          <cell r="BJ108" t="str">
            <v/>
          </cell>
          <cell r="BK108" t="str">
            <v/>
          </cell>
          <cell r="BL108" t="str">
            <v/>
          </cell>
          <cell r="BM108" t="str">
            <v/>
          </cell>
        </row>
        <row r="109">
          <cell r="E109" t="str">
            <v>Building 9, 10 &amp; 12</v>
          </cell>
          <cell r="F109" t="str">
            <v/>
          </cell>
          <cell r="G109" t="str">
            <v/>
          </cell>
          <cell r="H109" t="str">
            <v/>
          </cell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 t="str">
            <v/>
          </cell>
          <cell r="O109" t="str">
            <v/>
          </cell>
          <cell r="P109" t="str">
            <v/>
          </cell>
          <cell r="Q109" t="str">
            <v/>
          </cell>
          <cell r="R109" t="str">
            <v/>
          </cell>
          <cell r="S109" t="str">
            <v/>
          </cell>
          <cell r="T109" t="str">
            <v/>
          </cell>
          <cell r="U109" t="str">
            <v/>
          </cell>
          <cell r="V109" t="str">
            <v/>
          </cell>
          <cell r="W109" t="str">
            <v/>
          </cell>
          <cell r="X109" t="str">
            <v/>
          </cell>
          <cell r="Y109" t="str">
            <v/>
          </cell>
          <cell r="Z109" t="str">
            <v/>
          </cell>
          <cell r="AA109" t="str">
            <v/>
          </cell>
          <cell r="AB109" t="str">
            <v/>
          </cell>
          <cell r="AC109" t="str">
            <v/>
          </cell>
          <cell r="AD109" t="str">
            <v/>
          </cell>
          <cell r="AE109" t="str">
            <v/>
          </cell>
          <cell r="AF109" t="str">
            <v/>
          </cell>
          <cell r="AG109" t="str">
            <v/>
          </cell>
          <cell r="AH109" t="str">
            <v/>
          </cell>
          <cell r="AI109" t="str">
            <v/>
          </cell>
          <cell r="AJ109" t="str">
            <v/>
          </cell>
          <cell r="AK109" t="str">
            <v/>
          </cell>
          <cell r="AL109" t="str">
            <v/>
          </cell>
          <cell r="AM109" t="str">
            <v/>
          </cell>
          <cell r="AN109" t="str">
            <v/>
          </cell>
          <cell r="AO109" t="str">
            <v>X</v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 t="str">
            <v/>
          </cell>
          <cell r="BG109" t="str">
            <v/>
          </cell>
          <cell r="BH109" t="str">
            <v/>
          </cell>
          <cell r="BI109" t="str">
            <v/>
          </cell>
          <cell r="BJ109" t="str">
            <v/>
          </cell>
          <cell r="BK109" t="str">
            <v/>
          </cell>
          <cell r="BL109" t="str">
            <v/>
          </cell>
          <cell r="BM109" t="str">
            <v/>
          </cell>
        </row>
        <row r="110">
          <cell r="E110" t="str">
            <v>Building 11</v>
          </cell>
          <cell r="F110" t="str">
            <v/>
          </cell>
          <cell r="G110" t="str">
            <v/>
          </cell>
          <cell r="H110" t="str">
            <v/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 t="str">
            <v/>
          </cell>
          <cell r="O110" t="str">
            <v/>
          </cell>
          <cell r="P110" t="str">
            <v/>
          </cell>
          <cell r="Q110" t="str">
            <v/>
          </cell>
          <cell r="R110" t="str">
            <v/>
          </cell>
          <cell r="S110" t="str">
            <v/>
          </cell>
          <cell r="T110" t="str">
            <v/>
          </cell>
          <cell r="U110" t="str">
            <v/>
          </cell>
          <cell r="V110" t="str">
            <v/>
          </cell>
          <cell r="W110" t="str">
            <v/>
          </cell>
          <cell r="X110" t="str">
            <v/>
          </cell>
          <cell r="Y110" t="str">
            <v/>
          </cell>
          <cell r="Z110" t="str">
            <v/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>X</v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 t="str">
            <v/>
          </cell>
          <cell r="AZ110" t="str">
            <v/>
          </cell>
          <cell r="BA110" t="str">
            <v/>
          </cell>
          <cell r="BB110" t="str">
            <v/>
          </cell>
          <cell r="BC110" t="str">
            <v/>
          </cell>
          <cell r="BD110" t="str">
            <v/>
          </cell>
          <cell r="BE110" t="str">
            <v/>
          </cell>
          <cell r="BF110" t="str">
            <v/>
          </cell>
          <cell r="BG110" t="str">
            <v/>
          </cell>
          <cell r="BH110" t="str">
            <v/>
          </cell>
          <cell r="BI110" t="str">
            <v/>
          </cell>
          <cell r="BJ110" t="str">
            <v/>
          </cell>
          <cell r="BK110" t="str">
            <v/>
          </cell>
          <cell r="BL110" t="str">
            <v/>
          </cell>
          <cell r="BM110" t="str">
            <v/>
          </cell>
        </row>
        <row r="111">
          <cell r="E111" t="str">
            <v>Existing Apartment</v>
          </cell>
          <cell r="F111" t="str">
            <v/>
          </cell>
          <cell r="G111" t="str">
            <v/>
          </cell>
          <cell r="H111" t="str">
            <v/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 t="str">
            <v/>
          </cell>
          <cell r="P111" t="str">
            <v/>
          </cell>
          <cell r="Q111" t="str">
            <v/>
          </cell>
          <cell r="R111" t="str">
            <v/>
          </cell>
          <cell r="S111" t="str">
            <v/>
          </cell>
          <cell r="T111" t="str">
            <v/>
          </cell>
          <cell r="U111" t="str">
            <v/>
          </cell>
          <cell r="V111" t="str">
            <v/>
          </cell>
          <cell r="W111" t="str">
            <v/>
          </cell>
          <cell r="X111" t="str">
            <v/>
          </cell>
          <cell r="Y111" t="str">
            <v/>
          </cell>
          <cell r="Z111" t="str">
            <v/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 t="str">
            <v/>
          </cell>
          <cell r="AZ111" t="str">
            <v/>
          </cell>
          <cell r="BA111" t="str">
            <v/>
          </cell>
          <cell r="BB111" t="str">
            <v/>
          </cell>
          <cell r="BC111" t="str">
            <v/>
          </cell>
          <cell r="BD111" t="str">
            <v/>
          </cell>
          <cell r="BE111" t="str">
            <v/>
          </cell>
          <cell r="BF111" t="str">
            <v/>
          </cell>
          <cell r="BG111" t="str">
            <v/>
          </cell>
          <cell r="BH111" t="str">
            <v/>
          </cell>
          <cell r="BI111" t="str">
            <v/>
          </cell>
          <cell r="BJ111" t="str">
            <v/>
          </cell>
          <cell r="BK111" t="str">
            <v/>
          </cell>
          <cell r="BL111" t="str">
            <v/>
          </cell>
          <cell r="BM111" t="str">
            <v/>
          </cell>
        </row>
        <row r="112">
          <cell r="E112" t="str">
            <v>(Average Rate / m2)</v>
          </cell>
          <cell r="F112" t="str">
            <v/>
          </cell>
          <cell r="G112" t="str">
            <v/>
          </cell>
          <cell r="H112" t="str">
            <v/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 t="str">
            <v/>
          </cell>
          <cell r="O112" t="str">
            <v/>
          </cell>
          <cell r="P112" t="str">
            <v/>
          </cell>
          <cell r="Q112" t="str">
            <v/>
          </cell>
          <cell r="R112" t="str">
            <v/>
          </cell>
          <cell r="S112" t="str">
            <v/>
          </cell>
          <cell r="T112" t="str">
            <v/>
          </cell>
          <cell r="U112" t="str">
            <v/>
          </cell>
          <cell r="V112" t="str">
            <v/>
          </cell>
          <cell r="W112" t="str">
            <v/>
          </cell>
          <cell r="X112" t="str">
            <v/>
          </cell>
          <cell r="Y112" t="str">
            <v/>
          </cell>
          <cell r="Z112" t="str">
            <v/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 t="str">
            <v/>
          </cell>
          <cell r="BH112" t="str">
            <v/>
          </cell>
          <cell r="BI112" t="str">
            <v/>
          </cell>
          <cell r="BJ112" t="str">
            <v/>
          </cell>
          <cell r="BK112" t="str">
            <v/>
          </cell>
          <cell r="BL112" t="str">
            <v/>
          </cell>
          <cell r="BM112" t="str">
            <v/>
          </cell>
        </row>
        <row r="113">
          <cell r="E113" t="str">
            <v>.</v>
          </cell>
          <cell r="F113" t="str">
            <v/>
          </cell>
          <cell r="G113" t="str">
            <v/>
          </cell>
          <cell r="H113" t="str">
            <v/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 t="str">
            <v/>
          </cell>
          <cell r="O113" t="str">
            <v/>
          </cell>
          <cell r="P113" t="str">
            <v/>
          </cell>
          <cell r="Q113" t="str">
            <v/>
          </cell>
          <cell r="R113" t="str">
            <v/>
          </cell>
          <cell r="S113" t="str">
            <v/>
          </cell>
          <cell r="T113" t="str">
            <v/>
          </cell>
          <cell r="U113" t="str">
            <v/>
          </cell>
          <cell r="V113" t="str">
            <v/>
          </cell>
          <cell r="W113" t="str">
            <v/>
          </cell>
          <cell r="X113" t="str">
            <v/>
          </cell>
          <cell r="Y113" t="str">
            <v/>
          </cell>
          <cell r="Z113" t="str">
            <v/>
          </cell>
          <cell r="AA113" t="str">
            <v/>
          </cell>
          <cell r="AB113" t="str">
            <v/>
          </cell>
          <cell r="AC113" t="str">
            <v/>
          </cell>
          <cell r="AD113" t="str">
            <v/>
          </cell>
          <cell r="AE113" t="str">
            <v/>
          </cell>
          <cell r="AF113" t="str">
            <v/>
          </cell>
          <cell r="AG113" t="str">
            <v/>
          </cell>
          <cell r="AH113" t="str">
            <v/>
          </cell>
          <cell r="AI113" t="str">
            <v/>
          </cell>
          <cell r="AJ113" t="str">
            <v/>
          </cell>
          <cell r="AK113" t="str">
            <v/>
          </cell>
          <cell r="AL113" t="str">
            <v/>
          </cell>
          <cell r="AM113" t="str">
            <v/>
          </cell>
          <cell r="AN113" t="str">
            <v/>
          </cell>
          <cell r="AO113" t="str">
            <v/>
          </cell>
          <cell r="AP113" t="str">
            <v/>
          </cell>
          <cell r="AQ113" t="str">
            <v/>
          </cell>
          <cell r="AR113" t="str">
            <v/>
          </cell>
          <cell r="AS113" t="str">
            <v/>
          </cell>
          <cell r="AT113" t="str">
            <v/>
          </cell>
          <cell r="AU113" t="str">
            <v/>
          </cell>
          <cell r="AV113" t="str">
            <v/>
          </cell>
          <cell r="AW113" t="str">
            <v/>
          </cell>
          <cell r="AX113" t="str">
            <v/>
          </cell>
          <cell r="AY113" t="str">
            <v/>
          </cell>
          <cell r="AZ113" t="str">
            <v/>
          </cell>
          <cell r="BA113" t="str">
            <v/>
          </cell>
          <cell r="BB113" t="str">
            <v/>
          </cell>
          <cell r="BC113" t="str">
            <v/>
          </cell>
          <cell r="BD113" t="str">
            <v/>
          </cell>
          <cell r="BE113" t="str">
            <v/>
          </cell>
          <cell r="BF113" t="str">
            <v/>
          </cell>
          <cell r="BG113" t="str">
            <v/>
          </cell>
          <cell r="BH113" t="str">
            <v/>
          </cell>
          <cell r="BI113" t="str">
            <v/>
          </cell>
          <cell r="BJ113" t="str">
            <v/>
          </cell>
          <cell r="BK113" t="str">
            <v/>
          </cell>
          <cell r="BL113" t="str">
            <v/>
          </cell>
          <cell r="BM113" t="str">
            <v/>
          </cell>
        </row>
        <row r="114">
          <cell r="E114" t="str">
            <v>.</v>
          </cell>
          <cell r="F114" t="str">
            <v/>
          </cell>
          <cell r="G114" t="str">
            <v/>
          </cell>
          <cell r="H114" t="str">
            <v/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 t="str">
            <v/>
          </cell>
          <cell r="O114" t="str">
            <v/>
          </cell>
          <cell r="P114" t="str">
            <v/>
          </cell>
          <cell r="Q114" t="str">
            <v/>
          </cell>
          <cell r="R114" t="str">
            <v/>
          </cell>
          <cell r="S114" t="str">
            <v/>
          </cell>
          <cell r="T114" t="str">
            <v/>
          </cell>
          <cell r="U114" t="str">
            <v/>
          </cell>
          <cell r="V114" t="str">
            <v/>
          </cell>
          <cell r="W114" t="str">
            <v/>
          </cell>
          <cell r="X114" t="str">
            <v/>
          </cell>
          <cell r="Y114" t="str">
            <v/>
          </cell>
          <cell r="Z114" t="str">
            <v/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 t="str">
            <v/>
          </cell>
          <cell r="AN114" t="str">
            <v/>
          </cell>
          <cell r="AO114" t="str">
            <v/>
          </cell>
          <cell r="AP114" t="str">
            <v/>
          </cell>
          <cell r="AQ114" t="str">
            <v/>
          </cell>
          <cell r="AR114" t="str">
            <v/>
          </cell>
          <cell r="AS114" t="str">
            <v/>
          </cell>
          <cell r="AT114" t="str">
            <v/>
          </cell>
          <cell r="AU114" t="str">
            <v/>
          </cell>
          <cell r="AV114" t="str">
            <v/>
          </cell>
          <cell r="AW114" t="str">
            <v/>
          </cell>
          <cell r="AX114" t="str">
            <v/>
          </cell>
          <cell r="AY114" t="str">
            <v/>
          </cell>
          <cell r="AZ114" t="str">
            <v/>
          </cell>
          <cell r="BA114" t="str">
            <v/>
          </cell>
          <cell r="BB114" t="str">
            <v/>
          </cell>
          <cell r="BC114" t="str">
            <v/>
          </cell>
          <cell r="BD114" t="str">
            <v/>
          </cell>
          <cell r="BE114" t="str">
            <v/>
          </cell>
          <cell r="BF114" t="str">
            <v/>
          </cell>
          <cell r="BG114" t="str">
            <v/>
          </cell>
          <cell r="BH114" t="str">
            <v/>
          </cell>
          <cell r="BI114" t="str">
            <v/>
          </cell>
          <cell r="BJ114" t="str">
            <v/>
          </cell>
          <cell r="BK114" t="str">
            <v/>
          </cell>
          <cell r="BL114" t="str">
            <v/>
          </cell>
          <cell r="BM114" t="str">
            <v/>
          </cell>
        </row>
        <row r="115">
          <cell r="E115" t="str">
            <v>.</v>
          </cell>
          <cell r="F115" t="str">
            <v/>
          </cell>
          <cell r="G115" t="str">
            <v/>
          </cell>
          <cell r="H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 t="str">
            <v/>
          </cell>
          <cell r="Q115" t="str">
            <v/>
          </cell>
          <cell r="R115" t="str">
            <v/>
          </cell>
          <cell r="S115" t="str">
            <v/>
          </cell>
          <cell r="T115" t="str">
            <v/>
          </cell>
          <cell r="U115" t="str">
            <v/>
          </cell>
          <cell r="V115" t="str">
            <v/>
          </cell>
          <cell r="W115" t="str">
            <v/>
          </cell>
          <cell r="X115" t="str">
            <v/>
          </cell>
          <cell r="Y115" t="str">
            <v/>
          </cell>
          <cell r="Z115" t="str">
            <v/>
          </cell>
          <cell r="AA115" t="str">
            <v/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 t="str">
            <v/>
          </cell>
          <cell r="AN115" t="str">
            <v/>
          </cell>
          <cell r="AO115" t="str">
            <v/>
          </cell>
          <cell r="AP115" t="str">
            <v/>
          </cell>
          <cell r="AQ115" t="str">
            <v/>
          </cell>
          <cell r="AR115" t="str">
            <v/>
          </cell>
          <cell r="AS115" t="str">
            <v/>
          </cell>
          <cell r="AT115" t="str">
            <v/>
          </cell>
          <cell r="AU115" t="str">
            <v/>
          </cell>
          <cell r="AV115" t="str">
            <v/>
          </cell>
          <cell r="AW115" t="str">
            <v/>
          </cell>
          <cell r="AX115" t="str">
            <v/>
          </cell>
          <cell r="AY115" t="str">
            <v/>
          </cell>
          <cell r="AZ115" t="str">
            <v/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E116" t="str">
            <v>.</v>
          </cell>
          <cell r="F116" t="str">
            <v/>
          </cell>
          <cell r="G116" t="str">
            <v/>
          </cell>
          <cell r="H116" t="str">
            <v/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  <cell r="Q116" t="str">
            <v/>
          </cell>
          <cell r="R116" t="str">
            <v/>
          </cell>
          <cell r="S116" t="str">
            <v/>
          </cell>
          <cell r="T116" t="str">
            <v/>
          </cell>
          <cell r="U116" t="str">
            <v/>
          </cell>
          <cell r="V116" t="str">
            <v/>
          </cell>
          <cell r="W116" t="str">
            <v/>
          </cell>
          <cell r="X116" t="str">
            <v/>
          </cell>
          <cell r="Y116" t="str">
            <v/>
          </cell>
          <cell r="Z116" t="str">
            <v/>
          </cell>
          <cell r="AA116" t="str">
            <v/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 t="str">
            <v/>
          </cell>
          <cell r="AN116" t="str">
            <v/>
          </cell>
          <cell r="AO116" t="str">
            <v/>
          </cell>
          <cell r="AP116" t="str">
            <v/>
          </cell>
          <cell r="AQ116" t="str">
            <v/>
          </cell>
          <cell r="AR116" t="str">
            <v/>
          </cell>
          <cell r="AS116" t="str">
            <v/>
          </cell>
          <cell r="AT116" t="str">
            <v/>
          </cell>
          <cell r="AU116" t="str">
            <v/>
          </cell>
          <cell r="AV116" t="str">
            <v/>
          </cell>
          <cell r="AW116" t="str">
            <v/>
          </cell>
          <cell r="AX116" t="str">
            <v/>
          </cell>
          <cell r="AY116" t="str">
            <v/>
          </cell>
          <cell r="AZ116" t="str">
            <v/>
          </cell>
          <cell r="BA116" t="str">
            <v/>
          </cell>
          <cell r="BB116" t="str">
            <v/>
          </cell>
          <cell r="BC116" t="str">
            <v/>
          </cell>
          <cell r="BD116" t="str">
            <v/>
          </cell>
          <cell r="BE116" t="str">
            <v/>
          </cell>
          <cell r="BF116" t="str">
            <v/>
          </cell>
          <cell r="BG116" t="str">
            <v/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</row>
        <row r="117">
          <cell r="E117" t="str">
            <v>.</v>
          </cell>
          <cell r="F117" t="str">
            <v/>
          </cell>
          <cell r="G117" t="str">
            <v/>
          </cell>
          <cell r="H117" t="str">
            <v/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 t="str">
            <v/>
          </cell>
          <cell r="O117" t="str">
            <v/>
          </cell>
          <cell r="P117" t="str">
            <v/>
          </cell>
          <cell r="Q117" t="str">
            <v/>
          </cell>
          <cell r="R117" t="str">
            <v/>
          </cell>
          <cell r="S117" t="str">
            <v/>
          </cell>
          <cell r="T117" t="str">
            <v/>
          </cell>
          <cell r="U117" t="str">
            <v/>
          </cell>
          <cell r="V117" t="str">
            <v/>
          </cell>
          <cell r="W117" t="str">
            <v/>
          </cell>
          <cell r="X117" t="str">
            <v/>
          </cell>
          <cell r="Y117" t="str">
            <v/>
          </cell>
          <cell r="Z117" t="str">
            <v/>
          </cell>
          <cell r="AA117" t="str">
            <v/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 t="str">
            <v/>
          </cell>
          <cell r="AS117" t="str">
            <v/>
          </cell>
          <cell r="AT117" t="str">
            <v/>
          </cell>
          <cell r="AU117" t="str">
            <v/>
          </cell>
          <cell r="AV117" t="str">
            <v/>
          </cell>
          <cell r="AW117" t="str">
            <v/>
          </cell>
          <cell r="AX117" t="str">
            <v/>
          </cell>
          <cell r="AY117" t="str">
            <v/>
          </cell>
          <cell r="AZ117" t="str">
            <v/>
          </cell>
          <cell r="BA117" t="str">
            <v/>
          </cell>
          <cell r="BB117" t="str">
            <v/>
          </cell>
          <cell r="BC117" t="str">
            <v/>
          </cell>
          <cell r="BD117" t="str">
            <v/>
          </cell>
          <cell r="BE117" t="str">
            <v/>
          </cell>
          <cell r="BF117" t="str">
            <v/>
          </cell>
          <cell r="BG117" t="str">
            <v/>
          </cell>
          <cell r="BH117" t="str">
            <v/>
          </cell>
          <cell r="BI117" t="str">
            <v/>
          </cell>
          <cell r="BJ117" t="str">
            <v/>
          </cell>
          <cell r="BK117" t="str">
            <v/>
          </cell>
          <cell r="BL117" t="str">
            <v/>
          </cell>
          <cell r="BM117" t="str">
            <v/>
          </cell>
        </row>
        <row r="118">
          <cell r="E118" t="str">
            <v>.</v>
          </cell>
          <cell r="F118" t="str">
            <v/>
          </cell>
          <cell r="G118" t="str">
            <v/>
          </cell>
          <cell r="H118" t="str">
            <v/>
          </cell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 t="str">
            <v/>
          </cell>
          <cell r="O118" t="str">
            <v/>
          </cell>
          <cell r="P118" t="str">
            <v/>
          </cell>
          <cell r="Q118" t="str">
            <v/>
          </cell>
          <cell r="R118" t="str">
            <v/>
          </cell>
          <cell r="S118" t="str">
            <v/>
          </cell>
          <cell r="T118" t="str">
            <v/>
          </cell>
          <cell r="U118" t="str">
            <v/>
          </cell>
          <cell r="V118" t="str">
            <v/>
          </cell>
          <cell r="W118" t="str">
            <v/>
          </cell>
          <cell r="X118" t="str">
            <v/>
          </cell>
          <cell r="Y118" t="str">
            <v/>
          </cell>
          <cell r="Z118" t="str">
            <v/>
          </cell>
          <cell r="AA118" t="str">
            <v/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 t="str">
            <v/>
          </cell>
          <cell r="AZ118" t="str">
            <v/>
          </cell>
          <cell r="BA118" t="str">
            <v/>
          </cell>
          <cell r="BB118" t="str">
            <v/>
          </cell>
          <cell r="BC118" t="str">
            <v/>
          </cell>
          <cell r="BD118" t="str">
            <v/>
          </cell>
          <cell r="BE118" t="str">
            <v/>
          </cell>
          <cell r="BF118" t="str">
            <v/>
          </cell>
          <cell r="BG118" t="str">
            <v/>
          </cell>
          <cell r="BH118" t="str">
            <v/>
          </cell>
          <cell r="BI118" t="str">
            <v/>
          </cell>
          <cell r="BJ118" t="str">
            <v/>
          </cell>
          <cell r="BK118" t="str">
            <v/>
          </cell>
          <cell r="BL118" t="str">
            <v/>
          </cell>
          <cell r="BM118" t="str">
            <v/>
          </cell>
        </row>
        <row r="119">
          <cell r="E119" t="str">
            <v>.</v>
          </cell>
          <cell r="F119" t="str">
            <v/>
          </cell>
          <cell r="G119" t="str">
            <v/>
          </cell>
          <cell r="H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  <cell r="R119" t="str">
            <v/>
          </cell>
          <cell r="S119" t="str">
            <v/>
          </cell>
          <cell r="T119" t="str">
            <v/>
          </cell>
          <cell r="U119" t="str">
            <v/>
          </cell>
          <cell r="V119" t="str">
            <v/>
          </cell>
          <cell r="W119" t="str">
            <v/>
          </cell>
          <cell r="X119" t="str">
            <v/>
          </cell>
          <cell r="Y119" t="str">
            <v/>
          </cell>
          <cell r="Z119" t="str">
            <v/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 t="str">
            <v/>
          </cell>
          <cell r="BG119" t="str">
            <v/>
          </cell>
          <cell r="BH119" t="str">
            <v/>
          </cell>
          <cell r="BI119" t="str">
            <v/>
          </cell>
          <cell r="BJ119" t="str">
            <v/>
          </cell>
          <cell r="BK119" t="str">
            <v/>
          </cell>
          <cell r="BL119" t="str">
            <v/>
          </cell>
          <cell r="BM119" t="str">
            <v/>
          </cell>
        </row>
        <row r="120">
          <cell r="E120" t="str">
            <v>.</v>
          </cell>
          <cell r="F120" t="str">
            <v/>
          </cell>
          <cell r="G120" t="str">
            <v/>
          </cell>
          <cell r="H120" t="str">
            <v/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 t="str">
            <v/>
          </cell>
          <cell r="O120" t="str">
            <v/>
          </cell>
          <cell r="P120" t="str">
            <v/>
          </cell>
          <cell r="Q120" t="str">
            <v/>
          </cell>
          <cell r="R120" t="str">
            <v/>
          </cell>
          <cell r="S120" t="str">
            <v/>
          </cell>
          <cell r="T120" t="str">
            <v/>
          </cell>
          <cell r="U120" t="str">
            <v/>
          </cell>
          <cell r="V120" t="str">
            <v/>
          </cell>
          <cell r="W120" t="str">
            <v/>
          </cell>
          <cell r="X120" t="str">
            <v/>
          </cell>
          <cell r="Y120" t="str">
            <v/>
          </cell>
          <cell r="Z120" t="str">
            <v/>
          </cell>
          <cell r="AA120" t="str">
            <v/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 t="str">
            <v/>
          </cell>
          <cell r="BH120" t="str">
            <v/>
          </cell>
          <cell r="BI120" t="str">
            <v/>
          </cell>
          <cell r="BJ120" t="str">
            <v/>
          </cell>
          <cell r="BK120" t="str">
            <v/>
          </cell>
          <cell r="BL120" t="str">
            <v/>
          </cell>
          <cell r="BM120" t="str">
            <v/>
          </cell>
        </row>
        <row r="121">
          <cell r="E121" t="str">
            <v>.</v>
          </cell>
          <cell r="F121" t="str">
            <v/>
          </cell>
          <cell r="G121" t="str">
            <v/>
          </cell>
          <cell r="H121" t="str">
            <v/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 t="str">
            <v/>
          </cell>
          <cell r="O121" t="str">
            <v/>
          </cell>
          <cell r="P121" t="str">
            <v/>
          </cell>
          <cell r="Q121" t="str">
            <v/>
          </cell>
          <cell r="R121" t="str">
            <v/>
          </cell>
          <cell r="S121" t="str">
            <v/>
          </cell>
          <cell r="T121" t="str">
            <v/>
          </cell>
          <cell r="U121" t="str">
            <v/>
          </cell>
          <cell r="V121" t="str">
            <v/>
          </cell>
          <cell r="W121" t="str">
            <v/>
          </cell>
          <cell r="X121" t="str">
            <v/>
          </cell>
          <cell r="Y121" t="str">
            <v/>
          </cell>
          <cell r="Z121" t="str">
            <v/>
          </cell>
          <cell r="AA121" t="str">
            <v/>
          </cell>
          <cell r="AB121" t="str">
            <v/>
          </cell>
          <cell r="AC121" t="str">
            <v/>
          </cell>
          <cell r="AD121" t="str">
            <v/>
          </cell>
          <cell r="AE121" t="str">
            <v/>
          </cell>
          <cell r="AF121" t="str">
            <v/>
          </cell>
          <cell r="AG121" t="str">
            <v/>
          </cell>
          <cell r="AH121" t="str">
            <v/>
          </cell>
          <cell r="AI121" t="str">
            <v/>
          </cell>
          <cell r="AJ121" t="str">
            <v/>
          </cell>
          <cell r="AK121" t="str">
            <v/>
          </cell>
          <cell r="AL121" t="str">
            <v/>
          </cell>
          <cell r="AM121" t="str">
            <v/>
          </cell>
          <cell r="AN121" t="str">
            <v/>
          </cell>
          <cell r="AO121" t="str">
            <v/>
          </cell>
          <cell r="AP121" t="str">
            <v/>
          </cell>
          <cell r="AQ121" t="str">
            <v/>
          </cell>
          <cell r="AR121" t="str">
            <v/>
          </cell>
          <cell r="AS121" t="str">
            <v/>
          </cell>
          <cell r="AT121" t="str">
            <v/>
          </cell>
          <cell r="AU121" t="str">
            <v/>
          </cell>
          <cell r="AV121" t="str">
            <v/>
          </cell>
          <cell r="AW121" t="str">
            <v/>
          </cell>
          <cell r="AX121" t="str">
            <v/>
          </cell>
          <cell r="AY121" t="str">
            <v/>
          </cell>
          <cell r="AZ121" t="str">
            <v/>
          </cell>
          <cell r="BA121" t="str">
            <v/>
          </cell>
          <cell r="BB121" t="str">
            <v/>
          </cell>
          <cell r="BC121" t="str">
            <v/>
          </cell>
          <cell r="BD121" t="str">
            <v/>
          </cell>
          <cell r="BE121" t="str">
            <v/>
          </cell>
          <cell r="BF121" t="str">
            <v/>
          </cell>
          <cell r="BG121" t="str">
            <v/>
          </cell>
          <cell r="BH121" t="str">
            <v/>
          </cell>
          <cell r="BI121" t="str">
            <v/>
          </cell>
          <cell r="BJ121" t="str">
            <v/>
          </cell>
          <cell r="BK121" t="str">
            <v/>
          </cell>
          <cell r="BL121" t="str">
            <v/>
          </cell>
          <cell r="BM121" t="str">
            <v/>
          </cell>
        </row>
        <row r="122">
          <cell r="E122" t="str">
            <v>.</v>
          </cell>
          <cell r="F122" t="str">
            <v/>
          </cell>
          <cell r="G122" t="str">
            <v/>
          </cell>
          <cell r="H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  <cell r="R122" t="str">
            <v/>
          </cell>
          <cell r="S122" t="str">
            <v/>
          </cell>
          <cell r="T122" t="str">
            <v/>
          </cell>
          <cell r="U122" t="str">
            <v/>
          </cell>
          <cell r="V122" t="str">
            <v/>
          </cell>
          <cell r="W122" t="str">
            <v/>
          </cell>
          <cell r="X122" t="str">
            <v/>
          </cell>
          <cell r="Y122" t="str">
            <v/>
          </cell>
          <cell r="Z122" t="str">
            <v/>
          </cell>
          <cell r="AA122" t="str">
            <v/>
          </cell>
          <cell r="AB122" t="str">
            <v/>
          </cell>
          <cell r="AC122" t="str">
            <v/>
          </cell>
          <cell r="AD122" t="str">
            <v/>
          </cell>
          <cell r="AE122" t="str">
            <v/>
          </cell>
          <cell r="AF122" t="str">
            <v/>
          </cell>
          <cell r="AG122" t="str">
            <v/>
          </cell>
          <cell r="AH122" t="str">
            <v/>
          </cell>
          <cell r="AI122" t="str">
            <v/>
          </cell>
          <cell r="AJ122" t="str">
            <v/>
          </cell>
          <cell r="AK122" t="str">
            <v/>
          </cell>
          <cell r="AL122" t="str">
            <v/>
          </cell>
          <cell r="AM122" t="str">
            <v/>
          </cell>
          <cell r="AN122" t="str">
            <v/>
          </cell>
          <cell r="AO122" t="str">
            <v/>
          </cell>
          <cell r="AP122" t="str">
            <v/>
          </cell>
          <cell r="AQ122" t="str">
            <v/>
          </cell>
          <cell r="AR122" t="str">
            <v/>
          </cell>
          <cell r="AS122" t="str">
            <v/>
          </cell>
          <cell r="AT122" t="str">
            <v/>
          </cell>
          <cell r="AU122" t="str">
            <v/>
          </cell>
          <cell r="AV122" t="str">
            <v/>
          </cell>
          <cell r="AW122" t="str">
            <v/>
          </cell>
          <cell r="AX122" t="str">
            <v/>
          </cell>
          <cell r="AY122" t="str">
            <v/>
          </cell>
          <cell r="AZ122" t="str">
            <v/>
          </cell>
          <cell r="BA122" t="str">
            <v/>
          </cell>
          <cell r="BB122" t="str">
            <v/>
          </cell>
          <cell r="BC122" t="str">
            <v/>
          </cell>
          <cell r="BD122" t="str">
            <v/>
          </cell>
          <cell r="BE122" t="str">
            <v/>
          </cell>
          <cell r="BF122" t="str">
            <v/>
          </cell>
          <cell r="BG122" t="str">
            <v/>
          </cell>
          <cell r="BH122" t="str">
            <v/>
          </cell>
          <cell r="BI122" t="str">
            <v/>
          </cell>
          <cell r="BJ122" t="str">
            <v/>
          </cell>
          <cell r="BK122" t="str">
            <v/>
          </cell>
          <cell r="BL122" t="str">
            <v/>
          </cell>
          <cell r="BM122" t="str">
            <v/>
          </cell>
        </row>
        <row r="123">
          <cell r="E123" t="str">
            <v>.</v>
          </cell>
          <cell r="F123" t="str">
            <v/>
          </cell>
          <cell r="G123" t="str">
            <v/>
          </cell>
          <cell r="H123" t="str">
            <v/>
          </cell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 t="str">
            <v/>
          </cell>
          <cell r="O123" t="str">
            <v/>
          </cell>
          <cell r="P123" t="str">
            <v/>
          </cell>
          <cell r="Q123" t="str">
            <v/>
          </cell>
          <cell r="R123" t="str">
            <v/>
          </cell>
          <cell r="S123" t="str">
            <v/>
          </cell>
          <cell r="T123" t="str">
            <v/>
          </cell>
          <cell r="U123" t="str">
            <v/>
          </cell>
          <cell r="V123" t="str">
            <v/>
          </cell>
          <cell r="W123" t="str">
            <v/>
          </cell>
          <cell r="X123" t="str">
            <v/>
          </cell>
          <cell r="Y123" t="str">
            <v/>
          </cell>
          <cell r="Z123" t="str">
            <v/>
          </cell>
          <cell r="AA123" t="str">
            <v/>
          </cell>
          <cell r="AB123" t="str">
            <v/>
          </cell>
          <cell r="AC123" t="str">
            <v/>
          </cell>
          <cell r="AD123" t="str">
            <v/>
          </cell>
          <cell r="AE123" t="str">
            <v/>
          </cell>
          <cell r="AF123" t="str">
            <v/>
          </cell>
          <cell r="AG123" t="str">
            <v/>
          </cell>
          <cell r="AH123" t="str">
            <v/>
          </cell>
          <cell r="AI123" t="str">
            <v/>
          </cell>
          <cell r="AJ123" t="str">
            <v/>
          </cell>
          <cell r="AK123" t="str">
            <v/>
          </cell>
          <cell r="AL123" t="str">
            <v/>
          </cell>
          <cell r="AM123" t="str">
            <v/>
          </cell>
          <cell r="AN123" t="str">
            <v/>
          </cell>
          <cell r="AO123" t="str">
            <v/>
          </cell>
          <cell r="AP123" t="str">
            <v/>
          </cell>
          <cell r="AQ123" t="str">
            <v/>
          </cell>
          <cell r="AR123" t="str">
            <v/>
          </cell>
          <cell r="AS123" t="str">
            <v/>
          </cell>
          <cell r="AT123" t="str">
            <v/>
          </cell>
          <cell r="AU123" t="str">
            <v/>
          </cell>
          <cell r="AV123" t="str">
            <v/>
          </cell>
          <cell r="AW123" t="str">
            <v/>
          </cell>
          <cell r="AX123" t="str">
            <v/>
          </cell>
          <cell r="AY123" t="str">
            <v/>
          </cell>
          <cell r="AZ123" t="str">
            <v/>
          </cell>
          <cell r="BA123" t="str">
            <v/>
          </cell>
          <cell r="BB123" t="str">
            <v/>
          </cell>
          <cell r="BC123" t="str">
            <v/>
          </cell>
          <cell r="BD123" t="str">
            <v/>
          </cell>
          <cell r="BE123" t="str">
            <v/>
          </cell>
          <cell r="BF123" t="str">
            <v/>
          </cell>
          <cell r="BG123" t="str">
            <v/>
          </cell>
          <cell r="BH123" t="str">
            <v/>
          </cell>
          <cell r="BI123" t="str">
            <v/>
          </cell>
          <cell r="BJ123" t="str">
            <v/>
          </cell>
          <cell r="BK123" t="str">
            <v/>
          </cell>
          <cell r="BL123" t="str">
            <v/>
          </cell>
          <cell r="BM123" t="str">
            <v/>
          </cell>
        </row>
        <row r="124">
          <cell r="E124" t="str">
            <v>.</v>
          </cell>
          <cell r="F124" t="str">
            <v/>
          </cell>
          <cell r="G124" t="str">
            <v/>
          </cell>
          <cell r="H124" t="str">
            <v/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 t="str">
            <v/>
          </cell>
          <cell r="P124" t="str">
            <v/>
          </cell>
          <cell r="Q124" t="str">
            <v/>
          </cell>
          <cell r="R124" t="str">
            <v/>
          </cell>
          <cell r="S124" t="str">
            <v/>
          </cell>
          <cell r="T124" t="str">
            <v/>
          </cell>
          <cell r="U124" t="str">
            <v/>
          </cell>
          <cell r="V124" t="str">
            <v/>
          </cell>
          <cell r="W124" t="str">
            <v/>
          </cell>
          <cell r="X124" t="str">
            <v/>
          </cell>
          <cell r="Y124" t="str">
            <v/>
          </cell>
          <cell r="Z124" t="str">
            <v/>
          </cell>
          <cell r="AA124" t="str">
            <v/>
          </cell>
          <cell r="AB124" t="str">
            <v/>
          </cell>
          <cell r="AC124" t="str">
            <v/>
          </cell>
          <cell r="AD124" t="str">
            <v/>
          </cell>
          <cell r="AE124" t="str">
            <v/>
          </cell>
          <cell r="AF124" t="str">
            <v/>
          </cell>
          <cell r="AG124" t="str">
            <v/>
          </cell>
          <cell r="AH124" t="str">
            <v/>
          </cell>
          <cell r="AI124" t="str">
            <v/>
          </cell>
          <cell r="AJ124" t="str">
            <v/>
          </cell>
          <cell r="AK124" t="str">
            <v/>
          </cell>
          <cell r="AL124" t="str">
            <v/>
          </cell>
          <cell r="AM124" t="str">
            <v/>
          </cell>
          <cell r="AN124" t="str">
            <v/>
          </cell>
          <cell r="AO124" t="str">
            <v/>
          </cell>
          <cell r="AP124" t="str">
            <v/>
          </cell>
          <cell r="AQ124" t="str">
            <v/>
          </cell>
          <cell r="AR124" t="str">
            <v/>
          </cell>
          <cell r="AS124" t="str">
            <v/>
          </cell>
          <cell r="AT124" t="str">
            <v/>
          </cell>
          <cell r="AU124" t="str">
            <v/>
          </cell>
          <cell r="AV124" t="str">
            <v/>
          </cell>
          <cell r="AW124" t="str">
            <v/>
          </cell>
          <cell r="AX124" t="str">
            <v/>
          </cell>
          <cell r="AY124" t="str">
            <v/>
          </cell>
          <cell r="AZ124" t="str">
            <v/>
          </cell>
          <cell r="BA124" t="str">
            <v/>
          </cell>
          <cell r="BB124" t="str">
            <v/>
          </cell>
          <cell r="BC124" t="str">
            <v/>
          </cell>
          <cell r="BD124" t="str">
            <v/>
          </cell>
          <cell r="BE124" t="str">
            <v/>
          </cell>
          <cell r="BF124" t="str">
            <v/>
          </cell>
          <cell r="BG124" t="str">
            <v/>
          </cell>
          <cell r="BH124" t="str">
            <v/>
          </cell>
          <cell r="BI124" t="str">
            <v/>
          </cell>
          <cell r="BJ124" t="str">
            <v/>
          </cell>
          <cell r="BK124" t="str">
            <v/>
          </cell>
          <cell r="BL124" t="str">
            <v/>
          </cell>
          <cell r="BM124" t="str">
            <v/>
          </cell>
        </row>
        <row r="125">
          <cell r="E125" t="str">
            <v>.</v>
          </cell>
          <cell r="F125" t="str">
            <v/>
          </cell>
          <cell r="G125" t="str">
            <v/>
          </cell>
          <cell r="H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 t="str">
            <v/>
          </cell>
          <cell r="O125" t="str">
            <v/>
          </cell>
          <cell r="P125" t="str">
            <v/>
          </cell>
          <cell r="Q125" t="str">
            <v/>
          </cell>
          <cell r="R125" t="str">
            <v/>
          </cell>
          <cell r="S125" t="str">
            <v/>
          </cell>
          <cell r="T125" t="str">
            <v/>
          </cell>
          <cell r="U125" t="str">
            <v/>
          </cell>
          <cell r="V125" t="str">
            <v/>
          </cell>
          <cell r="W125" t="str">
            <v/>
          </cell>
          <cell r="X125" t="str">
            <v/>
          </cell>
          <cell r="Y125" t="str">
            <v/>
          </cell>
          <cell r="Z125" t="str">
            <v/>
          </cell>
          <cell r="AA125" t="str">
            <v/>
          </cell>
          <cell r="AB125" t="str">
            <v/>
          </cell>
          <cell r="AC125" t="str">
            <v/>
          </cell>
          <cell r="AD125" t="str">
            <v/>
          </cell>
          <cell r="AE125" t="str">
            <v/>
          </cell>
          <cell r="AF125" t="str">
            <v/>
          </cell>
          <cell r="AG125" t="str">
            <v/>
          </cell>
          <cell r="AH125" t="str">
            <v/>
          </cell>
          <cell r="AI125" t="str">
            <v/>
          </cell>
          <cell r="AJ125" t="str">
            <v/>
          </cell>
          <cell r="AK125" t="str">
            <v/>
          </cell>
          <cell r="AL125" t="str">
            <v/>
          </cell>
          <cell r="AM125" t="str">
            <v/>
          </cell>
          <cell r="AN125" t="str">
            <v/>
          </cell>
          <cell r="AO125" t="str">
            <v/>
          </cell>
          <cell r="AP125" t="str">
            <v/>
          </cell>
          <cell r="AQ125" t="str">
            <v/>
          </cell>
          <cell r="AR125" t="str">
            <v/>
          </cell>
          <cell r="AS125" t="str">
            <v/>
          </cell>
          <cell r="AT125" t="str">
            <v/>
          </cell>
          <cell r="AU125" t="str">
            <v/>
          </cell>
          <cell r="AV125" t="str">
            <v/>
          </cell>
          <cell r="AW125" t="str">
            <v/>
          </cell>
          <cell r="AX125" t="str">
            <v/>
          </cell>
          <cell r="AY125" t="str">
            <v/>
          </cell>
          <cell r="AZ125" t="str">
            <v/>
          </cell>
          <cell r="BA125" t="str">
            <v/>
          </cell>
          <cell r="BB125" t="str">
            <v/>
          </cell>
          <cell r="BC125" t="str">
            <v/>
          </cell>
          <cell r="BD125" t="str">
            <v/>
          </cell>
          <cell r="BE125" t="str">
            <v/>
          </cell>
          <cell r="BF125" t="str">
            <v/>
          </cell>
          <cell r="BG125" t="str">
            <v/>
          </cell>
          <cell r="BH125" t="str">
            <v/>
          </cell>
          <cell r="BI125" t="str">
            <v/>
          </cell>
          <cell r="BJ125" t="str">
            <v/>
          </cell>
          <cell r="BK125" t="str">
            <v/>
          </cell>
          <cell r="BL125" t="str">
            <v/>
          </cell>
          <cell r="BM125" t="str">
            <v/>
          </cell>
        </row>
        <row r="126">
          <cell r="E126" t="str">
            <v>.</v>
          </cell>
          <cell r="F126" t="str">
            <v/>
          </cell>
          <cell r="G126" t="str">
            <v/>
          </cell>
          <cell r="H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 t="str">
            <v/>
          </cell>
          <cell r="O126" t="str">
            <v/>
          </cell>
          <cell r="P126" t="str">
            <v/>
          </cell>
          <cell r="Q126" t="str">
            <v/>
          </cell>
          <cell r="R126" t="str">
            <v/>
          </cell>
          <cell r="S126" t="str">
            <v/>
          </cell>
          <cell r="T126" t="str">
            <v/>
          </cell>
          <cell r="U126" t="str">
            <v/>
          </cell>
          <cell r="V126" t="str">
            <v/>
          </cell>
          <cell r="W126" t="str">
            <v/>
          </cell>
          <cell r="X126" t="str">
            <v/>
          </cell>
          <cell r="Y126" t="str">
            <v/>
          </cell>
          <cell r="Z126" t="str">
            <v/>
          </cell>
          <cell r="AA126" t="str">
            <v/>
          </cell>
          <cell r="AB126" t="str">
            <v/>
          </cell>
          <cell r="AC126" t="str">
            <v/>
          </cell>
          <cell r="AD126" t="str">
            <v/>
          </cell>
          <cell r="AE126" t="str">
            <v/>
          </cell>
          <cell r="AF126" t="str">
            <v/>
          </cell>
          <cell r="AG126" t="str">
            <v/>
          </cell>
          <cell r="AH126" t="str">
            <v/>
          </cell>
          <cell r="AI126" t="str">
            <v/>
          </cell>
          <cell r="AJ126" t="str">
            <v/>
          </cell>
          <cell r="AK126" t="str">
            <v/>
          </cell>
          <cell r="AL126" t="str">
            <v/>
          </cell>
          <cell r="AM126" t="str">
            <v/>
          </cell>
          <cell r="AN126" t="str">
            <v/>
          </cell>
          <cell r="AO126" t="str">
            <v/>
          </cell>
          <cell r="AP126" t="str">
            <v/>
          </cell>
          <cell r="AQ126" t="str">
            <v/>
          </cell>
          <cell r="AR126" t="str">
            <v/>
          </cell>
          <cell r="AS126" t="str">
            <v/>
          </cell>
          <cell r="AT126" t="str">
            <v/>
          </cell>
          <cell r="AU126" t="str">
            <v/>
          </cell>
          <cell r="AV126" t="str">
            <v/>
          </cell>
          <cell r="AW126" t="str">
            <v/>
          </cell>
          <cell r="AX126" t="str">
            <v/>
          </cell>
          <cell r="AY126" t="str">
            <v/>
          </cell>
          <cell r="AZ126" t="str">
            <v/>
          </cell>
          <cell r="BA126" t="str">
            <v/>
          </cell>
          <cell r="BB126" t="str">
            <v/>
          </cell>
          <cell r="BC126" t="str">
            <v/>
          </cell>
          <cell r="BD126" t="str">
            <v/>
          </cell>
          <cell r="BE126" t="str">
            <v/>
          </cell>
          <cell r="BF126" t="str">
            <v/>
          </cell>
          <cell r="BG126" t="str">
            <v/>
          </cell>
          <cell r="BH126" t="str">
            <v/>
          </cell>
          <cell r="BI126" t="str">
            <v/>
          </cell>
          <cell r="BJ126" t="str">
            <v/>
          </cell>
          <cell r="BK126" t="str">
            <v/>
          </cell>
          <cell r="BL126" t="str">
            <v/>
          </cell>
          <cell r="BM126" t="str">
            <v/>
          </cell>
        </row>
        <row r="127">
          <cell r="E127" t="str">
            <v>.</v>
          </cell>
          <cell r="F127" t="str">
            <v/>
          </cell>
          <cell r="G127" t="str">
            <v/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 t="str">
            <v/>
          </cell>
          <cell r="P127" t="str">
            <v/>
          </cell>
          <cell r="Q127" t="str">
            <v/>
          </cell>
          <cell r="R127" t="str">
            <v/>
          </cell>
          <cell r="S127" t="str">
            <v/>
          </cell>
          <cell r="T127" t="str">
            <v/>
          </cell>
          <cell r="U127" t="str">
            <v/>
          </cell>
          <cell r="V127" t="str">
            <v/>
          </cell>
          <cell r="W127" t="str">
            <v/>
          </cell>
          <cell r="X127" t="str">
            <v/>
          </cell>
          <cell r="Y127" t="str">
            <v/>
          </cell>
          <cell r="Z127" t="str">
            <v/>
          </cell>
          <cell r="AA127" t="str">
            <v/>
          </cell>
          <cell r="AB127" t="str">
            <v/>
          </cell>
          <cell r="AC127" t="str">
            <v/>
          </cell>
          <cell r="AD127" t="str">
            <v/>
          </cell>
          <cell r="AE127" t="str">
            <v/>
          </cell>
          <cell r="AF127" t="str">
            <v/>
          </cell>
          <cell r="AG127" t="str">
            <v/>
          </cell>
          <cell r="AH127" t="str">
            <v/>
          </cell>
          <cell r="AI127" t="str">
            <v/>
          </cell>
          <cell r="AJ127" t="str">
            <v/>
          </cell>
          <cell r="AK127" t="str">
            <v/>
          </cell>
          <cell r="AL127" t="str">
            <v/>
          </cell>
          <cell r="AM127" t="str">
            <v/>
          </cell>
          <cell r="AN127" t="str">
            <v/>
          </cell>
          <cell r="AO127" t="str">
            <v/>
          </cell>
          <cell r="AP127" t="str">
            <v/>
          </cell>
          <cell r="AQ127" t="str">
            <v/>
          </cell>
          <cell r="AR127" t="str">
            <v/>
          </cell>
          <cell r="AS127" t="str">
            <v/>
          </cell>
          <cell r="AT127" t="str">
            <v/>
          </cell>
          <cell r="AU127" t="str">
            <v/>
          </cell>
          <cell r="AV127" t="str">
            <v/>
          </cell>
          <cell r="AW127" t="str">
            <v/>
          </cell>
          <cell r="AX127" t="str">
            <v/>
          </cell>
          <cell r="AY127" t="str">
            <v/>
          </cell>
          <cell r="AZ127" t="str">
            <v/>
          </cell>
          <cell r="BA127" t="str">
            <v/>
          </cell>
          <cell r="BB127" t="str">
            <v/>
          </cell>
          <cell r="BC127" t="str">
            <v/>
          </cell>
          <cell r="BD127" t="str">
            <v/>
          </cell>
          <cell r="BE127" t="str">
            <v/>
          </cell>
          <cell r="BF127" t="str">
            <v/>
          </cell>
          <cell r="BG127" t="str">
            <v/>
          </cell>
          <cell r="BH127" t="str">
            <v/>
          </cell>
          <cell r="BI127" t="str">
            <v/>
          </cell>
          <cell r="BJ127" t="str">
            <v/>
          </cell>
          <cell r="BK127" t="str">
            <v/>
          </cell>
          <cell r="BL127" t="str">
            <v/>
          </cell>
          <cell r="BM127" t="str">
            <v/>
          </cell>
        </row>
        <row r="128">
          <cell r="E128" t="str">
            <v>.</v>
          </cell>
          <cell r="F128" t="str">
            <v/>
          </cell>
          <cell r="G128" t="str">
            <v/>
          </cell>
          <cell r="H128" t="str">
            <v/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 t="str">
            <v/>
          </cell>
          <cell r="O128" t="str">
            <v/>
          </cell>
          <cell r="P128" t="str">
            <v/>
          </cell>
          <cell r="Q128" t="str">
            <v/>
          </cell>
          <cell r="R128" t="str">
            <v/>
          </cell>
          <cell r="S128" t="str">
            <v/>
          </cell>
          <cell r="T128" t="str">
            <v/>
          </cell>
          <cell r="U128" t="str">
            <v/>
          </cell>
          <cell r="V128" t="str">
            <v/>
          </cell>
          <cell r="W128" t="str">
            <v/>
          </cell>
          <cell r="X128" t="str">
            <v/>
          </cell>
          <cell r="Y128" t="str">
            <v/>
          </cell>
          <cell r="Z128" t="str">
            <v/>
          </cell>
          <cell r="AA128" t="str">
            <v/>
          </cell>
          <cell r="AB128" t="str">
            <v/>
          </cell>
          <cell r="AC128" t="str">
            <v/>
          </cell>
          <cell r="AD128" t="str">
            <v/>
          </cell>
          <cell r="AE128" t="str">
            <v/>
          </cell>
          <cell r="AF128" t="str">
            <v/>
          </cell>
          <cell r="AG128" t="str">
            <v/>
          </cell>
          <cell r="AH128" t="str">
            <v/>
          </cell>
          <cell r="AI128" t="str">
            <v/>
          </cell>
          <cell r="AJ128" t="str">
            <v/>
          </cell>
          <cell r="AK128" t="str">
            <v/>
          </cell>
          <cell r="AL128" t="str">
            <v/>
          </cell>
          <cell r="AM128" t="str">
            <v/>
          </cell>
          <cell r="AN128" t="str">
            <v/>
          </cell>
          <cell r="AO128" t="str">
            <v/>
          </cell>
          <cell r="AP128" t="str">
            <v/>
          </cell>
          <cell r="AQ128" t="str">
            <v/>
          </cell>
          <cell r="AR128" t="str">
            <v/>
          </cell>
          <cell r="AS128" t="str">
            <v/>
          </cell>
          <cell r="AT128" t="str">
            <v/>
          </cell>
          <cell r="AU128" t="str">
            <v/>
          </cell>
          <cell r="AV128" t="str">
            <v/>
          </cell>
          <cell r="AW128" t="str">
            <v/>
          </cell>
          <cell r="AX128" t="str">
            <v/>
          </cell>
          <cell r="AY128" t="str">
            <v/>
          </cell>
          <cell r="AZ128" t="str">
            <v/>
          </cell>
          <cell r="BA128" t="str">
            <v/>
          </cell>
          <cell r="BB128" t="str">
            <v/>
          </cell>
          <cell r="BC128" t="str">
            <v/>
          </cell>
          <cell r="BD128" t="str">
            <v/>
          </cell>
          <cell r="BE128" t="str">
            <v/>
          </cell>
          <cell r="BF128" t="str">
            <v/>
          </cell>
          <cell r="BG128" t="str">
            <v/>
          </cell>
          <cell r="BH128" t="str">
            <v/>
          </cell>
          <cell r="BI128" t="str">
            <v/>
          </cell>
          <cell r="BJ128" t="str">
            <v/>
          </cell>
          <cell r="BK128" t="str">
            <v/>
          </cell>
          <cell r="BL128" t="str">
            <v/>
          </cell>
          <cell r="BM128" t="str">
            <v/>
          </cell>
        </row>
        <row r="129">
          <cell r="E129" t="str">
            <v>.</v>
          </cell>
          <cell r="F129" t="str">
            <v/>
          </cell>
          <cell r="G129" t="str">
            <v/>
          </cell>
          <cell r="H129" t="str">
            <v/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 t="str">
            <v/>
          </cell>
          <cell r="O129" t="str">
            <v/>
          </cell>
          <cell r="P129" t="str">
            <v/>
          </cell>
          <cell r="Q129" t="str">
            <v/>
          </cell>
          <cell r="R129" t="str">
            <v/>
          </cell>
          <cell r="S129" t="str">
            <v/>
          </cell>
          <cell r="T129" t="str">
            <v/>
          </cell>
          <cell r="U129" t="str">
            <v/>
          </cell>
          <cell r="V129" t="str">
            <v/>
          </cell>
          <cell r="W129" t="str">
            <v/>
          </cell>
          <cell r="X129" t="str">
            <v/>
          </cell>
          <cell r="Y129" t="str">
            <v/>
          </cell>
          <cell r="Z129" t="str">
            <v/>
          </cell>
          <cell r="AA129" t="str">
            <v/>
          </cell>
          <cell r="AB129" t="str">
            <v/>
          </cell>
          <cell r="AC129" t="str">
            <v/>
          </cell>
          <cell r="AD129" t="str">
            <v/>
          </cell>
          <cell r="AE129" t="str">
            <v/>
          </cell>
          <cell r="AF129" t="str">
            <v/>
          </cell>
          <cell r="AG129" t="str">
            <v/>
          </cell>
          <cell r="AH129" t="str">
            <v/>
          </cell>
          <cell r="AI129" t="str">
            <v/>
          </cell>
          <cell r="AJ129" t="str">
            <v/>
          </cell>
          <cell r="AK129" t="str">
            <v/>
          </cell>
          <cell r="AL129" t="str">
            <v/>
          </cell>
          <cell r="AM129" t="str">
            <v/>
          </cell>
          <cell r="AN129" t="str">
            <v/>
          </cell>
          <cell r="AO129" t="str">
            <v/>
          </cell>
          <cell r="AP129" t="str">
            <v/>
          </cell>
          <cell r="AQ129" t="str">
            <v/>
          </cell>
          <cell r="AR129" t="str">
            <v/>
          </cell>
          <cell r="AS129" t="str">
            <v/>
          </cell>
          <cell r="AT129" t="str">
            <v/>
          </cell>
          <cell r="AU129" t="str">
            <v/>
          </cell>
          <cell r="AV129" t="str">
            <v/>
          </cell>
          <cell r="AW129" t="str">
            <v/>
          </cell>
          <cell r="AX129" t="str">
            <v/>
          </cell>
          <cell r="AY129" t="str">
            <v/>
          </cell>
          <cell r="AZ129" t="str">
            <v/>
          </cell>
          <cell r="BA129" t="str">
            <v/>
          </cell>
          <cell r="BB129" t="str">
            <v/>
          </cell>
          <cell r="BC129" t="str">
            <v/>
          </cell>
          <cell r="BD129" t="str">
            <v/>
          </cell>
          <cell r="BE129" t="str">
            <v/>
          </cell>
          <cell r="BF129" t="str">
            <v/>
          </cell>
          <cell r="BG129" t="str">
            <v/>
          </cell>
          <cell r="BH129" t="str">
            <v/>
          </cell>
          <cell r="BI129" t="str">
            <v/>
          </cell>
          <cell r="BJ129" t="str">
            <v/>
          </cell>
          <cell r="BK129" t="str">
            <v/>
          </cell>
          <cell r="BL129" t="str">
            <v/>
          </cell>
          <cell r="BM129" t="str">
            <v/>
          </cell>
        </row>
        <row r="130">
          <cell r="E130" t="str">
            <v>.</v>
          </cell>
          <cell r="F130" t="str">
            <v/>
          </cell>
          <cell r="G130" t="str">
            <v/>
          </cell>
          <cell r="H130" t="str">
            <v/>
          </cell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 t="str">
            <v/>
          </cell>
          <cell r="O130" t="str">
            <v/>
          </cell>
          <cell r="P130" t="str">
            <v/>
          </cell>
          <cell r="Q130" t="str">
            <v/>
          </cell>
          <cell r="R130" t="str">
            <v/>
          </cell>
          <cell r="S130" t="str">
            <v/>
          </cell>
          <cell r="T130" t="str">
            <v/>
          </cell>
          <cell r="U130" t="str">
            <v/>
          </cell>
          <cell r="V130" t="str">
            <v/>
          </cell>
          <cell r="W130" t="str">
            <v/>
          </cell>
          <cell r="X130" t="str">
            <v/>
          </cell>
          <cell r="Y130" t="str">
            <v/>
          </cell>
          <cell r="Z130" t="str">
            <v/>
          </cell>
          <cell r="AA130" t="str">
            <v/>
          </cell>
          <cell r="AB130" t="str">
            <v/>
          </cell>
          <cell r="AC130" t="str">
            <v/>
          </cell>
          <cell r="AD130" t="str">
            <v/>
          </cell>
          <cell r="AE130" t="str">
            <v/>
          </cell>
          <cell r="AF130" t="str">
            <v/>
          </cell>
          <cell r="AG130" t="str">
            <v/>
          </cell>
          <cell r="AH130" t="str">
            <v/>
          </cell>
          <cell r="AI130" t="str">
            <v/>
          </cell>
          <cell r="AJ130" t="str">
            <v/>
          </cell>
          <cell r="AK130" t="str">
            <v/>
          </cell>
          <cell r="AL130" t="str">
            <v/>
          </cell>
          <cell r="AM130" t="str">
            <v/>
          </cell>
          <cell r="AN130" t="str">
            <v/>
          </cell>
          <cell r="AO130" t="str">
            <v/>
          </cell>
          <cell r="AP130" t="str">
            <v/>
          </cell>
          <cell r="AQ130" t="str">
            <v/>
          </cell>
          <cell r="AR130" t="str">
            <v/>
          </cell>
          <cell r="AS130" t="str">
            <v/>
          </cell>
          <cell r="AT130" t="str">
            <v/>
          </cell>
          <cell r="AU130" t="str">
            <v/>
          </cell>
          <cell r="AV130" t="str">
            <v/>
          </cell>
          <cell r="AW130" t="str">
            <v/>
          </cell>
          <cell r="AX130" t="str">
            <v/>
          </cell>
          <cell r="AY130" t="str">
            <v/>
          </cell>
          <cell r="AZ130" t="str">
            <v/>
          </cell>
          <cell r="BA130" t="str">
            <v/>
          </cell>
          <cell r="BB130" t="str">
            <v/>
          </cell>
          <cell r="BC130" t="str">
            <v/>
          </cell>
          <cell r="BD130" t="str">
            <v/>
          </cell>
          <cell r="BE130" t="str">
            <v/>
          </cell>
          <cell r="BF130" t="str">
            <v/>
          </cell>
          <cell r="BG130" t="str">
            <v/>
          </cell>
          <cell r="BH130" t="str">
            <v/>
          </cell>
          <cell r="BI130" t="str">
            <v/>
          </cell>
          <cell r="BJ130" t="str">
            <v/>
          </cell>
          <cell r="BK130" t="str">
            <v/>
          </cell>
          <cell r="BL130" t="str">
            <v/>
          </cell>
          <cell r="BM130" t="str">
            <v/>
          </cell>
        </row>
        <row r="131">
          <cell r="E131" t="str">
            <v>.</v>
          </cell>
          <cell r="F131" t="str">
            <v/>
          </cell>
          <cell r="G131" t="str">
            <v/>
          </cell>
          <cell r="H131" t="str">
            <v/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 t="str">
            <v/>
          </cell>
          <cell r="O131" t="str">
            <v/>
          </cell>
          <cell r="P131" t="str">
            <v/>
          </cell>
          <cell r="Q131" t="str">
            <v/>
          </cell>
          <cell r="R131" t="str">
            <v/>
          </cell>
          <cell r="S131" t="str">
            <v/>
          </cell>
          <cell r="T131" t="str">
            <v/>
          </cell>
          <cell r="U131" t="str">
            <v/>
          </cell>
          <cell r="V131" t="str">
            <v/>
          </cell>
          <cell r="W131" t="str">
            <v/>
          </cell>
          <cell r="X131" t="str">
            <v/>
          </cell>
          <cell r="Y131" t="str">
            <v/>
          </cell>
          <cell r="Z131" t="str">
            <v/>
          </cell>
          <cell r="AA131" t="str">
            <v/>
          </cell>
          <cell r="AB131" t="str">
            <v/>
          </cell>
          <cell r="AC131" t="str">
            <v/>
          </cell>
          <cell r="AD131" t="str">
            <v/>
          </cell>
          <cell r="AE131" t="str">
            <v/>
          </cell>
          <cell r="AF131" t="str">
            <v/>
          </cell>
          <cell r="AG131" t="str">
            <v/>
          </cell>
          <cell r="AH131" t="str">
            <v/>
          </cell>
          <cell r="AI131" t="str">
            <v/>
          </cell>
          <cell r="AJ131" t="str">
            <v/>
          </cell>
          <cell r="AK131" t="str">
            <v/>
          </cell>
          <cell r="AL131" t="str">
            <v/>
          </cell>
          <cell r="AM131" t="str">
            <v/>
          </cell>
          <cell r="AN131" t="str">
            <v/>
          </cell>
          <cell r="AO131" t="str">
            <v/>
          </cell>
          <cell r="AP131" t="str">
            <v/>
          </cell>
          <cell r="AQ131" t="str">
            <v/>
          </cell>
          <cell r="AR131" t="str">
            <v/>
          </cell>
          <cell r="AS131" t="str">
            <v/>
          </cell>
          <cell r="AT131" t="str">
            <v/>
          </cell>
          <cell r="AU131" t="str">
            <v/>
          </cell>
          <cell r="AV131" t="str">
            <v/>
          </cell>
          <cell r="AW131" t="str">
            <v/>
          </cell>
          <cell r="AX131" t="str">
            <v/>
          </cell>
          <cell r="AY131" t="str">
            <v/>
          </cell>
          <cell r="AZ131" t="str">
            <v/>
          </cell>
          <cell r="BA131" t="str">
            <v/>
          </cell>
          <cell r="BB131" t="str">
            <v/>
          </cell>
          <cell r="BC131" t="str">
            <v/>
          </cell>
          <cell r="BD131" t="str">
            <v/>
          </cell>
          <cell r="BE131" t="str">
            <v/>
          </cell>
          <cell r="BF131" t="str">
            <v/>
          </cell>
          <cell r="BG131" t="str">
            <v/>
          </cell>
          <cell r="BH131" t="str">
            <v/>
          </cell>
          <cell r="BI131" t="str">
            <v/>
          </cell>
          <cell r="BJ131" t="str">
            <v/>
          </cell>
          <cell r="BK131" t="str">
            <v/>
          </cell>
          <cell r="BL131" t="str">
            <v/>
          </cell>
          <cell r="BM131" t="str">
            <v/>
          </cell>
        </row>
        <row r="132">
          <cell r="E132" t="str">
            <v>.</v>
          </cell>
          <cell r="F132" t="str">
            <v/>
          </cell>
          <cell r="G132" t="str">
            <v/>
          </cell>
          <cell r="H132" t="str">
            <v/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 t="str">
            <v/>
          </cell>
          <cell r="O132" t="str">
            <v/>
          </cell>
          <cell r="P132" t="str">
            <v/>
          </cell>
          <cell r="Q132" t="str">
            <v/>
          </cell>
          <cell r="R132" t="str">
            <v/>
          </cell>
          <cell r="S132" t="str">
            <v/>
          </cell>
          <cell r="T132" t="str">
            <v/>
          </cell>
          <cell r="U132" t="str">
            <v/>
          </cell>
          <cell r="V132" t="str">
            <v/>
          </cell>
          <cell r="W132" t="str">
            <v/>
          </cell>
          <cell r="X132" t="str">
            <v/>
          </cell>
          <cell r="Y132" t="str">
            <v/>
          </cell>
          <cell r="Z132" t="str">
            <v/>
          </cell>
          <cell r="AA132" t="str">
            <v/>
          </cell>
          <cell r="AB132" t="str">
            <v/>
          </cell>
          <cell r="AC132" t="str">
            <v/>
          </cell>
          <cell r="AD132" t="str">
            <v/>
          </cell>
          <cell r="AE132" t="str">
            <v/>
          </cell>
          <cell r="AF132" t="str">
            <v/>
          </cell>
          <cell r="AG132" t="str">
            <v/>
          </cell>
          <cell r="AH132" t="str">
            <v/>
          </cell>
          <cell r="AI132" t="str">
            <v/>
          </cell>
          <cell r="AJ132" t="str">
            <v/>
          </cell>
          <cell r="AK132" t="str">
            <v/>
          </cell>
          <cell r="AL132" t="str">
            <v/>
          </cell>
          <cell r="AM132" t="str">
            <v/>
          </cell>
          <cell r="AN132" t="str">
            <v/>
          </cell>
          <cell r="AO132" t="str">
            <v/>
          </cell>
          <cell r="AP132" t="str">
            <v/>
          </cell>
          <cell r="AQ132" t="str">
            <v/>
          </cell>
          <cell r="AR132" t="str">
            <v/>
          </cell>
          <cell r="AS132" t="str">
            <v/>
          </cell>
          <cell r="AT132" t="str">
            <v/>
          </cell>
          <cell r="AU132" t="str">
            <v/>
          </cell>
          <cell r="AV132" t="str">
            <v/>
          </cell>
          <cell r="AW132" t="str">
            <v/>
          </cell>
          <cell r="AX132" t="str">
            <v/>
          </cell>
          <cell r="AY132" t="str">
            <v/>
          </cell>
          <cell r="AZ132" t="str">
            <v/>
          </cell>
          <cell r="BA132" t="str">
            <v/>
          </cell>
          <cell r="BB132" t="str">
            <v/>
          </cell>
          <cell r="BC132" t="str">
            <v/>
          </cell>
          <cell r="BD132" t="str">
            <v/>
          </cell>
          <cell r="BE132" t="str">
            <v/>
          </cell>
          <cell r="BF132" t="str">
            <v/>
          </cell>
          <cell r="BG132" t="str">
            <v/>
          </cell>
          <cell r="BH132" t="str">
            <v/>
          </cell>
          <cell r="BI132" t="str">
            <v/>
          </cell>
          <cell r="BJ132" t="str">
            <v/>
          </cell>
          <cell r="BK132" t="str">
            <v/>
          </cell>
          <cell r="BL132" t="str">
            <v/>
          </cell>
          <cell r="BM132" t="str">
            <v/>
          </cell>
        </row>
        <row r="133">
          <cell r="E133" t="str">
            <v>.</v>
          </cell>
          <cell r="F133" t="str">
            <v/>
          </cell>
          <cell r="G133" t="str">
            <v/>
          </cell>
          <cell r="H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  <cell r="Q133" t="str">
            <v/>
          </cell>
          <cell r="R133" t="str">
            <v/>
          </cell>
          <cell r="S133" t="str">
            <v/>
          </cell>
          <cell r="T133" t="str">
            <v/>
          </cell>
          <cell r="U133" t="str">
            <v/>
          </cell>
          <cell r="V133" t="str">
            <v/>
          </cell>
          <cell r="W133" t="str">
            <v/>
          </cell>
          <cell r="X133" t="str">
            <v/>
          </cell>
          <cell r="Y133" t="str">
            <v/>
          </cell>
          <cell r="Z133" t="str">
            <v/>
          </cell>
          <cell r="AA133" t="str">
            <v/>
          </cell>
          <cell r="AB133" t="str">
            <v/>
          </cell>
          <cell r="AC133" t="str">
            <v/>
          </cell>
          <cell r="AD133" t="str">
            <v/>
          </cell>
          <cell r="AE133" t="str">
            <v/>
          </cell>
          <cell r="AF133" t="str">
            <v/>
          </cell>
          <cell r="AG133" t="str">
            <v/>
          </cell>
          <cell r="AH133" t="str">
            <v/>
          </cell>
          <cell r="AI133" t="str">
            <v/>
          </cell>
          <cell r="AJ133" t="str">
            <v/>
          </cell>
          <cell r="AK133" t="str">
            <v/>
          </cell>
          <cell r="AL133" t="str">
            <v/>
          </cell>
          <cell r="AM133" t="str">
            <v/>
          </cell>
          <cell r="AN133" t="str">
            <v/>
          </cell>
          <cell r="AO133" t="str">
            <v/>
          </cell>
          <cell r="AP133" t="str">
            <v/>
          </cell>
          <cell r="AQ133" t="str">
            <v/>
          </cell>
          <cell r="AR133" t="str">
            <v/>
          </cell>
          <cell r="AS133" t="str">
            <v/>
          </cell>
          <cell r="AT133" t="str">
            <v/>
          </cell>
          <cell r="AU133" t="str">
            <v/>
          </cell>
          <cell r="AV133" t="str">
            <v/>
          </cell>
          <cell r="AW133" t="str">
            <v/>
          </cell>
          <cell r="AX133" t="str">
            <v/>
          </cell>
          <cell r="AY133" t="str">
            <v/>
          </cell>
          <cell r="AZ133" t="str">
            <v/>
          </cell>
          <cell r="BA133" t="str">
            <v/>
          </cell>
          <cell r="BB133" t="str">
            <v/>
          </cell>
          <cell r="BC133" t="str">
            <v/>
          </cell>
          <cell r="BD133" t="str">
            <v/>
          </cell>
          <cell r="BE133" t="str">
            <v/>
          </cell>
          <cell r="BF133" t="str">
            <v/>
          </cell>
          <cell r="BG133" t="str">
            <v/>
          </cell>
          <cell r="BH133" t="str">
            <v/>
          </cell>
          <cell r="BI133" t="str">
            <v/>
          </cell>
          <cell r="BJ133" t="str">
            <v/>
          </cell>
          <cell r="BK133" t="str">
            <v/>
          </cell>
          <cell r="BL133" t="str">
            <v/>
          </cell>
          <cell r="BM133" t="str">
            <v/>
          </cell>
        </row>
        <row r="134">
          <cell r="E134" t="str">
            <v>.</v>
          </cell>
          <cell r="F134" t="str">
            <v/>
          </cell>
          <cell r="G134" t="str">
            <v/>
          </cell>
          <cell r="H134" t="str">
            <v/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  <cell r="Q134" t="str">
            <v/>
          </cell>
          <cell r="R134" t="str">
            <v/>
          </cell>
          <cell r="S134" t="str">
            <v/>
          </cell>
          <cell r="T134" t="str">
            <v/>
          </cell>
          <cell r="U134" t="str">
            <v/>
          </cell>
          <cell r="V134" t="str">
            <v/>
          </cell>
          <cell r="W134" t="str">
            <v/>
          </cell>
          <cell r="X134" t="str">
            <v/>
          </cell>
          <cell r="Y134" t="str">
            <v/>
          </cell>
          <cell r="Z134" t="str">
            <v/>
          </cell>
          <cell r="AA134" t="str">
            <v/>
          </cell>
          <cell r="AB134" t="str">
            <v/>
          </cell>
          <cell r="AC134" t="str">
            <v/>
          </cell>
          <cell r="AD134" t="str">
            <v/>
          </cell>
          <cell r="AE134" t="str">
            <v/>
          </cell>
          <cell r="AF134" t="str">
            <v/>
          </cell>
          <cell r="AG134" t="str">
            <v/>
          </cell>
          <cell r="AH134" t="str">
            <v/>
          </cell>
          <cell r="AI134" t="str">
            <v/>
          </cell>
          <cell r="AJ134" t="str">
            <v/>
          </cell>
          <cell r="AK134" t="str">
            <v/>
          </cell>
          <cell r="AL134" t="str">
            <v/>
          </cell>
          <cell r="AM134" t="str">
            <v/>
          </cell>
          <cell r="AN134" t="str">
            <v/>
          </cell>
          <cell r="AO134" t="str">
            <v/>
          </cell>
          <cell r="AP134" t="str">
            <v/>
          </cell>
          <cell r="AQ134" t="str">
            <v/>
          </cell>
          <cell r="AR134" t="str">
            <v/>
          </cell>
          <cell r="AS134" t="str">
            <v/>
          </cell>
          <cell r="AT134" t="str">
            <v/>
          </cell>
          <cell r="AU134" t="str">
            <v/>
          </cell>
          <cell r="AV134" t="str">
            <v/>
          </cell>
          <cell r="AW134" t="str">
            <v/>
          </cell>
          <cell r="AX134" t="str">
            <v/>
          </cell>
          <cell r="AY134" t="str">
            <v/>
          </cell>
          <cell r="AZ134" t="str">
            <v/>
          </cell>
          <cell r="BA134" t="str">
            <v/>
          </cell>
          <cell r="BB134" t="str">
            <v/>
          </cell>
          <cell r="BC134" t="str">
            <v/>
          </cell>
          <cell r="BD134" t="str">
            <v/>
          </cell>
          <cell r="BE134" t="str">
            <v/>
          </cell>
          <cell r="BF134" t="str">
            <v/>
          </cell>
          <cell r="BG134" t="str">
            <v/>
          </cell>
          <cell r="BH134" t="str">
            <v/>
          </cell>
          <cell r="BI134" t="str">
            <v/>
          </cell>
          <cell r="BJ134" t="str">
            <v/>
          </cell>
          <cell r="BK134" t="str">
            <v/>
          </cell>
          <cell r="BL134" t="str">
            <v/>
          </cell>
          <cell r="BM134" t="str">
            <v/>
          </cell>
        </row>
        <row r="135">
          <cell r="E135" t="str">
            <v>.</v>
          </cell>
          <cell r="F135" t="str">
            <v/>
          </cell>
          <cell r="G135" t="str">
            <v/>
          </cell>
          <cell r="H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  <cell r="Q135" t="str">
            <v/>
          </cell>
          <cell r="R135" t="str">
            <v/>
          </cell>
          <cell r="S135" t="str">
            <v/>
          </cell>
          <cell r="T135" t="str">
            <v/>
          </cell>
          <cell r="U135" t="str">
            <v/>
          </cell>
          <cell r="V135" t="str">
            <v/>
          </cell>
          <cell r="W135" t="str">
            <v/>
          </cell>
          <cell r="X135" t="str">
            <v/>
          </cell>
          <cell r="Y135" t="str">
            <v/>
          </cell>
          <cell r="Z135" t="str">
            <v/>
          </cell>
          <cell r="AA135" t="str">
            <v/>
          </cell>
          <cell r="AB135" t="str">
            <v/>
          </cell>
          <cell r="AC135" t="str">
            <v/>
          </cell>
          <cell r="AD135" t="str">
            <v/>
          </cell>
          <cell r="AE135" t="str">
            <v/>
          </cell>
          <cell r="AF135" t="str">
            <v/>
          </cell>
          <cell r="AG135" t="str">
            <v/>
          </cell>
          <cell r="AH135" t="str">
            <v/>
          </cell>
          <cell r="AI135" t="str">
            <v/>
          </cell>
          <cell r="AJ135" t="str">
            <v/>
          </cell>
          <cell r="AK135" t="str">
            <v/>
          </cell>
          <cell r="AL135" t="str">
            <v/>
          </cell>
          <cell r="AM135" t="str">
            <v/>
          </cell>
          <cell r="AN135" t="str">
            <v/>
          </cell>
          <cell r="AO135" t="str">
            <v/>
          </cell>
          <cell r="AP135" t="str">
            <v/>
          </cell>
          <cell r="AQ135" t="str">
            <v/>
          </cell>
          <cell r="AR135" t="str">
            <v/>
          </cell>
          <cell r="AS135" t="str">
            <v/>
          </cell>
          <cell r="AT135" t="str">
            <v/>
          </cell>
          <cell r="AU135" t="str">
            <v/>
          </cell>
          <cell r="AV135" t="str">
            <v/>
          </cell>
          <cell r="AW135" t="str">
            <v/>
          </cell>
          <cell r="AX135" t="str">
            <v/>
          </cell>
          <cell r="AY135" t="str">
            <v/>
          </cell>
          <cell r="AZ135" t="str">
            <v/>
          </cell>
          <cell r="BA135" t="str">
            <v/>
          </cell>
          <cell r="BB135" t="str">
            <v/>
          </cell>
          <cell r="BC135" t="str">
            <v/>
          </cell>
          <cell r="BD135" t="str">
            <v/>
          </cell>
          <cell r="BE135" t="str">
            <v/>
          </cell>
          <cell r="BF135" t="str">
            <v/>
          </cell>
          <cell r="BG135" t="str">
            <v/>
          </cell>
          <cell r="BH135" t="str">
            <v/>
          </cell>
          <cell r="BI135" t="str">
            <v/>
          </cell>
          <cell r="BJ135" t="str">
            <v/>
          </cell>
          <cell r="BK135" t="str">
            <v/>
          </cell>
          <cell r="BL135" t="str">
            <v/>
          </cell>
          <cell r="BM135" t="str">
            <v/>
          </cell>
        </row>
        <row r="136">
          <cell r="E136" t="str">
            <v>.</v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  <cell r="R136" t="str">
            <v/>
          </cell>
          <cell r="S136" t="str">
            <v/>
          </cell>
          <cell r="T136" t="str">
            <v/>
          </cell>
          <cell r="U136" t="str">
            <v/>
          </cell>
          <cell r="V136" t="str">
            <v/>
          </cell>
          <cell r="W136" t="str">
            <v/>
          </cell>
          <cell r="X136" t="str">
            <v/>
          </cell>
          <cell r="Y136" t="str">
            <v/>
          </cell>
          <cell r="Z136" t="str">
            <v/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I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</row>
        <row r="137">
          <cell r="E137" t="str">
            <v>.</v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  <cell r="R137" t="str">
            <v/>
          </cell>
          <cell r="S137" t="str">
            <v/>
          </cell>
          <cell r="T137" t="str">
            <v/>
          </cell>
          <cell r="U137" t="str">
            <v/>
          </cell>
          <cell r="V137" t="str">
            <v/>
          </cell>
          <cell r="W137" t="str">
            <v/>
          </cell>
          <cell r="X137" t="str">
            <v/>
          </cell>
          <cell r="Y137" t="str">
            <v/>
          </cell>
          <cell r="Z137" t="str">
            <v/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AT137" t="str">
            <v/>
          </cell>
          <cell r="AU137" t="str">
            <v/>
          </cell>
          <cell r="AV137" t="str">
            <v/>
          </cell>
          <cell r="AW137" t="str">
            <v/>
          </cell>
          <cell r="AX137" t="str">
            <v/>
          </cell>
          <cell r="AY137" t="str">
            <v/>
          </cell>
          <cell r="AZ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I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</row>
        <row r="138">
          <cell r="E138" t="str">
            <v>.</v>
          </cell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  <cell r="Q138" t="str">
            <v/>
          </cell>
          <cell r="R138" t="str">
            <v/>
          </cell>
          <cell r="S138" t="str">
            <v/>
          </cell>
          <cell r="T138" t="str">
            <v/>
          </cell>
          <cell r="U138" t="str">
            <v/>
          </cell>
          <cell r="V138" t="str">
            <v/>
          </cell>
          <cell r="W138" t="str">
            <v/>
          </cell>
          <cell r="X138" t="str">
            <v/>
          </cell>
          <cell r="Y138" t="str">
            <v/>
          </cell>
          <cell r="Z138" t="str">
            <v/>
          </cell>
          <cell r="AA138" t="str">
            <v/>
          </cell>
          <cell r="AB138" t="str">
            <v/>
          </cell>
          <cell r="AC138" t="str">
            <v/>
          </cell>
          <cell r="AD138" t="str">
            <v/>
          </cell>
          <cell r="AE138" t="str">
            <v/>
          </cell>
          <cell r="AF138" t="str">
            <v/>
          </cell>
          <cell r="AG138" t="str">
            <v/>
          </cell>
          <cell r="AH138" t="str">
            <v/>
          </cell>
          <cell r="AI138" t="str">
            <v/>
          </cell>
          <cell r="AJ138" t="str">
            <v/>
          </cell>
          <cell r="AK138" t="str">
            <v/>
          </cell>
          <cell r="AL138" t="str">
            <v/>
          </cell>
          <cell r="AM138" t="str">
            <v/>
          </cell>
          <cell r="AN138" t="str">
            <v/>
          </cell>
          <cell r="AO138" t="str">
            <v/>
          </cell>
          <cell r="AP138" t="str">
            <v/>
          </cell>
          <cell r="AQ138" t="str">
            <v/>
          </cell>
          <cell r="AR138" t="str">
            <v/>
          </cell>
          <cell r="AS138" t="str">
            <v/>
          </cell>
          <cell r="AT138" t="str">
            <v/>
          </cell>
          <cell r="AU138" t="str">
            <v/>
          </cell>
          <cell r="AV138" t="str">
            <v/>
          </cell>
          <cell r="AW138" t="str">
            <v/>
          </cell>
          <cell r="AX138" t="str">
            <v/>
          </cell>
          <cell r="AY138" t="str">
            <v/>
          </cell>
          <cell r="AZ138" t="str">
            <v/>
          </cell>
          <cell r="BA138" t="str">
            <v/>
          </cell>
          <cell r="BB138" t="str">
            <v/>
          </cell>
          <cell r="BC138" t="str">
            <v/>
          </cell>
          <cell r="BD138" t="str">
            <v/>
          </cell>
          <cell r="BE138" t="str">
            <v/>
          </cell>
          <cell r="BF138" t="str">
            <v/>
          </cell>
          <cell r="BG138" t="str">
            <v/>
          </cell>
          <cell r="BH138" t="str">
            <v/>
          </cell>
          <cell r="BI138" t="str">
            <v/>
          </cell>
          <cell r="BJ138" t="str">
            <v/>
          </cell>
          <cell r="BK138" t="str">
            <v/>
          </cell>
          <cell r="BL138" t="str">
            <v/>
          </cell>
          <cell r="BM138" t="str">
            <v/>
          </cell>
        </row>
        <row r="139">
          <cell r="E139" t="str">
            <v>.</v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  <cell r="Q139" t="str">
            <v/>
          </cell>
          <cell r="R139" t="str">
            <v/>
          </cell>
          <cell r="S139" t="str">
            <v/>
          </cell>
          <cell r="T139" t="str">
            <v/>
          </cell>
          <cell r="U139" t="str">
            <v/>
          </cell>
          <cell r="V139" t="str">
            <v/>
          </cell>
          <cell r="W139" t="str">
            <v/>
          </cell>
          <cell r="X139" t="str">
            <v/>
          </cell>
          <cell r="Y139" t="str">
            <v/>
          </cell>
          <cell r="Z139" t="str">
            <v/>
          </cell>
          <cell r="AA139" t="str">
            <v/>
          </cell>
          <cell r="AB139" t="str">
            <v/>
          </cell>
          <cell r="AC139" t="str">
            <v/>
          </cell>
          <cell r="AD139" t="str">
            <v/>
          </cell>
          <cell r="AE139" t="str">
            <v/>
          </cell>
          <cell r="AF139" t="str">
            <v/>
          </cell>
          <cell r="AG139" t="str">
            <v/>
          </cell>
          <cell r="AH139" t="str">
            <v/>
          </cell>
          <cell r="AI139" t="str">
            <v/>
          </cell>
          <cell r="AJ139" t="str">
            <v/>
          </cell>
          <cell r="AK139" t="str">
            <v/>
          </cell>
          <cell r="AL139" t="str">
            <v/>
          </cell>
          <cell r="AM139" t="str">
            <v/>
          </cell>
          <cell r="AN139" t="str">
            <v/>
          </cell>
          <cell r="AO139" t="str">
            <v/>
          </cell>
          <cell r="AP139" t="str">
            <v/>
          </cell>
          <cell r="AQ139" t="str">
            <v/>
          </cell>
          <cell r="AR139" t="str">
            <v/>
          </cell>
          <cell r="AS139" t="str">
            <v/>
          </cell>
          <cell r="AT139" t="str">
            <v/>
          </cell>
          <cell r="AU139" t="str">
            <v/>
          </cell>
          <cell r="AV139" t="str">
            <v/>
          </cell>
          <cell r="AW139" t="str">
            <v/>
          </cell>
          <cell r="AX139" t="str">
            <v/>
          </cell>
          <cell r="AY139" t="str">
            <v/>
          </cell>
          <cell r="AZ139" t="str">
            <v/>
          </cell>
          <cell r="BA139" t="str">
            <v/>
          </cell>
          <cell r="BB139" t="str">
            <v/>
          </cell>
          <cell r="BC139" t="str">
            <v/>
          </cell>
          <cell r="BD139" t="str">
            <v/>
          </cell>
          <cell r="BE139" t="str">
            <v/>
          </cell>
          <cell r="BF139" t="str">
            <v/>
          </cell>
          <cell r="BG139" t="str">
            <v/>
          </cell>
          <cell r="BH139" t="str">
            <v/>
          </cell>
          <cell r="BI139" t="str">
            <v/>
          </cell>
          <cell r="BJ139" t="str">
            <v/>
          </cell>
          <cell r="BK139" t="str">
            <v/>
          </cell>
          <cell r="BL139" t="str">
            <v/>
          </cell>
          <cell r="BM139" t="str">
            <v/>
          </cell>
        </row>
        <row r="140">
          <cell r="E140" t="str">
            <v>.</v>
          </cell>
          <cell r="F140" t="str">
            <v/>
          </cell>
          <cell r="G140" t="str">
            <v/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/>
          </cell>
          <cell r="P140" t="str">
            <v/>
          </cell>
          <cell r="Q140" t="str">
            <v/>
          </cell>
          <cell r="R140" t="str">
            <v/>
          </cell>
          <cell r="S140" t="str">
            <v/>
          </cell>
          <cell r="T140" t="str">
            <v/>
          </cell>
          <cell r="U140" t="str">
            <v/>
          </cell>
          <cell r="V140" t="str">
            <v/>
          </cell>
          <cell r="W140" t="str">
            <v/>
          </cell>
          <cell r="X140" t="str">
            <v/>
          </cell>
          <cell r="Y140" t="str">
            <v/>
          </cell>
          <cell r="Z140" t="str">
            <v/>
          </cell>
          <cell r="AA140" t="str">
            <v/>
          </cell>
          <cell r="AB140" t="str">
            <v/>
          </cell>
          <cell r="AC140" t="str">
            <v/>
          </cell>
          <cell r="AD140" t="str">
            <v/>
          </cell>
          <cell r="AE140" t="str">
            <v/>
          </cell>
          <cell r="AF140" t="str">
            <v/>
          </cell>
          <cell r="AG140" t="str">
            <v/>
          </cell>
          <cell r="AH140" t="str">
            <v/>
          </cell>
          <cell r="AI140" t="str">
            <v/>
          </cell>
          <cell r="AJ140" t="str">
            <v/>
          </cell>
          <cell r="AK140" t="str">
            <v/>
          </cell>
          <cell r="AL140" t="str">
            <v/>
          </cell>
          <cell r="AM140" t="str">
            <v/>
          </cell>
          <cell r="AN140" t="str">
            <v/>
          </cell>
          <cell r="AO140" t="str">
            <v/>
          </cell>
          <cell r="AP140" t="str">
            <v/>
          </cell>
          <cell r="AQ140" t="str">
            <v/>
          </cell>
          <cell r="AR140" t="str">
            <v/>
          </cell>
          <cell r="AS140" t="str">
            <v/>
          </cell>
          <cell r="AT140" t="str">
            <v/>
          </cell>
          <cell r="AU140" t="str">
            <v/>
          </cell>
          <cell r="AV140" t="str">
            <v/>
          </cell>
          <cell r="AW140" t="str">
            <v/>
          </cell>
          <cell r="AX140" t="str">
            <v/>
          </cell>
          <cell r="AY140" t="str">
            <v/>
          </cell>
          <cell r="AZ140" t="str">
            <v/>
          </cell>
          <cell r="BA140" t="str">
            <v/>
          </cell>
          <cell r="BB140" t="str">
            <v/>
          </cell>
          <cell r="BC140" t="str">
            <v/>
          </cell>
          <cell r="BD140" t="str">
            <v/>
          </cell>
          <cell r="BE140" t="str">
            <v/>
          </cell>
          <cell r="BF140" t="str">
            <v/>
          </cell>
          <cell r="BG140" t="str">
            <v/>
          </cell>
          <cell r="BH140" t="str">
            <v/>
          </cell>
          <cell r="BI140" t="str">
            <v/>
          </cell>
          <cell r="BJ140" t="str">
            <v/>
          </cell>
          <cell r="BK140" t="str">
            <v/>
          </cell>
          <cell r="BL140" t="str">
            <v/>
          </cell>
          <cell r="BM140" t="str">
            <v/>
          </cell>
        </row>
        <row r="141">
          <cell r="E141" t="str">
            <v>.</v>
          </cell>
          <cell r="F141" t="str">
            <v/>
          </cell>
          <cell r="G141" t="str">
            <v/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  <cell r="R141" t="str">
            <v/>
          </cell>
          <cell r="S141" t="str">
            <v/>
          </cell>
          <cell r="T141" t="str">
            <v/>
          </cell>
          <cell r="U141" t="str">
            <v/>
          </cell>
          <cell r="V141" t="str">
            <v/>
          </cell>
          <cell r="W141" t="str">
            <v/>
          </cell>
          <cell r="X141" t="str">
            <v/>
          </cell>
          <cell r="Y141" t="str">
            <v/>
          </cell>
          <cell r="Z141" t="str">
            <v/>
          </cell>
          <cell r="AA141" t="str">
            <v/>
          </cell>
          <cell r="AB141" t="str">
            <v/>
          </cell>
          <cell r="AC141" t="str">
            <v/>
          </cell>
          <cell r="AD141" t="str">
            <v/>
          </cell>
          <cell r="AE141" t="str">
            <v/>
          </cell>
          <cell r="AF141" t="str">
            <v/>
          </cell>
          <cell r="AG141" t="str">
            <v/>
          </cell>
          <cell r="AH141" t="str">
            <v/>
          </cell>
          <cell r="AI141" t="str">
            <v/>
          </cell>
          <cell r="AJ141" t="str">
            <v/>
          </cell>
          <cell r="AK141" t="str">
            <v/>
          </cell>
          <cell r="AL141" t="str">
            <v/>
          </cell>
          <cell r="AM141" t="str">
            <v/>
          </cell>
          <cell r="AN141" t="str">
            <v/>
          </cell>
          <cell r="AO141" t="str">
            <v/>
          </cell>
          <cell r="AP141" t="str">
            <v/>
          </cell>
          <cell r="AQ141" t="str">
            <v/>
          </cell>
          <cell r="AR141" t="str">
            <v/>
          </cell>
          <cell r="AS141" t="str">
            <v/>
          </cell>
          <cell r="AT141" t="str">
            <v/>
          </cell>
          <cell r="AU141" t="str">
            <v/>
          </cell>
          <cell r="AV141" t="str">
            <v/>
          </cell>
          <cell r="AW141" t="str">
            <v/>
          </cell>
          <cell r="AX141" t="str">
            <v/>
          </cell>
          <cell r="AY141" t="str">
            <v/>
          </cell>
          <cell r="AZ141" t="str">
            <v/>
          </cell>
          <cell r="BA141" t="str">
            <v/>
          </cell>
          <cell r="BB141" t="str">
            <v/>
          </cell>
          <cell r="BC141" t="str">
            <v/>
          </cell>
          <cell r="BD141" t="str">
            <v/>
          </cell>
          <cell r="BE141" t="str">
            <v/>
          </cell>
          <cell r="BF141" t="str">
            <v/>
          </cell>
          <cell r="BG141" t="str">
            <v/>
          </cell>
          <cell r="BH141" t="str">
            <v/>
          </cell>
          <cell r="BI141" t="str">
            <v/>
          </cell>
          <cell r="BJ141" t="str">
            <v/>
          </cell>
          <cell r="BK141" t="str">
            <v/>
          </cell>
          <cell r="BL141" t="str">
            <v/>
          </cell>
          <cell r="BM141" t="str">
            <v/>
          </cell>
        </row>
        <row r="142">
          <cell r="A142" t="str">
            <v>Estate Master Program Written by Hill PDA</v>
          </cell>
          <cell r="E142" t="str">
            <v>.</v>
          </cell>
          <cell r="F142" t="str">
            <v/>
          </cell>
          <cell r="G142" t="str">
            <v/>
          </cell>
          <cell r="H142" t="str">
            <v/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 t="str">
            <v/>
          </cell>
          <cell r="P142" t="str">
            <v/>
          </cell>
          <cell r="Q142" t="str">
            <v/>
          </cell>
          <cell r="R142" t="str">
            <v/>
          </cell>
          <cell r="S142" t="str">
            <v/>
          </cell>
          <cell r="T142" t="str">
            <v/>
          </cell>
          <cell r="U142" t="str">
            <v/>
          </cell>
          <cell r="V142" t="str">
            <v/>
          </cell>
          <cell r="W142" t="str">
            <v/>
          </cell>
          <cell r="X142" t="str">
            <v/>
          </cell>
          <cell r="Y142" t="str">
            <v/>
          </cell>
          <cell r="Z142" t="str">
            <v/>
          </cell>
          <cell r="AA142" t="str">
            <v/>
          </cell>
          <cell r="AB142" t="str">
            <v/>
          </cell>
          <cell r="AC142" t="str">
            <v/>
          </cell>
          <cell r="AD142" t="str">
            <v/>
          </cell>
          <cell r="AE142" t="str">
            <v/>
          </cell>
          <cell r="AF142" t="str">
            <v/>
          </cell>
          <cell r="AG142" t="str">
            <v/>
          </cell>
          <cell r="AH142" t="str">
            <v/>
          </cell>
          <cell r="AI142" t="str">
            <v/>
          </cell>
          <cell r="AJ142" t="str">
            <v/>
          </cell>
          <cell r="AK142" t="str">
            <v/>
          </cell>
          <cell r="AL142" t="str">
            <v/>
          </cell>
          <cell r="AM142" t="str">
            <v/>
          </cell>
          <cell r="AN142" t="str">
            <v/>
          </cell>
          <cell r="AO142" t="str">
            <v/>
          </cell>
          <cell r="AP142" t="str">
            <v/>
          </cell>
          <cell r="AQ142" t="str">
            <v/>
          </cell>
          <cell r="AR142" t="str">
            <v/>
          </cell>
          <cell r="AS142" t="str">
            <v/>
          </cell>
          <cell r="AT142" t="str">
            <v/>
          </cell>
          <cell r="AU142" t="str">
            <v/>
          </cell>
          <cell r="AV142" t="str">
            <v/>
          </cell>
          <cell r="AW142" t="str">
            <v/>
          </cell>
          <cell r="AX142" t="str">
            <v/>
          </cell>
          <cell r="AY142" t="str">
            <v/>
          </cell>
          <cell r="AZ142" t="str">
            <v/>
          </cell>
          <cell r="BA142" t="str">
            <v/>
          </cell>
          <cell r="BB142" t="str">
            <v/>
          </cell>
          <cell r="BC142" t="str">
            <v/>
          </cell>
          <cell r="BD142" t="str">
            <v/>
          </cell>
          <cell r="BE142" t="str">
            <v/>
          </cell>
          <cell r="BF142" t="str">
            <v/>
          </cell>
          <cell r="BG142" t="str">
            <v/>
          </cell>
          <cell r="BH142" t="str">
            <v/>
          </cell>
          <cell r="BI142" t="str">
            <v/>
          </cell>
          <cell r="BJ142" t="str">
            <v/>
          </cell>
          <cell r="BK142" t="str">
            <v/>
          </cell>
          <cell r="BL142" t="str">
            <v/>
          </cell>
          <cell r="BM142" t="str">
            <v/>
          </cell>
        </row>
        <row r="143">
          <cell r="A143" t="str">
            <v>Licensed to: Red.C Pty Ltd</v>
          </cell>
          <cell r="E143" t="str">
            <v>.</v>
          </cell>
          <cell r="F143" t="str">
            <v/>
          </cell>
          <cell r="G143" t="str">
            <v/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 t="str">
            <v/>
          </cell>
          <cell r="Q143" t="str">
            <v/>
          </cell>
          <cell r="R143" t="str">
            <v/>
          </cell>
          <cell r="S143" t="str">
            <v/>
          </cell>
          <cell r="T143" t="str">
            <v/>
          </cell>
          <cell r="U143" t="str">
            <v/>
          </cell>
          <cell r="V143" t="str">
            <v/>
          </cell>
          <cell r="W143" t="str">
            <v/>
          </cell>
          <cell r="X143" t="str">
            <v/>
          </cell>
          <cell r="Y143" t="str">
            <v/>
          </cell>
          <cell r="Z143" t="str">
            <v/>
          </cell>
          <cell r="AA143" t="str">
            <v/>
          </cell>
          <cell r="AB143" t="str">
            <v/>
          </cell>
          <cell r="AC143" t="str">
            <v/>
          </cell>
          <cell r="AD143" t="str">
            <v/>
          </cell>
          <cell r="AE143" t="str">
            <v/>
          </cell>
          <cell r="AF143" t="str">
            <v/>
          </cell>
          <cell r="AG143" t="str">
            <v/>
          </cell>
          <cell r="AH143" t="str">
            <v/>
          </cell>
          <cell r="AI143" t="str">
            <v/>
          </cell>
          <cell r="AJ143" t="str">
            <v/>
          </cell>
          <cell r="AK143" t="str">
            <v/>
          </cell>
          <cell r="AL143" t="str">
            <v/>
          </cell>
          <cell r="AM143" t="str">
            <v/>
          </cell>
          <cell r="AN143" t="str">
            <v/>
          </cell>
          <cell r="AO143" t="str">
            <v/>
          </cell>
          <cell r="AP143" t="str">
            <v/>
          </cell>
          <cell r="AQ143" t="str">
            <v/>
          </cell>
          <cell r="AR143" t="str">
            <v/>
          </cell>
          <cell r="AS143" t="str">
            <v/>
          </cell>
          <cell r="AT143" t="str">
            <v/>
          </cell>
          <cell r="AU143" t="str">
            <v/>
          </cell>
          <cell r="AV143" t="str">
            <v/>
          </cell>
          <cell r="AW143" t="str">
            <v/>
          </cell>
          <cell r="AX143" t="str">
            <v/>
          </cell>
          <cell r="AY143" t="str">
            <v/>
          </cell>
          <cell r="AZ143" t="str">
            <v/>
          </cell>
          <cell r="BA143" t="str">
            <v/>
          </cell>
          <cell r="BB143" t="str">
            <v/>
          </cell>
          <cell r="BC143" t="str">
            <v/>
          </cell>
          <cell r="BD143" t="str">
            <v/>
          </cell>
          <cell r="BE143" t="str">
            <v/>
          </cell>
          <cell r="BF143" t="str">
            <v/>
          </cell>
          <cell r="BG143" t="str">
            <v/>
          </cell>
          <cell r="BH143" t="str">
            <v/>
          </cell>
          <cell r="BI143" t="str">
            <v/>
          </cell>
          <cell r="BJ143" t="str">
            <v/>
          </cell>
          <cell r="BK143" t="str">
            <v/>
          </cell>
          <cell r="BL143" t="str">
            <v/>
          </cell>
          <cell r="BM143" t="str">
            <v/>
          </cell>
        </row>
        <row r="144">
          <cell r="A144" t="str">
            <v>Date of Report:</v>
          </cell>
          <cell r="B144">
            <v>37077.643078240741</v>
          </cell>
          <cell r="E144" t="str">
            <v>MANUAL INPUT</v>
          </cell>
          <cell r="F144" t="str">
            <v/>
          </cell>
          <cell r="G144" t="str">
            <v/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  <cell r="R144" t="str">
            <v/>
          </cell>
          <cell r="S144" t="str">
            <v/>
          </cell>
          <cell r="T144" t="str">
            <v/>
          </cell>
          <cell r="U144" t="str">
            <v/>
          </cell>
          <cell r="V144" t="str">
            <v/>
          </cell>
          <cell r="W144" t="str">
            <v/>
          </cell>
          <cell r="X144" t="str">
            <v/>
          </cell>
          <cell r="Y144" t="str">
            <v/>
          </cell>
          <cell r="Z144" t="str">
            <v/>
          </cell>
          <cell r="AA144" t="str">
            <v/>
          </cell>
          <cell r="AB144" t="str">
            <v/>
          </cell>
          <cell r="AC144" t="str">
            <v/>
          </cell>
          <cell r="AD144" t="str">
            <v/>
          </cell>
          <cell r="AE144" t="str">
            <v/>
          </cell>
          <cell r="AF144" t="str">
            <v/>
          </cell>
          <cell r="AG144" t="str">
            <v/>
          </cell>
          <cell r="AH144" t="str">
            <v/>
          </cell>
          <cell r="AI144" t="str">
            <v/>
          </cell>
          <cell r="AJ144" t="str">
            <v/>
          </cell>
          <cell r="AK144" t="str">
            <v/>
          </cell>
          <cell r="AL144" t="str">
            <v/>
          </cell>
          <cell r="AM144" t="str">
            <v/>
          </cell>
          <cell r="AN144" t="str">
            <v/>
          </cell>
          <cell r="AO144" t="str">
            <v/>
          </cell>
          <cell r="AP144" t="str">
            <v/>
          </cell>
          <cell r="AQ144" t="str">
            <v/>
          </cell>
          <cell r="AR144" t="str">
            <v/>
          </cell>
          <cell r="AS144" t="str">
            <v/>
          </cell>
          <cell r="AT144" t="str">
            <v/>
          </cell>
          <cell r="AU144" t="str">
            <v/>
          </cell>
          <cell r="AV144" t="str">
            <v/>
          </cell>
          <cell r="AW144" t="str">
            <v/>
          </cell>
          <cell r="AX144" t="str">
            <v/>
          </cell>
          <cell r="AY144" t="str">
            <v/>
          </cell>
          <cell r="AZ144" t="str">
            <v/>
          </cell>
          <cell r="BA144" t="str">
            <v/>
          </cell>
          <cell r="BB144" t="str">
            <v/>
          </cell>
          <cell r="BC144" t="str">
            <v/>
          </cell>
          <cell r="BD144" t="str">
            <v/>
          </cell>
          <cell r="BE144" t="str">
            <v/>
          </cell>
          <cell r="BF144" t="str">
            <v/>
          </cell>
          <cell r="BG144" t="str">
            <v/>
          </cell>
          <cell r="BH144" t="str">
            <v/>
          </cell>
          <cell r="BI144" t="str">
            <v/>
          </cell>
          <cell r="BJ144" t="str">
            <v/>
          </cell>
          <cell r="BK144" t="str">
            <v/>
          </cell>
          <cell r="BL144" t="str">
            <v/>
          </cell>
          <cell r="BM144" t="str">
            <v/>
          </cell>
        </row>
      </sheetData>
      <sheetData sheetId="16" refreshError="1">
        <row r="9">
          <cell r="C9" t="str">
            <v>This Sheet is not relevant because you have not selected a JV Model</v>
          </cell>
        </row>
        <row r="10">
          <cell r="B10" t="str">
            <v xml:space="preserve"> Project: Victoria Pde.</v>
          </cell>
        </row>
        <row r="11">
          <cell r="B11" t="str">
            <v>Option 4 - No extra levels main tower, no apartments in shot tower (all under planning amendment )</v>
          </cell>
          <cell r="I11" t="str">
            <v/>
          </cell>
        </row>
        <row r="12">
          <cell r="B12" t="str">
            <v xml:space="preserve">  Estate Master DF2000 for Excel 97+ Written by Hill PDA and Licensed to: Red.C Pty Ltd</v>
          </cell>
        </row>
        <row r="14">
          <cell r="G14" t="str">
            <v>Land Owner</v>
          </cell>
          <cell r="I14" t="str">
            <v>Developer</v>
          </cell>
          <cell r="K14" t="str">
            <v xml:space="preserve">% by  </v>
          </cell>
        </row>
        <row r="15">
          <cell r="G15" t="str">
            <v/>
          </cell>
          <cell r="I15" t="str">
            <v/>
          </cell>
          <cell r="K15" t="str">
            <v xml:space="preserve">Land Owner </v>
          </cell>
        </row>
        <row r="16">
          <cell r="C16" t="str">
            <v xml:space="preserve">  COSTS</v>
          </cell>
        </row>
        <row r="17">
          <cell r="C17" t="str">
            <v xml:space="preserve">     Opportunity Cost of Land</v>
          </cell>
          <cell r="G17">
            <v>0</v>
          </cell>
        </row>
        <row r="18">
          <cell r="C18" t="str">
            <v xml:space="preserve">     Land Acquisition Costs</v>
          </cell>
          <cell r="I18">
            <v>17457500</v>
          </cell>
          <cell r="K18" t="str">
            <v xml:space="preserve">NA  </v>
          </cell>
        </row>
        <row r="19">
          <cell r="C19" t="str">
            <v xml:space="preserve">     Construction Costs</v>
          </cell>
          <cell r="G19">
            <v>0</v>
          </cell>
          <cell r="I19">
            <v>90834287.824719623</v>
          </cell>
          <cell r="K19">
            <v>0</v>
          </cell>
        </row>
        <row r="20">
          <cell r="C20" t="str">
            <v xml:space="preserve">     Professional Fees</v>
          </cell>
          <cell r="G20">
            <v>0</v>
          </cell>
          <cell r="I20">
            <v>9596322.1458534747</v>
          </cell>
          <cell r="K20">
            <v>0</v>
          </cell>
        </row>
        <row r="21">
          <cell r="C21" t="str">
            <v xml:space="preserve">     Contributions &amp; Charges</v>
          </cell>
          <cell r="G21">
            <v>0</v>
          </cell>
          <cell r="I21">
            <v>743780</v>
          </cell>
          <cell r="K21">
            <v>0</v>
          </cell>
        </row>
        <row r="22">
          <cell r="C22" t="str">
            <v xml:space="preserve">     Project Contingency (Reserve)</v>
          </cell>
          <cell r="G22">
            <v>0</v>
          </cell>
          <cell r="I22">
            <v>0</v>
          </cell>
          <cell r="K22" t="str">
            <v xml:space="preserve">NA  </v>
          </cell>
        </row>
        <row r="23">
          <cell r="C23" t="str">
            <v xml:space="preserve">     Land Holding Costs</v>
          </cell>
          <cell r="G23">
            <v>0</v>
          </cell>
          <cell r="I23">
            <v>1490477.15</v>
          </cell>
          <cell r="K23">
            <v>0</v>
          </cell>
        </row>
        <row r="24">
          <cell r="C24" t="str">
            <v xml:space="preserve">     Finance Charges</v>
          </cell>
          <cell r="I24">
            <v>1078737.9936000002</v>
          </cell>
        </row>
        <row r="25">
          <cell r="C25" t="str">
            <v xml:space="preserve">     Interest on Debt</v>
          </cell>
          <cell r="G25">
            <v>0</v>
          </cell>
          <cell r="I25">
            <v>10642521.779999997</v>
          </cell>
          <cell r="K25">
            <v>0</v>
          </cell>
        </row>
        <row r="26">
          <cell r="C26" t="str">
            <v xml:space="preserve">     TOTAL COSTS (before GST reclaimed)</v>
          </cell>
          <cell r="G26">
            <v>0</v>
          </cell>
          <cell r="I26">
            <v>131843626.8941731</v>
          </cell>
          <cell r="K26">
            <v>0</v>
          </cell>
        </row>
        <row r="27">
          <cell r="C27" t="str">
            <v xml:space="preserve">     Plus GST Input Credits Reclaimed</v>
          </cell>
          <cell r="G27">
            <v>0</v>
          </cell>
          <cell r="I27">
            <v>-11299301.243915739</v>
          </cell>
          <cell r="K27">
            <v>0</v>
          </cell>
        </row>
        <row r="28">
          <cell r="C28" t="str">
            <v xml:space="preserve">     TOTAL COSTS (after GST reclaimed)</v>
          </cell>
          <cell r="G28">
            <v>0</v>
          </cell>
          <cell r="I28">
            <v>120544325.65025736</v>
          </cell>
          <cell r="K28">
            <v>0</v>
          </cell>
        </row>
        <row r="29">
          <cell r="C29" t="str">
            <v xml:space="preserve">  REVENUE</v>
          </cell>
        </row>
        <row r="30">
          <cell r="C30" t="str">
            <v xml:space="preserve">     Land Sale to Developer</v>
          </cell>
          <cell r="G30">
            <v>16500000</v>
          </cell>
        </row>
        <row r="31">
          <cell r="C31" t="str">
            <v xml:space="preserve">     Net Rental Income</v>
          </cell>
          <cell r="G31">
            <v>0</v>
          </cell>
          <cell r="I31">
            <v>0</v>
          </cell>
          <cell r="K31" t="str">
            <v xml:space="preserve">NA  </v>
          </cell>
        </row>
        <row r="32">
          <cell r="C32" t="str">
            <v xml:space="preserve">     Sales Revenue</v>
          </cell>
          <cell r="G32">
            <v>0</v>
          </cell>
          <cell r="I32">
            <v>156400625</v>
          </cell>
          <cell r="K32">
            <v>0</v>
          </cell>
        </row>
        <row r="33">
          <cell r="C33" t="str">
            <v xml:space="preserve">     Interest on Deposits</v>
          </cell>
          <cell r="G33">
            <v>0</v>
          </cell>
          <cell r="I33">
            <v>471030.81724657246</v>
          </cell>
          <cell r="K33">
            <v>0</v>
          </cell>
        </row>
        <row r="34">
          <cell r="C34" t="str">
            <v xml:space="preserve">     GROSS REVENUE</v>
          </cell>
          <cell r="G34">
            <v>16500000</v>
          </cell>
          <cell r="I34">
            <v>156871655.81724659</v>
          </cell>
          <cell r="K34">
            <v>9.5171266157790368E-2</v>
          </cell>
        </row>
        <row r="35">
          <cell r="C35" t="str">
            <v xml:space="preserve">     Less Selling Costs</v>
          </cell>
          <cell r="G35">
            <v>0</v>
          </cell>
          <cell r="I35">
            <v>-5627846.5625</v>
          </cell>
          <cell r="K35">
            <v>0</v>
          </cell>
        </row>
        <row r="36">
          <cell r="C36" t="str">
            <v xml:space="preserve">     NET REVENUE (before GST paid)</v>
          </cell>
          <cell r="G36">
            <v>16500000</v>
          </cell>
          <cell r="I36">
            <v>151243809.25474659</v>
          </cell>
        </row>
        <row r="37">
          <cell r="C37" t="str">
            <v xml:space="preserve">     Less GST Liability</v>
          </cell>
          <cell r="G37">
            <v>-1500000</v>
          </cell>
          <cell r="I37">
            <v>-14218238.636363642</v>
          </cell>
          <cell r="K37">
            <v>9.5430539941657205E-2</v>
          </cell>
        </row>
        <row r="38">
          <cell r="C38" t="str">
            <v xml:space="preserve">     NET REVENUE (after GST paid)</v>
          </cell>
          <cell r="G38">
            <v>15000000</v>
          </cell>
          <cell r="I38">
            <v>137025570.61838293</v>
          </cell>
          <cell r="K38">
            <v>9.8667611895720125E-2</v>
          </cell>
        </row>
        <row r="39">
          <cell r="C39" t="str">
            <v xml:space="preserve">  PERFORMANCE INDICATORS</v>
          </cell>
        </row>
        <row r="40">
          <cell r="C40" t="str">
            <v xml:space="preserve">     Development Profit</v>
          </cell>
          <cell r="G40">
            <v>15000000</v>
          </cell>
          <cell r="I40">
            <v>16481244.968125567</v>
          </cell>
        </row>
        <row r="41">
          <cell r="C41" t="str">
            <v xml:space="preserve">     Dev. Margin on Costs (incl. selling costs)</v>
          </cell>
          <cell r="G41" t="str">
            <v>n/a</v>
          </cell>
          <cell r="I41">
            <v>0.13062503941308173</v>
          </cell>
        </row>
        <row r="42">
          <cell r="C42" t="str">
            <v xml:space="preserve">     Dev. Margin on Sales (post selling costs)</v>
          </cell>
          <cell r="G42" t="str">
            <v>n/a</v>
          </cell>
          <cell r="I42">
            <v>0.10931180773429572</v>
          </cell>
        </row>
        <row r="44">
          <cell r="C44" t="str">
            <v xml:space="preserve">     Discount Rate</v>
          </cell>
          <cell r="G44">
            <v>0</v>
          </cell>
          <cell r="I44">
            <v>0.25</v>
          </cell>
          <cell r="J44" t="str">
            <v/>
          </cell>
        </row>
        <row r="45">
          <cell r="C45" t="str">
            <v xml:space="preserve">     Net Present Value of Cash Flow</v>
          </cell>
          <cell r="G45">
            <v>15000000</v>
          </cell>
        </row>
        <row r="46">
          <cell r="C46" t="str">
            <v xml:space="preserve">     NPV less land value</v>
          </cell>
          <cell r="G46">
            <v>15000000</v>
          </cell>
          <cell r="I46">
            <v>-5774070.7080467027</v>
          </cell>
        </row>
        <row r="47">
          <cell r="C47" t="str">
            <v xml:space="preserve">     Internal Rate of Return</v>
          </cell>
          <cell r="G47" t="e">
            <v>#DIV/0!</v>
          </cell>
          <cell r="I47">
            <v>0.18028324467068702</v>
          </cell>
        </row>
        <row r="49">
          <cell r="C49" t="str">
            <v xml:space="preserve">  SENSITIVITY TABLE</v>
          </cell>
          <cell r="G49" t="str">
            <v xml:space="preserve">Profit*   </v>
          </cell>
          <cell r="H49" t="str">
            <v>Dev Margin</v>
          </cell>
          <cell r="I49" t="str">
            <v xml:space="preserve">NPV*  </v>
          </cell>
          <cell r="J49" t="str">
            <v xml:space="preserve">IRR %  </v>
          </cell>
        </row>
        <row r="50">
          <cell r="D50" t="str">
            <v>Variation to Land Price</v>
          </cell>
          <cell r="F50">
            <v>-0.05</v>
          </cell>
          <cell r="G50">
            <v>14238636.363636363</v>
          </cell>
          <cell r="H50" t="str">
            <v>n/a</v>
          </cell>
          <cell r="I50">
            <v>14238636.363636363</v>
          </cell>
          <cell r="J50" t="e">
            <v>#DIV/0!</v>
          </cell>
        </row>
        <row r="51">
          <cell r="F51">
            <v>0.05</v>
          </cell>
          <cell r="G51">
            <v>15761363.636363637</v>
          </cell>
          <cell r="H51" t="str">
            <v>n/a</v>
          </cell>
          <cell r="I51">
            <v>15761363.636363637</v>
          </cell>
          <cell r="J51" t="e">
            <v>#DIV/0!</v>
          </cell>
        </row>
        <row r="52">
          <cell r="D52" t="str">
            <v>Variation to Construction Costs</v>
          </cell>
          <cell r="F52">
            <v>-0.1</v>
          </cell>
          <cell r="G52">
            <v>15000000</v>
          </cell>
          <cell r="H52" t="str">
            <v>n/a</v>
          </cell>
          <cell r="I52">
            <v>15000000</v>
          </cell>
          <cell r="J52" t="e">
            <v>#DIV/0!</v>
          </cell>
        </row>
        <row r="53">
          <cell r="F53">
            <v>0.1</v>
          </cell>
          <cell r="G53">
            <v>15000000</v>
          </cell>
          <cell r="H53" t="str">
            <v>n/a</v>
          </cell>
          <cell r="I53">
            <v>15000000</v>
          </cell>
          <cell r="J53" t="e">
            <v>#DIV/0!</v>
          </cell>
        </row>
        <row r="54">
          <cell r="D54" t="str">
            <v>Variation to Construct. Period</v>
          </cell>
          <cell r="F54">
            <v>-0.2</v>
          </cell>
          <cell r="G54">
            <v>15000000</v>
          </cell>
          <cell r="H54" t="str">
            <v>n/a</v>
          </cell>
          <cell r="I54">
            <v>15000000</v>
          </cell>
          <cell r="J54" t="e">
            <v>#DIV/0!</v>
          </cell>
        </row>
        <row r="55">
          <cell r="F55">
            <v>0.3</v>
          </cell>
          <cell r="G55">
            <v>15000000</v>
          </cell>
          <cell r="H55" t="str">
            <v>n/a</v>
          </cell>
          <cell r="I55">
            <v>15000000</v>
          </cell>
          <cell r="J55" t="e">
            <v>#DIV/0!</v>
          </cell>
        </row>
        <row r="56">
          <cell r="D56" t="str">
            <v>Variation to Sale Prices</v>
          </cell>
          <cell r="F56">
            <v>-0.05</v>
          </cell>
          <cell r="G56">
            <v>15000000</v>
          </cell>
          <cell r="H56" t="str">
            <v>n/a</v>
          </cell>
          <cell r="I56">
            <v>15000000</v>
          </cell>
          <cell r="J56" t="e">
            <v>#DIV/0!</v>
          </cell>
        </row>
        <row r="57">
          <cell r="F57">
            <v>0.05</v>
          </cell>
          <cell r="G57">
            <v>15000000</v>
          </cell>
          <cell r="H57" t="str">
            <v>n/a</v>
          </cell>
          <cell r="I57">
            <v>15000000</v>
          </cell>
          <cell r="J57" t="e">
            <v>#DIV/0!</v>
          </cell>
        </row>
        <row r="58">
          <cell r="D58" t="str">
            <v>Variation to Capitalisation Rate</v>
          </cell>
          <cell r="F58">
            <v>-5.0000000000000001E-3</v>
          </cell>
          <cell r="G58">
            <v>15000000</v>
          </cell>
          <cell r="H58" t="str">
            <v>n/a</v>
          </cell>
          <cell r="I58">
            <v>15000000</v>
          </cell>
          <cell r="J58" t="e">
            <v>#DIV/0!</v>
          </cell>
        </row>
        <row r="59">
          <cell r="F59">
            <v>5.0000000000000001E-3</v>
          </cell>
          <cell r="G59">
            <v>15000000</v>
          </cell>
          <cell r="H59" t="str">
            <v>n/a</v>
          </cell>
          <cell r="I59">
            <v>15000000</v>
          </cell>
          <cell r="J59" t="e">
            <v>#DIV/0!</v>
          </cell>
        </row>
        <row r="60">
          <cell r="D60" t="str">
            <v>Variation to Sales Span</v>
          </cell>
          <cell r="F60">
            <v>-0.3</v>
          </cell>
          <cell r="G60">
            <v>15000000</v>
          </cell>
          <cell r="H60" t="str">
            <v>n/a</v>
          </cell>
          <cell r="I60">
            <v>15000000</v>
          </cell>
          <cell r="J60" t="e">
            <v>#DIV/0!</v>
          </cell>
        </row>
        <row r="61">
          <cell r="F61">
            <v>5.0000000000000001E-3</v>
          </cell>
          <cell r="G61">
            <v>15000000</v>
          </cell>
          <cell r="H61" t="str">
            <v>n/a</v>
          </cell>
          <cell r="I61">
            <v>15000000</v>
          </cell>
          <cell r="J61" t="e">
            <v>#DIV/0!</v>
          </cell>
        </row>
        <row r="62">
          <cell r="C62" t="str">
            <v>* After opportunity cost of land</v>
          </cell>
        </row>
        <row r="67">
          <cell r="B67" t="str">
            <v>Project: Victoria Pde.</v>
          </cell>
        </row>
        <row r="68">
          <cell r="C68" t="str">
            <v>Option 4 - No extra levels main tower, no apartments in shot tower (all under planning amendment )</v>
          </cell>
        </row>
        <row r="69">
          <cell r="B69" t="str">
            <v xml:space="preserve"> Estate Master Program Written by Hill PDA and is licensed to: Red.C Pty Ltd</v>
          </cell>
        </row>
        <row r="70">
          <cell r="D70" t="str">
            <v>Construction</v>
          </cell>
          <cell r="E70" t="str">
            <v>Contributions</v>
          </cell>
          <cell r="F70" t="str">
            <v>Selling</v>
          </cell>
          <cell r="I70" t="str">
            <v>Net Cash</v>
          </cell>
          <cell r="K70" t="str">
            <v>Cumulative</v>
          </cell>
        </row>
        <row r="71">
          <cell r="C71" t="str">
            <v>Month</v>
          </cell>
          <cell r="D71" t="str">
            <v>&amp; Pro.</v>
          </cell>
          <cell r="E71" t="str">
            <v>&amp; Statutory</v>
          </cell>
          <cell r="F71" t="str">
            <v>Costs</v>
          </cell>
          <cell r="G71" t="str">
            <v>Other</v>
          </cell>
          <cell r="H71" t="str">
            <v>TOTAL</v>
          </cell>
          <cell r="I71" t="str">
            <v>Flow less</v>
          </cell>
          <cell r="J71" t="str">
            <v>Interest</v>
          </cell>
          <cell r="K71" t="str">
            <v>Cash Flow</v>
          </cell>
        </row>
        <row r="72">
          <cell r="D72" t="str">
            <v>Fees</v>
          </cell>
          <cell r="E72" t="str">
            <v>Charges</v>
          </cell>
          <cell r="F72" t="str">
            <v>&amp; GST</v>
          </cell>
          <cell r="G72" t="str">
            <v>Costs*</v>
          </cell>
          <cell r="H72" t="str">
            <v>REVENUE**</v>
          </cell>
          <cell r="I72" t="str">
            <v>Land Value</v>
          </cell>
          <cell r="J72" t="str">
            <v>Expense</v>
          </cell>
          <cell r="K72" t="str">
            <v>after Interest</v>
          </cell>
        </row>
        <row r="73">
          <cell r="A73">
            <v>73</v>
          </cell>
          <cell r="B73">
            <v>0</v>
          </cell>
          <cell r="C73">
            <v>37087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K73">
            <v>0</v>
          </cell>
          <cell r="L73">
            <v>-2902307.6923076836</v>
          </cell>
          <cell r="N73">
            <v>0</v>
          </cell>
        </row>
        <row r="74">
          <cell r="B74">
            <v>1</v>
          </cell>
          <cell r="C74">
            <v>37117.416666666664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-3287231.8819041834</v>
          </cell>
          <cell r="N74">
            <v>0</v>
          </cell>
        </row>
        <row r="75">
          <cell r="B75">
            <v>2</v>
          </cell>
          <cell r="C75">
            <v>37147.833333333328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-3884254.1865362781</v>
          </cell>
          <cell r="N75">
            <v>0</v>
          </cell>
        </row>
        <row r="76">
          <cell r="B76">
            <v>3</v>
          </cell>
          <cell r="C76">
            <v>37178.249999999993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-4449692.8980615903</v>
          </cell>
          <cell r="N76">
            <v>0</v>
          </cell>
        </row>
        <row r="77">
          <cell r="B77">
            <v>4</v>
          </cell>
          <cell r="C77">
            <v>37208.666666666657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-4995419.3373621255</v>
          </cell>
          <cell r="N77">
            <v>0</v>
          </cell>
        </row>
        <row r="78">
          <cell r="B78">
            <v>5</v>
          </cell>
          <cell r="C78">
            <v>37239.083333333321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-5750538.0211146753</v>
          </cell>
          <cell r="N78">
            <v>0</v>
          </cell>
        </row>
        <row r="79">
          <cell r="B79">
            <v>6</v>
          </cell>
          <cell r="C79">
            <v>37269.499999999985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-6442018.7028036481</v>
          </cell>
          <cell r="N79">
            <v>0</v>
          </cell>
        </row>
        <row r="80">
          <cell r="B80">
            <v>7</v>
          </cell>
          <cell r="C80">
            <v>37299.91666666665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-7245633.7922187541</v>
          </cell>
          <cell r="N80">
            <v>0</v>
          </cell>
        </row>
        <row r="81">
          <cell r="B81">
            <v>8</v>
          </cell>
          <cell r="C81">
            <v>37330.333333333314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-8589233.7376436051</v>
          </cell>
          <cell r="N81">
            <v>0</v>
          </cell>
        </row>
        <row r="82">
          <cell r="B82">
            <v>9</v>
          </cell>
          <cell r="C82">
            <v>37360.749999999978</v>
          </cell>
          <cell r="D82">
            <v>0</v>
          </cell>
          <cell r="E82">
            <v>0</v>
          </cell>
          <cell r="F82">
            <v>1500000</v>
          </cell>
          <cell r="G82">
            <v>0</v>
          </cell>
          <cell r="H82">
            <v>16500000</v>
          </cell>
          <cell r="I82">
            <v>15000000</v>
          </cell>
          <cell r="J82">
            <v>0</v>
          </cell>
          <cell r="K82">
            <v>15000000</v>
          </cell>
          <cell r="L82">
            <v>-24683473.07437513</v>
          </cell>
          <cell r="N82">
            <v>15000000</v>
          </cell>
        </row>
        <row r="83">
          <cell r="B83">
            <v>10</v>
          </cell>
          <cell r="C83">
            <v>37391.166666666642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-23960458.890960138</v>
          </cell>
          <cell r="N83">
            <v>15000000</v>
          </cell>
        </row>
        <row r="84">
          <cell r="B84">
            <v>11</v>
          </cell>
          <cell r="C84">
            <v>37421.583333333307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-24762732.660631441</v>
          </cell>
          <cell r="N84">
            <v>15000000</v>
          </cell>
        </row>
        <row r="85">
          <cell r="B85">
            <v>12</v>
          </cell>
          <cell r="C85">
            <v>37451.999999999971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-25597323.098940168</v>
          </cell>
          <cell r="N85">
            <v>15000000</v>
          </cell>
        </row>
        <row r="86">
          <cell r="B86">
            <v>13</v>
          </cell>
          <cell r="C86">
            <v>37482.416666666635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-26006895.66048751</v>
          </cell>
          <cell r="N86">
            <v>15000000</v>
          </cell>
        </row>
        <row r="87">
          <cell r="B87">
            <v>14</v>
          </cell>
          <cell r="C87">
            <v>37512.833333333299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-28335802.875115883</v>
          </cell>
          <cell r="N87">
            <v>15000000</v>
          </cell>
        </row>
        <row r="88">
          <cell r="B88">
            <v>15</v>
          </cell>
          <cell r="C88">
            <v>37543.249999999964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-30468201.635740601</v>
          </cell>
          <cell r="N88">
            <v>15000000</v>
          </cell>
        </row>
        <row r="89">
          <cell r="B89">
            <v>16</v>
          </cell>
          <cell r="C89">
            <v>37573.666666666628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-32670296.511717431</v>
          </cell>
          <cell r="N89">
            <v>15000000</v>
          </cell>
        </row>
        <row r="90">
          <cell r="B90">
            <v>17</v>
          </cell>
          <cell r="C90">
            <v>37604.083333333292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-35256262.823130682</v>
          </cell>
          <cell r="N90">
            <v>15000000</v>
          </cell>
        </row>
        <row r="91">
          <cell r="B91">
            <v>18</v>
          </cell>
          <cell r="C91">
            <v>37634.499999999956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-37637341.405435026</v>
          </cell>
          <cell r="N91">
            <v>15000000</v>
          </cell>
        </row>
        <row r="92">
          <cell r="B92">
            <v>19</v>
          </cell>
          <cell r="C92">
            <v>37664.916666666621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-41215309.381638013</v>
          </cell>
          <cell r="N92">
            <v>15000000</v>
          </cell>
        </row>
        <row r="93">
          <cell r="B93">
            <v>20</v>
          </cell>
          <cell r="C93">
            <v>37695.333333333285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-43835686.679645017</v>
          </cell>
          <cell r="N93">
            <v>15000000</v>
          </cell>
        </row>
        <row r="94">
          <cell r="B94">
            <v>21</v>
          </cell>
          <cell r="C94">
            <v>37725.749999999949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-48220500.530063473</v>
          </cell>
          <cell r="N94">
            <v>15000000</v>
          </cell>
        </row>
        <row r="95">
          <cell r="B95">
            <v>22</v>
          </cell>
          <cell r="C95">
            <v>37756.166666666613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-51856626.106642358</v>
          </cell>
          <cell r="N95">
            <v>15000000</v>
          </cell>
        </row>
        <row r="96">
          <cell r="B96">
            <v>23</v>
          </cell>
          <cell r="C96">
            <v>37786.583333333278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-55992660.141208366</v>
          </cell>
          <cell r="N96">
            <v>15000000</v>
          </cell>
        </row>
        <row r="97">
          <cell r="B97">
            <v>24</v>
          </cell>
          <cell r="C97">
            <v>37816.999999999942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-60282925.72276473</v>
          </cell>
          <cell r="N97">
            <v>15000000</v>
          </cell>
        </row>
        <row r="98">
          <cell r="B98">
            <v>25</v>
          </cell>
          <cell r="C98">
            <v>37847.416666666606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-66437542.744290337</v>
          </cell>
          <cell r="N98">
            <v>15000000</v>
          </cell>
        </row>
        <row r="99">
          <cell r="B99">
            <v>26</v>
          </cell>
          <cell r="C99">
            <v>37877.83333333327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-71241668.62273702</v>
          </cell>
          <cell r="N99">
            <v>15000000</v>
          </cell>
        </row>
        <row r="100">
          <cell r="B100">
            <v>27</v>
          </cell>
          <cell r="C100">
            <v>37908.249999999935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-77929527.123099312</v>
          </cell>
          <cell r="N100">
            <v>15000000</v>
          </cell>
        </row>
        <row r="101">
          <cell r="B101">
            <v>28</v>
          </cell>
          <cell r="C101">
            <v>37938.666666666599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-83592823.262975097</v>
          </cell>
          <cell r="N101">
            <v>15000000</v>
          </cell>
        </row>
        <row r="102">
          <cell r="B102">
            <v>29</v>
          </cell>
          <cell r="C102">
            <v>37969.083333333263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-90294643.208154142</v>
          </cell>
          <cell r="N102">
            <v>15000000</v>
          </cell>
        </row>
        <row r="103">
          <cell r="B103">
            <v>30</v>
          </cell>
          <cell r="C103">
            <v>37999.499999999927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-95904197.550619736</v>
          </cell>
          <cell r="N103">
            <v>15000000</v>
          </cell>
        </row>
        <row r="104">
          <cell r="B104">
            <v>31</v>
          </cell>
          <cell r="C104">
            <v>38029.916666666591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-103843740.61323579</v>
          </cell>
          <cell r="N104">
            <v>15000000</v>
          </cell>
        </row>
        <row r="105">
          <cell r="B105">
            <v>32</v>
          </cell>
          <cell r="C105">
            <v>38060.333333333256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-108363054.92823225</v>
          </cell>
          <cell r="N105">
            <v>15000000</v>
          </cell>
        </row>
        <row r="106">
          <cell r="B106">
            <v>33</v>
          </cell>
          <cell r="C106">
            <v>38090.74999999992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-112966497.17118669</v>
          </cell>
          <cell r="N106">
            <v>15000000</v>
          </cell>
        </row>
        <row r="107">
          <cell r="B107">
            <v>34</v>
          </cell>
          <cell r="C107">
            <v>38121.166666666584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-109812087.80253939</v>
          </cell>
          <cell r="N107">
            <v>15000000</v>
          </cell>
        </row>
        <row r="108">
          <cell r="B108">
            <v>35</v>
          </cell>
          <cell r="C108">
            <v>38151.583333333248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-88479885.28087689</v>
          </cell>
          <cell r="N108">
            <v>15000000</v>
          </cell>
        </row>
        <row r="109">
          <cell r="B109">
            <v>36</v>
          </cell>
          <cell r="C109">
            <v>38181.999999999913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-66805245.735171571</v>
          </cell>
          <cell r="N109">
            <v>15000000</v>
          </cell>
        </row>
        <row r="110">
          <cell r="B110">
            <v>37</v>
          </cell>
          <cell r="C110">
            <v>38212.416666666577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-67010188.539851151</v>
          </cell>
          <cell r="N110">
            <v>15000000</v>
          </cell>
        </row>
        <row r="111">
          <cell r="B111">
            <v>38</v>
          </cell>
          <cell r="C111">
            <v>38242.833333333241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17241250.038465716</v>
          </cell>
          <cell r="N111">
            <v>15000000</v>
          </cell>
        </row>
        <row r="112">
          <cell r="B112">
            <v>39</v>
          </cell>
          <cell r="C112">
            <v>38273.249999999905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17347075.17177204</v>
          </cell>
          <cell r="N112">
            <v>15000000</v>
          </cell>
        </row>
        <row r="113">
          <cell r="B113">
            <v>40</v>
          </cell>
          <cell r="C113">
            <v>38303.66666666657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17284402.973770916</v>
          </cell>
          <cell r="N113">
            <v>15000000</v>
          </cell>
        </row>
        <row r="114">
          <cell r="B114">
            <v>41</v>
          </cell>
          <cell r="C114">
            <v>38334.083333333234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17223744.427305706</v>
          </cell>
          <cell r="N114">
            <v>15000000</v>
          </cell>
        </row>
        <row r="115">
          <cell r="B115">
            <v>42</v>
          </cell>
          <cell r="C115">
            <v>38364.499999999898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17162698.922320031</v>
          </cell>
          <cell r="N115">
            <v>15000000</v>
          </cell>
        </row>
        <row r="116">
          <cell r="B116">
            <v>43</v>
          </cell>
          <cell r="C116">
            <v>38394.916666666562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17101465.84676034</v>
          </cell>
          <cell r="N116">
            <v>15000000</v>
          </cell>
        </row>
        <row r="117">
          <cell r="B117">
            <v>44</v>
          </cell>
          <cell r="C117">
            <v>38425.333333333227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17040044.586569387</v>
          </cell>
          <cell r="N117">
            <v>15000000</v>
          </cell>
        </row>
        <row r="118">
          <cell r="B118">
            <v>45</v>
          </cell>
          <cell r="C118">
            <v>38455.749999999891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16978434.525679659</v>
          </cell>
          <cell r="N118">
            <v>15000000</v>
          </cell>
        </row>
        <row r="119">
          <cell r="B119">
            <v>46</v>
          </cell>
          <cell r="C119">
            <v>38486.166666666555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16916635.046006795</v>
          </cell>
          <cell r="N119">
            <v>15000000</v>
          </cell>
        </row>
        <row r="120">
          <cell r="B120">
            <v>47</v>
          </cell>
          <cell r="C120">
            <v>38516.583333333219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16854645.527442992</v>
          </cell>
          <cell r="N120">
            <v>15000000</v>
          </cell>
        </row>
        <row r="121">
          <cell r="B121">
            <v>48</v>
          </cell>
          <cell r="C121">
            <v>38546.999999999884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16792465.347850367</v>
          </cell>
          <cell r="N121">
            <v>15000000</v>
          </cell>
        </row>
        <row r="122">
          <cell r="B122">
            <v>49</v>
          </cell>
          <cell r="C122">
            <v>38577.416666666548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16730093.883054331</v>
          </cell>
          <cell r="N122">
            <v>15000000</v>
          </cell>
        </row>
        <row r="123">
          <cell r="B123">
            <v>50</v>
          </cell>
          <cell r="C123">
            <v>38607.833333333212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16667530.5068369</v>
          </cell>
          <cell r="N123">
            <v>15000000</v>
          </cell>
        </row>
        <row r="124">
          <cell r="B124">
            <v>51</v>
          </cell>
          <cell r="C124">
            <v>38638.249999999876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16604774.590930022</v>
          </cell>
          <cell r="N124">
            <v>15000000</v>
          </cell>
        </row>
        <row r="125">
          <cell r="B125">
            <v>52</v>
          </cell>
          <cell r="C125">
            <v>38668.666666666541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16541825.505008854</v>
          </cell>
          <cell r="N125">
            <v>15000000</v>
          </cell>
        </row>
        <row r="126">
          <cell r="B126">
            <v>53</v>
          </cell>
          <cell r="C126">
            <v>38699.083333333205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16478682.616685037</v>
          </cell>
          <cell r="N126">
            <v>15000000</v>
          </cell>
        </row>
        <row r="127">
          <cell r="B127">
            <v>54</v>
          </cell>
          <cell r="C127">
            <v>38729.499999999869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16480869.968125574</v>
          </cell>
          <cell r="N127">
            <v>15000000</v>
          </cell>
        </row>
        <row r="128">
          <cell r="B128">
            <v>55</v>
          </cell>
          <cell r="C128">
            <v>38759.916666666533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16481244.968125574</v>
          </cell>
          <cell r="N128">
            <v>15000000</v>
          </cell>
        </row>
        <row r="129">
          <cell r="B129">
            <v>56</v>
          </cell>
          <cell r="C129">
            <v>38790.333333333198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/>
          </cell>
          <cell r="N129">
            <v>15000000</v>
          </cell>
        </row>
        <row r="130">
          <cell r="B130">
            <v>57</v>
          </cell>
          <cell r="C130">
            <v>38820.749999999862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/>
          </cell>
          <cell r="N130">
            <v>15000000</v>
          </cell>
        </row>
        <row r="131">
          <cell r="B131">
            <v>58</v>
          </cell>
          <cell r="C131">
            <v>38851.166666666526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/>
          </cell>
          <cell r="N131">
            <v>15000000</v>
          </cell>
        </row>
        <row r="132">
          <cell r="B132">
            <v>59</v>
          </cell>
          <cell r="C132">
            <v>38881.58333333319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/>
          </cell>
          <cell r="N132">
            <v>15000000</v>
          </cell>
        </row>
        <row r="133">
          <cell r="B133">
            <v>60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N133">
            <v>15000000</v>
          </cell>
        </row>
        <row r="134">
          <cell r="B134">
            <v>61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N134">
            <v>15000000</v>
          </cell>
        </row>
        <row r="135">
          <cell r="B135">
            <v>62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N135">
            <v>15000000</v>
          </cell>
        </row>
        <row r="136">
          <cell r="B136">
            <v>63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N136">
            <v>15000000</v>
          </cell>
        </row>
        <row r="137">
          <cell r="B137">
            <v>64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N137">
            <v>15000000</v>
          </cell>
        </row>
        <row r="138">
          <cell r="B138">
            <v>65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N138">
            <v>15000000</v>
          </cell>
        </row>
        <row r="139">
          <cell r="B139">
            <v>66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N139">
            <v>15000000</v>
          </cell>
        </row>
        <row r="140">
          <cell r="B140">
            <v>67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N140">
            <v>15000000</v>
          </cell>
        </row>
        <row r="141">
          <cell r="B141">
            <v>68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N141">
            <v>15000000</v>
          </cell>
        </row>
        <row r="142">
          <cell r="B142">
            <v>69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N142">
            <v>15000000</v>
          </cell>
        </row>
        <row r="143">
          <cell r="B143">
            <v>70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N143">
            <v>15000000</v>
          </cell>
        </row>
        <row r="144">
          <cell r="B144">
            <v>71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N144">
            <v>15000000</v>
          </cell>
        </row>
        <row r="145">
          <cell r="B145">
            <v>72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N145">
            <v>15000000</v>
          </cell>
        </row>
        <row r="146">
          <cell r="B146">
            <v>73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N146">
            <v>15000000</v>
          </cell>
        </row>
        <row r="147">
          <cell r="B147">
            <v>74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N147">
            <v>15000000</v>
          </cell>
        </row>
        <row r="148">
          <cell r="B148" t="str">
            <v xml:space="preserve"> TOTAL</v>
          </cell>
          <cell r="D148">
            <v>0</v>
          </cell>
          <cell r="E148">
            <v>0</v>
          </cell>
          <cell r="F148">
            <v>1500000</v>
          </cell>
          <cell r="G148">
            <v>0</v>
          </cell>
          <cell r="H148">
            <v>16500000</v>
          </cell>
          <cell r="I148">
            <v>15000000</v>
          </cell>
          <cell r="J148">
            <v>0</v>
          </cell>
        </row>
        <row r="149">
          <cell r="C149" t="str">
            <v>* Includes project contingency and holding costs</v>
          </cell>
        </row>
        <row r="150">
          <cell r="C150" t="str">
            <v>** Includes land sale to developer, end sales, Interest on deposits, rental income and GST input credits reclaimed</v>
          </cell>
        </row>
        <row r="152">
          <cell r="E152" t="str">
            <v>Cumulative Cash Flows</v>
          </cell>
        </row>
        <row r="154">
          <cell r="B154" t="str">
            <v xml:space="preserve"> Project: Victoria Pde.</v>
          </cell>
        </row>
        <row r="155">
          <cell r="C155" t="str">
            <v>Option 4 - No extra levels main tower, no apartments in shot tower (all under planning amendment )</v>
          </cell>
        </row>
        <row r="156">
          <cell r="B156" t="str">
            <v xml:space="preserve">  Estate Master Program Written by Hill PDA and Licensed to: Red.C Pty Ltd</v>
          </cell>
        </row>
      </sheetData>
      <sheetData sheetId="17" refreshError="1">
        <row r="1">
          <cell r="AE1">
            <v>200</v>
          </cell>
        </row>
        <row r="2">
          <cell r="AE2">
            <v>0</v>
          </cell>
          <cell r="AG2">
            <v>0.10931180773429572</v>
          </cell>
          <cell r="AH2">
            <v>0.18028324467068702</v>
          </cell>
        </row>
        <row r="3">
          <cell r="AG3">
            <v>-0.19180117801699997</v>
          </cell>
          <cell r="AH3">
            <v>-1.9661513613413728E-2</v>
          </cell>
        </row>
        <row r="4">
          <cell r="AG4">
            <v>-0.13895847341786921</v>
          </cell>
          <cell r="AH4">
            <v>-3.0229109735963933E-2</v>
          </cell>
        </row>
        <row r="5">
          <cell r="AG5">
            <v>-2.5259341499383315E-4</v>
          </cell>
          <cell r="AH5">
            <v>0.12525943333091649</v>
          </cell>
        </row>
        <row r="6">
          <cell r="AG6">
            <v>-0.10421432680431211</v>
          </cell>
          <cell r="AH6">
            <v>3.2127193466348514E-2</v>
          </cell>
        </row>
        <row r="7">
          <cell r="AG7">
            <v>-0.10643705168610507</v>
          </cell>
          <cell r="AH7">
            <v>-1.1022276351807081E-2</v>
          </cell>
        </row>
        <row r="8">
          <cell r="AG8">
            <v>-5.8524899348224878E-2</v>
          </cell>
          <cell r="AH8">
            <v>5.6249317771730478E-2</v>
          </cell>
        </row>
        <row r="9">
          <cell r="AG9">
            <v>-7.2093255260540542E-2</v>
          </cell>
          <cell r="AH9">
            <v>3.9900984747128776E-2</v>
          </cell>
        </row>
        <row r="10">
          <cell r="AG10">
            <v>-7.917834868045235E-3</v>
          </cell>
          <cell r="AH10">
            <v>0.1086827826514738</v>
          </cell>
        </row>
        <row r="11">
          <cell r="AG11">
            <v>1.9907032752737901E-2</v>
          </cell>
          <cell r="AH11">
            <v>0.14921512473504439</v>
          </cell>
        </row>
        <row r="12">
          <cell r="AG12">
            <v>2.7129703446176615E-2</v>
          </cell>
          <cell r="AH12">
            <v>0.15735704997557187</v>
          </cell>
        </row>
        <row r="13">
          <cell r="C13" t="str">
            <v>PROBABILITY PROFILES OF RETURNS</v>
          </cell>
          <cell r="AG13">
            <v>-0.22943190522120988</v>
          </cell>
          <cell r="AH13">
            <v>-4.4210084398875638E-2</v>
          </cell>
        </row>
        <row r="14">
          <cell r="AG14">
            <v>-0.11267870487819649</v>
          </cell>
          <cell r="AH14">
            <v>2.822419215429206E-2</v>
          </cell>
        </row>
        <row r="15">
          <cell r="A15" t="str">
            <v xml:space="preserve">  Project: Victoria Pde.</v>
          </cell>
          <cell r="AG15">
            <v>-8.4162631789128473E-2</v>
          </cell>
          <cell r="AH15">
            <v>1.3311426784068381E-2</v>
          </cell>
        </row>
        <row r="16">
          <cell r="A16" t="str">
            <v>Option 4 - No extra levels main tower, no apartments in shot tower (all under planning amendment )</v>
          </cell>
          <cell r="AG16">
            <v>3.5397171437521739E-2</v>
          </cell>
          <cell r="AH16">
            <v>0.17494373541227803</v>
          </cell>
        </row>
        <row r="17">
          <cell r="A17" t="str">
            <v xml:space="preserve">   Estate Master DF2000 for Excel 97+ Written by Hill PDA and Licensed to: Red.C Pty Ltd</v>
          </cell>
          <cell r="AG17">
            <v>-5.4699461920452927E-2</v>
          </cell>
          <cell r="AH17">
            <v>8.2828389534244762E-2</v>
          </cell>
        </row>
        <row r="18">
          <cell r="AG18">
            <v>3.8914497074577524E-2</v>
          </cell>
          <cell r="AH18">
            <v>0.17383364054698736</v>
          </cell>
        </row>
        <row r="19">
          <cell r="E19" t="str">
            <v>Development Margin</v>
          </cell>
          <cell r="K19" t="str">
            <v>Internal Rate of Return</v>
          </cell>
          <cell r="AG19">
            <v>-9.291576099858774E-2</v>
          </cell>
          <cell r="AH19">
            <v>1.7245073025169866E-2</v>
          </cell>
        </row>
        <row r="20">
          <cell r="D20" t="str">
            <v>First Decile</v>
          </cell>
          <cell r="E20">
            <v>-0.15850086999471608</v>
          </cell>
          <cell r="J20" t="str">
            <v>First Decile</v>
          </cell>
          <cell r="K20">
            <v>-1.1603960770369234E-2</v>
          </cell>
          <cell r="AG20">
            <v>-8.6079916379441554E-2</v>
          </cell>
          <cell r="AH20">
            <v>4.7773040937276301E-2</v>
          </cell>
        </row>
        <row r="21">
          <cell r="D21" t="str">
            <v>First Quartile</v>
          </cell>
          <cell r="E21">
            <v>-0.10376491850267092</v>
          </cell>
          <cell r="J21" t="str">
            <v>First Quartile</v>
          </cell>
          <cell r="K21">
            <v>2.3454907674627712E-2</v>
          </cell>
          <cell r="AG21">
            <v>0.11488296859121654</v>
          </cell>
          <cell r="AH21">
            <v>0.29719885147456271</v>
          </cell>
        </row>
        <row r="22">
          <cell r="D22" t="str">
            <v>Median</v>
          </cell>
          <cell r="E22">
            <v>-5.2826405470588748E-2</v>
          </cell>
          <cell r="J22" t="str">
            <v>Median</v>
          </cell>
          <cell r="K22">
            <v>6.4232444144500356E-2</v>
          </cell>
          <cell r="AG22">
            <v>-1.4124883667463542E-2</v>
          </cell>
          <cell r="AH22">
            <v>0.10655596820431956</v>
          </cell>
        </row>
        <row r="23">
          <cell r="D23" t="str">
            <v>Third Quartile</v>
          </cell>
          <cell r="E23">
            <v>-1.0295488477001977E-3</v>
          </cell>
          <cell r="J23" t="str">
            <v>Third Quartile</v>
          </cell>
          <cell r="K23">
            <v>0.12183790824455071</v>
          </cell>
          <cell r="AG23">
            <v>-7.5791821480672456E-2</v>
          </cell>
          <cell r="AH23">
            <v>5.9561428909441938E-2</v>
          </cell>
        </row>
        <row r="24">
          <cell r="D24" t="str">
            <v>Last Decile</v>
          </cell>
          <cell r="E24">
            <v>3.0763454068483128E-2</v>
          </cell>
          <cell r="J24" t="str">
            <v>Last Decile</v>
          </cell>
          <cell r="K24">
            <v>0.16389938273054291</v>
          </cell>
          <cell r="AG24">
            <v>-0.28425650275829906</v>
          </cell>
          <cell r="AH24">
            <v>-6.001195988426844E-2</v>
          </cell>
        </row>
        <row r="25">
          <cell r="D25" t="str">
            <v>Average</v>
          </cell>
          <cell r="E25">
            <v>-5.7241202396446776E-2</v>
          </cell>
          <cell r="J25" t="str">
            <v>Average</v>
          </cell>
          <cell r="K25">
            <v>7.4055443308693056E-2</v>
          </cell>
          <cell r="AG25">
            <v>-3.2596093551702253E-2</v>
          </cell>
          <cell r="AH25">
            <v>8.4386801090291064E-2</v>
          </cell>
        </row>
        <row r="26">
          <cell r="D26" t="str">
            <v>Standard Deviation</v>
          </cell>
          <cell r="E26">
            <v>7.8156620162389792E-2</v>
          </cell>
          <cell r="J26" t="str">
            <v>Standard Deviation</v>
          </cell>
          <cell r="K26">
            <v>7.2447933247473409E-2</v>
          </cell>
          <cell r="AG26">
            <v>-0.15850086999471608</v>
          </cell>
          <cell r="AH26">
            <v>2.6503431221680529E-3</v>
          </cell>
        </row>
        <row r="27">
          <cell r="AG27">
            <v>-2.0747003472149344E-2</v>
          </cell>
          <cell r="AH27">
            <v>8.8955368065751328E-2</v>
          </cell>
        </row>
        <row r="28">
          <cell r="AG28">
            <v>-4.6031846128160936E-3</v>
          </cell>
          <cell r="AH28">
            <v>0.11371344763835634</v>
          </cell>
        </row>
        <row r="29">
          <cell r="AG29">
            <v>-3.2580983173257784E-2</v>
          </cell>
          <cell r="AH29">
            <v>7.8208794729554221E-2</v>
          </cell>
        </row>
        <row r="30">
          <cell r="AG30">
            <v>1.3282925119725819E-2</v>
          </cell>
          <cell r="AH30">
            <v>0.14032006709545386</v>
          </cell>
        </row>
        <row r="31">
          <cell r="AG31">
            <v>4.3148942392414291E-2</v>
          </cell>
          <cell r="AH31">
            <v>0.18308540985982669</v>
          </cell>
        </row>
        <row r="32">
          <cell r="AG32">
            <v>-1.5444375420218967E-2</v>
          </cell>
          <cell r="AH32">
            <v>0.10167043975145496</v>
          </cell>
        </row>
        <row r="33">
          <cell r="AG33">
            <v>1.0025823670408869E-2</v>
          </cell>
          <cell r="AH33">
            <v>0.13555132878662213</v>
          </cell>
        </row>
        <row r="34">
          <cell r="AG34">
            <v>-0.11959689159091101</v>
          </cell>
          <cell r="AH34">
            <v>-5.8775604162715211E-3</v>
          </cell>
        </row>
        <row r="35">
          <cell r="AG35">
            <v>-3.6671148713987627E-2</v>
          </cell>
          <cell r="AH35">
            <v>8.0180430922441426E-2</v>
          </cell>
        </row>
        <row r="36">
          <cell r="AG36">
            <v>-3.676466797921752E-2</v>
          </cell>
          <cell r="AH36">
            <v>9.0383549897606219E-2</v>
          </cell>
        </row>
        <row r="37">
          <cell r="AG37">
            <v>-8.5921567378106856E-2</v>
          </cell>
          <cell r="AH37">
            <v>4.9347455013329933E-2</v>
          </cell>
        </row>
        <row r="38">
          <cell r="AG38">
            <v>-3.8541435574118896E-3</v>
          </cell>
          <cell r="AH38">
            <v>0.12124730094069136</v>
          </cell>
        </row>
        <row r="39">
          <cell r="AG39">
            <v>-0.13773125070039763</v>
          </cell>
          <cell r="AH39">
            <v>-4.4232100850319145E-2</v>
          </cell>
        </row>
        <row r="40">
          <cell r="AG40">
            <v>-7.917834868045235E-3</v>
          </cell>
          <cell r="AH40">
            <v>0.1086827826514738</v>
          </cell>
        </row>
        <row r="41">
          <cell r="AG41">
            <v>-4.1341834363354556E-2</v>
          </cell>
          <cell r="AH41">
            <v>6.1130948561597842E-2</v>
          </cell>
        </row>
        <row r="42">
          <cell r="AG42">
            <v>-0.18708217450609607</v>
          </cell>
          <cell r="AH42">
            <v>-7.0688044364533131E-2</v>
          </cell>
        </row>
        <row r="43">
          <cell r="AG43">
            <v>2.6147328027888748E-2</v>
          </cell>
          <cell r="AH43">
            <v>0.15729745780745974</v>
          </cell>
        </row>
        <row r="44">
          <cell r="AG44">
            <v>-2.747510381652352E-3</v>
          </cell>
          <cell r="AH44">
            <v>0.12152632436887889</v>
          </cell>
        </row>
        <row r="45">
          <cell r="AG45">
            <v>-8.8696579577311252E-2</v>
          </cell>
          <cell r="AH45">
            <v>2.080044479228027E-2</v>
          </cell>
        </row>
        <row r="46">
          <cell r="AG46">
            <v>2.9783710197062909E-2</v>
          </cell>
          <cell r="AH46">
            <v>0.16244119668961665</v>
          </cell>
        </row>
        <row r="47">
          <cell r="AG47">
            <v>-2.9407622299217329E-2</v>
          </cell>
          <cell r="AH47">
            <v>8.8633245168412866E-2</v>
          </cell>
        </row>
        <row r="48">
          <cell r="AG48">
            <v>1.3333160371674533E-2</v>
          </cell>
          <cell r="AH48">
            <v>0.14215147182783405</v>
          </cell>
        </row>
        <row r="49">
          <cell r="AG49">
            <v>-5.4138426848967365E-2</v>
          </cell>
          <cell r="AH49">
            <v>5.9503015795771663E-2</v>
          </cell>
        </row>
        <row r="50">
          <cell r="AG50">
            <v>-8.5517543245690122E-2</v>
          </cell>
          <cell r="AH50">
            <v>2.7770570791325611E-2</v>
          </cell>
        </row>
        <row r="51">
          <cell r="AG51">
            <v>0.11586771132126703</v>
          </cell>
          <cell r="AH51">
            <v>0.27965183580649544</v>
          </cell>
        </row>
        <row r="52">
          <cell r="AG52">
            <v>9.2159261700514916E-2</v>
          </cell>
          <cell r="AH52">
            <v>0.2694074333553389</v>
          </cell>
        </row>
        <row r="53">
          <cell r="AG53">
            <v>-6.3757114514885046E-3</v>
          </cell>
          <cell r="AH53">
            <v>0.1170380706223102</v>
          </cell>
        </row>
        <row r="54">
          <cell r="AG54">
            <v>1.409905487483044E-2</v>
          </cell>
          <cell r="AH54">
            <v>0.14211853074508385</v>
          </cell>
        </row>
        <row r="55">
          <cell r="AG55">
            <v>3.6846159676136782E-2</v>
          </cell>
          <cell r="AH55">
            <v>0.17460110160579223</v>
          </cell>
        </row>
        <row r="56">
          <cell r="AG56">
            <v>-4.8034810257222477E-2</v>
          </cell>
          <cell r="AH56">
            <v>6.1096712989531676E-2</v>
          </cell>
        </row>
        <row r="57">
          <cell r="AG57">
            <v>-9.8889133686973191E-2</v>
          </cell>
          <cell r="AH57">
            <v>4.3556117144554207E-3</v>
          </cell>
        </row>
        <row r="58">
          <cell r="AG58">
            <v>-0.10643705168610507</v>
          </cell>
          <cell r="AH58">
            <v>-1.1022276351807081E-2</v>
          </cell>
        </row>
        <row r="59">
          <cell r="AG59">
            <v>1.6518965232429343E-2</v>
          </cell>
          <cell r="AH59">
            <v>0.14142805008095127</v>
          </cell>
        </row>
        <row r="60">
          <cell r="AG60">
            <v>3.8875205958212298E-3</v>
          </cell>
          <cell r="AH60">
            <v>0.1297328943038758</v>
          </cell>
        </row>
        <row r="61">
          <cell r="AG61">
            <v>-0.18340735910393871</v>
          </cell>
          <cell r="AH61">
            <v>7.0555609731786095E-3</v>
          </cell>
        </row>
        <row r="62">
          <cell r="AG62">
            <v>-8.5921567378106856E-2</v>
          </cell>
          <cell r="AH62">
            <v>4.9347455013329933E-2</v>
          </cell>
        </row>
        <row r="63">
          <cell r="AG63">
            <v>-0.14558361546009357</v>
          </cell>
          <cell r="AH63">
            <v>-2.4538782306563478E-3</v>
          </cell>
        </row>
        <row r="64">
          <cell r="AG64">
            <v>-0.1350696178334154</v>
          </cell>
          <cell r="AH64">
            <v>7.0034439960589001E-3</v>
          </cell>
        </row>
        <row r="65">
          <cell r="AG65">
            <v>2.0261164095540522E-3</v>
          </cell>
          <cell r="AH65">
            <v>0.12398395671440787</v>
          </cell>
        </row>
        <row r="66">
          <cell r="AG66">
            <v>-0.13078136229644827</v>
          </cell>
          <cell r="AH66">
            <v>-1.9523987462439107E-2</v>
          </cell>
        </row>
        <row r="67">
          <cell r="AG67">
            <v>1.6826924580918494E-2</v>
          </cell>
          <cell r="AH67">
            <v>0.14715260192752511</v>
          </cell>
        </row>
        <row r="68">
          <cell r="AG68">
            <v>-3.9351067295682496E-2</v>
          </cell>
          <cell r="AH68">
            <v>7.5494726056460904E-2</v>
          </cell>
        </row>
        <row r="69">
          <cell r="AG69">
            <v>-0.10620524352222097</v>
          </cell>
          <cell r="AH69">
            <v>5.4278046936305779E-2</v>
          </cell>
        </row>
        <row r="70">
          <cell r="AG70">
            <v>1.4689725902685555E-2</v>
          </cell>
          <cell r="AH70">
            <v>0.14408081409085405</v>
          </cell>
        </row>
        <row r="71">
          <cell r="AG71">
            <v>-9.642541036200233E-3</v>
          </cell>
          <cell r="AH71">
            <v>0.11215882343365746</v>
          </cell>
        </row>
        <row r="72">
          <cell r="AG72">
            <v>-9.7483630368093349E-2</v>
          </cell>
          <cell r="AH72">
            <v>1.6388770110015383E-2</v>
          </cell>
        </row>
        <row r="73">
          <cell r="AG73">
            <v>-4.1341834363354556E-2</v>
          </cell>
          <cell r="AH73">
            <v>6.1130948561597842E-2</v>
          </cell>
        </row>
        <row r="74">
          <cell r="AG74">
            <v>-0.13063193728367534</v>
          </cell>
          <cell r="AH74">
            <v>-2.7736835216047306E-2</v>
          </cell>
        </row>
        <row r="75">
          <cell r="AG75">
            <v>3.0731004258776836E-2</v>
          </cell>
          <cell r="AH75">
            <v>0.16627357145837185</v>
          </cell>
        </row>
        <row r="76">
          <cell r="AG76">
            <v>-0.16428146059341561</v>
          </cell>
          <cell r="AH76">
            <v>-4.587778239520679E-2</v>
          </cell>
        </row>
        <row r="77">
          <cell r="AG77">
            <v>-6.1792833352725882E-2</v>
          </cell>
          <cell r="AH77">
            <v>4.3408140394892714E-2</v>
          </cell>
        </row>
        <row r="78">
          <cell r="AG78">
            <v>-6.2542803310088907E-2</v>
          </cell>
          <cell r="AH78">
            <v>4.5622043839085302E-2</v>
          </cell>
        </row>
        <row r="79">
          <cell r="AG79">
            <v>-7.2093255260540542E-2</v>
          </cell>
          <cell r="AH79">
            <v>3.9900984747128776E-2</v>
          </cell>
        </row>
        <row r="80">
          <cell r="AG80">
            <v>-0.15504324525596913</v>
          </cell>
          <cell r="AH80">
            <v>-1.1459789644336804E-2</v>
          </cell>
        </row>
        <row r="81">
          <cell r="AG81">
            <v>1.8594484880217241E-2</v>
          </cell>
          <cell r="AH81">
            <v>0.14803926401346579</v>
          </cell>
        </row>
        <row r="82">
          <cell r="AG82">
            <v>3.1055502355839766E-2</v>
          </cell>
          <cell r="AH82">
            <v>0.16363558398300637</v>
          </cell>
        </row>
        <row r="83">
          <cell r="AG83">
            <v>-8.6079916379441554E-2</v>
          </cell>
          <cell r="AH83">
            <v>4.7773040937276301E-2</v>
          </cell>
        </row>
        <row r="84">
          <cell r="AG84">
            <v>-6.4706779867641801E-3</v>
          </cell>
          <cell r="AH84">
            <v>0.11859014471774221</v>
          </cell>
        </row>
        <row r="85">
          <cell r="AG85">
            <v>-0.10875971653968546</v>
          </cell>
          <cell r="AH85">
            <v>2.6904309645952029E-2</v>
          </cell>
        </row>
        <row r="86">
          <cell r="H86" t="str">
            <v>Most Likely</v>
          </cell>
          <cell r="AG86">
            <v>-1.3182249397016205E-2</v>
          </cell>
          <cell r="AH86">
            <v>0.10778891501537236</v>
          </cell>
        </row>
        <row r="87">
          <cell r="C87" t="str">
            <v>Profile Name</v>
          </cell>
          <cell r="F87" t="str">
            <v>100%?</v>
          </cell>
          <cell r="H87" t="str">
            <v>Estimate</v>
          </cell>
          <cell r="AG87">
            <v>5.3961166291193248E-2</v>
          </cell>
          <cell r="AH87">
            <v>0.20005772882181061</v>
          </cell>
        </row>
        <row r="88">
          <cell r="C88" t="str">
            <v>Land Purchase Price</v>
          </cell>
          <cell r="F88" t="str">
            <v>OK</v>
          </cell>
          <cell r="H88">
            <v>0</v>
          </cell>
          <cell r="L88">
            <v>0</v>
          </cell>
          <cell r="AG88">
            <v>3.6518042809875188E-2</v>
          </cell>
          <cell r="AH88">
            <v>0.17577174892325242</v>
          </cell>
        </row>
        <row r="89">
          <cell r="C89" t="str">
            <v>Development Costs</v>
          </cell>
          <cell r="F89" t="str">
            <v>OK</v>
          </cell>
          <cell r="H89">
            <v>0</v>
          </cell>
          <cell r="L89">
            <v>-0.15000000000000002</v>
          </cell>
          <cell r="AG89">
            <v>-5.4871995742044613E-2</v>
          </cell>
          <cell r="AH89">
            <v>6.0962334137784735E-2</v>
          </cell>
        </row>
        <row r="90">
          <cell r="C90" t="str">
            <v>End Sale Values</v>
          </cell>
          <cell r="F90" t="str">
            <v>OK</v>
          </cell>
          <cell r="H90">
            <v>0</v>
          </cell>
          <cell r="K90" t="str">
            <v xml:space="preserve">ON </v>
          </cell>
          <cell r="L90">
            <v>0</v>
          </cell>
          <cell r="AG90">
            <v>-0.15441647254217211</v>
          </cell>
          <cell r="AH90">
            <v>-7.9519170745664391E-3</v>
          </cell>
        </row>
        <row r="91">
          <cell r="C91" t="str">
            <v>Construction Time</v>
          </cell>
          <cell r="F91" t="str">
            <v>OK</v>
          </cell>
          <cell r="H91">
            <v>0</v>
          </cell>
          <cell r="K91" t="str">
            <v xml:space="preserve">ON </v>
          </cell>
          <cell r="L91">
            <v>0</v>
          </cell>
          <cell r="AG91">
            <v>2.350103908978363E-2</v>
          </cell>
          <cell r="AH91">
            <v>0.15395004148052682</v>
          </cell>
        </row>
        <row r="92">
          <cell r="C92" t="str">
            <v>Selling Period</v>
          </cell>
          <cell r="F92" t="str">
            <v>OK</v>
          </cell>
          <cell r="H92">
            <v>0</v>
          </cell>
          <cell r="K92" t="str">
            <v xml:space="preserve">ON </v>
          </cell>
          <cell r="L92">
            <v>0</v>
          </cell>
          <cell r="AG92">
            <v>-6.7019019121565063E-2</v>
          </cell>
          <cell r="AH92">
            <v>6.4700202529949902E-2</v>
          </cell>
        </row>
        <row r="93">
          <cell r="C93" t="str">
            <v>Capitalisation Rate</v>
          </cell>
          <cell r="F93" t="str">
            <v>OK</v>
          </cell>
          <cell r="H93">
            <v>0</v>
          </cell>
          <cell r="K93" t="str">
            <v xml:space="preserve">ON  </v>
          </cell>
          <cell r="L93">
            <v>0</v>
          </cell>
          <cell r="AG93">
            <v>-6.6161479640797702E-2</v>
          </cell>
          <cell r="AH93">
            <v>7.1621944780817515E-2</v>
          </cell>
        </row>
        <row r="94">
          <cell r="C94" t="str">
            <v>For Advanced Excel Users Only</v>
          </cell>
          <cell r="F94" t="str">
            <v>OK</v>
          </cell>
          <cell r="H94">
            <v>0</v>
          </cell>
          <cell r="K94" t="str">
            <v xml:space="preserve">ON </v>
          </cell>
          <cell r="L94">
            <v>0</v>
          </cell>
          <cell r="AG94">
            <v>-7.783964144291923E-2</v>
          </cell>
          <cell r="AH94">
            <v>5.5495958878801543E-2</v>
          </cell>
        </row>
        <row r="95">
          <cell r="C95" t="str">
            <v>For Advanced Excel Users Only</v>
          </cell>
          <cell r="F95" t="str">
            <v>OK</v>
          </cell>
          <cell r="H95">
            <v>0</v>
          </cell>
          <cell r="K95" t="str">
            <v xml:space="preserve">ON </v>
          </cell>
          <cell r="L95">
            <v>0</v>
          </cell>
          <cell r="AG95">
            <v>-7.588251581698352E-2</v>
          </cell>
          <cell r="AH95">
            <v>3.6097501511510144E-2</v>
          </cell>
        </row>
        <row r="96">
          <cell r="C96" t="str">
            <v>For Advanced Excel Users Only</v>
          </cell>
          <cell r="F96" t="str">
            <v>OK</v>
          </cell>
          <cell r="H96">
            <v>0</v>
          </cell>
          <cell r="K96" t="str">
            <v xml:space="preserve">ON  </v>
          </cell>
          <cell r="L96">
            <v>0</v>
          </cell>
          <cell r="AG96">
            <v>-4.3072243315012651E-2</v>
          </cell>
          <cell r="AH96">
            <v>6.2757921846636533E-2</v>
          </cell>
        </row>
        <row r="97">
          <cell r="AG97">
            <v>-1.6721957686485454E-2</v>
          </cell>
          <cell r="AH97">
            <v>0.10348184196152665</v>
          </cell>
        </row>
        <row r="98">
          <cell r="AG98">
            <v>-7.588251581698352E-2</v>
          </cell>
          <cell r="AH98">
            <v>3.6097501511510144E-2</v>
          </cell>
        </row>
        <row r="99">
          <cell r="AG99">
            <v>-0.14989002614325236</v>
          </cell>
          <cell r="AH99">
            <v>7.7823741074203312E-3</v>
          </cell>
        </row>
        <row r="100">
          <cell r="F100" t="str">
            <v>Probability Profile No. 2</v>
          </cell>
          <cell r="J100" t="str">
            <v>Probability Profile No. 3</v>
          </cell>
          <cell r="AG100">
            <v>-8.2711858014088077E-3</v>
          </cell>
          <cell r="AH100">
            <v>0.11231252104507461</v>
          </cell>
        </row>
        <row r="101">
          <cell r="C101" t="str">
            <v>Land Purchase Price</v>
          </cell>
          <cell r="F101" t="str">
            <v>Profile of:</v>
          </cell>
          <cell r="G101" t="str">
            <v>Development Costs</v>
          </cell>
          <cell r="J101" t="str">
            <v>Profile of:</v>
          </cell>
          <cell r="K101" t="str">
            <v>End Sale Values</v>
          </cell>
          <cell r="AG101">
            <v>-5.359889998459386E-3</v>
          </cell>
          <cell r="AH101">
            <v>0.10901760500798829</v>
          </cell>
        </row>
        <row r="102">
          <cell r="C102" t="str">
            <v>Prob(%)</v>
          </cell>
          <cell r="D102" t="str">
            <v>Values</v>
          </cell>
          <cell r="G102" t="str">
            <v>Prob(%)</v>
          </cell>
          <cell r="H102" t="str">
            <v>Values</v>
          </cell>
          <cell r="K102" t="str">
            <v>Prob(%)</v>
          </cell>
          <cell r="AG102">
            <v>1.8023805996948281E-2</v>
          </cell>
          <cell r="AH102">
            <v>0.14209344024508974</v>
          </cell>
        </row>
        <row r="103">
          <cell r="C103">
            <v>0.03</v>
          </cell>
          <cell r="D103">
            <v>-7.5000000000000011E-2</v>
          </cell>
          <cell r="G103">
            <v>0.03</v>
          </cell>
          <cell r="H103">
            <v>-0.15000000000000002</v>
          </cell>
          <cell r="K103">
            <v>0.03</v>
          </cell>
          <cell r="AG103">
            <v>-0.17539127061967846</v>
          </cell>
          <cell r="AH103">
            <v>-2.4573796153235627E-2</v>
          </cell>
        </row>
        <row r="104">
          <cell r="C104">
            <v>7.0000000000000007E-2</v>
          </cell>
          <cell r="D104">
            <v>-0.05</v>
          </cell>
          <cell r="G104">
            <v>7.0000000000000007E-2</v>
          </cell>
          <cell r="H104">
            <v>-0.1</v>
          </cell>
          <cell r="K104">
            <v>7.0000000000000007E-2</v>
          </cell>
          <cell r="AG104">
            <v>-7.967177666594763E-2</v>
          </cell>
          <cell r="AH104">
            <v>3.234535860879828E-2</v>
          </cell>
        </row>
        <row r="105">
          <cell r="C105">
            <v>0.22</v>
          </cell>
          <cell r="D105">
            <v>-2.5000000000000001E-2</v>
          </cell>
          <cell r="G105">
            <v>0.22</v>
          </cell>
          <cell r="H105">
            <v>-0.05</v>
          </cell>
          <cell r="K105">
            <v>0.22</v>
          </cell>
          <cell r="AG105">
            <v>-0.11268273451777559</v>
          </cell>
          <cell r="AH105">
            <v>3.6936910863486716E-2</v>
          </cell>
        </row>
        <row r="106">
          <cell r="C106">
            <v>0.36</v>
          </cell>
          <cell r="D106">
            <v>0</v>
          </cell>
          <cell r="G106">
            <v>0.36</v>
          </cell>
          <cell r="H106">
            <v>0</v>
          </cell>
          <cell r="K106">
            <v>0.36</v>
          </cell>
          <cell r="AG106">
            <v>2.1761690417655025E-2</v>
          </cell>
          <cell r="AH106">
            <v>0.15095179700290307</v>
          </cell>
        </row>
        <row r="107">
          <cell r="C107">
            <v>0.22</v>
          </cell>
          <cell r="D107">
            <v>2.5000000000000001E-2</v>
          </cell>
          <cell r="G107">
            <v>0.22</v>
          </cell>
          <cell r="H107">
            <v>0.05</v>
          </cell>
          <cell r="K107">
            <v>0.22</v>
          </cell>
          <cell r="AG107">
            <v>5.6103030650299698E-3</v>
          </cell>
          <cell r="AH107">
            <v>0.12869462993427683</v>
          </cell>
        </row>
        <row r="108">
          <cell r="C108">
            <v>7.0000000000000007E-2</v>
          </cell>
          <cell r="D108">
            <v>0.05</v>
          </cell>
          <cell r="G108">
            <v>7.0000000000000007E-2</v>
          </cell>
          <cell r="H108">
            <v>0.1</v>
          </cell>
          <cell r="K108">
            <v>7.0000000000000007E-2</v>
          </cell>
          <cell r="AG108">
            <v>-1.2885339919356524E-3</v>
          </cell>
          <cell r="AH108">
            <v>0.11881327681498655</v>
          </cell>
        </row>
        <row r="109">
          <cell r="C109">
            <v>0.03</v>
          </cell>
          <cell r="D109">
            <v>7.5000000000000011E-2</v>
          </cell>
          <cell r="G109">
            <v>0.03</v>
          </cell>
          <cell r="H109">
            <v>0.15000000000000002</v>
          </cell>
          <cell r="K109">
            <v>0.03</v>
          </cell>
          <cell r="AG109">
            <v>-2.747510381652352E-3</v>
          </cell>
          <cell r="AH109">
            <v>0.12152632436887889</v>
          </cell>
        </row>
        <row r="110">
          <cell r="C110">
            <v>0</v>
          </cell>
          <cell r="G110">
            <v>0</v>
          </cell>
          <cell r="K110">
            <v>0</v>
          </cell>
          <cell r="AG110">
            <v>-4.2445794546769194E-2</v>
          </cell>
          <cell r="AH110">
            <v>7.1496669516369238E-2</v>
          </cell>
        </row>
        <row r="111">
          <cell r="C111">
            <v>1</v>
          </cell>
          <cell r="F111" t="str">
            <v>TOTAL</v>
          </cell>
          <cell r="G111">
            <v>1</v>
          </cell>
          <cell r="J111" t="str">
            <v>TOTAL</v>
          </cell>
          <cell r="K111">
            <v>1</v>
          </cell>
          <cell r="AG111">
            <v>2.3132157250481296E-3</v>
          </cell>
          <cell r="AH111">
            <v>0.12655161257791603</v>
          </cell>
        </row>
        <row r="112">
          <cell r="C112" t="str">
            <v>Most Likely Value</v>
          </cell>
          <cell r="D112">
            <v>0</v>
          </cell>
          <cell r="G112" t="str">
            <v>Most Likely Value</v>
          </cell>
          <cell r="H112">
            <v>0</v>
          </cell>
          <cell r="K112" t="str">
            <v>Most Likely Value</v>
          </cell>
          <cell r="AG112">
            <v>-1.5444375420218967E-2</v>
          </cell>
          <cell r="AH112">
            <v>0.10167043975145496</v>
          </cell>
        </row>
        <row r="113">
          <cell r="AG113">
            <v>9.8071091110638178E-2</v>
          </cell>
          <cell r="AH113">
            <v>0.26662273712709061</v>
          </cell>
        </row>
        <row r="114">
          <cell r="AG114">
            <v>-5.4295556429047646E-2</v>
          </cell>
          <cell r="AH114">
            <v>5.1946547839747836E-2</v>
          </cell>
        </row>
        <row r="115">
          <cell r="F115" t="str">
            <v>Probability Profile No. 5</v>
          </cell>
          <cell r="J115" t="str">
            <v>Probability Profile No. 6</v>
          </cell>
          <cell r="AG115">
            <v>-7.1190263530943196E-2</v>
          </cell>
          <cell r="AH115">
            <v>3.7589228678938547E-2</v>
          </cell>
        </row>
        <row r="116">
          <cell r="C116" t="str">
            <v>Construction Time</v>
          </cell>
          <cell r="F116" t="str">
            <v>Profile of:</v>
          </cell>
          <cell r="G116" t="str">
            <v>Selling Period</v>
          </cell>
          <cell r="J116" t="str">
            <v>Profile of:</v>
          </cell>
          <cell r="K116" t="str">
            <v>Capitalisation Rate</v>
          </cell>
          <cell r="AG116">
            <v>-5.9628219915932486E-3</v>
          </cell>
          <cell r="AH116">
            <v>0.11337591248732859</v>
          </cell>
        </row>
        <row r="117">
          <cell r="C117" t="str">
            <v>Prob(%)</v>
          </cell>
          <cell r="D117" t="str">
            <v>Values</v>
          </cell>
          <cell r="G117" t="str">
            <v>Prob(%)</v>
          </cell>
          <cell r="H117" t="str">
            <v>Values</v>
          </cell>
          <cell r="K117" t="str">
            <v>Prob(%)</v>
          </cell>
          <cell r="AG117">
            <v>-1.6721957686485454E-2</v>
          </cell>
          <cell r="AH117">
            <v>0.10348184196152665</v>
          </cell>
        </row>
        <row r="118">
          <cell r="C118">
            <v>0.03</v>
          </cell>
          <cell r="D118">
            <v>-0.30000000000000004</v>
          </cell>
          <cell r="G118">
            <v>0.03</v>
          </cell>
          <cell r="H118">
            <v>-0.44999999999999996</v>
          </cell>
          <cell r="K118">
            <v>0.03</v>
          </cell>
          <cell r="AG118">
            <v>1.8140429751816348E-2</v>
          </cell>
          <cell r="AH118">
            <v>0.14849514057790802</v>
          </cell>
        </row>
        <row r="119">
          <cell r="C119">
            <v>7.0000000000000007E-2</v>
          </cell>
          <cell r="D119">
            <v>-0.2</v>
          </cell>
          <cell r="G119">
            <v>7.0000000000000007E-2</v>
          </cell>
          <cell r="H119">
            <v>-0.3</v>
          </cell>
          <cell r="K119">
            <v>7.0000000000000007E-2</v>
          </cell>
          <cell r="AG119">
            <v>2.5180599878441432E-2</v>
          </cell>
          <cell r="AH119">
            <v>0.15908775767354566</v>
          </cell>
        </row>
        <row r="120">
          <cell r="C120">
            <v>0.22</v>
          </cell>
          <cell r="D120">
            <v>-0.1</v>
          </cell>
          <cell r="G120">
            <v>0.22</v>
          </cell>
          <cell r="H120">
            <v>-0.15</v>
          </cell>
          <cell r="K120">
            <v>0.22</v>
          </cell>
          <cell r="AG120">
            <v>-5.159789860656281E-2</v>
          </cell>
          <cell r="AH120">
            <v>9.4222940064591088E-2</v>
          </cell>
        </row>
        <row r="121">
          <cell r="C121">
            <v>0.36</v>
          </cell>
          <cell r="D121">
            <v>0</v>
          </cell>
          <cell r="G121">
            <v>0.36</v>
          </cell>
          <cell r="H121">
            <v>0</v>
          </cell>
          <cell r="K121">
            <v>0.36</v>
          </cell>
          <cell r="AG121">
            <v>8.8069054192367287E-4</v>
          </cell>
          <cell r="AH121">
            <v>0.1260815770692143</v>
          </cell>
        </row>
        <row r="122">
          <cell r="C122">
            <v>0.22</v>
          </cell>
          <cell r="D122">
            <v>0.15</v>
          </cell>
          <cell r="G122">
            <v>0.22</v>
          </cell>
          <cell r="H122">
            <v>0.25</v>
          </cell>
          <cell r="K122">
            <v>0.22</v>
          </cell>
          <cell r="AG122">
            <v>-0.10730628485932586</v>
          </cell>
          <cell r="AH122">
            <v>8.1480040510726326E-3</v>
          </cell>
        </row>
        <row r="123">
          <cell r="C123">
            <v>7.0000000000000007E-2</v>
          </cell>
          <cell r="D123">
            <v>0.3</v>
          </cell>
          <cell r="G123">
            <v>7.0000000000000007E-2</v>
          </cell>
          <cell r="H123">
            <v>0.5</v>
          </cell>
          <cell r="K123">
            <v>7.0000000000000007E-2</v>
          </cell>
          <cell r="AG123">
            <v>3.2929866239540244E-2</v>
          </cell>
          <cell r="AH123">
            <v>0.16929401168566072</v>
          </cell>
        </row>
        <row r="124">
          <cell r="C124">
            <v>0.03</v>
          </cell>
          <cell r="D124">
            <v>0.44999999999999996</v>
          </cell>
          <cell r="G124">
            <v>0.03</v>
          </cell>
          <cell r="H124">
            <v>0.75</v>
          </cell>
          <cell r="K124">
            <v>0.03</v>
          </cell>
          <cell r="AG124">
            <v>-6.0379441285224218E-2</v>
          </cell>
          <cell r="AH124">
            <v>6.9119922496246877E-2</v>
          </cell>
        </row>
        <row r="125">
          <cell r="C125">
            <v>0</v>
          </cell>
          <cell r="D125">
            <v>0</v>
          </cell>
          <cell r="G125">
            <v>0</v>
          </cell>
          <cell r="K125">
            <v>0</v>
          </cell>
          <cell r="AG125">
            <v>-6.8822411679319753E-2</v>
          </cell>
          <cell r="AH125">
            <v>6.3932709299262314E-2</v>
          </cell>
        </row>
        <row r="126">
          <cell r="C126">
            <v>1</v>
          </cell>
          <cell r="F126" t="str">
            <v>TOTAL</v>
          </cell>
          <cell r="G126">
            <v>1</v>
          </cell>
          <cell r="J126" t="str">
            <v>TOTAL</v>
          </cell>
          <cell r="K126">
            <v>1</v>
          </cell>
          <cell r="AG126">
            <v>7.4747033921083409E-4</v>
          </cell>
          <cell r="AH126">
            <v>0.12277265987156616</v>
          </cell>
        </row>
        <row r="127">
          <cell r="C127" t="str">
            <v>Most Likely Value</v>
          </cell>
          <cell r="D127">
            <v>0</v>
          </cell>
          <cell r="G127" t="str">
            <v>Most Likely Value</v>
          </cell>
          <cell r="H127">
            <v>0</v>
          </cell>
          <cell r="K127" t="str">
            <v>Most Likely Value</v>
          </cell>
          <cell r="AG127">
            <v>-0.17687045181342226</v>
          </cell>
          <cell r="AH127">
            <v>-2.8197104894926883E-2</v>
          </cell>
        </row>
        <row r="128">
          <cell r="AG128">
            <v>-0.145643071168326</v>
          </cell>
          <cell r="AH128">
            <v>3.9704138582679072E-3</v>
          </cell>
        </row>
        <row r="129">
          <cell r="AG129">
            <v>-3.3035823442183872E-2</v>
          </cell>
          <cell r="AH129">
            <v>8.4376292381828755E-2</v>
          </cell>
        </row>
        <row r="130">
          <cell r="F130" t="str">
            <v>Probability Profile No. 8</v>
          </cell>
          <cell r="J130" t="str">
            <v>Probability Profile No. 9</v>
          </cell>
          <cell r="AG130">
            <v>-0.16045641440798059</v>
          </cell>
          <cell r="AH130">
            <v>-4.783681421769248E-2</v>
          </cell>
        </row>
        <row r="131">
          <cell r="F131" t="str">
            <v>Profile of:</v>
          </cell>
          <cell r="G131" t="str">
            <v>For Advanced Excel Users Only</v>
          </cell>
          <cell r="J131" t="str">
            <v>Profile of:</v>
          </cell>
          <cell r="K131" t="str">
            <v>For Advanced Excel Users Only</v>
          </cell>
          <cell r="AG131">
            <v>-5.4054912334614687E-2</v>
          </cell>
          <cell r="AH131">
            <v>7.7175234583626073E-2</v>
          </cell>
        </row>
        <row r="132">
          <cell r="D132" t="str">
            <v>Values</v>
          </cell>
          <cell r="G132" t="str">
            <v>Prob(%)</v>
          </cell>
          <cell r="H132" t="str">
            <v>Values</v>
          </cell>
          <cell r="K132" t="str">
            <v>Prob(%)</v>
          </cell>
          <cell r="AG132">
            <v>-7.2182171663232597E-2</v>
          </cell>
          <cell r="AH132">
            <v>6.2582013313514429E-2</v>
          </cell>
        </row>
        <row r="133">
          <cell r="G133">
            <v>1</v>
          </cell>
          <cell r="K133">
            <v>1</v>
          </cell>
          <cell r="AG133">
            <v>-4.3121042558862274E-2</v>
          </cell>
          <cell r="AH133">
            <v>7.0738878601664723E-2</v>
          </cell>
        </row>
        <row r="134">
          <cell r="G134">
            <v>0</v>
          </cell>
          <cell r="K134">
            <v>0</v>
          </cell>
          <cell r="AG134">
            <v>3.5397171437521739E-2</v>
          </cell>
          <cell r="AH134">
            <v>0.17494373541227803</v>
          </cell>
        </row>
        <row r="135">
          <cell r="G135">
            <v>0</v>
          </cell>
          <cell r="K135">
            <v>0</v>
          </cell>
          <cell r="AG135">
            <v>-0.15850086999471608</v>
          </cell>
          <cell r="AH135">
            <v>2.6503431221680529E-3</v>
          </cell>
        </row>
        <row r="136">
          <cell r="G136">
            <v>0</v>
          </cell>
          <cell r="K136">
            <v>0</v>
          </cell>
          <cell r="AG136">
            <v>5.3279089841365576E-2</v>
          </cell>
          <cell r="AH136">
            <v>0.20194671001895359</v>
          </cell>
        </row>
        <row r="137">
          <cell r="G137">
            <v>0</v>
          </cell>
          <cell r="K137">
            <v>0</v>
          </cell>
          <cell r="AG137">
            <v>-0.19553678808891645</v>
          </cell>
          <cell r="AH137">
            <v>-2.170611516224763E-2</v>
          </cell>
        </row>
        <row r="138">
          <cell r="G138">
            <v>0</v>
          </cell>
          <cell r="K138">
            <v>0</v>
          </cell>
          <cell r="AG138">
            <v>-0.21812969173241728</v>
          </cell>
          <cell r="AH138">
            <v>-1.2901500904661134E-2</v>
          </cell>
        </row>
        <row r="139">
          <cell r="G139">
            <v>0</v>
          </cell>
          <cell r="K139">
            <v>0</v>
          </cell>
          <cell r="AG139">
            <v>-4.424967041191584E-2</v>
          </cell>
          <cell r="AH139">
            <v>7.1965739213766478E-2</v>
          </cell>
        </row>
        <row r="140">
          <cell r="G140">
            <v>0</v>
          </cell>
          <cell r="K140">
            <v>0</v>
          </cell>
          <cell r="AG140">
            <v>-0.11775303615776483</v>
          </cell>
          <cell r="AH140">
            <v>1.9326772994959995E-2</v>
          </cell>
        </row>
        <row r="141">
          <cell r="F141" t="str">
            <v>TOTAL</v>
          </cell>
          <cell r="G141">
            <v>1</v>
          </cell>
          <cell r="J141" t="str">
            <v>TOTAL</v>
          </cell>
          <cell r="K141">
            <v>1</v>
          </cell>
          <cell r="AG141">
            <v>-3.6671148713987627E-2</v>
          </cell>
          <cell r="AH141">
            <v>8.0180430922441426E-2</v>
          </cell>
        </row>
        <row r="142">
          <cell r="D142">
            <v>0</v>
          </cell>
          <cell r="G142" t="str">
            <v>Most Likely Value</v>
          </cell>
          <cell r="H142">
            <v>0</v>
          </cell>
          <cell r="K142" t="str">
            <v>Most Likely Value</v>
          </cell>
          <cell r="AG142">
            <v>-0.26942803710546137</v>
          </cell>
          <cell r="AH142">
            <v>-4.2535739518667293E-2</v>
          </cell>
        </row>
        <row r="143">
          <cell r="AG143">
            <v>9.9768779043435923E-2</v>
          </cell>
          <cell r="AH143">
            <v>0.28378638395550304</v>
          </cell>
        </row>
        <row r="144">
          <cell r="AG144">
            <v>8.8069054192367287E-4</v>
          </cell>
          <cell r="AH144">
            <v>0.1260815770692143</v>
          </cell>
        </row>
        <row r="145">
          <cell r="AG145">
            <v>-2.1250348186174082E-2</v>
          </cell>
          <cell r="AH145">
            <v>9.9496942390278509E-2</v>
          </cell>
        </row>
        <row r="146">
          <cell r="AG146">
            <v>-5.0441587067665966E-2</v>
          </cell>
          <cell r="AH146">
            <v>6.3417966973545514E-2</v>
          </cell>
        </row>
        <row r="147">
          <cell r="AG147">
            <v>8.6796710346574452E-3</v>
          </cell>
          <cell r="AH147">
            <v>0.13540049269872978</v>
          </cell>
        </row>
        <row r="148">
          <cell r="AG148">
            <v>-1.2273515834597647E-2</v>
          </cell>
          <cell r="AH148">
            <v>0.10847649872576048</v>
          </cell>
        </row>
        <row r="149">
          <cell r="AG149">
            <v>-2.8218308118826321E-2</v>
          </cell>
          <cell r="AH149">
            <v>8.7922711370212792E-2</v>
          </cell>
        </row>
        <row r="150">
          <cell r="AG150">
            <v>-0.10538499964618987</v>
          </cell>
          <cell r="AH150">
            <v>-6.9930178599103554E-3</v>
          </cell>
        </row>
        <row r="151">
          <cell r="AG151">
            <v>-2.5221100992576854E-2</v>
          </cell>
          <cell r="AH151">
            <v>7.588832756691688E-2</v>
          </cell>
        </row>
        <row r="152">
          <cell r="AG152">
            <v>-4.046040956295173E-2</v>
          </cell>
          <cell r="AH152">
            <v>7.6044085362106939E-2</v>
          </cell>
        </row>
        <row r="153">
          <cell r="AG153">
            <v>-7.5007894745588305E-2</v>
          </cell>
          <cell r="AH153">
            <v>3.3669803804578846E-2</v>
          </cell>
        </row>
        <row r="154">
          <cell r="AG154">
            <v>-6.629774241535219E-2</v>
          </cell>
          <cell r="AH154">
            <v>4.8262854312230541E-2</v>
          </cell>
        </row>
        <row r="155">
          <cell r="AG155">
            <v>-8.0532623596694303E-2</v>
          </cell>
          <cell r="AH155">
            <v>6.4532178989738398E-2</v>
          </cell>
        </row>
        <row r="156">
          <cell r="AG156">
            <v>-0.11775303615776483</v>
          </cell>
          <cell r="AH156">
            <v>1.9326772994959995E-2</v>
          </cell>
        </row>
        <row r="157">
          <cell r="AG157">
            <v>-5.4896108763063944E-2</v>
          </cell>
          <cell r="AH157">
            <v>4.6475879496720163E-2</v>
          </cell>
        </row>
        <row r="158">
          <cell r="AG158">
            <v>-6.2995350205984499E-2</v>
          </cell>
          <cell r="AH158">
            <v>4.2704988099561136E-2</v>
          </cell>
        </row>
        <row r="159">
          <cell r="AG159">
            <v>2.6028074308589302E-2</v>
          </cell>
          <cell r="AH159">
            <v>0.15870933579106894</v>
          </cell>
        </row>
        <row r="160">
          <cell r="AG160">
            <v>-0.19424910362082323</v>
          </cell>
          <cell r="AH160">
            <v>2.7729240031115765E-4</v>
          </cell>
        </row>
        <row r="161">
          <cell r="AG161">
            <v>5.4976286439834286E-2</v>
          </cell>
          <cell r="AH161">
            <v>0.20245111550923744</v>
          </cell>
        </row>
        <row r="162">
          <cell r="AG162">
            <v>-2.3787604355116287E-2</v>
          </cell>
          <cell r="AH162">
            <v>9.242000804734829E-2</v>
          </cell>
        </row>
        <row r="163">
          <cell r="AG163">
            <v>-1.8964460666357048E-2</v>
          </cell>
          <cell r="AH163">
            <v>9.6915431249641193E-2</v>
          </cell>
        </row>
        <row r="164">
          <cell r="AG164">
            <v>-0.15028169170430503</v>
          </cell>
          <cell r="AH164">
            <v>-5.21981416274786E-3</v>
          </cell>
        </row>
        <row r="165">
          <cell r="AG165">
            <v>-8.6325171995856514E-2</v>
          </cell>
          <cell r="AH165">
            <v>5.6526517414136057E-2</v>
          </cell>
        </row>
        <row r="166">
          <cell r="AG166">
            <v>-0.24172771543976004</v>
          </cell>
          <cell r="AH166">
            <v>-6.9921478648800384E-2</v>
          </cell>
        </row>
        <row r="167">
          <cell r="AG167">
            <v>-0.10262810765409212</v>
          </cell>
          <cell r="AH167">
            <v>8.4521839832556456E-3</v>
          </cell>
        </row>
        <row r="168">
          <cell r="AG168">
            <v>1.9907032752737901E-2</v>
          </cell>
          <cell r="AH168">
            <v>0.14921512473504439</v>
          </cell>
        </row>
        <row r="169">
          <cell r="AG169">
            <v>-5.4295556429047646E-2</v>
          </cell>
          <cell r="AH169">
            <v>5.1946547839747836E-2</v>
          </cell>
        </row>
        <row r="170">
          <cell r="AG170">
            <v>-7.4782896498027052E-2</v>
          </cell>
          <cell r="AH170">
            <v>7.3711197647962745E-2</v>
          </cell>
        </row>
        <row r="171">
          <cell r="AG171">
            <v>-9.4855264886986257E-2</v>
          </cell>
          <cell r="AH171">
            <v>1.5776717085878023E-2</v>
          </cell>
        </row>
        <row r="172">
          <cell r="AG172">
            <v>-4.1341834363354556E-2</v>
          </cell>
          <cell r="AH172">
            <v>6.1130948561597842E-2</v>
          </cell>
        </row>
        <row r="173">
          <cell r="AG173">
            <v>-9.1280045804309803E-2</v>
          </cell>
          <cell r="AH173">
            <v>4.077823524585944E-2</v>
          </cell>
        </row>
        <row r="174">
          <cell r="AG174">
            <v>-0.14008118973115813</v>
          </cell>
          <cell r="AH174">
            <v>1.9110508011738192E-2</v>
          </cell>
        </row>
        <row r="175">
          <cell r="AG175">
            <v>-0.21123664514075513</v>
          </cell>
          <cell r="AH175">
            <v>-4.9580688492050107E-2</v>
          </cell>
        </row>
        <row r="176">
          <cell r="AG176">
            <v>-8.9506239030137144E-2</v>
          </cell>
          <cell r="AH176">
            <v>2.3924110609173654E-2</v>
          </cell>
        </row>
        <row r="177">
          <cell r="AG177">
            <v>-0.37843316808464517</v>
          </cell>
          <cell r="AH177">
            <v>-0.10863429141194136</v>
          </cell>
        </row>
        <row r="178">
          <cell r="AG178">
            <v>-8.3461037807432414E-2</v>
          </cell>
          <cell r="AH178">
            <v>2.8643307314387245E-2</v>
          </cell>
        </row>
        <row r="179">
          <cell r="AG179">
            <v>-0.14480764656246661</v>
          </cell>
          <cell r="AH179">
            <v>1.4272252232909066E-2</v>
          </cell>
        </row>
        <row r="180">
          <cell r="AG180">
            <v>6.0359375064764027E-2</v>
          </cell>
          <cell r="AH180">
            <v>0.20061874162310711</v>
          </cell>
        </row>
        <row r="181">
          <cell r="AG181">
            <v>-1.8964460666357048E-2</v>
          </cell>
          <cell r="AH181">
            <v>9.6915431249641193E-2</v>
          </cell>
        </row>
        <row r="182">
          <cell r="AG182">
            <v>-4.7298629594807511E-2</v>
          </cell>
          <cell r="AH182">
            <v>6.1700092965331299E-2</v>
          </cell>
        </row>
        <row r="183">
          <cell r="AG183">
            <v>-0.20234206723192666</v>
          </cell>
          <cell r="AH183">
            <v>-4.4762070315617852E-2</v>
          </cell>
        </row>
        <row r="184">
          <cell r="AG184">
            <v>5.3089103003808827E-2</v>
          </cell>
          <cell r="AH184">
            <v>0.20341705111640529</v>
          </cell>
        </row>
        <row r="185">
          <cell r="AG185">
            <v>-7.588251581698352E-2</v>
          </cell>
          <cell r="AH185">
            <v>3.6097501511510144E-2</v>
          </cell>
        </row>
        <row r="186">
          <cell r="AG186">
            <v>-0.10361511573545719</v>
          </cell>
          <cell r="AH186">
            <v>3.1911169559780239E-2</v>
          </cell>
        </row>
        <row r="187">
          <cell r="AG187">
            <v>-0.12645873999682819</v>
          </cell>
          <cell r="AH187">
            <v>2.5247110897302694E-2</v>
          </cell>
        </row>
        <row r="188">
          <cell r="AG188">
            <v>5.6261315536000008E-2</v>
          </cell>
          <cell r="AH188">
            <v>0.1967311012859958</v>
          </cell>
        </row>
        <row r="189">
          <cell r="AG189">
            <v>-0.15028169170430503</v>
          </cell>
          <cell r="AH189">
            <v>-5.21981416274786E-3</v>
          </cell>
        </row>
        <row r="190">
          <cell r="AG190">
            <v>-7.588251581698352E-2</v>
          </cell>
          <cell r="AH190">
            <v>3.6097501511510144E-2</v>
          </cell>
        </row>
        <row r="191">
          <cell r="AG191">
            <v>8.0533622981246514E-3</v>
          </cell>
          <cell r="AH191">
            <v>0.13465500101467209</v>
          </cell>
        </row>
        <row r="192">
          <cell r="AG192">
            <v>-9.1015505393856999E-2</v>
          </cell>
          <cell r="AH192">
            <v>4.6210482715003609E-2</v>
          </cell>
        </row>
        <row r="193">
          <cell r="AG193">
            <v>-0.14388716407444452</v>
          </cell>
          <cell r="AH193">
            <v>3.3125736725415411E-2</v>
          </cell>
        </row>
        <row r="194">
          <cell r="AG194">
            <v>3.7540684459092338E-2</v>
          </cell>
          <cell r="AH194">
            <v>0.17209975121065635</v>
          </cell>
        </row>
        <row r="195">
          <cell r="AG195">
            <v>-7.3348348927841492E-2</v>
          </cell>
          <cell r="AH195">
            <v>5.7251461530591241E-2</v>
          </cell>
        </row>
        <row r="196">
          <cell r="AG196">
            <v>-7.5915037631539839E-2</v>
          </cell>
          <cell r="AH196">
            <v>5.815746043558967E-2</v>
          </cell>
        </row>
        <row r="197">
          <cell r="AG197">
            <v>-0.15919262148511559</v>
          </cell>
          <cell r="AH197">
            <v>2.2047298870989884E-2</v>
          </cell>
        </row>
        <row r="198">
          <cell r="AG198">
            <v>-0.13165120647832049</v>
          </cell>
          <cell r="AH198">
            <v>1.6248445721225302E-2</v>
          </cell>
        </row>
        <row r="199">
          <cell r="AG199">
            <v>-0.19091846062448989</v>
          </cell>
          <cell r="AH199">
            <v>-2.3276329278964392E-2</v>
          </cell>
        </row>
        <row r="200">
          <cell r="AG200">
            <v>-2.7443273729091677E-2</v>
          </cell>
          <cell r="AH200">
            <v>8.8293500147839765E-2</v>
          </cell>
        </row>
        <row r="201">
          <cell r="AG201">
            <v>-1.6721957686485454E-2</v>
          </cell>
          <cell r="AH201">
            <v>0.10348184196152665</v>
          </cell>
        </row>
        <row r="202">
          <cell r="AG202">
            <v>-1.3182249397016205E-2</v>
          </cell>
          <cell r="AH202">
            <v>0.10778891501537236</v>
          </cell>
        </row>
      </sheetData>
      <sheetData sheetId="18" refreshError="1"/>
      <sheetData sheetId="19" refreshError="1"/>
      <sheetData sheetId="20" refreshError="1"/>
      <sheetData sheetId="21" refreshError="1">
        <row r="3">
          <cell r="D3">
            <v>10000000</v>
          </cell>
        </row>
      </sheetData>
      <sheetData sheetId="22" refreshError="1">
        <row r="3">
          <cell r="C3" t="str">
            <v>Red.C Pty Ltd</v>
          </cell>
        </row>
        <row r="10">
          <cell r="I10" t="str">
            <v>Project Title</v>
          </cell>
          <cell r="J10" t="str">
            <v>Victoria Pde.</v>
          </cell>
        </row>
        <row r="11">
          <cell r="B11" t="str">
            <v>1. Project Introduction</v>
          </cell>
          <cell r="I11" t="str">
            <v>Address</v>
          </cell>
          <cell r="J11" t="str">
            <v>Victoria Pde. East Melbourne</v>
          </cell>
        </row>
        <row r="12">
          <cell r="I12" t="str">
            <v>Report Prepared By</v>
          </cell>
          <cell r="J12" t="str">
            <v/>
          </cell>
          <cell r="P12">
            <v>12</v>
          </cell>
        </row>
        <row r="13">
          <cell r="I13" t="str">
            <v>Report Prepared For</v>
          </cell>
          <cell r="J13" t="str">
            <v/>
          </cell>
        </row>
        <row r="14">
          <cell r="I14" t="str">
            <v>Developer</v>
          </cell>
          <cell r="J14" t="str">
            <v/>
          </cell>
        </row>
        <row r="15">
          <cell r="C15" t="str">
            <v>Description/Option</v>
          </cell>
          <cell r="D15" t="str">
            <v>Option 4 - No extra levels main tower, no apartments in shot tower (all under planning amendment )</v>
          </cell>
          <cell r="I15" t="str">
            <v xml:space="preserve">Land Owner </v>
          </cell>
          <cell r="J15" t="str">
            <v/>
          </cell>
        </row>
        <row r="16">
          <cell r="C16" t="str">
            <v>Starting Date</v>
          </cell>
          <cell r="D16">
            <v>37073</v>
          </cell>
          <cell r="F16">
            <v>37087</v>
          </cell>
          <cell r="G16" t="str">
            <v>Start Date</v>
          </cell>
          <cell r="DC16">
            <v>4653641.4362874804</v>
          </cell>
        </row>
        <row r="17">
          <cell r="F17">
            <v>36708</v>
          </cell>
          <cell r="G17" t="str">
            <v>GST Date</v>
          </cell>
          <cell r="DC17">
            <v>9628456.6598443408</v>
          </cell>
        </row>
        <row r="18">
          <cell r="C18" t="str">
            <v>Units 1</v>
          </cell>
          <cell r="D18">
            <v>26569</v>
          </cell>
          <cell r="E18" t="str">
            <v>m2 Res.</v>
          </cell>
          <cell r="F18">
            <v>-12.451745379876797</v>
          </cell>
          <cell r="G18" t="str">
            <v>GST Period</v>
          </cell>
        </row>
        <row r="19">
          <cell r="C19" t="str">
            <v>Units 2</v>
          </cell>
          <cell r="D19">
            <v>1735</v>
          </cell>
          <cell r="E19" t="str">
            <v>m2 Retail</v>
          </cell>
        </row>
        <row r="20">
          <cell r="B20" t="str">
            <v>2. GST</v>
          </cell>
        </row>
        <row r="21">
          <cell r="B21">
            <v>2000</v>
          </cell>
        </row>
        <row r="22">
          <cell r="B22">
            <v>2001</v>
          </cell>
          <cell r="K22" t="str">
            <v/>
          </cell>
        </row>
        <row r="23">
          <cell r="B23">
            <v>2002</v>
          </cell>
        </row>
        <row r="24">
          <cell r="B24">
            <v>2003</v>
          </cell>
        </row>
        <row r="26">
          <cell r="B26">
            <v>2004</v>
          </cell>
        </row>
        <row r="27">
          <cell r="B27">
            <v>2005</v>
          </cell>
          <cell r="E27">
            <v>0.10549829963914786</v>
          </cell>
          <cell r="H27">
            <v>2</v>
          </cell>
        </row>
        <row r="28">
          <cell r="B28">
            <v>2006</v>
          </cell>
          <cell r="E28">
            <v>0</v>
          </cell>
          <cell r="F28" t="str">
            <v>Start</v>
          </cell>
          <cell r="G28" t="str">
            <v>Span</v>
          </cell>
          <cell r="H28">
            <v>1</v>
          </cell>
          <cell r="L28" t="str">
            <v>Owner</v>
          </cell>
        </row>
        <row r="29">
          <cell r="B29">
            <v>2007</v>
          </cell>
          <cell r="D29" t="str">
            <v xml:space="preserve"> OR  Lump Sum</v>
          </cell>
          <cell r="E29">
            <v>0</v>
          </cell>
          <cell r="F29">
            <v>0</v>
          </cell>
          <cell r="G29">
            <v>0</v>
          </cell>
          <cell r="H29">
            <v>1</v>
          </cell>
          <cell r="K29">
            <v>1</v>
          </cell>
          <cell r="L29">
            <v>0</v>
          </cell>
          <cell r="M29">
            <v>1</v>
          </cell>
        </row>
        <row r="31">
          <cell r="B31" t="str">
            <v>3. Land Purchase &amp; Acquisition Costs</v>
          </cell>
        </row>
        <row r="32">
          <cell r="F32" t="str">
            <v>$ Amount</v>
          </cell>
          <cell r="G32" t="str">
            <v>Month</v>
          </cell>
          <cell r="H32" t="str">
            <v>Month</v>
          </cell>
          <cell r="J32" t="str">
            <v xml:space="preserve">       </v>
          </cell>
        </row>
        <row r="33">
          <cell r="B33">
            <v>3001</v>
          </cell>
          <cell r="C33" t="str">
            <v>Land Value Estimate</v>
          </cell>
          <cell r="E33">
            <v>0</v>
          </cell>
          <cell r="G33" t="str">
            <v>start</v>
          </cell>
          <cell r="H33" t="str">
            <v>span.</v>
          </cell>
          <cell r="J33" t="str">
            <v>land owner</v>
          </cell>
          <cell r="K33">
            <v>9.0909090909090912E-2</v>
          </cell>
        </row>
        <row r="34">
          <cell r="B34">
            <v>3002</v>
          </cell>
          <cell r="C34" t="str">
            <v>Land Purchase Price (including GST)</v>
          </cell>
          <cell r="E34">
            <v>16500000</v>
          </cell>
          <cell r="J34" t="str">
            <v>developer</v>
          </cell>
          <cell r="K34">
            <v>9.0909090909090912E-2</v>
          </cell>
          <cell r="M34">
            <v>1</v>
          </cell>
          <cell r="CY34" t="str">
            <v>Max Period</v>
          </cell>
        </row>
        <row r="35">
          <cell r="B35">
            <v>3003</v>
          </cell>
          <cell r="C35" t="str">
            <v>GST Component</v>
          </cell>
          <cell r="E35">
            <v>1500000</v>
          </cell>
          <cell r="K35" t="str">
            <v>developer</v>
          </cell>
          <cell r="L35" t="str">
            <v>landowner</v>
          </cell>
        </row>
        <row r="36">
          <cell r="B36">
            <v>3004</v>
          </cell>
          <cell r="C36" t="str">
            <v>Deposit in Trust Account*</v>
          </cell>
          <cell r="D36" t="str">
            <v>% paid</v>
          </cell>
          <cell r="E36">
            <v>0.15151515151515099</v>
          </cell>
          <cell r="F36">
            <v>2499999.9999999912</v>
          </cell>
          <cell r="G36">
            <v>0</v>
          </cell>
          <cell r="H36">
            <v>1</v>
          </cell>
          <cell r="J36">
            <v>0</v>
          </cell>
          <cell r="K36">
            <v>9.0909090909090912E-2</v>
          </cell>
          <cell r="L36">
            <v>9.0909090909090912E-2</v>
          </cell>
          <cell r="M36">
            <v>1</v>
          </cell>
        </row>
        <row r="37">
          <cell r="B37">
            <v>3005</v>
          </cell>
          <cell r="C37" t="str">
            <v>Payment 1</v>
          </cell>
          <cell r="D37" t="str">
            <v>% paid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9.0909090909090912E-2</v>
          </cell>
          <cell r="L37">
            <v>9.0909090909090912E-2</v>
          </cell>
          <cell r="M37">
            <v>1</v>
          </cell>
        </row>
        <row r="38">
          <cell r="B38">
            <v>3006</v>
          </cell>
          <cell r="C38" t="str">
            <v>Payment 2</v>
          </cell>
          <cell r="D38" t="str">
            <v>% paid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J38">
            <v>0</v>
          </cell>
          <cell r="K38">
            <v>9.0909090909090912E-2</v>
          </cell>
          <cell r="L38">
            <v>9.0909090909090912E-2</v>
          </cell>
          <cell r="M38">
            <v>1</v>
          </cell>
        </row>
        <row r="39">
          <cell r="B39">
            <v>3007</v>
          </cell>
          <cell r="C39" t="str">
            <v>Payment 3</v>
          </cell>
          <cell r="D39" t="str">
            <v>% paid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9.0909090909090912E-2</v>
          </cell>
          <cell r="L39">
            <v>9.0909090909090912E-2</v>
          </cell>
          <cell r="M39">
            <v>1</v>
          </cell>
        </row>
        <row r="40">
          <cell r="B40">
            <v>3008</v>
          </cell>
          <cell r="C40" t="str">
            <v>Payment 4</v>
          </cell>
          <cell r="D40" t="str">
            <v>% paid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9.0909090909090912E-2</v>
          </cell>
          <cell r="L40">
            <v>9.0909090909090912E-2</v>
          </cell>
          <cell r="M40">
            <v>1</v>
          </cell>
        </row>
        <row r="41">
          <cell r="B41">
            <v>3009</v>
          </cell>
          <cell r="C41" t="str">
            <v>Settlement (Balance)</v>
          </cell>
          <cell r="E41">
            <v>0.84848484848484906</v>
          </cell>
          <cell r="F41">
            <v>14000000.000000009</v>
          </cell>
          <cell r="G41">
            <v>9</v>
          </cell>
          <cell r="H41">
            <v>1</v>
          </cell>
          <cell r="J41">
            <v>0</v>
          </cell>
          <cell r="K41">
            <v>9.0909090909090912E-2</v>
          </cell>
          <cell r="L41">
            <v>9.0909090909090912E-2</v>
          </cell>
          <cell r="M41">
            <v>1</v>
          </cell>
        </row>
        <row r="42">
          <cell r="B42">
            <v>3010</v>
          </cell>
          <cell r="C42" t="str">
            <v xml:space="preserve">Stamp duty </v>
          </cell>
          <cell r="D42" t="str">
            <v>State of</v>
          </cell>
          <cell r="F42">
            <v>907500</v>
          </cell>
          <cell r="G42">
            <v>9</v>
          </cell>
          <cell r="H42">
            <v>1</v>
          </cell>
          <cell r="J42">
            <v>0</v>
          </cell>
          <cell r="M42">
            <v>1</v>
          </cell>
        </row>
        <row r="43">
          <cell r="B43">
            <v>3011</v>
          </cell>
          <cell r="C43" t="str">
            <v>Interest on Deposit in Trust Account</v>
          </cell>
          <cell r="E43">
            <v>0</v>
          </cell>
          <cell r="F43">
            <v>0</v>
          </cell>
          <cell r="G43" t="str">
            <v>Interest from deposit shared between parties</v>
          </cell>
        </row>
        <row r="47">
          <cell r="B47" t="str">
            <v xml:space="preserve">Other Costs to </v>
          </cell>
          <cell r="D47" t="str">
            <v>% paid**</v>
          </cell>
          <cell r="E47" t="str">
            <v xml:space="preserve"> &amp;/OR </v>
          </cell>
          <cell r="F47" t="str">
            <v>Lump Sum</v>
          </cell>
          <cell r="K47" t="str">
            <v>GST</v>
          </cell>
        </row>
        <row r="48">
          <cell r="B48">
            <v>3012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K48">
            <v>9.0909090909090939E-2</v>
          </cell>
          <cell r="M48">
            <v>1</v>
          </cell>
        </row>
        <row r="49">
          <cell r="B49">
            <v>3013</v>
          </cell>
          <cell r="D49">
            <v>0</v>
          </cell>
          <cell r="E49">
            <v>0</v>
          </cell>
          <cell r="F49">
            <v>50000</v>
          </cell>
          <cell r="G49">
            <v>2</v>
          </cell>
          <cell r="H49">
            <v>2</v>
          </cell>
          <cell r="K49">
            <v>9.0909090909090939E-2</v>
          </cell>
          <cell r="M49">
            <v>1</v>
          </cell>
        </row>
        <row r="50">
          <cell r="B50">
            <v>3014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K50">
            <v>9.0909090909090939E-2</v>
          </cell>
          <cell r="M50">
            <v>1</v>
          </cell>
        </row>
        <row r="51">
          <cell r="B51">
            <v>3015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K51">
            <v>9.0909090909090939E-2</v>
          </cell>
          <cell r="M51">
            <v>1</v>
          </cell>
        </row>
        <row r="52">
          <cell r="B52">
            <v>3016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K52">
            <v>9.0909090909090939E-2</v>
          </cell>
          <cell r="M52">
            <v>1</v>
          </cell>
        </row>
        <row r="53">
          <cell r="K53">
            <v>9.0909090909090939E-2</v>
          </cell>
          <cell r="M53">
            <v>1</v>
          </cell>
        </row>
        <row r="54">
          <cell r="C54" t="str">
            <v>Escalation Rates (Costs) &amp; Project Contingency</v>
          </cell>
        </row>
        <row r="55">
          <cell r="B55" t="str">
            <v>4. Escalation Rates</v>
          </cell>
        </row>
        <row r="57">
          <cell r="B57">
            <v>4005</v>
          </cell>
          <cell r="C57" t="str">
            <v>Construction</v>
          </cell>
          <cell r="E57">
            <v>0.02</v>
          </cell>
          <cell r="F57">
            <v>0.04</v>
          </cell>
          <cell r="G57">
            <v>0.04</v>
          </cell>
          <cell r="H57">
            <v>0.04</v>
          </cell>
        </row>
        <row r="58">
          <cell r="B58">
            <v>4006</v>
          </cell>
          <cell r="C58" t="str">
            <v>Pro Fees</v>
          </cell>
          <cell r="E58">
            <v>0.02</v>
          </cell>
          <cell r="F58">
            <v>0.04</v>
          </cell>
          <cell r="G58">
            <v>0.04</v>
          </cell>
          <cell r="H58">
            <v>0.04</v>
          </cell>
        </row>
        <row r="59">
          <cell r="B59">
            <v>4007</v>
          </cell>
          <cell r="C59" t="str">
            <v>Contributions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B60">
            <v>4008</v>
          </cell>
          <cell r="C60" t="str">
            <v>Land Holding Costs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2">
          <cell r="B62">
            <v>4009</v>
          </cell>
          <cell r="C62" t="str">
            <v>Project Contingency</v>
          </cell>
          <cell r="E62">
            <v>0</v>
          </cell>
        </row>
        <row r="64">
          <cell r="B64" t="str">
            <v>5. Professional Fees</v>
          </cell>
        </row>
        <row r="65">
          <cell r="D65" t="str">
            <v>% of Dev.</v>
          </cell>
          <cell r="E65" t="str">
            <v xml:space="preserve">&amp;/OR  </v>
          </cell>
          <cell r="F65" t="str">
            <v>Base</v>
          </cell>
          <cell r="G65" t="str">
            <v>Month</v>
          </cell>
          <cell r="H65" t="str">
            <v>Month</v>
          </cell>
          <cell r="I65" t="str">
            <v>Escalate</v>
          </cell>
          <cell r="L65" t="str">
            <v>% Paid by</v>
          </cell>
        </row>
        <row r="66">
          <cell r="D66" t="str">
            <v>Costs*</v>
          </cell>
          <cell r="E66" t="str">
            <v>#Units</v>
          </cell>
          <cell r="F66" t="str">
            <v>$ Rate/Unit</v>
          </cell>
          <cell r="G66" t="str">
            <v>Start</v>
          </cell>
          <cell r="H66" t="str">
            <v>Span</v>
          </cell>
          <cell r="I66" t="str">
            <v xml:space="preserve">(e,r,n) </v>
          </cell>
          <cell r="K66" t="str">
            <v>GST</v>
          </cell>
          <cell r="L66" t="str">
            <v>Owner</v>
          </cell>
        </row>
        <row r="67">
          <cell r="B67">
            <v>5001</v>
          </cell>
          <cell r="D67">
            <v>0</v>
          </cell>
          <cell r="E67">
            <v>1</v>
          </cell>
          <cell r="F67">
            <v>650000</v>
          </cell>
          <cell r="G67">
            <v>0</v>
          </cell>
          <cell r="H67">
            <v>13</v>
          </cell>
          <cell r="I67" t="str">
            <v>R</v>
          </cell>
          <cell r="K67">
            <v>9.0909090909090939E-2</v>
          </cell>
          <cell r="L67">
            <v>0</v>
          </cell>
          <cell r="M67">
            <v>1</v>
          </cell>
        </row>
        <row r="68">
          <cell r="B68">
            <v>5002</v>
          </cell>
          <cell r="D68">
            <v>0</v>
          </cell>
          <cell r="E68">
            <v>1</v>
          </cell>
          <cell r="F68">
            <v>280000</v>
          </cell>
          <cell r="G68">
            <v>14</v>
          </cell>
          <cell r="H68">
            <v>40</v>
          </cell>
          <cell r="I68" t="str">
            <v>R</v>
          </cell>
          <cell r="K68">
            <v>9.0909090909090939E-2</v>
          </cell>
          <cell r="L68">
            <v>0</v>
          </cell>
          <cell r="M68">
            <v>1</v>
          </cell>
        </row>
        <row r="69">
          <cell r="B69">
            <v>5003</v>
          </cell>
          <cell r="D69">
            <v>0</v>
          </cell>
          <cell r="E69">
            <v>1</v>
          </cell>
          <cell r="F69">
            <v>4580000</v>
          </cell>
          <cell r="G69">
            <v>0</v>
          </cell>
          <cell r="H69">
            <v>13</v>
          </cell>
          <cell r="I69" t="str">
            <v>R</v>
          </cell>
          <cell r="K69">
            <v>9.0909090909090939E-2</v>
          </cell>
          <cell r="L69">
            <v>0</v>
          </cell>
          <cell r="M69">
            <v>1</v>
          </cell>
        </row>
        <row r="70">
          <cell r="B70">
            <v>5004</v>
          </cell>
          <cell r="D70">
            <v>0</v>
          </cell>
          <cell r="E70">
            <v>1</v>
          </cell>
          <cell r="F70">
            <v>1960000</v>
          </cell>
          <cell r="G70">
            <v>14</v>
          </cell>
          <cell r="H70">
            <v>40</v>
          </cell>
          <cell r="I70" t="str">
            <v>R</v>
          </cell>
          <cell r="K70">
            <v>9.0909090909090939E-2</v>
          </cell>
          <cell r="L70">
            <v>0</v>
          </cell>
          <cell r="M70">
            <v>1</v>
          </cell>
        </row>
        <row r="71">
          <cell r="B71">
            <v>5005</v>
          </cell>
          <cell r="D71">
            <v>0</v>
          </cell>
          <cell r="E71">
            <v>1</v>
          </cell>
          <cell r="F71">
            <v>55000.000000000007</v>
          </cell>
          <cell r="G71">
            <v>12</v>
          </cell>
          <cell r="H71">
            <v>14</v>
          </cell>
          <cell r="I71" t="str">
            <v>N</v>
          </cell>
          <cell r="K71">
            <v>9.0909090909090939E-2</v>
          </cell>
          <cell r="L71">
            <v>0</v>
          </cell>
          <cell r="M71">
            <v>1</v>
          </cell>
        </row>
        <row r="72">
          <cell r="B72">
            <v>5006</v>
          </cell>
          <cell r="D72">
            <v>0</v>
          </cell>
          <cell r="E72">
            <v>1</v>
          </cell>
          <cell r="F72">
            <v>165000</v>
          </cell>
          <cell r="G72">
            <v>15</v>
          </cell>
          <cell r="H72">
            <v>40</v>
          </cell>
          <cell r="I72" t="str">
            <v>N</v>
          </cell>
          <cell r="K72">
            <v>9.0909090909090939E-2</v>
          </cell>
          <cell r="L72">
            <v>0</v>
          </cell>
          <cell r="M72">
            <v>1</v>
          </cell>
        </row>
        <row r="73">
          <cell r="B73">
            <v>5007</v>
          </cell>
          <cell r="D73">
            <v>0</v>
          </cell>
          <cell r="E73">
            <v>1</v>
          </cell>
          <cell r="F73">
            <v>88000</v>
          </cell>
          <cell r="G73">
            <v>1</v>
          </cell>
          <cell r="H73">
            <v>40</v>
          </cell>
          <cell r="I73" t="str">
            <v>N</v>
          </cell>
          <cell r="K73">
            <v>9.0909090909090939E-2</v>
          </cell>
          <cell r="L73">
            <v>0</v>
          </cell>
          <cell r="M73">
            <v>1</v>
          </cell>
        </row>
        <row r="74">
          <cell r="B74">
            <v>5008</v>
          </cell>
          <cell r="D74">
            <v>0</v>
          </cell>
          <cell r="E74">
            <v>1</v>
          </cell>
          <cell r="F74">
            <v>16500</v>
          </cell>
          <cell r="G74">
            <v>2</v>
          </cell>
          <cell r="H74">
            <v>1</v>
          </cell>
          <cell r="I74" t="str">
            <v>N</v>
          </cell>
          <cell r="K74">
            <v>9.0909090909090939E-2</v>
          </cell>
          <cell r="L74">
            <v>0</v>
          </cell>
          <cell r="M74">
            <v>1</v>
          </cell>
        </row>
        <row r="75">
          <cell r="B75">
            <v>5009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K75">
            <v>9.0909090909090939E-2</v>
          </cell>
          <cell r="L75">
            <v>0</v>
          </cell>
          <cell r="M75">
            <v>1</v>
          </cell>
        </row>
        <row r="76">
          <cell r="B76">
            <v>5010</v>
          </cell>
          <cell r="D76">
            <v>0</v>
          </cell>
          <cell r="E76">
            <v>1</v>
          </cell>
          <cell r="F76">
            <v>100000</v>
          </cell>
          <cell r="G76">
            <v>2</v>
          </cell>
          <cell r="H76">
            <v>9</v>
          </cell>
          <cell r="I76" t="str">
            <v>N</v>
          </cell>
          <cell r="K76">
            <v>9.0909090909090939E-2</v>
          </cell>
          <cell r="L76">
            <v>0</v>
          </cell>
          <cell r="M76">
            <v>1</v>
          </cell>
        </row>
        <row r="77">
          <cell r="B77">
            <v>5011</v>
          </cell>
          <cell r="D77">
            <v>0</v>
          </cell>
          <cell r="E77">
            <v>1</v>
          </cell>
          <cell r="F77">
            <v>200000</v>
          </cell>
          <cell r="G77">
            <v>5</v>
          </cell>
          <cell r="H77">
            <v>1</v>
          </cell>
          <cell r="I77" t="str">
            <v>N</v>
          </cell>
          <cell r="K77">
            <v>9.0909090909090939E-2</v>
          </cell>
          <cell r="L77">
            <v>0</v>
          </cell>
          <cell r="M77">
            <v>1</v>
          </cell>
        </row>
        <row r="78">
          <cell r="B78">
            <v>5012</v>
          </cell>
          <cell r="D78">
            <v>0</v>
          </cell>
          <cell r="E78">
            <v>1</v>
          </cell>
          <cell r="F78">
            <v>300000</v>
          </cell>
          <cell r="G78">
            <v>6</v>
          </cell>
          <cell r="H78">
            <v>2</v>
          </cell>
          <cell r="I78" t="str">
            <v>N</v>
          </cell>
          <cell r="K78">
            <v>9.0909090909090939E-2</v>
          </cell>
          <cell r="L78">
            <v>0</v>
          </cell>
          <cell r="M78">
            <v>1</v>
          </cell>
        </row>
        <row r="79">
          <cell r="B79">
            <v>5013</v>
          </cell>
          <cell r="D79">
            <v>0</v>
          </cell>
          <cell r="E79">
            <v>1</v>
          </cell>
          <cell r="F79">
            <v>100000</v>
          </cell>
          <cell r="G79">
            <v>9</v>
          </cell>
          <cell r="H79">
            <v>1</v>
          </cell>
          <cell r="I79" t="str">
            <v>N</v>
          </cell>
          <cell r="K79">
            <v>9.0909090909090939E-2</v>
          </cell>
          <cell r="L79">
            <v>0</v>
          </cell>
          <cell r="M79">
            <v>1</v>
          </cell>
        </row>
        <row r="80">
          <cell r="B80">
            <v>5014</v>
          </cell>
          <cell r="D80">
            <v>0</v>
          </cell>
          <cell r="E80">
            <v>1</v>
          </cell>
          <cell r="F80">
            <v>836806</v>
          </cell>
          <cell r="G80">
            <v>7</v>
          </cell>
          <cell r="H80">
            <v>18</v>
          </cell>
          <cell r="I80" t="str">
            <v>N</v>
          </cell>
          <cell r="K80">
            <v>9.0909090909090939E-2</v>
          </cell>
          <cell r="L80">
            <v>0</v>
          </cell>
          <cell r="M80">
            <v>1</v>
          </cell>
        </row>
        <row r="81">
          <cell r="B81">
            <v>5015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K81">
            <v>9.0909090909090939E-2</v>
          </cell>
          <cell r="L81">
            <v>0</v>
          </cell>
          <cell r="M81">
            <v>1</v>
          </cell>
        </row>
        <row r="82">
          <cell r="B82">
            <v>5016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K82">
            <v>0</v>
          </cell>
          <cell r="L82">
            <v>0</v>
          </cell>
          <cell r="M82">
            <v>1</v>
          </cell>
        </row>
        <row r="83">
          <cell r="B83">
            <v>5017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K83">
            <v>9.0909090909090939E-2</v>
          </cell>
          <cell r="L83">
            <v>0</v>
          </cell>
          <cell r="M83">
            <v>1</v>
          </cell>
        </row>
        <row r="84">
          <cell r="B84">
            <v>5018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K84">
            <v>9.0909090909090939E-2</v>
          </cell>
          <cell r="L84">
            <v>0</v>
          </cell>
          <cell r="M84">
            <v>1</v>
          </cell>
        </row>
        <row r="85">
          <cell r="B85">
            <v>5019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K85">
            <v>9.0909090909090939E-2</v>
          </cell>
          <cell r="L85">
            <v>0</v>
          </cell>
          <cell r="M85">
            <v>1</v>
          </cell>
        </row>
        <row r="86">
          <cell r="B86">
            <v>5020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K86">
            <v>9.0909090909090939E-2</v>
          </cell>
          <cell r="L86">
            <v>0</v>
          </cell>
          <cell r="M86">
            <v>1</v>
          </cell>
        </row>
        <row r="87">
          <cell r="K87">
            <v>9.0909090909090939E-2</v>
          </cell>
          <cell r="L87">
            <v>0</v>
          </cell>
          <cell r="M87">
            <v>1</v>
          </cell>
        </row>
        <row r="92">
          <cell r="B92" t="str">
            <v>6. Construction Costs</v>
          </cell>
          <cell r="E92" t="str">
            <v>Base</v>
          </cell>
          <cell r="F92" t="str">
            <v>Starting</v>
          </cell>
          <cell r="G92" t="str">
            <v>Span</v>
          </cell>
          <cell r="H92" t="str">
            <v>Escalation</v>
          </cell>
          <cell r="I92" t="str">
            <v>Span</v>
          </cell>
          <cell r="L92" t="str">
            <v>% Paid by</v>
          </cell>
        </row>
        <row r="93">
          <cell r="D93" t="str">
            <v>Units</v>
          </cell>
          <cell r="E93" t="str">
            <v>$ Rate/unit</v>
          </cell>
          <cell r="F93" t="str">
            <v>Month</v>
          </cell>
          <cell r="G93" t="str">
            <v>Month</v>
          </cell>
          <cell r="H93" t="str">
            <v xml:space="preserve">     (e,r,n)*</v>
          </cell>
          <cell r="I93" t="str">
            <v xml:space="preserve">    (s or e)</v>
          </cell>
          <cell r="K93" t="str">
            <v>GST</v>
          </cell>
          <cell r="L93" t="str">
            <v>Owner</v>
          </cell>
        </row>
        <row r="94">
          <cell r="B94">
            <v>6001</v>
          </cell>
          <cell r="D94">
            <v>1</v>
          </cell>
          <cell r="E94">
            <v>11486200</v>
          </cell>
          <cell r="F94">
            <v>14</v>
          </cell>
          <cell r="G94">
            <v>20</v>
          </cell>
          <cell r="H94" t="str">
            <v>E</v>
          </cell>
          <cell r="I94" t="str">
            <v>S</v>
          </cell>
          <cell r="K94">
            <v>9.0909090909090939E-2</v>
          </cell>
          <cell r="L94">
            <v>0</v>
          </cell>
          <cell r="M94">
            <v>1</v>
          </cell>
        </row>
        <row r="95">
          <cell r="B95">
            <v>6002</v>
          </cell>
          <cell r="D95">
            <v>1</v>
          </cell>
          <cell r="E95">
            <v>8082800.0000000009</v>
          </cell>
          <cell r="F95">
            <v>14</v>
          </cell>
          <cell r="G95">
            <v>20</v>
          </cell>
          <cell r="H95" t="str">
            <v>E</v>
          </cell>
          <cell r="I95" t="str">
            <v>S</v>
          </cell>
          <cell r="K95">
            <v>9.0909090909090939E-2</v>
          </cell>
          <cell r="L95">
            <v>0</v>
          </cell>
          <cell r="M95">
            <v>1</v>
          </cell>
        </row>
        <row r="96">
          <cell r="B96">
            <v>6003</v>
          </cell>
          <cell r="D96">
            <v>1</v>
          </cell>
          <cell r="E96">
            <v>13246200.000000002</v>
          </cell>
          <cell r="F96">
            <v>14</v>
          </cell>
          <cell r="G96">
            <v>21</v>
          </cell>
          <cell r="H96" t="str">
            <v>E</v>
          </cell>
          <cell r="I96" t="str">
            <v>S</v>
          </cell>
          <cell r="K96">
            <v>9.0909090909090939E-2</v>
          </cell>
          <cell r="L96">
            <v>0</v>
          </cell>
          <cell r="M96">
            <v>1</v>
          </cell>
        </row>
        <row r="97">
          <cell r="B97">
            <v>6004</v>
          </cell>
          <cell r="D97">
            <v>1</v>
          </cell>
          <cell r="E97">
            <v>51444800.000000007</v>
          </cell>
          <cell r="F97">
            <v>14</v>
          </cell>
          <cell r="G97">
            <v>23</v>
          </cell>
          <cell r="H97" t="str">
            <v>E</v>
          </cell>
          <cell r="I97" t="str">
            <v>S</v>
          </cell>
          <cell r="K97">
            <v>9.0909090909090939E-2</v>
          </cell>
          <cell r="L97">
            <v>0</v>
          </cell>
          <cell r="M97">
            <v>1</v>
          </cell>
        </row>
        <row r="98">
          <cell r="B98">
            <v>6005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K98">
            <v>9.0909090909090939E-2</v>
          </cell>
          <cell r="L98">
            <v>0</v>
          </cell>
          <cell r="M98">
            <v>1</v>
          </cell>
        </row>
        <row r="99">
          <cell r="B99">
            <v>6006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K99">
            <v>9.0909090909090939E-2</v>
          </cell>
          <cell r="L99">
            <v>0</v>
          </cell>
          <cell r="M99">
            <v>1</v>
          </cell>
        </row>
        <row r="100">
          <cell r="B100">
            <v>6007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K100">
            <v>9.0909090909090939E-2</v>
          </cell>
          <cell r="L100">
            <v>0</v>
          </cell>
          <cell r="M100">
            <v>1</v>
          </cell>
        </row>
        <row r="101">
          <cell r="B101">
            <v>6008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K101">
            <v>9.0909090909090939E-2</v>
          </cell>
          <cell r="L101">
            <v>0</v>
          </cell>
          <cell r="M101">
            <v>1</v>
          </cell>
        </row>
        <row r="102">
          <cell r="B102">
            <v>6009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K102">
            <v>9.0909090909090939E-2</v>
          </cell>
          <cell r="L102">
            <v>0</v>
          </cell>
          <cell r="M102">
            <v>1</v>
          </cell>
        </row>
        <row r="103">
          <cell r="B103">
            <v>6010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K103">
            <v>9.0909090909090939E-2</v>
          </cell>
          <cell r="L103">
            <v>0</v>
          </cell>
          <cell r="M103">
            <v>1</v>
          </cell>
        </row>
        <row r="104">
          <cell r="B104">
            <v>6011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9.0909090909090939E-2</v>
          </cell>
          <cell r="L104">
            <v>0</v>
          </cell>
          <cell r="M104">
            <v>1</v>
          </cell>
        </row>
        <row r="105">
          <cell r="B105">
            <v>6012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K105">
            <v>9.0909090909090939E-2</v>
          </cell>
          <cell r="L105">
            <v>0</v>
          </cell>
          <cell r="M105">
            <v>1</v>
          </cell>
        </row>
        <row r="106">
          <cell r="B106">
            <v>6013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K106">
            <v>9.0909090909090939E-2</v>
          </cell>
          <cell r="L106">
            <v>0</v>
          </cell>
          <cell r="M106">
            <v>1</v>
          </cell>
        </row>
        <row r="107">
          <cell r="B107">
            <v>6014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K107">
            <v>9.0909090909090939E-2</v>
          </cell>
          <cell r="L107">
            <v>0</v>
          </cell>
          <cell r="M107">
            <v>1</v>
          </cell>
        </row>
        <row r="108">
          <cell r="B108">
            <v>6015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K108">
            <v>9.0909090909090939E-2</v>
          </cell>
          <cell r="L108">
            <v>0</v>
          </cell>
          <cell r="M108">
            <v>1</v>
          </cell>
        </row>
        <row r="109">
          <cell r="B109">
            <v>6016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K109">
            <v>9.0909090909090939E-2</v>
          </cell>
          <cell r="L109">
            <v>0</v>
          </cell>
          <cell r="M109">
            <v>1</v>
          </cell>
        </row>
        <row r="110">
          <cell r="B110">
            <v>6017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K110">
            <v>9.0909090909090939E-2</v>
          </cell>
          <cell r="L110">
            <v>0</v>
          </cell>
          <cell r="M110">
            <v>1</v>
          </cell>
        </row>
        <row r="111">
          <cell r="B111">
            <v>6018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K111">
            <v>9.0909090909090939E-2</v>
          </cell>
          <cell r="L111">
            <v>0</v>
          </cell>
          <cell r="M111">
            <v>1</v>
          </cell>
        </row>
        <row r="112">
          <cell r="B112">
            <v>6019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K112">
            <v>9.0909090909090939E-2</v>
          </cell>
          <cell r="L112">
            <v>0</v>
          </cell>
          <cell r="M112">
            <v>1</v>
          </cell>
        </row>
        <row r="113">
          <cell r="B113">
            <v>6020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K113">
            <v>9.0909090909090939E-2</v>
          </cell>
          <cell r="L113">
            <v>0</v>
          </cell>
          <cell r="M113">
            <v>1</v>
          </cell>
        </row>
        <row r="114">
          <cell r="B114">
            <v>6021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K114">
            <v>9.0909090909090939E-2</v>
          </cell>
          <cell r="L114">
            <v>0</v>
          </cell>
          <cell r="M114">
            <v>1</v>
          </cell>
        </row>
        <row r="115">
          <cell r="B115">
            <v>6022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9.0909090909090939E-2</v>
          </cell>
          <cell r="L115">
            <v>0</v>
          </cell>
          <cell r="M115">
            <v>1</v>
          </cell>
        </row>
        <row r="116">
          <cell r="B116">
            <v>6023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9.0909090909090939E-2</v>
          </cell>
          <cell r="L116">
            <v>0</v>
          </cell>
          <cell r="M116">
            <v>1</v>
          </cell>
        </row>
        <row r="117">
          <cell r="B117">
            <v>6024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K117">
            <v>9.0909090909090939E-2</v>
          </cell>
          <cell r="L117">
            <v>0</v>
          </cell>
          <cell r="M117">
            <v>1</v>
          </cell>
        </row>
        <row r="118">
          <cell r="B118">
            <v>6025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K118">
            <v>9.0909090909090939E-2</v>
          </cell>
          <cell r="L118">
            <v>0</v>
          </cell>
          <cell r="M118">
            <v>1</v>
          </cell>
        </row>
        <row r="119">
          <cell r="B119">
            <v>6026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K119">
            <v>9.0909090909090939E-2</v>
          </cell>
          <cell r="L119">
            <v>0</v>
          </cell>
          <cell r="M119">
            <v>1</v>
          </cell>
        </row>
        <row r="120">
          <cell r="B120">
            <v>6027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K120">
            <v>9.0909090909090939E-2</v>
          </cell>
          <cell r="L120">
            <v>0</v>
          </cell>
          <cell r="M120">
            <v>1</v>
          </cell>
        </row>
        <row r="121">
          <cell r="B121">
            <v>6028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K121">
            <v>9.0909090909090939E-2</v>
          </cell>
          <cell r="L121">
            <v>0</v>
          </cell>
          <cell r="M121">
            <v>1</v>
          </cell>
        </row>
        <row r="122">
          <cell r="B122">
            <v>6029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K122">
            <v>9.0909090909090939E-2</v>
          </cell>
          <cell r="L122">
            <v>0</v>
          </cell>
          <cell r="M122">
            <v>1</v>
          </cell>
        </row>
        <row r="123">
          <cell r="B123">
            <v>6030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K123">
            <v>9.0909090909090939E-2</v>
          </cell>
          <cell r="L123">
            <v>0</v>
          </cell>
          <cell r="M123">
            <v>1</v>
          </cell>
        </row>
        <row r="124">
          <cell r="B124">
            <v>6031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K124">
            <v>9.0909090909090939E-2</v>
          </cell>
          <cell r="L124">
            <v>0</v>
          </cell>
          <cell r="M124">
            <v>1</v>
          </cell>
        </row>
        <row r="125">
          <cell r="B125">
            <v>6032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K125">
            <v>9.0909090909090939E-2</v>
          </cell>
          <cell r="L125">
            <v>0</v>
          </cell>
          <cell r="M125">
            <v>1</v>
          </cell>
        </row>
        <row r="126">
          <cell r="B126">
            <v>6033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K126">
            <v>9.0909090909090939E-2</v>
          </cell>
          <cell r="L126">
            <v>0</v>
          </cell>
          <cell r="M126">
            <v>1</v>
          </cell>
        </row>
        <row r="127">
          <cell r="B127">
            <v>6034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K127">
            <v>9.0909090909090939E-2</v>
          </cell>
          <cell r="L127">
            <v>0</v>
          </cell>
          <cell r="M127">
            <v>1</v>
          </cell>
        </row>
        <row r="128">
          <cell r="B128">
            <v>6035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K128">
            <v>9.0909090909090939E-2</v>
          </cell>
          <cell r="L128">
            <v>0</v>
          </cell>
          <cell r="M128">
            <v>1</v>
          </cell>
        </row>
        <row r="129">
          <cell r="B129">
            <v>6036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9.0909090909090939E-2</v>
          </cell>
          <cell r="L129">
            <v>0</v>
          </cell>
          <cell r="M129">
            <v>1</v>
          </cell>
        </row>
        <row r="130">
          <cell r="B130">
            <v>6037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K130">
            <v>9.0909090909090939E-2</v>
          </cell>
          <cell r="L130">
            <v>0</v>
          </cell>
          <cell r="M130">
            <v>1</v>
          </cell>
        </row>
        <row r="131">
          <cell r="B131">
            <v>6038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K131">
            <v>9.0909090909090939E-2</v>
          </cell>
          <cell r="L131">
            <v>0</v>
          </cell>
          <cell r="M131">
            <v>1</v>
          </cell>
        </row>
        <row r="132">
          <cell r="B132">
            <v>6039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K132">
            <v>9.0909090909090939E-2</v>
          </cell>
          <cell r="L132">
            <v>0</v>
          </cell>
          <cell r="M132">
            <v>1</v>
          </cell>
        </row>
        <row r="133">
          <cell r="B133">
            <v>6040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K133">
            <v>9.0909090909090939E-2</v>
          </cell>
          <cell r="L133">
            <v>0</v>
          </cell>
          <cell r="M133">
            <v>1</v>
          </cell>
        </row>
        <row r="134">
          <cell r="B134">
            <v>6041</v>
          </cell>
          <cell r="C134" t="str">
            <v>Contingencies</v>
          </cell>
          <cell r="D134">
            <v>0.05</v>
          </cell>
        </row>
        <row r="135">
          <cell r="K135">
            <v>9.0909090909090939E-2</v>
          </cell>
          <cell r="L135">
            <v>0</v>
          </cell>
          <cell r="M135">
            <v>1</v>
          </cell>
        </row>
        <row r="137">
          <cell r="B137">
            <v>7000</v>
          </cell>
        </row>
        <row r="138">
          <cell r="F138" t="str">
            <v xml:space="preserve">Base  </v>
          </cell>
          <cell r="G138" t="str">
            <v>Month</v>
          </cell>
          <cell r="H138" t="str">
            <v>Month</v>
          </cell>
          <cell r="I138" t="str">
            <v>Escalate</v>
          </cell>
          <cell r="L138" t="str">
            <v>% Paid by</v>
          </cell>
        </row>
        <row r="139">
          <cell r="E139" t="str">
            <v># Units</v>
          </cell>
          <cell r="F139" t="str">
            <v>$ Rate/Lot</v>
          </cell>
          <cell r="G139" t="str">
            <v>start</v>
          </cell>
          <cell r="H139" t="str">
            <v>span</v>
          </cell>
          <cell r="I139" t="str">
            <v xml:space="preserve">  (e,r,n) </v>
          </cell>
          <cell r="K139" t="str">
            <v>GST</v>
          </cell>
          <cell r="L139" t="str">
            <v>Owner</v>
          </cell>
        </row>
        <row r="140">
          <cell r="B140">
            <v>7001</v>
          </cell>
          <cell r="E140">
            <v>398</v>
          </cell>
          <cell r="F140">
            <v>110</v>
          </cell>
          <cell r="G140">
            <v>33</v>
          </cell>
          <cell r="H140">
            <v>4</v>
          </cell>
          <cell r="I140" t="str">
            <v>E</v>
          </cell>
          <cell r="K140">
            <v>9.0909090909090939E-2</v>
          </cell>
          <cell r="L140">
            <v>0</v>
          </cell>
          <cell r="M140">
            <v>1</v>
          </cell>
        </row>
        <row r="141">
          <cell r="B141">
            <v>7002</v>
          </cell>
          <cell r="E141">
            <v>1</v>
          </cell>
          <cell r="F141">
            <v>200000</v>
          </cell>
          <cell r="G141">
            <v>31</v>
          </cell>
          <cell r="H141">
            <v>1</v>
          </cell>
          <cell r="I141" t="str">
            <v>N</v>
          </cell>
          <cell r="K141">
            <v>0</v>
          </cell>
          <cell r="L141">
            <v>0</v>
          </cell>
          <cell r="M141">
            <v>1</v>
          </cell>
        </row>
        <row r="142">
          <cell r="B142">
            <v>7003</v>
          </cell>
          <cell r="E142">
            <v>1</v>
          </cell>
          <cell r="F142">
            <v>500000</v>
          </cell>
          <cell r="G142">
            <v>31</v>
          </cell>
          <cell r="H142">
            <v>1</v>
          </cell>
          <cell r="I142" t="str">
            <v>N</v>
          </cell>
          <cell r="K142">
            <v>0</v>
          </cell>
          <cell r="L142">
            <v>0</v>
          </cell>
          <cell r="M142">
            <v>1</v>
          </cell>
        </row>
        <row r="143">
          <cell r="B143">
            <v>7004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K143">
            <v>9.0909090909090939E-2</v>
          </cell>
          <cell r="L143">
            <v>0</v>
          </cell>
          <cell r="M143">
            <v>1</v>
          </cell>
        </row>
        <row r="144">
          <cell r="B144">
            <v>7005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K144">
            <v>9.0909090909090939E-2</v>
          </cell>
          <cell r="L144">
            <v>0</v>
          </cell>
          <cell r="M144">
            <v>1</v>
          </cell>
        </row>
        <row r="145">
          <cell r="B145">
            <v>7006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K145">
            <v>9.0909090909090939E-2</v>
          </cell>
          <cell r="L145">
            <v>0</v>
          </cell>
          <cell r="M145">
            <v>1</v>
          </cell>
        </row>
        <row r="146">
          <cell r="B146">
            <v>7007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K146">
            <v>9.0909090909090939E-2</v>
          </cell>
          <cell r="L146">
            <v>0</v>
          </cell>
          <cell r="M146">
            <v>1</v>
          </cell>
        </row>
        <row r="147">
          <cell r="B147">
            <v>7008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K147">
            <v>9.0909090909090939E-2</v>
          </cell>
          <cell r="L147">
            <v>0</v>
          </cell>
          <cell r="M147">
            <v>1</v>
          </cell>
        </row>
        <row r="148">
          <cell r="B148">
            <v>7009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K148">
            <v>9.0909090909090939E-2</v>
          </cell>
          <cell r="L148">
            <v>0</v>
          </cell>
          <cell r="M148">
            <v>1</v>
          </cell>
        </row>
        <row r="149">
          <cell r="B149">
            <v>7010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K149">
            <v>9.0909090909090939E-2</v>
          </cell>
          <cell r="L149">
            <v>0</v>
          </cell>
          <cell r="M149">
            <v>1</v>
          </cell>
        </row>
        <row r="150">
          <cell r="B150">
            <v>7011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K150">
            <v>9.0909090909090939E-2</v>
          </cell>
          <cell r="L150">
            <v>0</v>
          </cell>
          <cell r="M150">
            <v>1</v>
          </cell>
        </row>
        <row r="151">
          <cell r="B151">
            <v>7012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K151">
            <v>9.0909090909090939E-2</v>
          </cell>
          <cell r="L151">
            <v>0</v>
          </cell>
          <cell r="M151">
            <v>1</v>
          </cell>
        </row>
        <row r="152">
          <cell r="B152">
            <v>7013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K152">
            <v>9.0909090909090939E-2</v>
          </cell>
          <cell r="L152">
            <v>0</v>
          </cell>
          <cell r="M152">
            <v>1</v>
          </cell>
        </row>
        <row r="153">
          <cell r="B153">
            <v>7014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K153">
            <v>9.0909090909090939E-2</v>
          </cell>
          <cell r="L153">
            <v>0</v>
          </cell>
          <cell r="M153">
            <v>1</v>
          </cell>
        </row>
        <row r="154">
          <cell r="B154">
            <v>7015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K154">
            <v>9.0909090909090939E-2</v>
          </cell>
          <cell r="L154">
            <v>0</v>
          </cell>
          <cell r="M154">
            <v>1</v>
          </cell>
        </row>
        <row r="155">
          <cell r="B155">
            <v>7016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K155">
            <v>9.0909090909090939E-2</v>
          </cell>
          <cell r="L155">
            <v>0</v>
          </cell>
          <cell r="M155">
            <v>1</v>
          </cell>
        </row>
        <row r="156">
          <cell r="B156">
            <v>7017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K156">
            <v>9.0909090909090939E-2</v>
          </cell>
          <cell r="L156">
            <v>0</v>
          </cell>
          <cell r="M156">
            <v>1</v>
          </cell>
        </row>
        <row r="157">
          <cell r="B157">
            <v>7018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K157">
            <v>9.0909090909090939E-2</v>
          </cell>
          <cell r="L157">
            <v>0</v>
          </cell>
          <cell r="M157">
            <v>1</v>
          </cell>
        </row>
        <row r="158">
          <cell r="B158">
            <v>7019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K158">
            <v>9.0909090909090939E-2</v>
          </cell>
          <cell r="L158">
            <v>0</v>
          </cell>
          <cell r="M158">
            <v>1</v>
          </cell>
        </row>
        <row r="159">
          <cell r="B159">
            <v>7020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K159">
            <v>9.0909090909090939E-2</v>
          </cell>
          <cell r="L159">
            <v>0</v>
          </cell>
          <cell r="M159">
            <v>1</v>
          </cell>
        </row>
        <row r="160">
          <cell r="K160">
            <v>9.0909090909090939E-2</v>
          </cell>
          <cell r="L160">
            <v>0</v>
          </cell>
          <cell r="M160">
            <v>1</v>
          </cell>
        </row>
        <row r="164">
          <cell r="B164" t="str">
            <v>8. Land Holding Costs</v>
          </cell>
          <cell r="E164" t="str">
            <v>Base rate</v>
          </cell>
          <cell r="G164" t="str">
            <v>Month</v>
          </cell>
          <cell r="H164" t="str">
            <v>Month</v>
          </cell>
          <cell r="L164" t="str">
            <v xml:space="preserve"> %Costs to</v>
          </cell>
        </row>
        <row r="165">
          <cell r="D165" t="str">
            <v># Units</v>
          </cell>
          <cell r="E165" t="str">
            <v>$/unit</v>
          </cell>
          <cell r="F165" t="str">
            <v>Period</v>
          </cell>
          <cell r="G165" t="str">
            <v>Start</v>
          </cell>
          <cell r="H165" t="str">
            <v>Span</v>
          </cell>
          <cell r="I165" t="str">
            <v>Escal</v>
          </cell>
          <cell r="K165" t="str">
            <v>GST</v>
          </cell>
          <cell r="L165" t="str">
            <v>Owner</v>
          </cell>
        </row>
        <row r="166">
          <cell r="B166">
            <v>8001</v>
          </cell>
          <cell r="D166">
            <v>1</v>
          </cell>
          <cell r="E166">
            <v>18750</v>
          </cell>
          <cell r="F166">
            <v>3</v>
          </cell>
          <cell r="G166">
            <v>9</v>
          </cell>
          <cell r="H166" t="str">
            <v>d</v>
          </cell>
          <cell r="I166" t="str">
            <v>Y</v>
          </cell>
          <cell r="K166">
            <v>9.0909090909090939E-2</v>
          </cell>
          <cell r="L166">
            <v>0</v>
          </cell>
          <cell r="M166">
            <v>1</v>
          </cell>
        </row>
        <row r="167">
          <cell r="B167">
            <v>8002</v>
          </cell>
          <cell r="D167">
            <v>1</v>
          </cell>
          <cell r="E167">
            <v>3500</v>
          </cell>
          <cell r="F167">
            <v>3</v>
          </cell>
          <cell r="G167">
            <v>9</v>
          </cell>
          <cell r="H167" t="str">
            <v>d</v>
          </cell>
          <cell r="I167" t="str">
            <v>Y</v>
          </cell>
          <cell r="K167">
            <v>9.0909090909090939E-2</v>
          </cell>
          <cell r="L167">
            <v>0</v>
          </cell>
          <cell r="M167">
            <v>1</v>
          </cell>
        </row>
        <row r="168">
          <cell r="B168">
            <v>8003</v>
          </cell>
          <cell r="D168">
            <v>1</v>
          </cell>
          <cell r="E168">
            <v>419880</v>
          </cell>
          <cell r="F168">
            <v>12</v>
          </cell>
          <cell r="G168">
            <v>9</v>
          </cell>
          <cell r="H168" t="str">
            <v>d</v>
          </cell>
          <cell r="I168" t="str">
            <v>Y</v>
          </cell>
          <cell r="K168">
            <v>9.0909090909090939E-2</v>
          </cell>
          <cell r="L168">
            <v>0</v>
          </cell>
          <cell r="M168">
            <v>1</v>
          </cell>
        </row>
        <row r="169">
          <cell r="B169">
            <v>8004</v>
          </cell>
          <cell r="D169">
            <v>1</v>
          </cell>
          <cell r="E169">
            <v>49500</v>
          </cell>
          <cell r="F169">
            <v>12</v>
          </cell>
          <cell r="G169">
            <v>9</v>
          </cell>
          <cell r="H169" t="str">
            <v>d</v>
          </cell>
          <cell r="I169" t="str">
            <v>Y</v>
          </cell>
          <cell r="K169">
            <v>9.0909090909090939E-2</v>
          </cell>
          <cell r="L169">
            <v>0</v>
          </cell>
          <cell r="M169">
            <v>1</v>
          </cell>
        </row>
        <row r="170">
          <cell r="B170">
            <v>8005</v>
          </cell>
          <cell r="D170">
            <v>1</v>
          </cell>
          <cell r="E170">
            <v>49500</v>
          </cell>
          <cell r="F170">
            <v>12</v>
          </cell>
          <cell r="G170">
            <v>9</v>
          </cell>
          <cell r="H170" t="str">
            <v>d</v>
          </cell>
          <cell r="I170" t="str">
            <v>Y</v>
          </cell>
          <cell r="K170">
            <v>9.0909090909090939E-2</v>
          </cell>
          <cell r="L170">
            <v>0</v>
          </cell>
          <cell r="M170">
            <v>1</v>
          </cell>
        </row>
        <row r="171">
          <cell r="B171">
            <v>8006</v>
          </cell>
          <cell r="D171">
            <v>1</v>
          </cell>
          <cell r="E171">
            <v>-279920</v>
          </cell>
          <cell r="F171">
            <v>12</v>
          </cell>
          <cell r="G171">
            <v>9</v>
          </cell>
          <cell r="H171">
            <v>1</v>
          </cell>
          <cell r="I171">
            <v>0</v>
          </cell>
          <cell r="K171">
            <v>9.0909090909090939E-2</v>
          </cell>
          <cell r="L171">
            <v>0</v>
          </cell>
          <cell r="M171">
            <v>1</v>
          </cell>
        </row>
        <row r="172">
          <cell r="B172">
            <v>8007</v>
          </cell>
          <cell r="D172">
            <v>0</v>
          </cell>
          <cell r="E172">
            <v>0</v>
          </cell>
          <cell r="F172">
            <v>12</v>
          </cell>
          <cell r="G172">
            <v>0</v>
          </cell>
          <cell r="H172">
            <v>0</v>
          </cell>
          <cell r="I172">
            <v>0</v>
          </cell>
          <cell r="K172">
            <v>9.0909090909090939E-2</v>
          </cell>
          <cell r="L172">
            <v>0</v>
          </cell>
          <cell r="M172">
            <v>1</v>
          </cell>
        </row>
        <row r="173">
          <cell r="B173">
            <v>8008</v>
          </cell>
          <cell r="D173">
            <v>0</v>
          </cell>
          <cell r="E173">
            <v>0</v>
          </cell>
          <cell r="F173">
            <v>12</v>
          </cell>
          <cell r="G173">
            <v>0</v>
          </cell>
          <cell r="H173">
            <v>0</v>
          </cell>
          <cell r="I173">
            <v>0</v>
          </cell>
          <cell r="K173">
            <v>9.0909090909090939E-2</v>
          </cell>
          <cell r="L173">
            <v>0</v>
          </cell>
          <cell r="M173">
            <v>1</v>
          </cell>
        </row>
        <row r="174">
          <cell r="K174">
            <v>9.0909090909090939E-2</v>
          </cell>
          <cell r="L174">
            <v>0</v>
          </cell>
          <cell r="M174">
            <v>1</v>
          </cell>
        </row>
        <row r="175">
          <cell r="B175">
            <v>9000</v>
          </cell>
          <cell r="C175" t="str">
            <v>Sales &amp; Rentals Escalation Rates</v>
          </cell>
        </row>
        <row r="178">
          <cell r="B178">
            <v>9001</v>
          </cell>
          <cell r="C178" t="str">
            <v>Res  - investment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B179">
            <v>9001</v>
          </cell>
          <cell r="C179" t="str">
            <v>INVEST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B180">
            <v>9002</v>
          </cell>
          <cell r="C180" t="str">
            <v>Retail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B181">
            <v>9003</v>
          </cell>
          <cell r="C181" t="str">
            <v>Commercial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B182">
            <v>9004</v>
          </cell>
          <cell r="C182" t="str">
            <v>Other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4">
          <cell r="B184">
            <v>10000</v>
          </cell>
        </row>
        <row r="185">
          <cell r="C185" t="str">
            <v xml:space="preserve">  CATEGORY</v>
          </cell>
          <cell r="D185" t="str">
            <v>Sales Com.</v>
          </cell>
          <cell r="E185" t="str">
            <v>Com. Presales</v>
          </cell>
          <cell r="F185" t="str">
            <v xml:space="preserve">Deposits % Price** </v>
          </cell>
          <cell r="K185" t="str">
            <v>GST</v>
          </cell>
        </row>
        <row r="186">
          <cell r="B186">
            <v>10001</v>
          </cell>
          <cell r="C186" t="str">
            <v>RS</v>
          </cell>
          <cell r="D186">
            <v>0</v>
          </cell>
          <cell r="E186">
            <v>0.5</v>
          </cell>
          <cell r="F186">
            <v>0.1</v>
          </cell>
          <cell r="K186">
            <v>9.0909090909090939E-2</v>
          </cell>
        </row>
        <row r="187">
          <cell r="B187">
            <v>10002</v>
          </cell>
          <cell r="C187" t="str">
            <v>INVEST</v>
          </cell>
          <cell r="D187">
            <v>0</v>
          </cell>
          <cell r="E187">
            <v>0.5</v>
          </cell>
          <cell r="F187">
            <v>0.1</v>
          </cell>
          <cell r="K187">
            <v>9.0909090909090939E-2</v>
          </cell>
        </row>
        <row r="188">
          <cell r="B188">
            <v>10002</v>
          </cell>
          <cell r="C188" t="str">
            <v>RT</v>
          </cell>
          <cell r="D188">
            <v>1.2500000000000001E-2</v>
          </cell>
          <cell r="E188">
            <v>0.5</v>
          </cell>
          <cell r="F188">
            <v>0.1</v>
          </cell>
          <cell r="K188">
            <v>9.0909090909090939E-2</v>
          </cell>
        </row>
        <row r="189">
          <cell r="B189">
            <v>10003</v>
          </cell>
          <cell r="C189" t="str">
            <v>C</v>
          </cell>
          <cell r="D189">
            <v>0</v>
          </cell>
          <cell r="E189">
            <v>0.5</v>
          </cell>
          <cell r="F189">
            <v>0.1</v>
          </cell>
          <cell r="K189">
            <v>9.0909090909090939E-2</v>
          </cell>
        </row>
        <row r="190">
          <cell r="B190">
            <v>10004</v>
          </cell>
          <cell r="C190" t="str">
            <v>O</v>
          </cell>
          <cell r="D190">
            <v>3.5000000000000003E-2</v>
          </cell>
          <cell r="E190">
            <v>0.5</v>
          </cell>
          <cell r="F190">
            <v>0.1</v>
          </cell>
          <cell r="K190">
            <v>9.0909090909090939E-2</v>
          </cell>
        </row>
        <row r="191"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K191">
            <v>0</v>
          </cell>
        </row>
        <row r="192">
          <cell r="B192">
            <v>10005</v>
          </cell>
          <cell r="F192">
            <v>2</v>
          </cell>
        </row>
        <row r="193">
          <cell r="B193">
            <v>10006</v>
          </cell>
          <cell r="F193">
            <v>0.05</v>
          </cell>
        </row>
        <row r="194">
          <cell r="B194">
            <v>10007</v>
          </cell>
          <cell r="F194">
            <v>0.25</v>
          </cell>
        </row>
        <row r="196">
          <cell r="E196" t="str">
            <v xml:space="preserve">%of Sales </v>
          </cell>
          <cell r="I196" t="str">
            <v xml:space="preserve">Start </v>
          </cell>
          <cell r="J196" t="str">
            <v xml:space="preserve">Span </v>
          </cell>
          <cell r="L196" t="str">
            <v>%Costs to</v>
          </cell>
        </row>
        <row r="197">
          <cell r="E197" t="str">
            <v xml:space="preserve">at Settlement </v>
          </cell>
          <cell r="F197" t="str">
            <v>&amp;/OR Units</v>
          </cell>
          <cell r="G197" t="str">
            <v xml:space="preserve">$ Rate </v>
          </cell>
          <cell r="H197" t="str">
            <v xml:space="preserve">Esc/ann </v>
          </cell>
          <cell r="I197" t="str">
            <v>Month</v>
          </cell>
          <cell r="J197" t="str">
            <v>Month</v>
          </cell>
          <cell r="K197" t="str">
            <v>GST</v>
          </cell>
          <cell r="L197" t="str">
            <v>Owner</v>
          </cell>
        </row>
        <row r="198">
          <cell r="B198">
            <v>10008</v>
          </cell>
          <cell r="E198">
            <v>2E-3</v>
          </cell>
          <cell r="F198">
            <v>0</v>
          </cell>
          <cell r="G198">
            <v>0</v>
          </cell>
          <cell r="H198">
            <v>0</v>
          </cell>
          <cell r="I198">
            <v>34</v>
          </cell>
          <cell r="J198">
            <v>2</v>
          </cell>
          <cell r="K198">
            <v>9.0909090909090939E-2</v>
          </cell>
          <cell r="L198">
            <v>0</v>
          </cell>
          <cell r="M198">
            <v>1</v>
          </cell>
          <cell r="CY198">
            <v>36</v>
          </cell>
        </row>
        <row r="199">
          <cell r="B199">
            <v>10008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9.0909090909090939E-2</v>
          </cell>
          <cell r="L199">
            <v>0</v>
          </cell>
          <cell r="M199">
            <v>1</v>
          </cell>
          <cell r="CY199">
            <v>0</v>
          </cell>
        </row>
        <row r="200">
          <cell r="B200">
            <v>10008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9.0909090909090939E-2</v>
          </cell>
          <cell r="L200">
            <v>0</v>
          </cell>
          <cell r="M200">
            <v>1</v>
          </cell>
          <cell r="CY200">
            <v>0</v>
          </cell>
        </row>
        <row r="201">
          <cell r="B201">
            <v>10008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9.0909090909090939E-2</v>
          </cell>
          <cell r="L201">
            <v>0</v>
          </cell>
          <cell r="M201">
            <v>1</v>
          </cell>
          <cell r="CY201">
            <v>0</v>
          </cell>
        </row>
        <row r="202">
          <cell r="B202">
            <v>10008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9.0909090909090939E-2</v>
          </cell>
          <cell r="L202">
            <v>0</v>
          </cell>
          <cell r="M202">
            <v>1</v>
          </cell>
          <cell r="CY202">
            <v>0</v>
          </cell>
        </row>
        <row r="203">
          <cell r="B203">
            <v>10008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9.0909090909090939E-2</v>
          </cell>
          <cell r="L203">
            <v>0</v>
          </cell>
          <cell r="M203">
            <v>1</v>
          </cell>
          <cell r="CY203">
            <v>0</v>
          </cell>
        </row>
        <row r="204">
          <cell r="K204">
            <v>9.0909090909090939E-2</v>
          </cell>
          <cell r="L204">
            <v>0</v>
          </cell>
          <cell r="M204">
            <v>1</v>
          </cell>
        </row>
        <row r="209">
          <cell r="B209" t="str">
            <v>10. Rental Income</v>
          </cell>
          <cell r="F209" t="str">
            <v>Current</v>
          </cell>
          <cell r="L209" t="str">
            <v xml:space="preserve">% Received </v>
          </cell>
        </row>
        <row r="210">
          <cell r="D210" t="str">
            <v>Category*</v>
          </cell>
          <cell r="E210" t="str">
            <v>Units or</v>
          </cell>
          <cell r="F210" t="str">
            <v>Rent</v>
          </cell>
          <cell r="G210" t="str">
            <v>Outgoings &amp; Vac's</v>
          </cell>
          <cell r="I210" t="str">
            <v>Start</v>
          </cell>
          <cell r="J210" t="str">
            <v>Span</v>
          </cell>
          <cell r="K210" t="str">
            <v>GST</v>
          </cell>
          <cell r="L210" t="str">
            <v xml:space="preserve">by </v>
          </cell>
        </row>
        <row r="211">
          <cell r="D211" t="str">
            <v>R,T,C,O</v>
          </cell>
          <cell r="E211" t="str">
            <v>Area (sqm)</v>
          </cell>
          <cell r="F211" t="str">
            <v>$/unit/ann</v>
          </cell>
          <cell r="G211" t="str">
            <v>($/ann)</v>
          </cell>
          <cell r="H211" t="str">
            <v>+   %Rent</v>
          </cell>
          <cell r="I211" t="str">
            <v>Month</v>
          </cell>
          <cell r="J211" t="str">
            <v>Month</v>
          </cell>
          <cell r="L211" t="str">
            <v>Owner</v>
          </cell>
        </row>
        <row r="212">
          <cell r="B212">
            <v>11001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9.0909090909090939E-2</v>
          </cell>
          <cell r="L212">
            <v>0</v>
          </cell>
          <cell r="M212">
            <v>1</v>
          </cell>
        </row>
        <row r="213">
          <cell r="B213">
            <v>11002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9.0909090909090939E-2</v>
          </cell>
          <cell r="L213">
            <v>0</v>
          </cell>
          <cell r="M213">
            <v>1</v>
          </cell>
        </row>
        <row r="214">
          <cell r="B214">
            <v>11003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9.0909090909090939E-2</v>
          </cell>
          <cell r="L214">
            <v>0</v>
          </cell>
          <cell r="M214">
            <v>1</v>
          </cell>
        </row>
        <row r="215">
          <cell r="B215">
            <v>11004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9.0909090909090939E-2</v>
          </cell>
          <cell r="L215">
            <v>0</v>
          </cell>
          <cell r="M215">
            <v>1</v>
          </cell>
        </row>
        <row r="216">
          <cell r="B216">
            <v>11005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9.0909090909090939E-2</v>
          </cell>
          <cell r="L216">
            <v>0</v>
          </cell>
          <cell r="M216">
            <v>1</v>
          </cell>
        </row>
        <row r="217">
          <cell r="B217">
            <v>11006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9.0909090909090939E-2</v>
          </cell>
          <cell r="L217">
            <v>0</v>
          </cell>
          <cell r="M217">
            <v>1</v>
          </cell>
        </row>
        <row r="218">
          <cell r="B218">
            <v>11007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9.0909090909090939E-2</v>
          </cell>
          <cell r="L218">
            <v>0</v>
          </cell>
          <cell r="M218">
            <v>1</v>
          </cell>
        </row>
        <row r="219">
          <cell r="B219">
            <v>11008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9.0909090909090939E-2</v>
          </cell>
          <cell r="L219">
            <v>0</v>
          </cell>
          <cell r="M219">
            <v>1</v>
          </cell>
        </row>
        <row r="220">
          <cell r="B220">
            <v>11009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9.0909090909090939E-2</v>
          </cell>
          <cell r="L220">
            <v>0</v>
          </cell>
          <cell r="M220">
            <v>1</v>
          </cell>
        </row>
        <row r="221">
          <cell r="B221">
            <v>11010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9.0909090909090939E-2</v>
          </cell>
          <cell r="L221">
            <v>0</v>
          </cell>
          <cell r="M221">
            <v>1</v>
          </cell>
        </row>
        <row r="222">
          <cell r="B222">
            <v>11011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9.0909090909090939E-2</v>
          </cell>
          <cell r="L222">
            <v>0</v>
          </cell>
          <cell r="M222">
            <v>1</v>
          </cell>
        </row>
        <row r="223">
          <cell r="B223">
            <v>11012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9.0909090909090939E-2</v>
          </cell>
          <cell r="L223">
            <v>0</v>
          </cell>
          <cell r="M223">
            <v>1</v>
          </cell>
        </row>
        <row r="224">
          <cell r="K224">
            <v>9.0909090909090939E-2</v>
          </cell>
          <cell r="L224">
            <v>0</v>
          </cell>
          <cell r="M224">
            <v>1</v>
          </cell>
        </row>
        <row r="225">
          <cell r="B225">
            <v>12000</v>
          </cell>
        </row>
        <row r="228">
          <cell r="G228" t="str">
            <v>EXCHANGES</v>
          </cell>
          <cell r="I228" t="str">
            <v>SETTLEMENTS</v>
          </cell>
        </row>
        <row r="229">
          <cell r="D229" t="str">
            <v>Category*</v>
          </cell>
          <cell r="G229" t="str">
            <v xml:space="preserve">Start </v>
          </cell>
          <cell r="H229" t="str">
            <v xml:space="preserve">Span </v>
          </cell>
          <cell r="I229" t="str">
            <v xml:space="preserve">Start </v>
          </cell>
          <cell r="J229" t="str">
            <v xml:space="preserve">Span </v>
          </cell>
          <cell r="K229" t="str">
            <v>GST</v>
          </cell>
          <cell r="L229" t="str">
            <v>% Split to</v>
          </cell>
        </row>
        <row r="230">
          <cell r="B230" t="str">
            <v xml:space="preserve">11. Capitalised Sales </v>
          </cell>
          <cell r="D230" t="str">
            <v>R,T,C,O</v>
          </cell>
          <cell r="E230" t="str">
            <v>Cap Rate</v>
          </cell>
          <cell r="F230" t="str">
            <v>Rental p.a.</v>
          </cell>
          <cell r="G230" t="str">
            <v>Month</v>
          </cell>
          <cell r="H230" t="str">
            <v>Month</v>
          </cell>
          <cell r="I230" t="str">
            <v>Month</v>
          </cell>
          <cell r="J230" t="str">
            <v>Month</v>
          </cell>
          <cell r="L230" t="str">
            <v>Owner</v>
          </cell>
        </row>
        <row r="231">
          <cell r="B231">
            <v>12001</v>
          </cell>
          <cell r="D231" t="str">
            <v>RT</v>
          </cell>
          <cell r="E231">
            <v>7.4999999999999997E-2</v>
          </cell>
          <cell r="F231">
            <v>420000</v>
          </cell>
          <cell r="G231">
            <v>9</v>
          </cell>
          <cell r="H231">
            <v>1</v>
          </cell>
          <cell r="I231">
            <v>34</v>
          </cell>
          <cell r="J231">
            <v>1</v>
          </cell>
          <cell r="K231">
            <v>9.0909090909090939E-2</v>
          </cell>
          <cell r="L231">
            <v>0</v>
          </cell>
          <cell r="M231">
            <v>1</v>
          </cell>
        </row>
        <row r="232">
          <cell r="B232">
            <v>12002</v>
          </cell>
          <cell r="D232" t="str">
            <v>RT</v>
          </cell>
          <cell r="E232">
            <v>0.08</v>
          </cell>
          <cell r="F232">
            <v>117250</v>
          </cell>
          <cell r="G232">
            <v>9</v>
          </cell>
          <cell r="H232">
            <v>1</v>
          </cell>
          <cell r="I232">
            <v>34</v>
          </cell>
          <cell r="J232">
            <v>1</v>
          </cell>
          <cell r="K232">
            <v>9.0909090909090939E-2</v>
          </cell>
          <cell r="L232">
            <v>0</v>
          </cell>
          <cell r="M232">
            <v>1</v>
          </cell>
        </row>
        <row r="233">
          <cell r="B233">
            <v>12003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9.0909090909090939E-2</v>
          </cell>
          <cell r="L233">
            <v>0</v>
          </cell>
          <cell r="M233">
            <v>1</v>
          </cell>
        </row>
        <row r="234">
          <cell r="B234">
            <v>12004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9.0909090909090939E-2</v>
          </cell>
          <cell r="L234">
            <v>0</v>
          </cell>
          <cell r="M234">
            <v>1</v>
          </cell>
        </row>
        <row r="235">
          <cell r="B235">
            <v>12005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9.0909090909090939E-2</v>
          </cell>
          <cell r="L235">
            <v>0</v>
          </cell>
          <cell r="M235">
            <v>1</v>
          </cell>
        </row>
        <row r="236">
          <cell r="B236">
            <v>12006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9.0909090909090939E-2</v>
          </cell>
          <cell r="L236">
            <v>0</v>
          </cell>
          <cell r="M236">
            <v>1</v>
          </cell>
        </row>
        <row r="237">
          <cell r="B237">
            <v>12007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9.0909090909090939E-2</v>
          </cell>
          <cell r="L237">
            <v>0</v>
          </cell>
          <cell r="M237">
            <v>1</v>
          </cell>
        </row>
        <row r="238">
          <cell r="B238">
            <v>12008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9.0909090909090939E-2</v>
          </cell>
          <cell r="L238">
            <v>0</v>
          </cell>
          <cell r="M238">
            <v>1</v>
          </cell>
        </row>
        <row r="239">
          <cell r="B239">
            <v>12009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9.0909090909090939E-2</v>
          </cell>
          <cell r="L239">
            <v>0</v>
          </cell>
          <cell r="M239">
            <v>1</v>
          </cell>
        </row>
        <row r="240">
          <cell r="B240">
            <v>12010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9.0909090909090939E-2</v>
          </cell>
          <cell r="L240">
            <v>0</v>
          </cell>
          <cell r="M240">
            <v>1</v>
          </cell>
        </row>
        <row r="244">
          <cell r="B244">
            <v>13000</v>
          </cell>
        </row>
        <row r="247">
          <cell r="B247" t="str">
            <v xml:space="preserve">12. Sales </v>
          </cell>
          <cell r="G247" t="str">
            <v>EXCHANGES</v>
          </cell>
          <cell r="I247" t="str">
            <v>SETTLEMENTS</v>
          </cell>
        </row>
        <row r="248">
          <cell r="D248" t="str">
            <v>Category*</v>
          </cell>
          <cell r="F248" t="str">
            <v>Current</v>
          </cell>
          <cell r="G248" t="str">
            <v xml:space="preserve">Start </v>
          </cell>
          <cell r="H248" t="str">
            <v xml:space="preserve">Span </v>
          </cell>
          <cell r="I248" t="str">
            <v xml:space="preserve">Start </v>
          </cell>
          <cell r="J248" t="str">
            <v xml:space="preserve">Span </v>
          </cell>
          <cell r="K248" t="str">
            <v>GST</v>
          </cell>
          <cell r="L248" t="str">
            <v>% Split to</v>
          </cell>
        </row>
        <row r="249">
          <cell r="D249" t="str">
            <v>R,T,C,O</v>
          </cell>
          <cell r="E249" t="str">
            <v>No. Units</v>
          </cell>
          <cell r="F249" t="str">
            <v>Sale Price</v>
          </cell>
          <cell r="G249" t="str">
            <v>Month</v>
          </cell>
          <cell r="H249" t="str">
            <v>Month</v>
          </cell>
          <cell r="I249" t="str">
            <v>Month</v>
          </cell>
          <cell r="J249" t="str">
            <v>Month</v>
          </cell>
          <cell r="L249" t="str">
            <v>Owner</v>
          </cell>
        </row>
        <row r="250">
          <cell r="B250">
            <v>13001</v>
          </cell>
          <cell r="D250" t="str">
            <v>O</v>
          </cell>
          <cell r="E250">
            <v>1</v>
          </cell>
          <cell r="F250">
            <v>8480000</v>
          </cell>
          <cell r="G250">
            <v>5</v>
          </cell>
          <cell r="H250">
            <v>3</v>
          </cell>
          <cell r="I250">
            <v>36</v>
          </cell>
          <cell r="J250">
            <v>1</v>
          </cell>
          <cell r="K250">
            <v>9.0909090909090939E-2</v>
          </cell>
          <cell r="L250">
            <v>0</v>
          </cell>
          <cell r="M250">
            <v>1</v>
          </cell>
        </row>
        <row r="251">
          <cell r="B251">
            <v>13002</v>
          </cell>
          <cell r="D251" t="str">
            <v>O</v>
          </cell>
          <cell r="E251">
            <v>1</v>
          </cell>
          <cell r="F251">
            <v>5290000</v>
          </cell>
          <cell r="G251">
            <v>5</v>
          </cell>
          <cell r="H251">
            <v>3</v>
          </cell>
          <cell r="I251">
            <v>36</v>
          </cell>
          <cell r="J251">
            <v>1</v>
          </cell>
          <cell r="K251">
            <v>9.0909090909090939E-2</v>
          </cell>
          <cell r="L251">
            <v>0</v>
          </cell>
          <cell r="M251">
            <v>1</v>
          </cell>
        </row>
        <row r="252">
          <cell r="B252">
            <v>13003</v>
          </cell>
          <cell r="D252" t="str">
            <v>O</v>
          </cell>
          <cell r="E252">
            <v>1</v>
          </cell>
          <cell r="F252">
            <v>13720000</v>
          </cell>
          <cell r="G252">
            <v>5</v>
          </cell>
          <cell r="H252">
            <v>3</v>
          </cell>
          <cell r="I252">
            <v>36</v>
          </cell>
          <cell r="J252">
            <v>1</v>
          </cell>
          <cell r="K252">
            <v>9.0909090909090939E-2</v>
          </cell>
          <cell r="L252">
            <v>0</v>
          </cell>
          <cell r="M252">
            <v>1</v>
          </cell>
        </row>
        <row r="253">
          <cell r="B253">
            <v>13004</v>
          </cell>
          <cell r="D253" t="str">
            <v>O</v>
          </cell>
          <cell r="E253">
            <v>1</v>
          </cell>
          <cell r="F253">
            <v>23560000</v>
          </cell>
          <cell r="G253">
            <v>9</v>
          </cell>
          <cell r="H253">
            <v>6</v>
          </cell>
          <cell r="I253">
            <v>38</v>
          </cell>
          <cell r="J253">
            <v>1</v>
          </cell>
          <cell r="K253">
            <v>9.0909090909090939E-2</v>
          </cell>
          <cell r="L253">
            <v>0</v>
          </cell>
          <cell r="M253">
            <v>1</v>
          </cell>
        </row>
        <row r="254">
          <cell r="B254">
            <v>13005</v>
          </cell>
          <cell r="D254" t="str">
            <v>O</v>
          </cell>
          <cell r="E254">
            <v>1</v>
          </cell>
          <cell r="F254">
            <v>18800000</v>
          </cell>
          <cell r="G254">
            <v>2</v>
          </cell>
          <cell r="H254">
            <v>3</v>
          </cell>
          <cell r="I254">
            <v>35</v>
          </cell>
          <cell r="J254">
            <v>1</v>
          </cell>
          <cell r="K254">
            <v>9.0909090909090939E-2</v>
          </cell>
          <cell r="L254">
            <v>0</v>
          </cell>
          <cell r="M254">
            <v>1</v>
          </cell>
        </row>
        <row r="255">
          <cell r="B255">
            <v>13006</v>
          </cell>
          <cell r="D255" t="str">
            <v>O</v>
          </cell>
          <cell r="E255">
            <v>1</v>
          </cell>
          <cell r="F255">
            <v>8100000</v>
          </cell>
          <cell r="G255">
            <v>2</v>
          </cell>
          <cell r="H255">
            <v>3</v>
          </cell>
          <cell r="I255">
            <v>35</v>
          </cell>
          <cell r="J255">
            <v>1</v>
          </cell>
          <cell r="K255">
            <v>9.0909090909090939E-2</v>
          </cell>
          <cell r="L255">
            <v>0</v>
          </cell>
          <cell r="M255">
            <v>1</v>
          </cell>
        </row>
        <row r="256">
          <cell r="B256">
            <v>13007</v>
          </cell>
          <cell r="D256" t="str">
            <v>O</v>
          </cell>
          <cell r="E256">
            <v>1</v>
          </cell>
          <cell r="F256">
            <v>71385000</v>
          </cell>
          <cell r="G256">
            <v>9</v>
          </cell>
          <cell r="H256">
            <v>6</v>
          </cell>
          <cell r="I256">
            <v>38</v>
          </cell>
          <cell r="J256">
            <v>1</v>
          </cell>
          <cell r="K256">
            <v>9.0909090909090939E-2</v>
          </cell>
          <cell r="L256">
            <v>0</v>
          </cell>
          <cell r="M256">
            <v>1</v>
          </cell>
        </row>
        <row r="257">
          <cell r="B257">
            <v>13008</v>
          </cell>
          <cell r="D257" t="str">
            <v>O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9.0909090909090939E-2</v>
          </cell>
          <cell r="L257">
            <v>0</v>
          </cell>
          <cell r="M257">
            <v>1</v>
          </cell>
        </row>
        <row r="258">
          <cell r="B258">
            <v>13009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9.0909090909090939E-2</v>
          </cell>
          <cell r="L258">
            <v>0</v>
          </cell>
          <cell r="M258">
            <v>1</v>
          </cell>
        </row>
        <row r="259">
          <cell r="B259">
            <v>13010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9.0909090909090939E-2</v>
          </cell>
          <cell r="L259">
            <v>0</v>
          </cell>
          <cell r="M259">
            <v>1</v>
          </cell>
        </row>
        <row r="260">
          <cell r="B260">
            <v>13011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9.0909090909090939E-2</v>
          </cell>
          <cell r="L260">
            <v>0</v>
          </cell>
          <cell r="M260">
            <v>1</v>
          </cell>
        </row>
        <row r="261">
          <cell r="B261">
            <v>13012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9.0909090909090939E-2</v>
          </cell>
          <cell r="L261">
            <v>0</v>
          </cell>
          <cell r="M261">
            <v>1</v>
          </cell>
        </row>
        <row r="262">
          <cell r="B262">
            <v>13013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9.0909090909090939E-2</v>
          </cell>
          <cell r="L262">
            <v>0</v>
          </cell>
          <cell r="M262">
            <v>1</v>
          </cell>
        </row>
        <row r="263">
          <cell r="B263">
            <v>13014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9.0909090909090939E-2</v>
          </cell>
          <cell r="L263">
            <v>0</v>
          </cell>
          <cell r="M263">
            <v>1</v>
          </cell>
        </row>
        <row r="264">
          <cell r="B264">
            <v>13015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9.0909090909090939E-2</v>
          </cell>
          <cell r="L264">
            <v>0</v>
          </cell>
          <cell r="M264">
            <v>1</v>
          </cell>
        </row>
        <row r="265">
          <cell r="B265">
            <v>13016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9.0909090909090939E-2</v>
          </cell>
          <cell r="L265">
            <v>0</v>
          </cell>
          <cell r="M265">
            <v>1</v>
          </cell>
        </row>
        <row r="266">
          <cell r="B266">
            <v>13017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9.0909090909090939E-2</v>
          </cell>
          <cell r="L266">
            <v>0</v>
          </cell>
          <cell r="M266">
            <v>1</v>
          </cell>
        </row>
        <row r="267">
          <cell r="B267">
            <v>13018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9.0909090909090939E-2</v>
          </cell>
          <cell r="L267">
            <v>0</v>
          </cell>
          <cell r="M267">
            <v>1</v>
          </cell>
        </row>
        <row r="268">
          <cell r="B268">
            <v>13019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9.0909090909090939E-2</v>
          </cell>
          <cell r="L268">
            <v>0</v>
          </cell>
          <cell r="M268">
            <v>1</v>
          </cell>
        </row>
        <row r="269">
          <cell r="B269">
            <v>13020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9.0909090909090939E-2</v>
          </cell>
          <cell r="L269">
            <v>0</v>
          </cell>
          <cell r="M269">
            <v>1</v>
          </cell>
        </row>
        <row r="270">
          <cell r="B270">
            <v>13021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9.0909090909090939E-2</v>
          </cell>
          <cell r="L270">
            <v>0</v>
          </cell>
          <cell r="M270">
            <v>1</v>
          </cell>
        </row>
        <row r="271">
          <cell r="B271">
            <v>13022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9.0909090909090939E-2</v>
          </cell>
          <cell r="L271">
            <v>0</v>
          </cell>
          <cell r="M271">
            <v>1</v>
          </cell>
        </row>
        <row r="272">
          <cell r="B272">
            <v>13023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9.0909090909090939E-2</v>
          </cell>
          <cell r="L272">
            <v>0</v>
          </cell>
          <cell r="M272">
            <v>1</v>
          </cell>
        </row>
        <row r="273">
          <cell r="B273">
            <v>13024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9.0909090909090939E-2</v>
          </cell>
          <cell r="L273">
            <v>0</v>
          </cell>
          <cell r="M273">
            <v>1</v>
          </cell>
        </row>
        <row r="274">
          <cell r="B274">
            <v>13025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9.0909090909090939E-2</v>
          </cell>
          <cell r="L274">
            <v>0</v>
          </cell>
          <cell r="M274">
            <v>1</v>
          </cell>
        </row>
        <row r="275">
          <cell r="B275">
            <v>13026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9.0909090909090939E-2</v>
          </cell>
          <cell r="L275">
            <v>0</v>
          </cell>
          <cell r="M275">
            <v>1</v>
          </cell>
        </row>
        <row r="276">
          <cell r="B276">
            <v>13027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9.0909090909090939E-2</v>
          </cell>
          <cell r="L276">
            <v>0</v>
          </cell>
          <cell r="M276">
            <v>1</v>
          </cell>
        </row>
        <row r="277">
          <cell r="B277">
            <v>13028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9.0909090909090939E-2</v>
          </cell>
          <cell r="L277">
            <v>0</v>
          </cell>
          <cell r="M277">
            <v>1</v>
          </cell>
        </row>
        <row r="278">
          <cell r="B278">
            <v>13029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9.0909090909090939E-2</v>
          </cell>
          <cell r="L278">
            <v>0</v>
          </cell>
          <cell r="M278">
            <v>1</v>
          </cell>
        </row>
        <row r="279">
          <cell r="B279">
            <v>13030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9.0909090909090939E-2</v>
          </cell>
          <cell r="L279">
            <v>0</v>
          </cell>
          <cell r="M279">
            <v>1</v>
          </cell>
        </row>
        <row r="280">
          <cell r="B280">
            <v>13031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9.0909090909090939E-2</v>
          </cell>
          <cell r="L280">
            <v>0</v>
          </cell>
          <cell r="M280">
            <v>1</v>
          </cell>
        </row>
        <row r="281">
          <cell r="B281">
            <v>13032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9.0909090909090939E-2</v>
          </cell>
          <cell r="L281">
            <v>0</v>
          </cell>
          <cell r="M281">
            <v>1</v>
          </cell>
        </row>
        <row r="282">
          <cell r="B282">
            <v>13033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9.0909090909090939E-2</v>
          </cell>
          <cell r="L282">
            <v>0</v>
          </cell>
          <cell r="M282">
            <v>1</v>
          </cell>
        </row>
        <row r="283">
          <cell r="B283">
            <v>13034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9.0909090909090939E-2</v>
          </cell>
          <cell r="L283">
            <v>0</v>
          </cell>
          <cell r="M283">
            <v>1</v>
          </cell>
        </row>
        <row r="284">
          <cell r="B284">
            <v>13035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9.0909090909090939E-2</v>
          </cell>
          <cell r="L284">
            <v>0</v>
          </cell>
          <cell r="M284">
            <v>1</v>
          </cell>
        </row>
        <row r="285">
          <cell r="B285">
            <v>13036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9.0909090909090939E-2</v>
          </cell>
          <cell r="L285">
            <v>0</v>
          </cell>
          <cell r="M285">
            <v>1</v>
          </cell>
        </row>
        <row r="286">
          <cell r="B286">
            <v>13037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9.0909090909090939E-2</v>
          </cell>
          <cell r="L286">
            <v>0</v>
          </cell>
          <cell r="M286">
            <v>1</v>
          </cell>
        </row>
        <row r="287">
          <cell r="B287">
            <v>13038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9.0909090909090939E-2</v>
          </cell>
          <cell r="L287">
            <v>0</v>
          </cell>
          <cell r="M287">
            <v>1</v>
          </cell>
        </row>
        <row r="288">
          <cell r="B288">
            <v>13039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9.0909090909090939E-2</v>
          </cell>
          <cell r="L288">
            <v>0</v>
          </cell>
          <cell r="M288">
            <v>1</v>
          </cell>
        </row>
        <row r="289">
          <cell r="B289">
            <v>13040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9.0909090909090939E-2</v>
          </cell>
          <cell r="L289">
            <v>0</v>
          </cell>
          <cell r="M289">
            <v>1</v>
          </cell>
        </row>
        <row r="291">
          <cell r="B291">
            <v>14000</v>
          </cell>
          <cell r="K291">
            <v>9.0909090909090939E-2</v>
          </cell>
          <cell r="L291">
            <v>0</v>
          </cell>
          <cell r="M291">
            <v>1</v>
          </cell>
        </row>
        <row r="293">
          <cell r="F293" t="str">
            <v>Month</v>
          </cell>
          <cell r="G293" t="str">
            <v>Month</v>
          </cell>
        </row>
        <row r="294">
          <cell r="E294" t="str">
            <v>$Amount</v>
          </cell>
          <cell r="F294" t="str">
            <v>start</v>
          </cell>
          <cell r="G294" t="str">
            <v>span.</v>
          </cell>
          <cell r="K294" t="str">
            <v>GST</v>
          </cell>
        </row>
        <row r="295">
          <cell r="B295">
            <v>14001</v>
          </cell>
          <cell r="E295">
            <v>50000</v>
          </cell>
          <cell r="F295">
            <v>7</v>
          </cell>
          <cell r="G295">
            <v>1</v>
          </cell>
          <cell r="K295">
            <v>0</v>
          </cell>
          <cell r="M295">
            <v>1</v>
          </cell>
        </row>
        <row r="296">
          <cell r="B296">
            <v>14002</v>
          </cell>
          <cell r="E296">
            <v>500000</v>
          </cell>
          <cell r="F296">
            <v>8</v>
          </cell>
          <cell r="G296">
            <v>1</v>
          </cell>
          <cell r="K296">
            <v>0</v>
          </cell>
          <cell r="M296">
            <v>1</v>
          </cell>
        </row>
        <row r="297">
          <cell r="B297">
            <v>14003</v>
          </cell>
          <cell r="E297">
            <v>33000</v>
          </cell>
          <cell r="F297">
            <v>9</v>
          </cell>
          <cell r="G297">
            <v>1</v>
          </cell>
          <cell r="K297">
            <v>9.0909090909090939E-2</v>
          </cell>
          <cell r="M297">
            <v>1</v>
          </cell>
        </row>
        <row r="298">
          <cell r="B298">
            <v>14004</v>
          </cell>
          <cell r="E298">
            <v>6600</v>
          </cell>
          <cell r="F298">
            <v>7</v>
          </cell>
          <cell r="G298">
            <v>1</v>
          </cell>
          <cell r="K298">
            <v>9.0909090909090939E-2</v>
          </cell>
          <cell r="M298">
            <v>1</v>
          </cell>
        </row>
        <row r="299">
          <cell r="B299">
            <v>14005</v>
          </cell>
          <cell r="E299">
            <v>82500</v>
          </cell>
          <cell r="F299">
            <v>14</v>
          </cell>
          <cell r="G299">
            <v>24</v>
          </cell>
          <cell r="K299">
            <v>9.0909090909090939E-2</v>
          </cell>
          <cell r="M299">
            <v>1</v>
          </cell>
        </row>
        <row r="300">
          <cell r="B300">
            <v>14006</v>
          </cell>
          <cell r="E300">
            <v>379137.99360000005</v>
          </cell>
          <cell r="F300">
            <v>8</v>
          </cell>
          <cell r="G300">
            <v>1</v>
          </cell>
          <cell r="K300">
            <v>0</v>
          </cell>
          <cell r="M300">
            <v>1</v>
          </cell>
        </row>
        <row r="301">
          <cell r="B301">
            <v>14007</v>
          </cell>
          <cell r="E301">
            <v>27500</v>
          </cell>
          <cell r="F301">
            <v>8</v>
          </cell>
          <cell r="G301">
            <v>1</v>
          </cell>
          <cell r="K301">
            <v>9.0909090909090939E-2</v>
          </cell>
          <cell r="M301">
            <v>1</v>
          </cell>
        </row>
        <row r="302">
          <cell r="B302">
            <v>14008</v>
          </cell>
          <cell r="E302">
            <v>0</v>
          </cell>
          <cell r="F302">
            <v>0</v>
          </cell>
          <cell r="G302">
            <v>0</v>
          </cell>
          <cell r="K302">
            <v>0</v>
          </cell>
          <cell r="M302">
            <v>1</v>
          </cell>
        </row>
        <row r="303">
          <cell r="K303">
            <v>9.0909090909090939E-2</v>
          </cell>
          <cell r="M303">
            <v>1</v>
          </cell>
        </row>
        <row r="304">
          <cell r="B304">
            <v>14009</v>
          </cell>
          <cell r="E304">
            <v>0</v>
          </cell>
        </row>
        <row r="305">
          <cell r="B305">
            <v>14010</v>
          </cell>
          <cell r="E305">
            <v>0</v>
          </cell>
        </row>
        <row r="306">
          <cell r="B306">
            <v>14011</v>
          </cell>
          <cell r="E306">
            <v>0</v>
          </cell>
          <cell r="I306">
            <v>0</v>
          </cell>
        </row>
        <row r="307">
          <cell r="E307">
            <v>1</v>
          </cell>
        </row>
        <row r="308">
          <cell r="B308">
            <v>14012</v>
          </cell>
          <cell r="E308">
            <v>6.7500000000000004E-2</v>
          </cell>
        </row>
        <row r="309">
          <cell r="B309">
            <v>14013</v>
          </cell>
          <cell r="E309">
            <v>0</v>
          </cell>
          <cell r="I309">
            <v>0</v>
          </cell>
          <cell r="J309" t="str">
            <v>per term</v>
          </cell>
          <cell r="K309">
            <v>9.0909090909090939E-2</v>
          </cell>
          <cell r="M309">
            <v>1</v>
          </cell>
        </row>
        <row r="311">
          <cell r="B311">
            <v>14014</v>
          </cell>
          <cell r="X311">
            <v>-2278259.5956404284</v>
          </cell>
        </row>
        <row r="312">
          <cell r="B312">
            <v>14015</v>
          </cell>
          <cell r="X312">
            <v>24386358.448508114</v>
          </cell>
        </row>
        <row r="314">
          <cell r="B314">
            <v>14016</v>
          </cell>
          <cell r="E314">
            <v>0</v>
          </cell>
        </row>
        <row r="315">
          <cell r="B315">
            <v>14017</v>
          </cell>
          <cell r="E315">
            <v>0</v>
          </cell>
        </row>
        <row r="316">
          <cell r="V316">
            <v>1.8769265121506118E-2</v>
          </cell>
        </row>
        <row r="317">
          <cell r="B317">
            <v>15000</v>
          </cell>
        </row>
        <row r="318">
          <cell r="V318">
            <v>0</v>
          </cell>
        </row>
        <row r="319">
          <cell r="B319" t="str">
            <v>Hurdle Rates</v>
          </cell>
        </row>
        <row r="320">
          <cell r="B320">
            <v>15001</v>
          </cell>
          <cell r="C320" t="str">
            <v>Developer's Discount Rate</v>
          </cell>
          <cell r="F320">
            <v>0.25</v>
          </cell>
          <cell r="G320" t="str">
            <v xml:space="preserve"> per annum</v>
          </cell>
        </row>
        <row r="321">
          <cell r="B321">
            <v>15002</v>
          </cell>
          <cell r="C321" t="str">
            <v>Land Owner's Discount Rate</v>
          </cell>
          <cell r="F321">
            <v>0</v>
          </cell>
          <cell r="G321" t="str">
            <v xml:space="preserve"> per annum</v>
          </cell>
        </row>
        <row r="322">
          <cell r="B322">
            <v>15003</v>
          </cell>
          <cell r="C322" t="str">
            <v>IRR Guess</v>
          </cell>
          <cell r="F322">
            <v>0.1</v>
          </cell>
          <cell r="G322" t="str">
            <v xml:space="preserve"> per annum</v>
          </cell>
        </row>
        <row r="323">
          <cell r="B323">
            <v>15004</v>
          </cell>
          <cell r="C323" t="str">
            <v>Developer's Target Profit</v>
          </cell>
          <cell r="F323">
            <v>0.2</v>
          </cell>
        </row>
        <row r="324">
          <cell r="B324" t="str">
            <v xml:space="preserve">  * Discount rate also referred to as target IRR</v>
          </cell>
        </row>
        <row r="326">
          <cell r="B326" t="str">
            <v>Variations for Sensitivity Test</v>
          </cell>
        </row>
        <row r="327">
          <cell r="B327">
            <v>13.05</v>
          </cell>
          <cell r="C327" t="str">
            <v>Land Purchase Price</v>
          </cell>
        </row>
        <row r="328">
          <cell r="B328">
            <v>13.06</v>
          </cell>
          <cell r="C328" t="str">
            <v>Development Costs *</v>
          </cell>
        </row>
        <row r="329">
          <cell r="B329">
            <v>13.07</v>
          </cell>
          <cell r="C329" t="str">
            <v>Sale Values</v>
          </cell>
        </row>
        <row r="330">
          <cell r="B330">
            <v>13.08</v>
          </cell>
          <cell r="C330" t="str">
            <v>Construction period</v>
          </cell>
          <cell r="D330">
            <v>-0.2</v>
          </cell>
          <cell r="E330">
            <v>0.3</v>
          </cell>
        </row>
        <row r="331">
          <cell r="B331">
            <v>13.09</v>
          </cell>
          <cell r="C331" t="str">
            <v>Selling Period</v>
          </cell>
        </row>
        <row r="332">
          <cell r="B332">
            <v>14.09</v>
          </cell>
          <cell r="C332" t="str">
            <v>Capitalisation Rate</v>
          </cell>
        </row>
        <row r="333">
          <cell r="B333">
            <v>13.1</v>
          </cell>
          <cell r="C333" t="str">
            <v>Discount Rate</v>
          </cell>
          <cell r="D333">
            <v>0.23</v>
          </cell>
          <cell r="E333">
            <v>0.27</v>
          </cell>
        </row>
        <row r="335">
          <cell r="F335" t="str">
            <v>The cashflow will default to a period ending</v>
          </cell>
          <cell r="G335">
            <v>55</v>
          </cell>
        </row>
        <row r="341">
          <cell r="K341" t="str">
            <v>GST for Reclaiming</v>
          </cell>
        </row>
        <row r="342">
          <cell r="K342">
            <v>9.0909090909090939E-2</v>
          </cell>
          <cell r="L342">
            <v>0</v>
          </cell>
          <cell r="M342">
            <v>1</v>
          </cell>
        </row>
        <row r="343">
          <cell r="K343">
            <v>9.0909090909090939E-2</v>
          </cell>
          <cell r="L343">
            <v>0</v>
          </cell>
          <cell r="M343">
            <v>1</v>
          </cell>
        </row>
        <row r="344">
          <cell r="K344">
            <v>0</v>
          </cell>
          <cell r="L344">
            <v>0</v>
          </cell>
          <cell r="M344">
            <v>1</v>
          </cell>
        </row>
        <row r="345">
          <cell r="K345">
            <v>0</v>
          </cell>
          <cell r="L345">
            <v>0</v>
          </cell>
          <cell r="M345">
            <v>1</v>
          </cell>
        </row>
        <row r="346">
          <cell r="K346">
            <v>0</v>
          </cell>
          <cell r="L346">
            <v>0</v>
          </cell>
          <cell r="M346">
            <v>1</v>
          </cell>
        </row>
        <row r="347">
          <cell r="K347">
            <v>0</v>
          </cell>
          <cell r="L347">
            <v>0</v>
          </cell>
          <cell r="M347">
            <v>1</v>
          </cell>
        </row>
        <row r="453">
          <cell r="AA453">
            <v>55</v>
          </cell>
          <cell r="AC453">
            <v>157</v>
          </cell>
        </row>
        <row r="454">
          <cell r="AA454">
            <v>9</v>
          </cell>
          <cell r="AC454">
            <v>243</v>
          </cell>
        </row>
        <row r="465"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</row>
        <row r="466">
          <cell r="R466" t="str">
            <v>C</v>
          </cell>
          <cell r="S466">
            <v>0</v>
          </cell>
          <cell r="T466">
            <v>0.5</v>
          </cell>
          <cell r="U466">
            <v>0.1</v>
          </cell>
          <cell r="V466">
            <v>0</v>
          </cell>
          <cell r="W466">
            <v>0</v>
          </cell>
        </row>
        <row r="467">
          <cell r="R467" t="str">
            <v>O</v>
          </cell>
          <cell r="S467">
            <v>3.5000000000000003E-2</v>
          </cell>
          <cell r="T467">
            <v>0.5</v>
          </cell>
          <cell r="U467">
            <v>0.1</v>
          </cell>
          <cell r="V467">
            <v>1.7500000000000002E-2</v>
          </cell>
          <cell r="W467">
            <v>1.7500000000000002E-2</v>
          </cell>
        </row>
        <row r="468">
          <cell r="R468" t="str">
            <v>RS</v>
          </cell>
          <cell r="S468">
            <v>0</v>
          </cell>
          <cell r="T468">
            <v>0.5</v>
          </cell>
          <cell r="U468">
            <v>0.1</v>
          </cell>
          <cell r="V468">
            <v>0</v>
          </cell>
          <cell r="W468">
            <v>0</v>
          </cell>
        </row>
        <row r="469">
          <cell r="R469" t="str">
            <v>INVEST</v>
          </cell>
          <cell r="S469">
            <v>0</v>
          </cell>
          <cell r="T469">
            <v>0.5</v>
          </cell>
          <cell r="U469">
            <v>0.1</v>
          </cell>
          <cell r="V469">
            <v>0</v>
          </cell>
          <cell r="W469">
            <v>0</v>
          </cell>
        </row>
        <row r="470">
          <cell r="R470" t="str">
            <v>RT</v>
          </cell>
          <cell r="S470">
            <v>1.2500000000000001E-2</v>
          </cell>
          <cell r="T470">
            <v>0.5</v>
          </cell>
          <cell r="U470">
            <v>0.1</v>
          </cell>
          <cell r="V470">
            <v>6.2500000000000003E-3</v>
          </cell>
          <cell r="W470">
            <v>6.2500000000000003E-3</v>
          </cell>
        </row>
        <row r="484">
          <cell r="Z484">
            <v>0</v>
          </cell>
          <cell r="AA484">
            <v>1</v>
          </cell>
          <cell r="AB484">
            <v>1</v>
          </cell>
          <cell r="AC484">
            <v>1</v>
          </cell>
          <cell r="AD484">
            <v>1</v>
          </cell>
          <cell r="AE484">
            <v>1</v>
          </cell>
          <cell r="AF484">
            <v>1</v>
          </cell>
          <cell r="AG484">
            <v>1</v>
          </cell>
          <cell r="AH484">
            <v>1</v>
          </cell>
          <cell r="AI484">
            <v>1</v>
          </cell>
          <cell r="AJ484">
            <v>1</v>
          </cell>
          <cell r="AK484">
            <v>1</v>
          </cell>
          <cell r="AL484">
            <v>1</v>
          </cell>
          <cell r="AM484">
            <v>1</v>
          </cell>
          <cell r="AN484">
            <v>1</v>
          </cell>
          <cell r="AO484">
            <v>1</v>
          </cell>
          <cell r="AP484">
            <v>1</v>
          </cell>
          <cell r="AQ484">
            <v>1</v>
          </cell>
          <cell r="AR484">
            <v>1</v>
          </cell>
          <cell r="AS484">
            <v>1</v>
          </cell>
          <cell r="AT484">
            <v>1</v>
          </cell>
          <cell r="AU484">
            <v>1</v>
          </cell>
          <cell r="AV484">
            <v>1</v>
          </cell>
          <cell r="AW484">
            <v>1</v>
          </cell>
          <cell r="AX484">
            <v>1</v>
          </cell>
          <cell r="AY484">
            <v>1</v>
          </cell>
          <cell r="AZ484">
            <v>1</v>
          </cell>
          <cell r="BA484">
            <v>1</v>
          </cell>
          <cell r="BB484">
            <v>1</v>
          </cell>
          <cell r="BC484">
            <v>1</v>
          </cell>
          <cell r="BD484">
            <v>1</v>
          </cell>
          <cell r="BE484">
            <v>1</v>
          </cell>
          <cell r="BF484">
            <v>1</v>
          </cell>
          <cell r="BG484">
            <v>1</v>
          </cell>
          <cell r="BH484">
            <v>1</v>
          </cell>
          <cell r="BI484">
            <v>1</v>
          </cell>
          <cell r="BJ484">
            <v>1</v>
          </cell>
          <cell r="BK484">
            <v>1</v>
          </cell>
          <cell r="BL484">
            <v>1</v>
          </cell>
          <cell r="BM484">
            <v>1</v>
          </cell>
          <cell r="BN484">
            <v>1</v>
          </cell>
          <cell r="BO484">
            <v>1</v>
          </cell>
          <cell r="BP484">
            <v>1</v>
          </cell>
          <cell r="BQ484">
            <v>1</v>
          </cell>
          <cell r="BR484">
            <v>1</v>
          </cell>
          <cell r="BS484">
            <v>1</v>
          </cell>
          <cell r="BT484">
            <v>1</v>
          </cell>
          <cell r="BU484">
            <v>1</v>
          </cell>
          <cell r="BV484">
            <v>1</v>
          </cell>
          <cell r="BW484">
            <v>1</v>
          </cell>
          <cell r="BX484">
            <v>1</v>
          </cell>
          <cell r="BY484">
            <v>1</v>
          </cell>
          <cell r="BZ484">
            <v>1</v>
          </cell>
          <cell r="CA484">
            <v>1</v>
          </cell>
          <cell r="CB484">
            <v>1</v>
          </cell>
          <cell r="CC484">
            <v>1</v>
          </cell>
          <cell r="CD484">
            <v>1</v>
          </cell>
          <cell r="CE484">
            <v>1</v>
          </cell>
          <cell r="CF484">
            <v>1</v>
          </cell>
          <cell r="CG484">
            <v>1</v>
          </cell>
          <cell r="CH484">
            <v>1</v>
          </cell>
          <cell r="CI484">
            <v>1</v>
          </cell>
          <cell r="CJ484">
            <v>1</v>
          </cell>
          <cell r="CK484">
            <v>1</v>
          </cell>
          <cell r="CL484">
            <v>1</v>
          </cell>
          <cell r="CM484">
            <v>1</v>
          </cell>
          <cell r="CN484">
            <v>1</v>
          </cell>
          <cell r="CO484">
            <v>1</v>
          </cell>
          <cell r="CP484">
            <v>1</v>
          </cell>
          <cell r="CQ484">
            <v>1</v>
          </cell>
          <cell r="CR484">
            <v>1</v>
          </cell>
          <cell r="CS484">
            <v>1</v>
          </cell>
          <cell r="CT484">
            <v>1</v>
          </cell>
          <cell r="CU484">
            <v>1</v>
          </cell>
          <cell r="CV484">
            <v>1</v>
          </cell>
          <cell r="CW484">
            <v>1</v>
          </cell>
        </row>
        <row r="485">
          <cell r="Z485" t="str">
            <v>C</v>
          </cell>
          <cell r="AA485">
            <v>1</v>
          </cell>
          <cell r="AB485">
            <v>1</v>
          </cell>
          <cell r="AC485">
            <v>1</v>
          </cell>
          <cell r="AD485">
            <v>1</v>
          </cell>
          <cell r="AE485">
            <v>1</v>
          </cell>
          <cell r="AF485">
            <v>1</v>
          </cell>
          <cell r="AG485">
            <v>1</v>
          </cell>
          <cell r="AH485">
            <v>1</v>
          </cell>
          <cell r="AI485">
            <v>1</v>
          </cell>
          <cell r="AJ485">
            <v>1</v>
          </cell>
          <cell r="AK485">
            <v>1</v>
          </cell>
          <cell r="AL485">
            <v>1</v>
          </cell>
          <cell r="AM485">
            <v>1</v>
          </cell>
          <cell r="AN485">
            <v>1</v>
          </cell>
          <cell r="AO485">
            <v>1</v>
          </cell>
          <cell r="AP485">
            <v>1</v>
          </cell>
          <cell r="AQ485">
            <v>1</v>
          </cell>
          <cell r="AR485">
            <v>1</v>
          </cell>
          <cell r="AS485">
            <v>1</v>
          </cell>
          <cell r="AT485">
            <v>1</v>
          </cell>
          <cell r="AU485">
            <v>1</v>
          </cell>
          <cell r="AV485">
            <v>1</v>
          </cell>
          <cell r="AW485">
            <v>1</v>
          </cell>
          <cell r="AX485">
            <v>1</v>
          </cell>
          <cell r="AY485">
            <v>1</v>
          </cell>
          <cell r="AZ485">
            <v>1</v>
          </cell>
          <cell r="BA485">
            <v>1</v>
          </cell>
          <cell r="BB485">
            <v>1</v>
          </cell>
          <cell r="BC485">
            <v>1</v>
          </cell>
          <cell r="BD485">
            <v>1</v>
          </cell>
          <cell r="BE485">
            <v>1</v>
          </cell>
          <cell r="BF485">
            <v>1</v>
          </cell>
          <cell r="BG485">
            <v>1</v>
          </cell>
          <cell r="BH485">
            <v>1</v>
          </cell>
          <cell r="BI485">
            <v>1</v>
          </cell>
          <cell r="BJ485">
            <v>1</v>
          </cell>
          <cell r="BK485">
            <v>1</v>
          </cell>
          <cell r="BL485">
            <v>1</v>
          </cell>
          <cell r="BM485">
            <v>1</v>
          </cell>
          <cell r="BN485">
            <v>1</v>
          </cell>
          <cell r="BO485">
            <v>1</v>
          </cell>
          <cell r="BP485">
            <v>1</v>
          </cell>
          <cell r="BQ485">
            <v>1</v>
          </cell>
          <cell r="BR485">
            <v>1</v>
          </cell>
          <cell r="BS485">
            <v>1</v>
          </cell>
          <cell r="BT485">
            <v>1</v>
          </cell>
          <cell r="BU485">
            <v>1</v>
          </cell>
          <cell r="BV485">
            <v>1</v>
          </cell>
          <cell r="BW485">
            <v>1</v>
          </cell>
          <cell r="BX485">
            <v>1</v>
          </cell>
          <cell r="BY485">
            <v>1</v>
          </cell>
          <cell r="BZ485">
            <v>1</v>
          </cell>
          <cell r="CA485">
            <v>1</v>
          </cell>
          <cell r="CB485">
            <v>1</v>
          </cell>
          <cell r="CC485">
            <v>1</v>
          </cell>
          <cell r="CD485">
            <v>1</v>
          </cell>
          <cell r="CE485">
            <v>1</v>
          </cell>
          <cell r="CF485">
            <v>1</v>
          </cell>
          <cell r="CG485">
            <v>1</v>
          </cell>
          <cell r="CH485">
            <v>1</v>
          </cell>
          <cell r="CI485">
            <v>1</v>
          </cell>
          <cell r="CJ485">
            <v>1</v>
          </cell>
          <cell r="CK485">
            <v>1</v>
          </cell>
          <cell r="CL485">
            <v>1</v>
          </cell>
          <cell r="CM485">
            <v>1</v>
          </cell>
          <cell r="CN485">
            <v>1</v>
          </cell>
          <cell r="CO485">
            <v>1</v>
          </cell>
          <cell r="CP485">
            <v>1</v>
          </cell>
          <cell r="CQ485">
            <v>1</v>
          </cell>
          <cell r="CR485">
            <v>1</v>
          </cell>
          <cell r="CS485">
            <v>1</v>
          </cell>
          <cell r="CT485">
            <v>1</v>
          </cell>
          <cell r="CU485">
            <v>1</v>
          </cell>
          <cell r="CV485">
            <v>1</v>
          </cell>
          <cell r="CW485">
            <v>1</v>
          </cell>
        </row>
        <row r="486">
          <cell r="Z486" t="str">
            <v>O</v>
          </cell>
          <cell r="AA486">
            <v>1</v>
          </cell>
          <cell r="AB486">
            <v>1</v>
          </cell>
          <cell r="AC486">
            <v>1</v>
          </cell>
          <cell r="AD486">
            <v>1</v>
          </cell>
          <cell r="AE486">
            <v>1</v>
          </cell>
          <cell r="AF486">
            <v>1</v>
          </cell>
          <cell r="AG486">
            <v>1</v>
          </cell>
          <cell r="AH486">
            <v>1</v>
          </cell>
          <cell r="AI486">
            <v>1</v>
          </cell>
          <cell r="AJ486">
            <v>1</v>
          </cell>
          <cell r="AK486">
            <v>1</v>
          </cell>
          <cell r="AL486">
            <v>1</v>
          </cell>
          <cell r="AM486">
            <v>1</v>
          </cell>
          <cell r="AN486">
            <v>1</v>
          </cell>
          <cell r="AO486">
            <v>1</v>
          </cell>
          <cell r="AP486">
            <v>1</v>
          </cell>
          <cell r="AQ486">
            <v>1</v>
          </cell>
          <cell r="AR486">
            <v>1</v>
          </cell>
          <cell r="AS486">
            <v>1</v>
          </cell>
          <cell r="AT486">
            <v>1</v>
          </cell>
          <cell r="AU486">
            <v>1</v>
          </cell>
          <cell r="AV486">
            <v>1</v>
          </cell>
          <cell r="AW486">
            <v>1</v>
          </cell>
          <cell r="AX486">
            <v>1</v>
          </cell>
          <cell r="AY486">
            <v>1</v>
          </cell>
          <cell r="AZ486">
            <v>1</v>
          </cell>
          <cell r="BA486">
            <v>1</v>
          </cell>
          <cell r="BB486">
            <v>1</v>
          </cell>
          <cell r="BC486">
            <v>1</v>
          </cell>
          <cell r="BD486">
            <v>1</v>
          </cell>
          <cell r="BE486">
            <v>1</v>
          </cell>
          <cell r="BF486">
            <v>1</v>
          </cell>
          <cell r="BG486">
            <v>1</v>
          </cell>
          <cell r="BH486">
            <v>1</v>
          </cell>
          <cell r="BI486">
            <v>1</v>
          </cell>
          <cell r="BJ486">
            <v>1</v>
          </cell>
          <cell r="BK486">
            <v>1</v>
          </cell>
          <cell r="BL486">
            <v>1</v>
          </cell>
          <cell r="BM486">
            <v>1</v>
          </cell>
          <cell r="BN486">
            <v>1</v>
          </cell>
          <cell r="BO486">
            <v>1</v>
          </cell>
          <cell r="BP486">
            <v>1</v>
          </cell>
          <cell r="BQ486">
            <v>1</v>
          </cell>
          <cell r="BR486">
            <v>1</v>
          </cell>
          <cell r="BS486">
            <v>1</v>
          </cell>
          <cell r="BT486">
            <v>1</v>
          </cell>
          <cell r="BU486">
            <v>1</v>
          </cell>
          <cell r="BV486">
            <v>1</v>
          </cell>
          <cell r="BW486">
            <v>1</v>
          </cell>
          <cell r="BX486">
            <v>1</v>
          </cell>
          <cell r="BY486">
            <v>1</v>
          </cell>
          <cell r="BZ486">
            <v>1</v>
          </cell>
          <cell r="CA486">
            <v>1</v>
          </cell>
          <cell r="CB486">
            <v>1</v>
          </cell>
          <cell r="CC486">
            <v>1</v>
          </cell>
          <cell r="CD486">
            <v>1</v>
          </cell>
          <cell r="CE486">
            <v>1</v>
          </cell>
          <cell r="CF486">
            <v>1</v>
          </cell>
          <cell r="CG486">
            <v>1</v>
          </cell>
          <cell r="CH486">
            <v>1</v>
          </cell>
          <cell r="CI486">
            <v>1</v>
          </cell>
          <cell r="CJ486">
            <v>1</v>
          </cell>
          <cell r="CK486">
            <v>1</v>
          </cell>
          <cell r="CL486">
            <v>1</v>
          </cell>
          <cell r="CM486">
            <v>1</v>
          </cell>
          <cell r="CN486">
            <v>1</v>
          </cell>
          <cell r="CO486">
            <v>1</v>
          </cell>
          <cell r="CP486">
            <v>1</v>
          </cell>
          <cell r="CQ486">
            <v>1</v>
          </cell>
          <cell r="CR486">
            <v>1</v>
          </cell>
          <cell r="CS486">
            <v>1</v>
          </cell>
          <cell r="CT486">
            <v>1</v>
          </cell>
          <cell r="CU486">
            <v>1</v>
          </cell>
          <cell r="CV486">
            <v>1</v>
          </cell>
          <cell r="CW486">
            <v>1</v>
          </cell>
        </row>
        <row r="487">
          <cell r="Z487" t="str">
            <v>RS</v>
          </cell>
          <cell r="AA487">
            <v>1</v>
          </cell>
          <cell r="AB487">
            <v>1</v>
          </cell>
          <cell r="AC487">
            <v>1</v>
          </cell>
          <cell r="AD487">
            <v>1</v>
          </cell>
          <cell r="AE487">
            <v>1</v>
          </cell>
          <cell r="AF487">
            <v>1</v>
          </cell>
          <cell r="AG487">
            <v>1</v>
          </cell>
          <cell r="AH487">
            <v>1</v>
          </cell>
          <cell r="AI487">
            <v>1</v>
          </cell>
          <cell r="AJ487">
            <v>1</v>
          </cell>
          <cell r="AK487">
            <v>1</v>
          </cell>
          <cell r="AL487">
            <v>1</v>
          </cell>
          <cell r="AM487">
            <v>1</v>
          </cell>
          <cell r="AN487">
            <v>1</v>
          </cell>
          <cell r="AO487">
            <v>1</v>
          </cell>
          <cell r="AP487">
            <v>1</v>
          </cell>
          <cell r="AQ487">
            <v>1</v>
          </cell>
          <cell r="AR487">
            <v>1</v>
          </cell>
          <cell r="AS487">
            <v>1</v>
          </cell>
          <cell r="AT487">
            <v>1</v>
          </cell>
          <cell r="AU487">
            <v>1</v>
          </cell>
          <cell r="AV487">
            <v>1</v>
          </cell>
          <cell r="AW487">
            <v>1</v>
          </cell>
          <cell r="AX487">
            <v>1</v>
          </cell>
          <cell r="AY487">
            <v>1</v>
          </cell>
          <cell r="AZ487">
            <v>1</v>
          </cell>
          <cell r="BA487">
            <v>1</v>
          </cell>
          <cell r="BB487">
            <v>1</v>
          </cell>
          <cell r="BC487">
            <v>1</v>
          </cell>
          <cell r="BD487">
            <v>1</v>
          </cell>
          <cell r="BE487">
            <v>1</v>
          </cell>
          <cell r="BF487">
            <v>1</v>
          </cell>
          <cell r="BG487">
            <v>1</v>
          </cell>
          <cell r="BH487">
            <v>1</v>
          </cell>
          <cell r="BI487">
            <v>1</v>
          </cell>
          <cell r="BJ487">
            <v>1</v>
          </cell>
          <cell r="BK487">
            <v>1</v>
          </cell>
          <cell r="BL487">
            <v>1</v>
          </cell>
          <cell r="BM487">
            <v>1</v>
          </cell>
          <cell r="BN487">
            <v>1</v>
          </cell>
          <cell r="BO487">
            <v>1</v>
          </cell>
          <cell r="BP487">
            <v>1</v>
          </cell>
          <cell r="BQ487">
            <v>1</v>
          </cell>
          <cell r="BR487">
            <v>1</v>
          </cell>
          <cell r="BS487">
            <v>1</v>
          </cell>
          <cell r="BT487">
            <v>1</v>
          </cell>
          <cell r="BU487">
            <v>1</v>
          </cell>
          <cell r="BV487">
            <v>1</v>
          </cell>
          <cell r="BW487">
            <v>1</v>
          </cell>
          <cell r="BX487">
            <v>1</v>
          </cell>
          <cell r="BY487">
            <v>1</v>
          </cell>
          <cell r="BZ487">
            <v>1</v>
          </cell>
          <cell r="CA487">
            <v>1</v>
          </cell>
          <cell r="CB487">
            <v>1</v>
          </cell>
          <cell r="CC487">
            <v>1</v>
          </cell>
          <cell r="CD487">
            <v>1</v>
          </cell>
          <cell r="CE487">
            <v>1</v>
          </cell>
          <cell r="CF487">
            <v>1</v>
          </cell>
          <cell r="CG487">
            <v>1</v>
          </cell>
          <cell r="CH487">
            <v>1</v>
          </cell>
          <cell r="CI487">
            <v>1</v>
          </cell>
          <cell r="CJ487">
            <v>1</v>
          </cell>
          <cell r="CK487">
            <v>1</v>
          </cell>
          <cell r="CL487">
            <v>1</v>
          </cell>
          <cell r="CM487">
            <v>1</v>
          </cell>
          <cell r="CN487">
            <v>1</v>
          </cell>
          <cell r="CO487">
            <v>1</v>
          </cell>
          <cell r="CP487">
            <v>1</v>
          </cell>
          <cell r="CQ487">
            <v>1</v>
          </cell>
          <cell r="CR487">
            <v>1</v>
          </cell>
          <cell r="CS487">
            <v>1</v>
          </cell>
          <cell r="CT487">
            <v>1</v>
          </cell>
          <cell r="CU487">
            <v>1</v>
          </cell>
          <cell r="CV487">
            <v>1</v>
          </cell>
          <cell r="CW487">
            <v>1</v>
          </cell>
        </row>
        <row r="488">
          <cell r="Z488" t="str">
            <v>INVEST</v>
          </cell>
          <cell r="AA488">
            <v>1</v>
          </cell>
          <cell r="AB488">
            <v>1</v>
          </cell>
          <cell r="AC488">
            <v>1</v>
          </cell>
          <cell r="AD488">
            <v>1</v>
          </cell>
          <cell r="AE488">
            <v>1</v>
          </cell>
          <cell r="AF488">
            <v>1</v>
          </cell>
          <cell r="AG488">
            <v>1</v>
          </cell>
          <cell r="AH488">
            <v>1</v>
          </cell>
          <cell r="AI488">
            <v>1</v>
          </cell>
          <cell r="AJ488">
            <v>1</v>
          </cell>
          <cell r="AK488">
            <v>1</v>
          </cell>
          <cell r="AL488">
            <v>1</v>
          </cell>
          <cell r="AM488">
            <v>1</v>
          </cell>
          <cell r="AN488">
            <v>1</v>
          </cell>
          <cell r="AO488">
            <v>1</v>
          </cell>
          <cell r="AP488">
            <v>1</v>
          </cell>
          <cell r="AQ488">
            <v>1</v>
          </cell>
          <cell r="AR488">
            <v>1</v>
          </cell>
          <cell r="AS488">
            <v>1</v>
          </cell>
          <cell r="AT488">
            <v>1</v>
          </cell>
          <cell r="AU488">
            <v>1</v>
          </cell>
          <cell r="AV488">
            <v>1</v>
          </cell>
          <cell r="AW488">
            <v>1</v>
          </cell>
          <cell r="AX488">
            <v>1</v>
          </cell>
          <cell r="AY488">
            <v>1</v>
          </cell>
          <cell r="AZ488">
            <v>1</v>
          </cell>
          <cell r="BA488">
            <v>1</v>
          </cell>
          <cell r="BB488">
            <v>1</v>
          </cell>
          <cell r="BC488">
            <v>1</v>
          </cell>
          <cell r="BD488">
            <v>1</v>
          </cell>
          <cell r="BE488">
            <v>1</v>
          </cell>
          <cell r="BF488">
            <v>1</v>
          </cell>
          <cell r="BG488">
            <v>1</v>
          </cell>
          <cell r="BH488">
            <v>1</v>
          </cell>
          <cell r="BI488">
            <v>1</v>
          </cell>
          <cell r="BJ488">
            <v>1</v>
          </cell>
          <cell r="BK488">
            <v>1</v>
          </cell>
          <cell r="BL488">
            <v>1</v>
          </cell>
          <cell r="BM488">
            <v>1</v>
          </cell>
          <cell r="BN488">
            <v>1</v>
          </cell>
          <cell r="BO488">
            <v>1</v>
          </cell>
          <cell r="BP488">
            <v>1</v>
          </cell>
          <cell r="BQ488">
            <v>1</v>
          </cell>
          <cell r="BR488">
            <v>1</v>
          </cell>
          <cell r="BS488">
            <v>1</v>
          </cell>
          <cell r="BT488">
            <v>1</v>
          </cell>
          <cell r="BU488">
            <v>1</v>
          </cell>
          <cell r="BV488">
            <v>1</v>
          </cell>
          <cell r="BW488">
            <v>1</v>
          </cell>
          <cell r="BX488">
            <v>1</v>
          </cell>
          <cell r="BY488">
            <v>1</v>
          </cell>
          <cell r="BZ488">
            <v>1</v>
          </cell>
          <cell r="CA488">
            <v>1</v>
          </cell>
          <cell r="CB488">
            <v>1</v>
          </cell>
          <cell r="CC488">
            <v>1</v>
          </cell>
          <cell r="CD488">
            <v>1</v>
          </cell>
          <cell r="CE488">
            <v>1</v>
          </cell>
          <cell r="CF488">
            <v>1</v>
          </cell>
          <cell r="CG488">
            <v>1</v>
          </cell>
          <cell r="CH488">
            <v>1</v>
          </cell>
          <cell r="CI488">
            <v>1</v>
          </cell>
          <cell r="CJ488">
            <v>1</v>
          </cell>
          <cell r="CK488">
            <v>1</v>
          </cell>
          <cell r="CL488">
            <v>1</v>
          </cell>
          <cell r="CM488">
            <v>1</v>
          </cell>
          <cell r="CN488">
            <v>1</v>
          </cell>
          <cell r="CO488">
            <v>1</v>
          </cell>
          <cell r="CP488">
            <v>1</v>
          </cell>
          <cell r="CQ488">
            <v>1</v>
          </cell>
          <cell r="CR488">
            <v>1</v>
          </cell>
          <cell r="CS488">
            <v>1</v>
          </cell>
          <cell r="CT488">
            <v>1</v>
          </cell>
          <cell r="CU488">
            <v>1</v>
          </cell>
          <cell r="CV488">
            <v>1</v>
          </cell>
          <cell r="CW488">
            <v>1</v>
          </cell>
        </row>
        <row r="489">
          <cell r="Z489" t="str">
            <v>RT</v>
          </cell>
          <cell r="AA489">
            <v>1</v>
          </cell>
          <cell r="AB489">
            <v>1</v>
          </cell>
          <cell r="AC489">
            <v>1</v>
          </cell>
          <cell r="AD489">
            <v>1</v>
          </cell>
          <cell r="AE489">
            <v>1</v>
          </cell>
          <cell r="AF489">
            <v>1</v>
          </cell>
          <cell r="AG489">
            <v>1</v>
          </cell>
          <cell r="AH489">
            <v>1</v>
          </cell>
          <cell r="AI489">
            <v>1</v>
          </cell>
          <cell r="AJ489">
            <v>1</v>
          </cell>
          <cell r="AK489">
            <v>1</v>
          </cell>
          <cell r="AL489">
            <v>1</v>
          </cell>
          <cell r="AM489">
            <v>1</v>
          </cell>
          <cell r="AN489">
            <v>1</v>
          </cell>
          <cell r="AO489">
            <v>1</v>
          </cell>
          <cell r="AP489">
            <v>1</v>
          </cell>
          <cell r="AQ489">
            <v>1</v>
          </cell>
          <cell r="AR489">
            <v>1</v>
          </cell>
          <cell r="AS489">
            <v>1</v>
          </cell>
          <cell r="AT489">
            <v>1</v>
          </cell>
          <cell r="AU489">
            <v>1</v>
          </cell>
          <cell r="AV489">
            <v>1</v>
          </cell>
          <cell r="AW489">
            <v>1</v>
          </cell>
          <cell r="AX489">
            <v>1</v>
          </cell>
          <cell r="AY489">
            <v>1</v>
          </cell>
          <cell r="AZ489">
            <v>1</v>
          </cell>
          <cell r="BA489">
            <v>1</v>
          </cell>
          <cell r="BB489">
            <v>1</v>
          </cell>
          <cell r="BC489">
            <v>1</v>
          </cell>
          <cell r="BD489">
            <v>1</v>
          </cell>
          <cell r="BE489">
            <v>1</v>
          </cell>
          <cell r="BF489">
            <v>1</v>
          </cell>
          <cell r="BG489">
            <v>1</v>
          </cell>
          <cell r="BH489">
            <v>1</v>
          </cell>
          <cell r="BI489">
            <v>1</v>
          </cell>
          <cell r="BJ489">
            <v>1</v>
          </cell>
          <cell r="BK489">
            <v>1</v>
          </cell>
          <cell r="BL489">
            <v>1</v>
          </cell>
          <cell r="BM489">
            <v>1</v>
          </cell>
          <cell r="BN489">
            <v>1</v>
          </cell>
          <cell r="BO489">
            <v>1</v>
          </cell>
          <cell r="BP489">
            <v>1</v>
          </cell>
          <cell r="BQ489">
            <v>1</v>
          </cell>
          <cell r="BR489">
            <v>1</v>
          </cell>
          <cell r="BS489">
            <v>1</v>
          </cell>
          <cell r="BT489">
            <v>1</v>
          </cell>
          <cell r="BU489">
            <v>1</v>
          </cell>
          <cell r="BV489">
            <v>1</v>
          </cell>
          <cell r="BW489">
            <v>1</v>
          </cell>
          <cell r="BX489">
            <v>1</v>
          </cell>
          <cell r="BY489">
            <v>1</v>
          </cell>
          <cell r="BZ489">
            <v>1</v>
          </cell>
          <cell r="CA489">
            <v>1</v>
          </cell>
          <cell r="CB489">
            <v>1</v>
          </cell>
          <cell r="CC489">
            <v>1</v>
          </cell>
          <cell r="CD489">
            <v>1</v>
          </cell>
          <cell r="CE489">
            <v>1</v>
          </cell>
          <cell r="CF489">
            <v>1</v>
          </cell>
          <cell r="CG489">
            <v>1</v>
          </cell>
          <cell r="CH489">
            <v>1</v>
          </cell>
          <cell r="CI489">
            <v>1</v>
          </cell>
          <cell r="CJ489">
            <v>1</v>
          </cell>
          <cell r="CK489">
            <v>1</v>
          </cell>
          <cell r="CL489">
            <v>1</v>
          </cell>
          <cell r="CM489">
            <v>1</v>
          </cell>
          <cell r="CN489">
            <v>1</v>
          </cell>
          <cell r="CO489">
            <v>1</v>
          </cell>
          <cell r="CP489">
            <v>1</v>
          </cell>
          <cell r="CQ489">
            <v>1</v>
          </cell>
          <cell r="CR489">
            <v>1</v>
          </cell>
          <cell r="CS489">
            <v>1</v>
          </cell>
          <cell r="CT489">
            <v>1</v>
          </cell>
          <cell r="CU489">
            <v>1</v>
          </cell>
          <cell r="CV489">
            <v>1</v>
          </cell>
          <cell r="CW489">
            <v>1</v>
          </cell>
        </row>
      </sheetData>
      <sheetData sheetId="23" refreshError="1">
        <row r="5">
          <cell r="B5">
            <v>0</v>
          </cell>
          <cell r="D5">
            <v>16481244.968125567</v>
          </cell>
          <cell r="E5">
            <v>-0.1</v>
          </cell>
          <cell r="F5">
            <v>0</v>
          </cell>
          <cell r="G5">
            <v>0.1</v>
          </cell>
          <cell r="O5" t="str">
            <v>Please wait while Estate Master stores your option !</v>
          </cell>
        </row>
        <row r="6">
          <cell r="B6">
            <v>0</v>
          </cell>
          <cell r="D6">
            <v>-0.1</v>
          </cell>
          <cell r="E6">
            <v>18646695.51621972</v>
          </cell>
          <cell r="F6">
            <v>33766886.29829216</v>
          </cell>
          <cell r="G6">
            <v>48887077.150364652</v>
          </cell>
        </row>
        <row r="7">
          <cell r="D7">
            <v>0</v>
          </cell>
          <cell r="E7">
            <v>9266167.6264356524</v>
          </cell>
          <cell r="F7">
            <v>24386358.448508114</v>
          </cell>
          <cell r="G7">
            <v>39506549.260580599</v>
          </cell>
          <cell r="O7" t="str">
            <v>This process can take anywhere from 5 seconds to 30 seconds</v>
          </cell>
        </row>
        <row r="8">
          <cell r="D8">
            <v>0.1</v>
          </cell>
          <cell r="E8">
            <v>-116879.02334845066</v>
          </cell>
          <cell r="F8">
            <v>15005830.548723996</v>
          </cell>
          <cell r="G8">
            <v>30126021.370796472</v>
          </cell>
        </row>
        <row r="9">
          <cell r="D9">
            <v>0.2</v>
          </cell>
          <cell r="E9">
            <v>-10572731.473132491</v>
          </cell>
          <cell r="F9">
            <v>5625302.6589399278</v>
          </cell>
          <cell r="G9">
            <v>20745493.491012424</v>
          </cell>
          <cell r="O9" t="str">
            <v>This does not save the excel file !!!!</v>
          </cell>
        </row>
        <row r="10">
          <cell r="D10">
            <v>0.3</v>
          </cell>
          <cell r="E10">
            <v>-21066545.412916571</v>
          </cell>
          <cell r="F10">
            <v>-4152012.2108441591</v>
          </cell>
          <cell r="G10">
            <v>11364965.601228327</v>
          </cell>
        </row>
        <row r="11">
          <cell r="O11" t="str">
            <v>The residual land values are calculated prior to the option being stored!</v>
          </cell>
        </row>
        <row r="12">
          <cell r="D12">
            <v>16481244.968125567</v>
          </cell>
          <cell r="E12">
            <v>-0.1</v>
          </cell>
          <cell r="F12">
            <v>0</v>
          </cell>
          <cell r="G12">
            <v>0.1</v>
          </cell>
          <cell r="O12" t="str">
            <v>The summary returns for this option are copied to the comparison sheet when the option is store!</v>
          </cell>
        </row>
        <row r="13">
          <cell r="B13">
            <v>0</v>
          </cell>
          <cell r="D13">
            <v>-0.1</v>
          </cell>
          <cell r="E13">
            <v>9266167.6264356524</v>
          </cell>
          <cell r="F13">
            <v>24386358.448508114</v>
          </cell>
          <cell r="G13">
            <v>39506549.260580599</v>
          </cell>
        </row>
        <row r="14">
          <cell r="B14">
            <v>0</v>
          </cell>
          <cell r="D14">
            <v>0</v>
          </cell>
          <cell r="E14">
            <v>9266167.6264356524</v>
          </cell>
          <cell r="F14">
            <v>24386358.448508114</v>
          </cell>
          <cell r="G14">
            <v>39506549.260580599</v>
          </cell>
          <cell r="O14" t="str">
            <v>View or print the Comparison Sheet to see the financial return of all options stored!</v>
          </cell>
        </row>
        <row r="15">
          <cell r="D15">
            <v>0.1</v>
          </cell>
          <cell r="E15">
            <v>9266167.6264356524</v>
          </cell>
          <cell r="F15">
            <v>24386358.448508114</v>
          </cell>
          <cell r="G15">
            <v>39506549.260580599</v>
          </cell>
        </row>
        <row r="16">
          <cell r="D16">
            <v>0.2</v>
          </cell>
          <cell r="E16">
            <v>9266167.6264356524</v>
          </cell>
          <cell r="F16">
            <v>24386358.448508114</v>
          </cell>
          <cell r="G16">
            <v>39506549.260580599</v>
          </cell>
        </row>
        <row r="17">
          <cell r="D17">
            <v>0.3</v>
          </cell>
          <cell r="E17">
            <v>9266167.6264356524</v>
          </cell>
          <cell r="F17">
            <v>24386358.448508114</v>
          </cell>
          <cell r="G17">
            <v>39506549.260580599</v>
          </cell>
        </row>
        <row r="40">
          <cell r="O40" t="str">
            <v>Please wait while Estate Master recalls your option !</v>
          </cell>
        </row>
        <row r="42">
          <cell r="O42" t="str">
            <v>This process can take anywhere from 1 second to 10 seconds</v>
          </cell>
        </row>
        <row r="70">
          <cell r="O70" t="str">
            <v>Please wait while Estate Master conducts the Sensitivity Analysis!</v>
          </cell>
        </row>
        <row r="72">
          <cell r="O72" t="str">
            <v>This process can take anywhere from 30 second to 5 minutes</v>
          </cell>
        </row>
        <row r="74">
          <cell r="O74" t="str">
            <v>The sensitivity test includes</v>
          </cell>
        </row>
        <row r="75">
          <cell r="O75" t="str">
            <v>- one off sensitivity testing</v>
          </cell>
        </row>
        <row r="76">
          <cell r="O76" t="str">
            <v>- resizing of cashflow graphs</v>
          </cell>
        </row>
        <row r="77">
          <cell r="O77" t="str">
            <v>- updating of the residual land values on the summary page</v>
          </cell>
        </row>
        <row r="78">
          <cell r="O78" t="str">
            <v>- the generation of two way sensitivity graphs</v>
          </cell>
        </row>
        <row r="79">
          <cell r="O79" t="str">
            <v>- the removal of manual override data in the sensitivity section of the input sheet</v>
          </cell>
        </row>
        <row r="81">
          <cell r="O81" t="str">
            <v>Status</v>
          </cell>
        </row>
        <row r="100">
          <cell r="O100" t="str">
            <v>Please wait while Estate Master conducts the Residual Land Value Analysis!</v>
          </cell>
        </row>
        <row r="102">
          <cell r="O102" t="str">
            <v>This process can take anywhere from 5 seconds to 2 minutes</v>
          </cell>
        </row>
        <row r="104">
          <cell r="O104" t="str">
            <v xml:space="preserve">The duration of this macro run will be dependent upon the difference between </v>
          </cell>
        </row>
        <row r="105">
          <cell r="O105" t="str">
            <v>the land purchase price and the calculated Residual Land Value</v>
          </cell>
        </row>
        <row r="129">
          <cell r="O129" t="str">
            <v>Please wait while Estate Master conducts the Probability Analysis!</v>
          </cell>
        </row>
        <row r="131">
          <cell r="O131" t="str">
            <v>This process can take anywhere from 10 seconds to 30 minutes</v>
          </cell>
        </row>
        <row r="133">
          <cell r="O133" t="str">
            <v xml:space="preserve">The duration of this macro run will be dependent upon the number of interactions </v>
          </cell>
        </row>
        <row r="134">
          <cell r="O134" t="str">
            <v>that you have chosen to run. The greater the number the longer it will take.</v>
          </cell>
        </row>
        <row r="136">
          <cell r="O136" t="str">
            <v>The probability analysis is currently up to interation 200 of 200</v>
          </cell>
        </row>
        <row r="160">
          <cell r="O160" t="str">
            <v>Please wait while Estate Master prints your reports!</v>
          </cell>
        </row>
        <row r="162">
          <cell r="O162" t="str">
            <v>This process will dependent upon the number of reports that you have chosen to print.</v>
          </cell>
        </row>
        <row r="188">
          <cell r="O188" t="str">
            <v>Please wait while Estate Master resets the page settings to their default values!</v>
          </cell>
        </row>
        <row r="190">
          <cell r="O190" t="str">
            <v>This process will dependent upon the number of reports that you have chosen to reset.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122">
          <cell r="M122">
            <v>899.29380000000003</v>
          </cell>
        </row>
        <row r="139">
          <cell r="R139">
            <v>4417.5200000000004</v>
          </cell>
        </row>
        <row r="536">
          <cell r="V536">
            <v>1332.2835999999998</v>
          </cell>
        </row>
        <row r="553">
          <cell r="AA553">
            <v>9499.7564000000002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gus"/>
      <sheetName val="stab"/>
      <sheetName val="stab-2"/>
      <sheetName val="9"/>
      <sheetName val="Vac-Bur"/>
      <sheetName val="c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ADM_A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QA_R_R"/>
      <sheetName val="QA_R_A"/>
      <sheetName val="Group"/>
      <sheetName val="DMD Office"/>
      <sheetName val="ADMIN OFFICE (2)"/>
      <sheetName val="PRO-TOTAL"/>
      <sheetName val="01_FOH"/>
      <sheetName val="Price"/>
      <sheetName val="VC"/>
      <sheetName val="Utilization"/>
      <sheetName val="REC_"/>
      <sheetName val="Summary_(4)"/>
      <sheetName val="data"/>
      <sheetName val="Pivot Aug'01"/>
      <sheetName val="REC_1"/>
      <sheetName val="Summary_(4)1"/>
      <sheetName val="DMD_Office"/>
      <sheetName val="ADMIN_OFFICE_(2)"/>
      <sheetName val="REC_2"/>
      <sheetName val="Summary_(4)2"/>
      <sheetName val="DMD_Office1"/>
      <sheetName val="ADMIN_OFFICE_(2)1"/>
      <sheetName val="REC_3"/>
      <sheetName val="Summary_(4)3"/>
      <sheetName val="DMD_Office2"/>
      <sheetName val="ADMIN_OFFICE_(2)2"/>
      <sheetName val="REC_4"/>
      <sheetName val="Summary_(4)4"/>
      <sheetName val="DMD_Office3"/>
      <sheetName val="ADMIN_OFFICE_(2)3"/>
      <sheetName val="RF"/>
      <sheetName val="config"/>
      <sheetName val="OTHER"/>
      <sheetName val="Pivot_Aug'01"/>
      <sheetName val="CostElement"/>
      <sheetName val="01_FOH.xls"/>
      <sheetName val="REC_5"/>
      <sheetName val="Summary_(4)5"/>
      <sheetName val="DMD_Office4"/>
      <sheetName val="ADMIN_OFFICE_(2)4"/>
      <sheetName val="Pivot_Aug'011"/>
      <sheetName val="01_FOH_xls"/>
      <sheetName val="Tax coupon"/>
      <sheetName val="YTD-Actual"/>
      <sheetName val="YTD_Revised"/>
      <sheetName val="ACCODE"/>
      <sheetName val="10-1 Media"/>
      <sheetName val="10-cut"/>
      <sheetName val="TB1005"/>
      <sheetName val="Time_Std"/>
      <sheetName val="dcf"/>
      <sheetName val="DEP12"/>
      <sheetName val="REC_6"/>
      <sheetName val="Summary_(4)6"/>
      <sheetName val="DMD_Office5"/>
      <sheetName val="ADMIN_OFFICE_(2)5"/>
      <sheetName val="Pivot_Aug'012"/>
      <sheetName val="01_FOH_xls1"/>
      <sheetName val="Tax_coupon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Condo Front Door #1"/>
      <sheetName val="Condo Front Door #2"/>
      <sheetName val="DealerData"/>
      <sheetName val="Age311299TAS"/>
      <sheetName val="TASintDec00"/>
      <sheetName val="P4DDBFTAS"/>
      <sheetName val="REC_7"/>
      <sheetName val="Summary_(4)7"/>
      <sheetName val="DMD_Office6"/>
      <sheetName val="ADMIN_OFFICE_(2)6"/>
      <sheetName val="Pivot_Aug'013"/>
      <sheetName val="01_FOH_xls2"/>
      <sheetName val="Tax_coupon1"/>
      <sheetName val="10-1_Media"/>
      <sheetName val="#REF"/>
      <sheetName val="บริษัท"/>
      <sheetName val="SUM Str+Ach+External"/>
      <sheetName val="DETAIL"/>
      <sheetName val="list project in SAP"/>
      <sheetName val="Condo_Front_Door_#1"/>
      <sheetName val="Condo_Front_Door_#2"/>
      <sheetName val="SUM_Str+Ach+External"/>
      <sheetName val="REC_10"/>
      <sheetName val="Summary_(4)10"/>
      <sheetName val="SUM_Str+Ach+External5"/>
      <sheetName val="DMD_Office9"/>
      <sheetName val="ADMIN_OFFICE_(2)9"/>
      <sheetName val="Pivot_Aug'015"/>
      <sheetName val="Condo_Front_Door_#15"/>
      <sheetName val="Condo_Front_Door_#25"/>
      <sheetName val="Condo_Front_Door_#11"/>
      <sheetName val="Condo_Front_Door_#21"/>
      <sheetName val="SUM_Str+Ach+External1"/>
      <sheetName val="REC_9"/>
      <sheetName val="Summary_(4)9"/>
      <sheetName val="SUM_Str+Ach+External4"/>
      <sheetName val="DMD_Office8"/>
      <sheetName val="ADMIN_OFFICE_(2)8"/>
      <sheetName val="Pivot_Aug'014"/>
      <sheetName val="Condo_Front_Door_#14"/>
      <sheetName val="Condo_Front_Door_#24"/>
      <sheetName val="BRIXCUV"/>
      <sheetName val="SUM_Str+Ach+External2"/>
      <sheetName val="Condo_Front_Door_#12"/>
      <sheetName val="Condo_Front_Door_#22"/>
      <sheetName val="REC_8"/>
      <sheetName val="Summary_(4)8"/>
      <sheetName val="SUM_Str+Ach+External3"/>
      <sheetName val="DMD_Office7"/>
      <sheetName val="ADMIN_OFFICE_(2)7"/>
      <sheetName val="Condo_Front_Door_#13"/>
      <sheetName val="Condo_Front_Door_#23"/>
      <sheetName val="sales3level"/>
      <sheetName val="REC_11"/>
      <sheetName val="Summary_(4)11"/>
      <sheetName val="SUM_Str+Ach+External6"/>
      <sheetName val="DMD_Office10"/>
      <sheetName val="ADMIN_OFFICE_(2)10"/>
      <sheetName val="Pivot_Aug'016"/>
      <sheetName val="Condo_Front_Door_#16"/>
      <sheetName val="Condo_Front_Door_#26"/>
      <sheetName val="REC_12"/>
      <sheetName val="Summary_(4)12"/>
      <sheetName val="SUM_Str+Ach+External7"/>
      <sheetName val="DMD_Office11"/>
      <sheetName val="ADMIN_OFFICE_(2)11"/>
      <sheetName val="Pivot_Aug'017"/>
      <sheetName val="Condo_Front_Door_#17"/>
      <sheetName val="Condo_Front_Door_#27"/>
      <sheetName val="REC_13"/>
      <sheetName val="Summary_(4)13"/>
      <sheetName val="SUM_Str+Ach+External8"/>
      <sheetName val="DMD_Office12"/>
      <sheetName val="ADMIN_OFFICE_(2)12"/>
      <sheetName val="Pivot_Aug'018"/>
      <sheetName val="Condo_Front_Door_#18"/>
      <sheetName val="Condo_Front_Door_#28"/>
      <sheetName val="bal"/>
      <sheetName val="98 Actual"/>
      <sheetName val="hyperion-1"/>
      <sheetName val="01_FOH_xls3"/>
      <sheetName val="Tax_coupon2"/>
      <sheetName val="10-1_Media1"/>
      <sheetName val="list_project_in_SAP"/>
      <sheetName val="703105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8">
          <cell r="A8" t="str">
            <v>557050  spare parts of forkl</v>
          </cell>
        </row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D8">
            <v>5000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D9">
            <v>3000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D12">
            <v>35000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D15">
            <v>2500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D16">
            <v>3500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D17">
            <v>3500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D19">
            <v>160000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D20">
            <v>15000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D21">
            <v>20000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D22">
            <v>10000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D23">
            <v>20000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D24">
            <v>8000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D25">
            <v>1500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D26">
            <v>1000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D27">
            <v>3500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D28">
            <v>500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D29">
            <v>2000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D30">
            <v>6000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D32">
            <v>6500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D33">
            <v>15000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D34">
            <v>500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B35">
            <v>5964</v>
          </cell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D36">
            <v>10000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D8">
            <v>2500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4000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D14">
            <v>350000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D15">
            <v>15000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D16">
            <v>20000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D17">
            <v>10000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D18">
            <v>20000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D19">
            <v>1000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D21">
            <v>1000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D22">
            <v>12500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D24">
            <v>1000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B25">
            <v>0</v>
          </cell>
          <cell r="C25" t="str">
            <v>Film outside only)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B26">
            <v>5620</v>
          </cell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D8">
            <v>3000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D12">
            <v>2500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D14">
            <v>200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D15">
            <v>5000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D17">
            <v>100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D18">
            <v>1000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D19">
            <v>1000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D20">
            <v>1000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D21">
            <v>4500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D22">
            <v>500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for Xerox)</v>
          </cell>
          <cell r="D23">
            <v>100000</v>
          </cell>
          <cell r="E23">
            <v>400000</v>
          </cell>
          <cell r="F23">
            <v>100000</v>
          </cell>
          <cell r="G23">
            <v>0</v>
          </cell>
          <cell r="H23">
            <v>400000</v>
          </cell>
          <cell r="I23">
            <v>0</v>
          </cell>
          <cell r="J23">
            <v>100000</v>
          </cell>
        </row>
        <row r="24">
          <cell r="B24">
            <v>567902</v>
          </cell>
          <cell r="C24" t="str">
            <v>only, Film outside only)</v>
          </cell>
          <cell r="D24">
            <v>12500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D25">
            <v>500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D10">
            <v>500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D12">
            <v>10000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D14">
            <v>5000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D17">
            <v>3500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D18">
            <v>750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  <row r="20">
          <cell r="B20">
            <v>564030</v>
          </cell>
          <cell r="C20" t="str">
            <v>Per Diem &amp; Lodging - Abroad (Travelling)</v>
          </cell>
          <cell r="D20">
            <v>30000</v>
          </cell>
          <cell r="E20">
            <v>30000</v>
          </cell>
          <cell r="F20">
            <v>60000</v>
          </cell>
          <cell r="G20">
            <v>0</v>
          </cell>
          <cell r="H20">
            <v>30000</v>
          </cell>
          <cell r="I20">
            <v>0</v>
          </cell>
          <cell r="J20">
            <v>0</v>
          </cell>
          <cell r="K20">
            <v>0</v>
          </cell>
          <cell r="L20">
            <v>30000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60000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D8">
            <v>25000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0</v>
          </cell>
          <cell r="F9">
            <v>0</v>
          </cell>
          <cell r="G9">
            <v>1000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85000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D12">
            <v>1000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D13">
            <v>3000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D14">
            <v>44632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D15">
            <v>600000</v>
          </cell>
          <cell r="E15">
            <v>100000</v>
          </cell>
          <cell r="F15">
            <v>600000</v>
          </cell>
          <cell r="G15">
            <v>0</v>
          </cell>
          <cell r="H15">
            <v>0</v>
          </cell>
          <cell r="I15">
            <v>100000</v>
          </cell>
          <cell r="J15">
            <v>4000</v>
          </cell>
        </row>
        <row r="16">
          <cell r="B16">
            <v>564000</v>
          </cell>
          <cell r="C16" t="str">
            <v>Travelling  Expense - Local</v>
          </cell>
          <cell r="D16">
            <v>6000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D17">
            <v>40000</v>
          </cell>
          <cell r="E17">
            <v>0</v>
          </cell>
          <cell r="F17">
            <v>40000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564020</v>
          </cell>
          <cell r="C18" t="str">
            <v>Per Diem &amp; Lodging - Local (Travelling)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D19">
            <v>30000</v>
          </cell>
          <cell r="E19">
            <v>0</v>
          </cell>
          <cell r="F19">
            <v>30000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D20">
            <v>500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D22">
            <v>500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D23">
            <v>100000</v>
          </cell>
          <cell r="E23">
            <v>400000</v>
          </cell>
          <cell r="F23">
            <v>100000</v>
          </cell>
          <cell r="G23">
            <v>0</v>
          </cell>
          <cell r="H23">
            <v>400000</v>
          </cell>
          <cell r="I23">
            <v>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D24">
            <v>12500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D25">
            <v>500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D26">
            <v>2000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  <row r="27">
          <cell r="B27">
            <v>565060</v>
          </cell>
          <cell r="C27" t="str">
            <v>Mobile Phone Expenses</v>
          </cell>
          <cell r="D27">
            <v>1200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D8">
            <v>25000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3000</v>
          </cell>
          <cell r="H9">
            <v>0</v>
          </cell>
          <cell r="I9">
            <v>1000</v>
          </cell>
          <cell r="J9">
            <v>0</v>
          </cell>
          <cell r="K9">
            <v>0</v>
          </cell>
          <cell r="L9">
            <v>0</v>
          </cell>
          <cell r="M9">
            <v>1000</v>
          </cell>
          <cell r="N9">
            <v>0</v>
          </cell>
          <cell r="O9">
            <v>0</v>
          </cell>
          <cell r="P9">
            <v>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85000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D12">
            <v>1000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D13">
            <v>3000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D14">
            <v>500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D15">
            <v>44632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D16">
            <v>200000</v>
          </cell>
          <cell r="E16">
            <v>600000</v>
          </cell>
          <cell r="F16">
            <v>600000</v>
          </cell>
          <cell r="G16">
            <v>200000</v>
          </cell>
          <cell r="H16">
            <v>1500000</v>
          </cell>
          <cell r="I16">
            <v>600000</v>
          </cell>
          <cell r="J16">
            <v>0</v>
          </cell>
          <cell r="K16">
            <v>0</v>
          </cell>
          <cell r="L16">
            <v>600000</v>
          </cell>
          <cell r="M16">
            <v>0</v>
          </cell>
          <cell r="N16">
            <v>0</v>
          </cell>
          <cell r="O16">
            <v>100000</v>
          </cell>
          <cell r="P16">
            <v>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D17">
            <v>6000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D18">
            <v>40000</v>
          </cell>
          <cell r="E18">
            <v>40000</v>
          </cell>
          <cell r="F18">
            <v>80000</v>
          </cell>
          <cell r="G18">
            <v>0</v>
          </cell>
          <cell r="H18">
            <v>40000</v>
          </cell>
          <cell r="I18">
            <v>0</v>
          </cell>
          <cell r="J18">
            <v>0</v>
          </cell>
          <cell r="K18">
            <v>0</v>
          </cell>
          <cell r="L18">
            <v>40000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D19">
            <v>2000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D20">
            <v>30000</v>
          </cell>
          <cell r="E20">
            <v>30000</v>
          </cell>
          <cell r="F20">
            <v>60000</v>
          </cell>
          <cell r="G20">
            <v>0</v>
          </cell>
          <cell r="H20">
            <v>30000</v>
          </cell>
          <cell r="I20">
            <v>0</v>
          </cell>
          <cell r="J20">
            <v>0</v>
          </cell>
          <cell r="K20">
            <v>0</v>
          </cell>
          <cell r="L20">
            <v>30000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D22">
            <v>500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D23">
            <v>100000</v>
          </cell>
          <cell r="E23">
            <v>400000</v>
          </cell>
          <cell r="F23">
            <v>100000</v>
          </cell>
          <cell r="G23">
            <v>100000</v>
          </cell>
          <cell r="H23">
            <v>400000</v>
          </cell>
          <cell r="I23">
            <v>100000</v>
          </cell>
          <cell r="J23">
            <v>100000</v>
          </cell>
          <cell r="K23">
            <v>0</v>
          </cell>
          <cell r="L23">
            <v>100000</v>
          </cell>
          <cell r="M23">
            <v>0</v>
          </cell>
          <cell r="N23">
            <v>400000</v>
          </cell>
          <cell r="O23">
            <v>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D24">
            <v>12500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D25">
            <v>500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D26">
            <v>2000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D9">
            <v>2000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15000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3500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D13">
            <v>650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D15">
            <v>2000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D16">
            <v>2340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D17">
            <v>75000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D18">
            <v>0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D19">
            <v>0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D20">
            <v>0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D21">
            <v>0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D22">
            <v>0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D23">
            <v>7150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D24">
            <v>300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D26">
            <v>300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D27">
            <v>1200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D28">
            <v>1000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D8">
            <v>0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D9">
            <v>3700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24550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7950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D12">
            <v>1110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D13">
            <v>3000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D14">
            <v>7150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D15">
            <v>1969.7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D16">
            <v>0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D17">
            <v>300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D18">
            <v>300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D19">
            <v>1200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D8">
            <v>4500</v>
          </cell>
          <cell r="E8">
            <v>3000</v>
          </cell>
          <cell r="F8">
            <v>4500</v>
          </cell>
          <cell r="G8">
            <v>3000</v>
          </cell>
          <cell r="H8">
            <v>3500</v>
          </cell>
          <cell r="I8">
            <v>3500</v>
          </cell>
          <cell r="J8">
            <v>3500</v>
          </cell>
        </row>
        <row r="9">
          <cell r="B9">
            <v>557050</v>
          </cell>
          <cell r="C9" t="str">
            <v>Spare Parts &amp; Maintenance of  Vehicle</v>
          </cell>
          <cell r="D9">
            <v>4500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D11">
            <v>2000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D13">
            <v>5000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D14">
            <v>220000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D15">
            <v>0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D16">
            <v>0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D17">
            <v>0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D18">
            <v>0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D19">
            <v>0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D20">
            <v>15600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D21">
            <v>7000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D22">
            <v>200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D23">
            <v>7500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  <row r="24">
          <cell r="B24">
            <v>567100</v>
          </cell>
          <cell r="C24" t="str">
            <v>Building Rent (House Rent)</v>
          </cell>
          <cell r="D24">
            <v>20000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D8">
            <v>26500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7950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D11">
            <v>2000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D12">
            <v>15600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D13">
            <v>5000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D14">
            <v>13306.8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D15">
            <v>320000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D17">
            <v>5000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  <row r="18">
          <cell r="B18">
            <v>564020</v>
          </cell>
          <cell r="C18" t="str">
            <v>Per Diem &amp; Lodging - Local</v>
          </cell>
          <cell r="D18">
            <v>40000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D8">
            <v>3500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D9">
            <v>0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D12">
            <v>10000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D13">
            <v>1500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D15">
            <v>3000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D16">
            <v>10200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D17">
            <v>30000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D18">
            <v>0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D19">
            <v>5000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D20">
            <v>1000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D21">
            <v>45000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D22">
            <v>400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D23">
            <v>2000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D24">
            <v>20000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D25">
            <v>1000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D26">
            <v>2000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D27">
            <v>600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D28">
            <v>1000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 t="str">
            <v xml:space="preserve"> </v>
          </cell>
          <cell r="C29" t="str">
            <v>only, Film outside only)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D8">
            <v>2400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D10">
            <v>8000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D12">
            <v>1500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D13">
            <v>3200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D15">
            <v>18400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0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D17">
            <v>10000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D18">
            <v>40000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D19">
            <v>300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D20">
            <v>500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D21">
            <v>11000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D22">
            <v>1500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D23">
            <v>500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 t="str">
            <v xml:space="preserve"> </v>
          </cell>
          <cell r="C24" t="str">
            <v>only, Film outside only)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D8">
            <v>3000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D9">
            <v>500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D10">
            <v>500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D12">
            <v>3500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D13">
            <v>30000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D14">
            <v>0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D15">
            <v>0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D16">
            <v>3000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D17">
            <v>2000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D18">
            <v>1000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D19">
            <v>9500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D20">
            <v>500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D22">
            <v>1400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D23">
            <v>515260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D24">
            <v>258500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D25">
            <v>5000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D26">
            <v>3000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D27">
            <v>1000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D8">
            <v>1200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D13">
            <v>30000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0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D15">
            <v>0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D16">
            <v>0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D17">
            <v>1666666.6666666667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D18">
            <v>260000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D19">
            <v>0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D21">
            <v>0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  <row r="22">
          <cell r="B22">
            <v>567904</v>
          </cell>
          <cell r="C22" t="str">
            <v>Entertainment</v>
          </cell>
          <cell r="D22">
            <v>1500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</sheetData>
      <sheetData sheetId="19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 refreshError="1"/>
      <sheetData sheetId="21" refreshError="1">
        <row r="9">
          <cell r="A9" t="str">
            <v>557050  spare parts of forkl</v>
          </cell>
        </row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1">
          <cell r="A11" t="str">
            <v>557050  spare parts of forkl</v>
          </cell>
        </row>
      </sheetData>
      <sheetData sheetId="52">
        <row r="11">
          <cell r="A11" t="str">
            <v>557050  spare parts of forkl</v>
          </cell>
        </row>
      </sheetData>
      <sheetData sheetId="53"/>
      <sheetData sheetId="54"/>
      <sheetData sheetId="55">
        <row r="11">
          <cell r="A11" t="str">
            <v>557050  spare parts of forkl</v>
          </cell>
        </row>
      </sheetData>
      <sheetData sheetId="56">
        <row r="11">
          <cell r="A11" t="str">
            <v>557050  spare parts of forkl</v>
          </cell>
        </row>
      </sheetData>
      <sheetData sheetId="57">
        <row r="11">
          <cell r="A11" t="str">
            <v>557050  spare parts of forkl</v>
          </cell>
        </row>
      </sheetData>
      <sheetData sheetId="58"/>
      <sheetData sheetId="59">
        <row r="11">
          <cell r="A11" t="str">
            <v>557050  spare parts of forkl</v>
          </cell>
        </row>
      </sheetData>
      <sheetData sheetId="60"/>
      <sheetData sheetId="61">
        <row r="11">
          <cell r="A11" t="str">
            <v>557050  spare parts of forkl</v>
          </cell>
        </row>
      </sheetData>
      <sheetData sheetId="62"/>
      <sheetData sheetId="63">
        <row r="11">
          <cell r="A11" t="str">
            <v>557050  spare parts of forkl</v>
          </cell>
        </row>
      </sheetData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1">
          <cell r="A11" t="str">
            <v>557050  spare parts of forkl</v>
          </cell>
        </row>
      </sheetData>
      <sheetData sheetId="87" refreshError="1"/>
      <sheetData sheetId="88" refreshError="1"/>
      <sheetData sheetId="89">
        <row r="8">
          <cell r="B8">
            <v>552099</v>
          </cell>
        </row>
      </sheetData>
      <sheetData sheetId="90">
        <row r="8">
          <cell r="B8">
            <v>552099</v>
          </cell>
        </row>
      </sheetData>
      <sheetData sheetId="91">
        <row r="8">
          <cell r="B8">
            <v>552099</v>
          </cell>
        </row>
      </sheetData>
      <sheetData sheetId="92">
        <row r="11">
          <cell r="A11" t="str">
            <v>557050  spare parts of forkl</v>
          </cell>
        </row>
      </sheetData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>
        <row r="11">
          <cell r="A11" t="str">
            <v>557050  spare parts of forkl</v>
          </cell>
        </row>
      </sheetData>
      <sheetData sheetId="127">
        <row r="8">
          <cell r="B8">
            <v>552099</v>
          </cell>
        </row>
      </sheetData>
      <sheetData sheetId="128">
        <row r="11">
          <cell r="A11" t="str">
            <v>557050  spare parts of forkl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11">
          <cell r="A11" t="str">
            <v>557050  spare parts of forkl</v>
          </cell>
        </row>
      </sheetData>
      <sheetData sheetId="137"/>
      <sheetData sheetId="138">
        <row r="11">
          <cell r="A11" t="str">
            <v>557050  spare parts of forkl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11">
          <cell r="A11" t="str">
            <v>557050  spare parts of forkl</v>
          </cell>
        </row>
      </sheetData>
      <sheetData sheetId="149"/>
      <sheetData sheetId="150">
        <row r="11">
          <cell r="A11" t="str">
            <v>557050  spare parts of forkl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EC_"/>
      <sheetName val="Summary_(4)"/>
      <sheetName val="IT_(3)"/>
      <sheetName val="03_FOH"/>
      <sheetName val="Manual"/>
      <sheetName val="Table Name"/>
      <sheetName val="A1"/>
      <sheetName val="สรุป"/>
      <sheetName val="REC_1"/>
      <sheetName val="Summary_(4)1"/>
      <sheetName val="IT_(3)1"/>
      <sheetName val="PULP_MILL"/>
      <sheetName val="REC_2"/>
      <sheetName val="Summary_(4)2"/>
      <sheetName val="IT_(3)2"/>
      <sheetName val="PULP_MILL1"/>
      <sheetName val="REC_3"/>
      <sheetName val="Summary_(4)3"/>
      <sheetName val="IT_(3)3"/>
      <sheetName val="PULP_MILL2"/>
      <sheetName val="REC_4"/>
      <sheetName val="Summary_(4)4"/>
      <sheetName val="IT_(3)4"/>
      <sheetName val="PULP_MILL3"/>
      <sheetName val="MASTER"/>
      <sheetName val="Table_Name"/>
      <sheetName val="group"/>
      <sheetName val="REC_5"/>
      <sheetName val="Summary_(4)5"/>
      <sheetName val="IT_(3)5"/>
      <sheetName val="PULP_MILL4"/>
      <sheetName val="Table_Name1"/>
      <sheetName val="data"/>
      <sheetName val="Report_5 CE Budget (Conso)"/>
      <sheetName val="7251-06540"/>
      <sheetName val="total"/>
      <sheetName val="DealerData"/>
      <sheetName val="อาคาร"/>
      <sheetName val="เครื่องตกแต่ง"/>
      <sheetName val="เครื่องมือ"/>
      <sheetName val="REC_6"/>
      <sheetName val="Summary_(4)6"/>
      <sheetName val="IT_(3)6"/>
      <sheetName val="PULP_MILL5"/>
      <sheetName val="Table_Name2"/>
      <sheetName val="リスト"/>
      <sheetName val="Presale"/>
      <sheetName val="Revenue"/>
      <sheetName val="1"/>
      <sheetName val="BV"/>
      <sheetName val="Table_Name3"/>
      <sheetName val="REC_7"/>
      <sheetName val="Summary_(4)7"/>
      <sheetName val="IT_(3)7"/>
      <sheetName val="PULP_MILL6"/>
      <sheetName val="Report_5_CE_Budget_(Conso)"/>
      <sheetName val="5 yr val"/>
      <sheetName val="Graphs"/>
      <sheetName val="Input"/>
      <sheetName val="Financials"/>
      <sheetName val=" Summ fin."/>
      <sheetName val="BAL"/>
      <sheetName val="CostElement"/>
      <sheetName val="SimPlusDB"/>
      <sheetName val="Selection"/>
      <sheetName val="FX Rate"/>
      <sheetName val="Sales Target"/>
      <sheetName val="Planning_SME"/>
      <sheetName val="Table_Name4"/>
      <sheetName val="REC_10"/>
      <sheetName val="Summary_(4)10"/>
      <sheetName val="IT_(3)10"/>
      <sheetName val="Table_Name8"/>
      <sheetName val="PULP_MILL9"/>
      <sheetName val="REC_9"/>
      <sheetName val="Summary_(4)9"/>
      <sheetName val="IT_(3)9"/>
      <sheetName val="Table_Name7"/>
      <sheetName val="PULP_MILL8"/>
      <sheetName val="Table_Name5"/>
      <sheetName val="REC_8"/>
      <sheetName val="Summary_(4)8"/>
      <sheetName val="IT_(3)8"/>
      <sheetName val="Table_Name6"/>
      <sheetName val="PULP_MILL7"/>
      <sheetName val="DETAIL"/>
      <sheetName val="REC_11"/>
      <sheetName val="Summary_(4)11"/>
      <sheetName val="IT_(3)11"/>
      <sheetName val="Table_Name9"/>
      <sheetName val="PULP_MILL10"/>
      <sheetName val="REC_12"/>
      <sheetName val="Summary_(4)12"/>
      <sheetName val="IT_(3)12"/>
      <sheetName val="Table_Name10"/>
      <sheetName val="PULP_MILL11"/>
      <sheetName val="REC_13"/>
      <sheetName val="Summary_(4)13"/>
      <sheetName val="IT_(3)13"/>
      <sheetName val="Table_Name11"/>
      <sheetName val="PULP_MILL12"/>
      <sheetName val="ลูกหนี้(เก่า)"/>
      <sheetName val="Report_5_CE_Budget_(Conso)1"/>
      <sheetName val="5_yr_val"/>
      <sheetName val="_Summ_fin_"/>
      <sheetName val="FX_Rate"/>
      <sheetName val="Sales_Target"/>
      <sheetName val="Construction - Vehicle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557050  spare parts of forkl</v>
          </cell>
          <cell r="B9">
            <v>3623.3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558006  diskette,pc supplies</v>
          </cell>
          <cell r="B10">
            <v>0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558023  paper &amp; cont.form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558030  stationary,supplies</v>
          </cell>
          <cell r="B12">
            <v>225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558039  Diesel Oil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558199  oth.stores &amp; supplie</v>
          </cell>
          <cell r="B14">
            <v>0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562040  per diem travel loca</v>
          </cell>
          <cell r="B15">
            <v>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562041  Travel.Exp.Local Tra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564000  traveling exp.-local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564020  per diem&amp;lodg.-local</v>
          </cell>
          <cell r="B18">
            <v>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564040  Gasoline</v>
          </cell>
          <cell r="B19">
            <v>1620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565020  Telephone - Local</v>
          </cell>
          <cell r="B20">
            <v>145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565040  Long Distance Call</v>
          </cell>
          <cell r="B21">
            <v>2381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565060  mobile phone exp.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565090  other comm. exp.</v>
          </cell>
          <cell r="B23">
            <v>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567904  represent. &amp; enterta</v>
          </cell>
          <cell r="B24">
            <v>2000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567906  student apprentic.</v>
          </cell>
          <cell r="B25">
            <v>0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553099  other tools&amp;equipmen</v>
          </cell>
          <cell r="B32">
            <v>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557050  spare parts of forkl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557080  repair&amp;maint-buildin</v>
          </cell>
          <cell r="B34">
            <v>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557090  repair&amp;maint-machine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557110  mechanical consumabl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557990  other repair&amp;mainten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558006  diskette,pc supplies</v>
          </cell>
          <cell r="B38">
            <v>2282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558015  oil &amp; grease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558023  paper &amp; cont.form</v>
          </cell>
          <cell r="B40">
            <v>1740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558028  Safety Supplies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558030  stationary,supplies</v>
          </cell>
          <cell r="B42">
            <v>1083.02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558199  oth.stores &amp; supplie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561100  Overtime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561210  Contractor-Mechanic</v>
          </cell>
          <cell r="B45">
            <v>0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561300  Supervision Fee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562040  per diem travel loca</v>
          </cell>
          <cell r="B47">
            <v>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564000  traveling exp.-local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564010  traveling exp.-abroa</v>
          </cell>
          <cell r="B49">
            <v>0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564020  per diem&amp;lodg.-local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564040  Gasoline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564050  moving/relocate exp.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564080  express/toll way cou</v>
          </cell>
          <cell r="B53">
            <v>0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564099  other travelling exp</v>
          </cell>
          <cell r="B54">
            <v>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540100  Overtime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557010  mechanical spare par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557020  electrical spare par</v>
          </cell>
          <cell r="B61">
            <v>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557080  repair&amp;maint-buildin</v>
          </cell>
          <cell r="B62">
            <v>29570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540100  Overtime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557030  instrum./calibra spa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557080  repair&amp;maint-buildin</v>
          </cell>
          <cell r="B67">
            <v>123197.43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557110  mechanical consumabl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558019  o-ring,gasket,seal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540100  Overtime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557080  repair&amp;maint-buildin</v>
          </cell>
          <cell r="B74">
            <v>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557990  other repair&amp;mainten</v>
          </cell>
          <cell r="B75">
            <v>0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561208  Contractor-CIVIL Wor</v>
          </cell>
          <cell r="B76">
            <v>35023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540100  Overtime</v>
          </cell>
          <cell r="B88">
            <v>0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557010  mechanical spare par</v>
          </cell>
          <cell r="B89">
            <v>0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557080  repair&amp;maint-buildin</v>
          </cell>
          <cell r="B90">
            <v>258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553003  Hand Tools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553010  safety tools&amp;equipme</v>
          </cell>
          <cell r="B98">
            <v>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556099  oth.freight and hand</v>
          </cell>
          <cell r="B101">
            <v>0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557080  repair&amp;maint-buildin</v>
          </cell>
          <cell r="B103">
            <v>0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557990  other repair&amp;mainten</v>
          </cell>
          <cell r="B104">
            <v>4981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558006  diskette,pc supplies</v>
          </cell>
          <cell r="B107">
            <v>1096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558014  lighting and fixture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558015  oil &amp; grease</v>
          </cell>
          <cell r="B109">
            <v>70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558018  nut &amp; bolt and other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558021  painting supplies</v>
          </cell>
          <cell r="B111">
            <v>0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558023  paper &amp; cont.form</v>
          </cell>
          <cell r="B112">
            <v>540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558030  stationary,supplies</v>
          </cell>
          <cell r="B115">
            <v>918.08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558039  Diesel Oil</v>
          </cell>
          <cell r="B117">
            <v>2751.08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558047  Adhesive All Kind</v>
          </cell>
          <cell r="B118">
            <v>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558199  oth.stores &amp; supplie</v>
          </cell>
          <cell r="B119">
            <v>1683.6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561100  Overtime</v>
          </cell>
          <cell r="B120">
            <v>4045.71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563099  other empl.welfare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564000  traveling exp.-local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564040  Gasoline</v>
          </cell>
          <cell r="B125">
            <v>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553010  safety tools&amp;equipme</v>
          </cell>
          <cell r="B130">
            <v>0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557050  spare parts of forkl</v>
          </cell>
          <cell r="B133">
            <v>4800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557070  Equipment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557090  repair&amp;maint-machine</v>
          </cell>
          <cell r="B136">
            <v>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557110  mechanical consumabl</v>
          </cell>
          <cell r="B137">
            <v>0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557120  Electrical consumabl</v>
          </cell>
          <cell r="B138">
            <v>0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558006  diskette,pc supplies</v>
          </cell>
          <cell r="B141">
            <v>7245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558014  lighting and fixture</v>
          </cell>
          <cell r="B142">
            <v>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558039  Diesel Oil</v>
          </cell>
          <cell r="B145">
            <v>542.80999999999995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561100  Overtime</v>
          </cell>
          <cell r="B146">
            <v>106721.49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562040  per diem travel loca</v>
          </cell>
          <cell r="B149">
            <v>0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562041  Travel.Exp.Local Tra</v>
          </cell>
          <cell r="B150">
            <v>0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564020  per diem&amp;lodg.-local</v>
          </cell>
          <cell r="B153">
            <v>0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564040  Gasoline</v>
          </cell>
          <cell r="B154">
            <v>241.5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565000  Postage &amp; Mail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565020  Telephone - Local</v>
          </cell>
          <cell r="B156">
            <v>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565040  Long Distance Call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565060  mobile phone exp.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566000  Revenue Stamp</v>
          </cell>
          <cell r="B159">
            <v>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566040  Licnses</v>
          </cell>
          <cell r="B160">
            <v>0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566060  regis. fee - vehicle</v>
          </cell>
          <cell r="B161">
            <v>0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567906  student apprentic.</v>
          </cell>
          <cell r="B162">
            <v>0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553010  safety tools&amp;equipme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557090  repair&amp;maint-machine</v>
          </cell>
          <cell r="B167">
            <v>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557110  mechanical consumabl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558030  stationary,supplies</v>
          </cell>
          <cell r="B171">
            <v>0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561100  Overtime</v>
          </cell>
          <cell r="B172">
            <v>0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567907  Photo &amp; Film Expense</v>
          </cell>
          <cell r="B174">
            <v>0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551002  Fuel Oil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553001  cleaning tools&amp;equip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553002  electric tools&amp;equip</v>
          </cell>
          <cell r="B179">
            <v>10988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553003  Hand Tools</v>
          </cell>
          <cell r="B180">
            <v>0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553004  lab.&amp;test tools&amp;equi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553007  mech. tools&amp;equipmen</v>
          </cell>
          <cell r="B182">
            <v>0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553014  office furn.and.equi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553099  other tools&amp;equipmen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557010  mechanical spare par</v>
          </cell>
          <cell r="B185">
            <v>0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557020  electrical spare par</v>
          </cell>
          <cell r="B186">
            <v>4306.21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557060  repair&amp;maint-furnitu</v>
          </cell>
          <cell r="B188">
            <v>141106.1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557080  repair&amp;maint-buildin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557090  repair&amp;maint-machine</v>
          </cell>
          <cell r="B190">
            <v>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557110  mechanical consumabl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557120  Electrical consumabl</v>
          </cell>
          <cell r="B192">
            <v>3565.8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557990  other repair&amp;mainten</v>
          </cell>
          <cell r="B193">
            <v>18000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558002  electrical supplies</v>
          </cell>
          <cell r="B194">
            <v>13660.06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558004  cleaning supplies</v>
          </cell>
          <cell r="B195">
            <v>2288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558006  diskette,pc supplies</v>
          </cell>
          <cell r="B196">
            <v>13771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558014  lighting and fixture</v>
          </cell>
          <cell r="B197">
            <v>3676.02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558015  oil &amp; grease</v>
          </cell>
          <cell r="B198">
            <v>524.5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558018  nut &amp; bolt and other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558020  oxygen &amp; other gas</v>
          </cell>
          <cell r="B200">
            <v>332.7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558021  painting supplies</v>
          </cell>
          <cell r="B201">
            <v>64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558024  pipe &amp; fitting acces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558028  Safety Supplies</v>
          </cell>
          <cell r="B204">
            <v>86.4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558029  Solvent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558030  stationary,supplies</v>
          </cell>
          <cell r="B206">
            <v>3911.49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558032  steel plate</v>
          </cell>
          <cell r="B207">
            <v>0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558037  welding rod,electrod</v>
          </cell>
          <cell r="B208">
            <v>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558038  Gasoline</v>
          </cell>
          <cell r="B209">
            <v>0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558039  Diesel Oil</v>
          </cell>
          <cell r="B210">
            <v>5069.75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558047  Adhesive All Kind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558199  oth.stores &amp; supplie</v>
          </cell>
          <cell r="B212">
            <v>4811.6499999999996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561100  Overtime</v>
          </cell>
          <cell r="B213">
            <v>75687.149999999994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561208  Contractor-CIVIL Wor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561300  Supervision Fee</v>
          </cell>
          <cell r="B216">
            <v>0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562030  train fee by other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562040  per diem travel loca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562041  Travel.Exp.Local Tra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563030  sport&amp;recreation exp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563099  other empl.welfare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564000  traveling exp.-local</v>
          </cell>
          <cell r="B222">
            <v>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564020  per diem&amp;lodg.-local</v>
          </cell>
          <cell r="B223">
            <v>900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564040  Gasoline</v>
          </cell>
          <cell r="B224">
            <v>1763.09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564080  express/toll way cou</v>
          </cell>
          <cell r="B225">
            <v>55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564099  other travelling exp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565020  Telephone - Local</v>
          </cell>
          <cell r="B227">
            <v>136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565030  telecom./lease line</v>
          </cell>
          <cell r="B228">
            <v>17362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565040  Long Distance Call</v>
          </cell>
          <cell r="B229">
            <v>105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565070  Radio Communication</v>
          </cell>
          <cell r="B230">
            <v>0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566040  Licnses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566060  regis. fee - vehicle</v>
          </cell>
          <cell r="B232">
            <v>0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567104  photo copy rent</v>
          </cell>
          <cell r="B233">
            <v>0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567199  Other Rent</v>
          </cell>
          <cell r="B234">
            <v>0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567400  Calibration Charges</v>
          </cell>
          <cell r="B235">
            <v>0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567904  represent. &amp; enterta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553010  safety tools&amp;equipme</v>
          </cell>
          <cell r="B240">
            <v>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553014  office furn.and.equi</v>
          </cell>
          <cell r="B241">
            <v>981.31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557050  spare parts of forkl</v>
          </cell>
          <cell r="B242">
            <v>780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557060  repair&amp;maint-furnitu</v>
          </cell>
          <cell r="B243">
            <v>3703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557080  repair&amp;maint-buildin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557090  repair&amp;maint-machine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558002  electrical supplies</v>
          </cell>
          <cell r="B246">
            <v>0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558004  cleaning supplies</v>
          </cell>
          <cell r="B247">
            <v>0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558006  diskette,pc supplies</v>
          </cell>
          <cell r="B248">
            <v>6896.2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558030  stationary,supplies</v>
          </cell>
          <cell r="B250">
            <v>180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558039  Diesel Oil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558047  Adhesive All Kind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558199  oth.stores &amp; supplie</v>
          </cell>
          <cell r="B253">
            <v>40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562030  train fee by other</v>
          </cell>
          <cell r="B254">
            <v>0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562040  per diem travel loca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562041  Travel.Exp.Local Tra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564000  traveling exp.-local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564020  per diem&amp;lodg.-local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564040  Gasoline</v>
          </cell>
          <cell r="B259">
            <v>478.04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565000  Postage &amp; Mail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565030  telecom./lease line</v>
          </cell>
          <cell r="B261">
            <v>23684.799999999999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553007  mech. tools&amp;equipmen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553010  safety tools&amp;equipme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557030  instrum./calibra spa</v>
          </cell>
          <cell r="B269">
            <v>0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557080  repair&amp;maint-buildin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557090  repair&amp;maint-machine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557110  mechanical consumabl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558004  cleaning supplies</v>
          </cell>
          <cell r="B275">
            <v>1246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558015  oil &amp; grease</v>
          </cell>
          <cell r="B278">
            <v>70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558023  paper &amp; cont.form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558030  stationary,supplies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558199  oth.stores &amp; supplie</v>
          </cell>
          <cell r="B281">
            <v>146.4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561100  Overtime</v>
          </cell>
          <cell r="B282">
            <v>31163.23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561212  contractor instrumnt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562030  train fee by other</v>
          </cell>
          <cell r="B284">
            <v>0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562040  per diem travel loca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562041  Travel.Exp.Local Tra</v>
          </cell>
          <cell r="B286">
            <v>0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563099  other empl.welfare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564000  traveling exp.-local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565020  Telephone - Local</v>
          </cell>
          <cell r="B291">
            <v>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565040  Long Distance Call</v>
          </cell>
          <cell r="B292">
            <v>0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565070  Radio Communication</v>
          </cell>
          <cell r="B293">
            <v>20480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566040  Licnses</v>
          </cell>
          <cell r="B294">
            <v>0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566099  other tax &amp; license</v>
          </cell>
          <cell r="B295">
            <v>0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567104  photo copy rent</v>
          </cell>
          <cell r="B296">
            <v>0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567904  represent. &amp; enterta</v>
          </cell>
          <cell r="B299">
            <v>126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567907  Photo &amp; Film Expense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 refreshError="1"/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">
          <cell r="A7" t="str">
            <v>557050  spare parts of forkl</v>
          </cell>
        </row>
        <row r="8">
          <cell r="B8">
            <v>557050</v>
          </cell>
          <cell r="C8" t="str">
            <v>Spare parts of vehicle</v>
          </cell>
          <cell r="D8">
            <v>-2900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-240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D10">
            <v>75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D11">
            <v>0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D12">
            <v>0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D13">
            <v>0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D14">
            <v>180883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D15">
            <v>900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D16">
            <v>-300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D17">
            <v>-600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D18">
            <v>3820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D19">
            <v>1200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D20">
            <v>7235.32</v>
          </cell>
          <cell r="E20">
            <v>6000</v>
          </cell>
        </row>
      </sheetData>
      <sheetData sheetId="14" refreshError="1"/>
      <sheetData sheetId="15" refreshError="1">
        <row r="7">
          <cell r="A7" t="str">
            <v>557050  spare parts of forkl</v>
          </cell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F8">
            <v>250</v>
          </cell>
          <cell r="G8">
            <v>250</v>
          </cell>
          <cell r="H8">
            <v>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A7" t="str">
            <v>557050  spare parts of forkl</v>
          </cell>
          <cell r="B7" t="str">
            <v>558006</v>
          </cell>
          <cell r="C7" t="str">
            <v>Diskette,Magnetic Tape,PC Supplies</v>
          </cell>
          <cell r="D7">
            <v>4000</v>
          </cell>
          <cell r="E7">
            <v>0</v>
          </cell>
          <cell r="F7">
            <v>4000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E10">
            <v>1020</v>
          </cell>
          <cell r="F10">
            <v>1020</v>
          </cell>
          <cell r="G10">
            <v>0</v>
          </cell>
          <cell r="H10">
            <v>1020</v>
          </cell>
          <cell r="I10">
            <v>400</v>
          </cell>
        </row>
        <row r="11">
          <cell r="B11">
            <v>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D7">
            <v>3000</v>
          </cell>
          <cell r="E7">
            <v>3000</v>
          </cell>
          <cell r="F7">
            <v>3000</v>
          </cell>
          <cell r="G7">
            <v>3000</v>
          </cell>
          <cell r="H7">
            <v>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8">
          <cell r="B8">
            <v>557050</v>
          </cell>
        </row>
      </sheetData>
      <sheetData sheetId="70">
        <row r="7">
          <cell r="A7" t="str">
            <v>557050  spare parts of forkl</v>
          </cell>
        </row>
      </sheetData>
      <sheetData sheetId="71">
        <row r="7">
          <cell r="A7" t="str">
            <v>557050  spare parts of forkl</v>
          </cell>
        </row>
      </sheetData>
      <sheetData sheetId="72">
        <row r="8">
          <cell r="B8">
            <v>557050</v>
          </cell>
        </row>
      </sheetData>
      <sheetData sheetId="73">
        <row r="7">
          <cell r="A7" t="str">
            <v>557050  spare parts of forkl</v>
          </cell>
        </row>
      </sheetData>
      <sheetData sheetId="74">
        <row r="7">
          <cell r="A7" t="str">
            <v>557050  spare parts of forkl</v>
          </cell>
        </row>
      </sheetData>
      <sheetData sheetId="75">
        <row r="7">
          <cell r="B7" t="str">
            <v>558006</v>
          </cell>
        </row>
      </sheetData>
      <sheetData sheetId="76">
        <row r="7">
          <cell r="A7" t="str">
            <v>557050  spare parts of forkl</v>
          </cell>
        </row>
      </sheetData>
      <sheetData sheetId="77">
        <row r="7">
          <cell r="B7" t="str">
            <v>558006</v>
          </cell>
        </row>
      </sheetData>
      <sheetData sheetId="78">
        <row r="7">
          <cell r="B7" t="str">
            <v>558006</v>
          </cell>
        </row>
      </sheetData>
      <sheetData sheetId="79">
        <row r="7">
          <cell r="B7" t="str">
            <v>558006</v>
          </cell>
        </row>
      </sheetData>
      <sheetData sheetId="80">
        <row r="7">
          <cell r="B7" t="str">
            <v>558006</v>
          </cell>
        </row>
      </sheetData>
      <sheetData sheetId="81">
        <row r="7">
          <cell r="B7" t="str">
            <v>558006</v>
          </cell>
        </row>
      </sheetData>
      <sheetData sheetId="82">
        <row r="7">
          <cell r="B7" t="str">
            <v>558006</v>
          </cell>
        </row>
      </sheetData>
      <sheetData sheetId="83">
        <row r="7">
          <cell r="B7" t="str">
            <v>558006</v>
          </cell>
        </row>
      </sheetData>
      <sheetData sheetId="84">
        <row r="7">
          <cell r="B7" t="str">
            <v>558006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>
        <row r="1">
          <cell r="B1" t="str">
            <v>WIP</v>
          </cell>
        </row>
      </sheetData>
      <sheetData sheetId="103"/>
      <sheetData sheetId="104"/>
      <sheetData sheetId="105"/>
      <sheetData sheetId="106" refreshError="1"/>
      <sheetData sheetId="107">
        <row r="7">
          <cell r="A7" t="str">
            <v>557050  spare parts of forkl</v>
          </cell>
        </row>
      </sheetData>
      <sheetData sheetId="108">
        <row r="7">
          <cell r="A7" t="str">
            <v>557050  spare parts of forkl</v>
          </cell>
        </row>
      </sheetData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>
        <row r="1">
          <cell r="B1" t="str">
            <v>WIP</v>
          </cell>
        </row>
      </sheetData>
      <sheetData sheetId="126"/>
      <sheetData sheetId="127"/>
      <sheetData sheetId="128" refreshError="1"/>
      <sheetData sheetId="129"/>
      <sheetData sheetId="130"/>
      <sheetData sheetId="131">
        <row r="7">
          <cell r="B7" t="str">
            <v>558006</v>
          </cell>
        </row>
      </sheetData>
      <sheetData sheetId="132"/>
      <sheetData sheetId="133"/>
      <sheetData sheetId="134"/>
      <sheetData sheetId="135"/>
      <sheetData sheetId="136">
        <row r="7">
          <cell r="B7" t="str">
            <v>558006</v>
          </cell>
        </row>
      </sheetData>
      <sheetData sheetId="137"/>
      <sheetData sheetId="138"/>
      <sheetData sheetId="139"/>
      <sheetData sheetId="140"/>
      <sheetData sheetId="141"/>
      <sheetData sheetId="142">
        <row r="7">
          <cell r="B7" t="str">
            <v>558006</v>
          </cell>
        </row>
      </sheetData>
      <sheetData sheetId="143"/>
      <sheetData sheetId="144"/>
      <sheetData sheetId="145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Total  Report"/>
      <sheetName val="Summary Report"/>
      <sheetName val="Detail Report"/>
      <sheetName val="CELL_A"/>
      <sheetName val="ENV_A"/>
      <sheetName val="PG_A"/>
      <sheetName val="MD_A"/>
      <sheetName val="QA&amp;R_A"/>
      <sheetName val="RMP_A"/>
      <sheetName val="RMZ_A"/>
      <sheetName val="ENV_R"/>
      <sheetName val="MD_R"/>
      <sheetName val="PG_R"/>
      <sheetName val="CELL_R"/>
      <sheetName val="QA&amp;R_R"/>
      <sheetName val="RMP_R"/>
      <sheetName val="RMZ_R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REC_"/>
      <sheetName val="Summary_(4)"/>
      <sheetName val="PULP_MILL"/>
      <sheetName val="Total__Report"/>
      <sheetName val="Summary_Report"/>
      <sheetName val="Detail_Report"/>
      <sheetName val="data for graph"/>
      <sheetName val="REC_1"/>
      <sheetName val="Summary_(4)1"/>
      <sheetName val="PULP_MILL1"/>
      <sheetName val="Total__Report1"/>
      <sheetName val="Summary_Report1"/>
      <sheetName val="Detail_Report1"/>
      <sheetName val="data_for_graph"/>
      <sheetName val="REC_2"/>
      <sheetName val="Summary_(4)2"/>
      <sheetName val="PULP_MILL2"/>
      <sheetName val="Total__Report2"/>
      <sheetName val="Summary_Report2"/>
      <sheetName val="Detail_Report2"/>
      <sheetName val="data_for_graph1"/>
      <sheetName val="REC_3"/>
      <sheetName val="Summary_(4)3"/>
      <sheetName val="PULP_MILL3"/>
      <sheetName val="Total__Report3"/>
      <sheetName val="Summary_Report3"/>
      <sheetName val="Detail_Report3"/>
      <sheetName val="data_for_graph2"/>
      <sheetName val="REC_4"/>
      <sheetName val="Summary_(4)4"/>
      <sheetName val="PULP_MILL4"/>
      <sheetName val="Total__Report4"/>
      <sheetName val="Summary_Report4"/>
      <sheetName val="Detail_Report4"/>
      <sheetName val="data_for_graph3"/>
      <sheetName val="02_FOH"/>
      <sheetName val="TMS2000"/>
      <sheetName val="SalesForecast (2)"/>
      <sheetName val="FeedForecastRolling"/>
      <sheetName val="PL"/>
      <sheetName val="ภงด.50-46"/>
      <sheetName val="REC_5"/>
      <sheetName val="Summary_(4)5"/>
      <sheetName val="PULP_MILL5"/>
      <sheetName val="Total__Report5"/>
      <sheetName val="Summary_Report5"/>
      <sheetName val="Detail_Report5"/>
      <sheetName val="data_for_graph4"/>
      <sheetName val="SalesForecast_(2)"/>
      <sheetName val="ภงด_50-46"/>
      <sheetName val="RECY"/>
      <sheetName val="TB1005"/>
      <sheetName val="REC_6"/>
      <sheetName val="Summary_(4)6"/>
      <sheetName val="PULP_MILL6"/>
      <sheetName val="Total__Report6"/>
      <sheetName val="Summary_Report6"/>
      <sheetName val="Detail_Report6"/>
      <sheetName val="data_for_graph5"/>
      <sheetName val="SalesForecast_(2)1"/>
      <sheetName val="ภงด_50-461"/>
      <sheetName val="ADM_A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total"/>
      <sheetName val="REC_7"/>
      <sheetName val="Summary_(4)7"/>
      <sheetName val="PULP_MILL7"/>
      <sheetName val="Total__Report7"/>
      <sheetName val="Summary_Report7"/>
      <sheetName val="Detail_Report7"/>
      <sheetName val="data_for_graph6"/>
      <sheetName val="SalesForecast_(2)2"/>
      <sheetName val="ภงด_50-462"/>
      <sheetName val="Financials"/>
      <sheetName val="10 yr val"/>
      <sheetName val="DW"/>
      <sheetName val="BYGRADE"/>
      <sheetName val="bal"/>
      <sheetName val="by MD"/>
      <sheetName val="All SBU"/>
      <sheetName val="Data_%QC5"/>
      <sheetName val="Sign Off_15.05.2013"/>
      <sheetName val="Project Status"/>
      <sheetName val="Std.NP"/>
      <sheetName val="budget Quarter"/>
      <sheetName val="สรุป"/>
      <sheetName val="Feas.ซื้อที่ดิน"/>
      <sheetName val="PK"/>
      <sheetName val="PKV"/>
      <sheetName val="CN"/>
      <sheetName val="SD3"/>
      <sheetName val="PS"/>
      <sheetName val="PT"/>
      <sheetName val="PV"/>
      <sheetName val="CD1"/>
      <sheetName val="CD2"/>
      <sheetName val="CD4"/>
      <sheetName val="CD3"/>
      <sheetName val="CD5"/>
      <sheetName val="PA"/>
      <sheetName val="PU"/>
      <sheetName val="PO"/>
      <sheetName val="list"/>
      <sheetName val="BOQ"/>
      <sheetName val="checklist TECO"/>
      <sheetName val="ผู้รับผิดชอบโครงการ_ฝ่ายอื่น"/>
      <sheetName val="REC_10"/>
      <sheetName val="Summary_(4)10"/>
      <sheetName val="PULP_MILL10"/>
      <sheetName val="Total__Report10"/>
      <sheetName val="Summary_Report10"/>
      <sheetName val="Detail_Report10"/>
      <sheetName val="data_for_graph9"/>
      <sheetName val="SalesForecast_(2)5"/>
      <sheetName val="REC_9"/>
      <sheetName val="Summary_(4)9"/>
      <sheetName val="PULP_MILL9"/>
      <sheetName val="Total__Report9"/>
      <sheetName val="Summary_Report9"/>
      <sheetName val="Detail_Report9"/>
      <sheetName val="data_for_graph8"/>
      <sheetName val="SalesForecast_(2)4"/>
      <sheetName val="REC_8"/>
      <sheetName val="Summary_(4)8"/>
      <sheetName val="PULP_MILL8"/>
      <sheetName val="Total__Report8"/>
      <sheetName val="Summary_Report8"/>
      <sheetName val="Detail_Report8"/>
      <sheetName val="data_for_graph7"/>
      <sheetName val="SalesForecast_(2)3"/>
      <sheetName val="REC_11"/>
      <sheetName val="Summary_(4)11"/>
      <sheetName val="PULP_MILL11"/>
      <sheetName val="Total__Report11"/>
      <sheetName val="Summary_Report11"/>
      <sheetName val="Detail_Report11"/>
      <sheetName val="data_for_graph10"/>
      <sheetName val="SalesForecast_(2)6"/>
      <sheetName val="REC_12"/>
      <sheetName val="Summary_(4)12"/>
      <sheetName val="PULP_MILL12"/>
      <sheetName val="Total__Report12"/>
      <sheetName val="Summary_Report12"/>
      <sheetName val="Detail_Report12"/>
      <sheetName val="data_for_graph11"/>
      <sheetName val="SalesForecast_(2)7"/>
      <sheetName val="REC_13"/>
      <sheetName val="Summary_(4)13"/>
      <sheetName val="PULP_MILL13"/>
      <sheetName val="Total__Report13"/>
      <sheetName val="Summary_Report13"/>
      <sheetName val="Detail_Report13"/>
      <sheetName val="data_for_graph12"/>
      <sheetName val="SalesForecast_(2)8"/>
      <sheetName val="detail"/>
      <sheetName val="ภงด_50-463"/>
      <sheetName val="10_yr_val"/>
      <sheetName val="by_MD"/>
      <sheetName val="All_SBU"/>
      <sheetName val="Sign_Off_15_05_2013"/>
      <sheetName val="Project_Status"/>
      <sheetName val="Std_NP"/>
      <sheetName val="budget_Quarter"/>
      <sheetName val="Feas_ซื้อที่ดิน"/>
      <sheetName val="checklist_TECO"/>
    </sheetNames>
    <sheetDataSet>
      <sheetData sheetId="0" refreshError="1"/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557050  spare parts of forkl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558006  diskette,pc supplies</v>
          </cell>
          <cell r="B12">
            <v>8404.7900000000009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558023  paper &amp; cont.form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558028  Safety Supplies</v>
          </cell>
          <cell r="B14">
            <v>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558030  stationary,supplies</v>
          </cell>
          <cell r="B15">
            <v>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564000  traveling exp.-local</v>
          </cell>
          <cell r="B17">
            <v>3210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564020  per diem&amp;lodg.-local</v>
          </cell>
          <cell r="B18">
            <v>-1600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564040  Gasoline</v>
          </cell>
          <cell r="B19">
            <v>960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564099  other travelling exp</v>
          </cell>
          <cell r="B20">
            <v>370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565020  Telephone - Local</v>
          </cell>
          <cell r="B21">
            <v>-16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565040  Long Distance Call</v>
          </cell>
          <cell r="B22">
            <v>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565050  Facsimile Expenses</v>
          </cell>
          <cell r="B23">
            <v>224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565060  mobile phone exp.</v>
          </cell>
          <cell r="B24">
            <v>0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567905  Drinking Water</v>
          </cell>
          <cell r="B25">
            <v>28160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567907  Photo &amp; Film Expense</v>
          </cell>
          <cell r="B26">
            <v>0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567999  other misc. exp.</v>
          </cell>
          <cell r="B27">
            <v>378845.4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540100  Overtime</v>
          </cell>
          <cell r="B30">
            <v>0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553010  safety tools&amp;equipme</v>
          </cell>
          <cell r="B32">
            <v>0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556098  Handling Cost</v>
          </cell>
          <cell r="B33">
            <v>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557020  electrical spare par</v>
          </cell>
          <cell r="B34">
            <v>-151800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557050  spare parts of forkl</v>
          </cell>
          <cell r="B35">
            <v>0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557080  repair&amp;maint-buildin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557090  repair&amp;maint-machine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557100  repair&amp;maint-infrast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557130  instrument consumabl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557990  other repair&amp;mainten</v>
          </cell>
          <cell r="B40">
            <v>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558006  diskette,pc supplies</v>
          </cell>
          <cell r="B41">
            <v>1331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558023  paper &amp; cont.form</v>
          </cell>
          <cell r="B42">
            <v>466.78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558030  stationary,supplies</v>
          </cell>
          <cell r="B43">
            <v>202.23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558199  oth.stores &amp; supplie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561200  contractor ind.labor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561208  Contractor-CIVIL Wor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562040  per diem travel loca</v>
          </cell>
          <cell r="B47">
            <v>0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562041  Travel.Exp.Local Tra</v>
          </cell>
          <cell r="B48">
            <v>0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564000  traveling exp.-local</v>
          </cell>
          <cell r="B49">
            <v>0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564020  per diem&amp;lodg.-local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564040  Gasoline</v>
          </cell>
          <cell r="B51">
            <v>2193.35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564099  other travelling exp</v>
          </cell>
          <cell r="B53">
            <v>0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567907  Photo &amp; Film Expense</v>
          </cell>
          <cell r="B54">
            <v>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553014  office furn.and.equi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557010  mechanical spare par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557050  spare parts of forkl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557080  repair&amp;maint-buildin</v>
          </cell>
          <cell r="B60">
            <v>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558004  cleaning supplies</v>
          </cell>
          <cell r="B61">
            <v>0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558006  diskette,pc supplies</v>
          </cell>
          <cell r="B62">
            <v>3396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558018  nut &amp; bolt and other</v>
          </cell>
          <cell r="B63">
            <v>0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558023  paper &amp; cont.form</v>
          </cell>
          <cell r="B64">
            <v>900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558028  Safety Supplies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558030  stationary,supplies</v>
          </cell>
          <cell r="B66">
            <v>84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558199  oth.stores &amp; supplie</v>
          </cell>
          <cell r="B67">
            <v>1140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561200  contractor ind.labor</v>
          </cell>
          <cell r="B68">
            <v>23000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563099  other empl.welfare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564000  traveling exp.-local</v>
          </cell>
          <cell r="B70">
            <v>8730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564020  per diem&amp;lodg.-local</v>
          </cell>
          <cell r="B71">
            <v>200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564040  Gasoline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565020  Telephone - Local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565040  Long Distance Call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565060  mobile phone exp.</v>
          </cell>
          <cell r="B76">
            <v>1200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566040  Licnses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567907  Photo &amp; Film Expense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540100  Overtime</v>
          </cell>
          <cell r="B81">
            <v>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557080  repair&amp;maint-buildin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557090  repair&amp;maint-machine</v>
          </cell>
          <cell r="B83">
            <v>0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558021  painting supplies</v>
          </cell>
          <cell r="B84">
            <v>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540100  Overtime</v>
          </cell>
          <cell r="B87">
            <v>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553003  Hand Tools</v>
          </cell>
          <cell r="B88">
            <v>0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553010  safety tools&amp;equipme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557080  repair&amp;maint-buildin</v>
          </cell>
          <cell r="B90">
            <v>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557090  repair&amp;maint-machine</v>
          </cell>
          <cell r="B91">
            <v>0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557110  mechanical consumabl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557990  other repair&amp;mainten</v>
          </cell>
          <cell r="B93">
            <v>5940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558004  cleaning supplies</v>
          </cell>
          <cell r="B94">
            <v>125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558018  nut &amp; bolt and other</v>
          </cell>
          <cell r="B95">
            <v>9625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558028  Safety Supplies</v>
          </cell>
          <cell r="B97">
            <v>240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558199  oth.stores &amp; supplie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540100  Overtime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553014  office furn.and.equi</v>
          </cell>
          <cell r="B103">
            <v>0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557080  repair&amp;maint-buildin</v>
          </cell>
          <cell r="B104">
            <v>33992.29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553010  safety tools&amp;equipme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557080  repair&amp;maint-buildin</v>
          </cell>
          <cell r="B109">
            <v>556700.79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557090  repair&amp;maint-machine</v>
          </cell>
          <cell r="B110">
            <v>0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558021  painting supplies</v>
          </cell>
          <cell r="B111">
            <v>1392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561208  Contractor-CIVIL Wor</v>
          </cell>
          <cell r="B112">
            <v>0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540100  Overtime</v>
          </cell>
          <cell r="B115">
            <v>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553014  office furn.and.equi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557080  repair&amp;maint-buildin</v>
          </cell>
          <cell r="B117">
            <v>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557090  repair&amp;maint-machine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557990  other repair&amp;mainten</v>
          </cell>
          <cell r="B119">
            <v>5940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561208  Contractor-CIVIL Wor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540100  Overtime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557080  repair&amp;maint-buildin</v>
          </cell>
          <cell r="B124">
            <v>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557110  mechanical consumabl</v>
          </cell>
          <cell r="B125">
            <v>0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558024  pipe &amp; fitting acces</v>
          </cell>
          <cell r="B126">
            <v>0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557080  repair&amp;maint-buildin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557990  other repair&amp;mainten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540100  Overtime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557080  repair&amp;maint-buildin</v>
          </cell>
          <cell r="B135">
            <v>4168.0600000000004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557990  other repair&amp;mainten</v>
          </cell>
          <cell r="B136">
            <v>0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558014  lighting and fixture</v>
          </cell>
          <cell r="B137">
            <v>0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558021  painting supplies</v>
          </cell>
          <cell r="B138">
            <v>0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561200  contractor ind.labor</v>
          </cell>
          <cell r="B140">
            <v>0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561208  Contractor-CIVIL Wor</v>
          </cell>
          <cell r="B141">
            <v>57825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567401  testing and analysis</v>
          </cell>
          <cell r="B142">
            <v>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18150.04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553014  office furn.and.equi</v>
          </cell>
          <cell r="B149">
            <v>9250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554015  Packaging Supplies</v>
          </cell>
          <cell r="B150">
            <v>0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557080  repair&amp;maint-buildin</v>
          </cell>
          <cell r="B152">
            <v>0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557120  Electrical consumabl</v>
          </cell>
          <cell r="B153">
            <v>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558006  diskette,pc supplies</v>
          </cell>
          <cell r="B154">
            <v>4770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558021  painting supplies</v>
          </cell>
          <cell r="B155">
            <v>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558030  stationary,supplies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558199  oth.stores &amp; supplie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562020  food/beverage-train</v>
          </cell>
          <cell r="B158">
            <v>0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564000  traveling exp.-local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564010  traveling exp.-abroa</v>
          </cell>
          <cell r="B160">
            <v>0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564020  per diem&amp;lodg.-local</v>
          </cell>
          <cell r="B161">
            <v>300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564040  Gasoline</v>
          </cell>
          <cell r="B162">
            <v>1939.25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564080  express/toll way cou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564099  other travelling exp</v>
          </cell>
          <cell r="B164">
            <v>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565040  Long Distance Call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565060  mobile phone exp.</v>
          </cell>
          <cell r="B166">
            <v>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566040  Licnses</v>
          </cell>
          <cell r="B167">
            <v>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567907  Photo &amp; Film Expense</v>
          </cell>
          <cell r="B168">
            <v>0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540100  Overtime</v>
          </cell>
          <cell r="B171">
            <v>0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553014  office furn.and.equi</v>
          </cell>
          <cell r="B172">
            <v>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554035  Ink for Stamping</v>
          </cell>
          <cell r="B173">
            <v>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554099  other production sup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557010  mechanical spare par</v>
          </cell>
          <cell r="B175">
            <v>1852.12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557030  instrum./calibra spa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557050  spare parts of forkl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557080  repair&amp;maint-buildin</v>
          </cell>
          <cell r="B178">
            <v>4888.91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557990  other repair&amp;mainten</v>
          </cell>
          <cell r="B179">
            <v>0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558002  electrical supplies</v>
          </cell>
          <cell r="B180">
            <v>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558006  diskette,pc supplies</v>
          </cell>
          <cell r="B181">
            <v>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558011  hose and accessories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558020  oxygen &amp; other gas</v>
          </cell>
          <cell r="B183">
            <v>0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558023  paper &amp; cont.form</v>
          </cell>
          <cell r="B185">
            <v>0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558024  pipe &amp; fitting acces</v>
          </cell>
          <cell r="B186">
            <v>190.7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558038  Gasoline</v>
          </cell>
          <cell r="B188">
            <v>-422.25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558039  Diesel Oil</v>
          </cell>
          <cell r="B189">
            <v>6908.94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558199  oth.stores &amp; supplie</v>
          </cell>
          <cell r="B190">
            <v>539.20000000000005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563030  sport&amp;recreation exp</v>
          </cell>
          <cell r="B191">
            <v>15000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564020  per diem&amp;lodg.-local</v>
          </cell>
          <cell r="B192">
            <v>600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564040  Gasoline</v>
          </cell>
          <cell r="B193">
            <v>4603.74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564080  express/toll way cou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567904  represent. &amp; enterta</v>
          </cell>
          <cell r="B195">
            <v>0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540100  Overtime</v>
          </cell>
          <cell r="B198">
            <v>0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554015  Packaging Supplies</v>
          </cell>
          <cell r="B199">
            <v>0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554035  Ink for Stamping</v>
          </cell>
          <cell r="B200">
            <v>0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557080  repair&amp;maint-buildin</v>
          </cell>
          <cell r="B201">
            <v>0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558023  paper &amp; cont.form</v>
          </cell>
          <cell r="B203">
            <v>0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558030  stationary,supplies</v>
          </cell>
          <cell r="B204">
            <v>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558039  Diesel Oil</v>
          </cell>
          <cell r="B206">
            <v>12382.38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558047  Adhesive All Kind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558199  oth.stores &amp; supplie</v>
          </cell>
          <cell r="B208">
            <v>1400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563099  other empl.welfare</v>
          </cell>
          <cell r="B209">
            <v>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540100  Overtime</v>
          </cell>
          <cell r="B212">
            <v>0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557080  repair&amp;maint-buildin</v>
          </cell>
          <cell r="B213">
            <v>0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557120  Electrical consumabl</v>
          </cell>
          <cell r="B214">
            <v>0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558015  oil &amp; grease</v>
          </cell>
          <cell r="B216">
            <v>0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558021  painting supplies</v>
          </cell>
          <cell r="B217">
            <v>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558023  paper &amp; cont.form</v>
          </cell>
          <cell r="B218">
            <v>2760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558028  Safety Supplies</v>
          </cell>
          <cell r="B219">
            <v>57.6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558030  stationary,supplies</v>
          </cell>
          <cell r="B220">
            <v>2929.9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558032  steel plate</v>
          </cell>
          <cell r="B221">
            <v>0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558047  Adhesive All Kind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558199  oth.stores &amp; supplie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561208  Contractor-CIVIL Wor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564000  traveling exp.-local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564020  per diem&amp;lodg.-local</v>
          </cell>
          <cell r="B226">
            <v>300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564040  Gasoline</v>
          </cell>
          <cell r="B227">
            <v>1939.25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565020  Telephone - Local</v>
          </cell>
          <cell r="B229">
            <v>352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565040  Long Distance Call</v>
          </cell>
          <cell r="B230">
            <v>1419.5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565050  Facsimile Expenses</v>
          </cell>
          <cell r="B231">
            <v>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565060  mobile phone exp.</v>
          </cell>
          <cell r="B232">
            <v>0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540100  Overtime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553014  office furn.and.equi</v>
          </cell>
          <cell r="B237">
            <v>0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553099  other tools&amp;equipmen</v>
          </cell>
          <cell r="B238">
            <v>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557010  mechanical spare par</v>
          </cell>
          <cell r="B239">
            <v>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557080  repair&amp;maint-buildin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557090  repair&amp;maint-machine</v>
          </cell>
          <cell r="B241">
            <v>0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557120  Electrical consumabl</v>
          </cell>
          <cell r="B242">
            <v>0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558006  diskette,pc supplies</v>
          </cell>
          <cell r="B243">
            <v>2385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558014  lighting and fixture</v>
          </cell>
          <cell r="B244">
            <v>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558015  oil &amp; grease</v>
          </cell>
          <cell r="B245">
            <v>0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558023  paper &amp; cont.form</v>
          </cell>
          <cell r="B246">
            <v>0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558028  Safety Supplies</v>
          </cell>
          <cell r="B247">
            <v>0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558030  stationary,supplies</v>
          </cell>
          <cell r="B248">
            <v>1876.43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558199  oth.stores &amp; supplie</v>
          </cell>
          <cell r="B250">
            <v>3417.85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564010  traveling exp.-abroa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564020  per diem&amp;lodg.-local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564030  Per Diem&amp;Lodg.-Abroa</v>
          </cell>
          <cell r="B255">
            <v>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564040  Gasoline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564080  express/toll way cou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565070  Radio Communication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566040  Licnses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540100  Overtime</v>
          </cell>
          <cell r="B262">
            <v>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557010  mechanical spare par</v>
          </cell>
          <cell r="B263">
            <v>152.51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557080  repair&amp;maint-buildin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558021  painting supplies</v>
          </cell>
          <cell r="B265">
            <v>1392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558028  Safety Supplies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561203  Cleaning Expense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540100  Overtime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553010  safety tools&amp;equipme</v>
          </cell>
          <cell r="B279">
            <v>0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557080  repair&amp;maint-buildin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557110  mechanical consumabl</v>
          </cell>
          <cell r="B282">
            <v>0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558021  painting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564020  per diem&amp;lodg.-local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564050  moving/relocate exp.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564080  express/toll way cou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564099  other travelling exp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540100  Overtime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553010  safety tools&amp;equipme</v>
          </cell>
          <cell r="B292">
            <v>0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557080  repair&amp;maint-buildin</v>
          </cell>
          <cell r="B293">
            <v>7920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557110  mechanical consumabl</v>
          </cell>
          <cell r="B294">
            <v>0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558028  Safety Supplies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558199  oth.stores &amp; supplie</v>
          </cell>
          <cell r="B296">
            <v>0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540100  Overtime</v>
          </cell>
          <cell r="B299">
            <v>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553010  safety tools&amp;equipme</v>
          </cell>
          <cell r="B300">
            <v>0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557080  repair&amp;maint-buildin</v>
          </cell>
          <cell r="B301">
            <v>0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558028  Safety Supplies</v>
          </cell>
          <cell r="B302">
            <v>0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561208  Contractor-CIVIL Wor</v>
          </cell>
          <cell r="B303">
            <v>32984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540100  Overtime</v>
          </cell>
          <cell r="B306">
            <v>0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557080  repair&amp;maint-buildin</v>
          </cell>
          <cell r="B307">
            <v>7032.71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557110  mechanical consumabl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558199  oth.stores &amp; supplie</v>
          </cell>
          <cell r="B310">
            <v>0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561208  Contractor-CIVIL Wor</v>
          </cell>
          <cell r="B311">
            <v>16076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553004  lab.&amp;test tools&amp;equi</v>
          </cell>
          <cell r="B325">
            <v>4380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553010  safety tools&amp;equipme</v>
          </cell>
          <cell r="B326">
            <v>0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553014  office furn.and.equi</v>
          </cell>
          <cell r="B327">
            <v>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557050  spare parts of forkl</v>
          </cell>
          <cell r="B328">
            <v>6000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557080  repair&amp;maint-buildin</v>
          </cell>
          <cell r="B329">
            <v>18060.77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557990  other repair&amp;mainten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558003  chem,lab &amp; test supp</v>
          </cell>
          <cell r="B331">
            <v>0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558004  cleaning supplies</v>
          </cell>
          <cell r="B332">
            <v>0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558006  diskette,pc supplies</v>
          </cell>
          <cell r="B333">
            <v>1096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558021  painting supplies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558028  Safety Supplies</v>
          </cell>
          <cell r="B336">
            <v>0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558030  stationary,supplies</v>
          </cell>
          <cell r="B337">
            <v>4140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558199  oth.stores &amp; supplie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561100  Overtime</v>
          </cell>
          <cell r="B339">
            <v>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561200  contractor ind.labor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561208  Contractor-CIVIL Wor</v>
          </cell>
          <cell r="B341">
            <v>28066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561300  Supervision Fee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562040  per diem travel loca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562041  Travel.Exp.Local Tra</v>
          </cell>
          <cell r="B344">
            <v>0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562060  per diem travel abro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562061  Travel.Exp.Abroad Tr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564000  traveling exp.-local</v>
          </cell>
          <cell r="B347">
            <v>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564020  per diem&amp;lodg.-local</v>
          </cell>
          <cell r="B348">
            <v>0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564040  Gasoline</v>
          </cell>
          <cell r="B349">
            <v>0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564080  express/toll way cou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565020  Telephone - Local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565070  Radio Communication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566040  Licnses</v>
          </cell>
          <cell r="B353">
            <v>60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567907  Photo &amp; Film Expense</v>
          </cell>
          <cell r="B354">
            <v>0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 refreshError="1"/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7">
          <cell r="A7">
            <v>553010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2000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D12">
            <v>2300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D13">
            <v>250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D14">
            <v>400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D15">
            <v>0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D16">
            <v>0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D17">
            <v>0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D18">
            <v>0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D19">
            <v>4000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6">
          <cell r="A6" t="str">
            <v>553010  safety tools&amp;equipme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D12">
            <v>3200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D13">
            <v>3000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D15">
            <v>3000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D16">
            <v>3000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565060</v>
          </cell>
          <cell r="C17" t="str">
            <v>Mobile Phone Expenses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7">
          <cell r="A7">
            <v>553010</v>
          </cell>
        </row>
        <row r="8">
          <cell r="B8">
            <v>558006</v>
          </cell>
          <cell r="C8" t="str">
            <v>Diskette and Ink for Printer (include ink for Xerox)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D9">
            <v>800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D10">
            <v>8450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D11">
            <v>250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D12">
            <v>2300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D13">
            <v>250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D14">
            <v>400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D15">
            <v>300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D12">
            <v>3200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D13">
            <v>3000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D15">
            <v>3000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D16">
            <v>3000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D10">
            <v>8450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D11">
            <v>250</v>
          </cell>
          <cell r="E11">
            <v>700</v>
          </cell>
          <cell r="F11">
            <v>700</v>
          </cell>
          <cell r="G11">
            <v>3200</v>
          </cell>
          <cell r="H11">
            <v>700</v>
          </cell>
          <cell r="I11">
            <v>700</v>
          </cell>
          <cell r="J11">
            <v>700</v>
          </cell>
          <cell r="K11">
            <v>3200</v>
          </cell>
          <cell r="L11">
            <v>700</v>
          </cell>
          <cell r="M11">
            <v>700</v>
          </cell>
          <cell r="N11">
            <v>3200</v>
          </cell>
          <cell r="O11">
            <v>700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D12">
            <v>2300</v>
          </cell>
          <cell r="E12">
            <v>3000</v>
          </cell>
          <cell r="F12">
            <v>3000</v>
          </cell>
          <cell r="G12">
            <v>1200</v>
          </cell>
          <cell r="H12">
            <v>3000</v>
          </cell>
          <cell r="I12">
            <v>3000</v>
          </cell>
          <cell r="J12">
            <v>3000</v>
          </cell>
          <cell r="K12">
            <v>1200</v>
          </cell>
          <cell r="L12">
            <v>3000</v>
          </cell>
          <cell r="M12">
            <v>3000</v>
          </cell>
          <cell r="N12">
            <v>1200</v>
          </cell>
          <cell r="O12">
            <v>3000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D13">
            <v>250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400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D15">
            <v>300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5974</v>
          </cell>
          <cell r="F9">
            <v>2200</v>
          </cell>
          <cell r="G9">
            <v>5687</v>
          </cell>
          <cell r="H9">
            <v>2200</v>
          </cell>
          <cell r="I9">
            <v>5974</v>
          </cell>
          <cell r="J9">
            <v>2200</v>
          </cell>
          <cell r="K9">
            <v>5687</v>
          </cell>
          <cell r="L9">
            <v>2200</v>
          </cell>
          <cell r="M9">
            <v>5974</v>
          </cell>
          <cell r="N9">
            <v>2200</v>
          </cell>
          <cell r="O9">
            <v>5687</v>
          </cell>
          <cell r="P9">
            <v>2200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28800</v>
          </cell>
          <cell r="F10">
            <v>450</v>
          </cell>
          <cell r="G10">
            <v>450</v>
          </cell>
          <cell r="H10">
            <v>78000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10250</v>
          </cell>
          <cell r="F11">
            <v>300</v>
          </cell>
          <cell r="G11">
            <v>650</v>
          </cell>
          <cell r="H11">
            <v>2100</v>
          </cell>
          <cell r="I11">
            <v>1930</v>
          </cell>
          <cell r="J11">
            <v>300</v>
          </cell>
          <cell r="K11">
            <v>8350</v>
          </cell>
          <cell r="L11">
            <v>300</v>
          </cell>
          <cell r="M11">
            <v>1820</v>
          </cell>
          <cell r="N11">
            <v>2210</v>
          </cell>
          <cell r="O11">
            <v>650</v>
          </cell>
          <cell r="P11">
            <v>300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D12">
            <v>3200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D13">
            <v>3000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3000</v>
          </cell>
          <cell r="E14">
            <v>5000</v>
          </cell>
          <cell r="F14">
            <v>5000</v>
          </cell>
          <cell r="G14">
            <v>1000</v>
          </cell>
          <cell r="H14">
            <v>5000</v>
          </cell>
          <cell r="I14">
            <v>5000</v>
          </cell>
          <cell r="J14">
            <v>1000</v>
          </cell>
          <cell r="K14">
            <v>5000</v>
          </cell>
          <cell r="L14">
            <v>5000</v>
          </cell>
          <cell r="M14">
            <v>1000</v>
          </cell>
          <cell r="N14">
            <v>5000</v>
          </cell>
          <cell r="O14">
            <v>5000</v>
          </cell>
          <cell r="P14">
            <v>5000</v>
          </cell>
          <cell r="Q14">
            <v>3000</v>
          </cell>
        </row>
        <row r="15">
          <cell r="B15">
            <v>565060</v>
          </cell>
          <cell r="C15" t="str">
            <v>Mobile Phone Expenses</v>
          </cell>
          <cell r="D15">
            <v>3000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</sheetData>
      <sheetData sheetId="10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500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D12">
            <v>2300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D12">
            <v>3200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D13">
            <v>3000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D14">
            <v>5000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D15">
            <v>1250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100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D17">
            <v>0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2200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D17">
            <v>2500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  <cell r="I17">
            <v>400</v>
          </cell>
          <cell r="J17">
            <v>400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D18">
            <v>750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D22">
            <v>36000</v>
          </cell>
          <cell r="E22">
            <v>36000</v>
          </cell>
          <cell r="F22">
            <v>36000</v>
          </cell>
          <cell r="G22">
            <v>36000</v>
          </cell>
          <cell r="H22">
            <v>36000</v>
          </cell>
          <cell r="I22">
            <v>36000</v>
          </cell>
          <cell r="J22">
            <v>0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D23">
            <v>100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D24">
            <v>500000</v>
          </cell>
          <cell r="E24">
            <v>500000</v>
          </cell>
          <cell r="F24">
            <v>500000</v>
          </cell>
          <cell r="G24">
            <v>500000</v>
          </cell>
          <cell r="H24">
            <v>500000</v>
          </cell>
          <cell r="I24">
            <v>500000</v>
          </cell>
          <cell r="J24">
            <v>0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6">
          <cell r="A6" t="str">
            <v>553010  safety tools&amp;equipme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0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D15">
            <v>0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D16">
            <v>0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D17">
            <v>0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D18">
            <v>4000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Diskette and PC Supplies</v>
          </cell>
          <cell r="D8">
            <v>0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D9">
            <v>5000</v>
          </cell>
          <cell r="E9">
            <v>5000</v>
          </cell>
          <cell r="F9">
            <v>150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D17">
            <v>2500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D18">
            <v>750</v>
          </cell>
          <cell r="E18">
            <v>100</v>
          </cell>
          <cell r="F18">
            <v>3000</v>
          </cell>
          <cell r="G18">
            <v>100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6">
          <cell r="A6" t="str">
            <v>553010  safety tools&amp;equipme</v>
          </cell>
        </row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D8">
            <v>7000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D18">
            <v>100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D22">
            <v>3000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6">
          <cell r="A6" t="str">
            <v>553010  safety tools&amp;equipme</v>
          </cell>
        </row>
        <row r="8">
          <cell r="B8">
            <v>557060</v>
          </cell>
          <cell r="C8" t="str">
            <v>Repair &amp; maint-furniture &amp; equipment</v>
          </cell>
          <cell r="D8">
            <v>700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3000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950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 t="str">
            <v>-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4200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D15">
            <v>3200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D16">
            <v>1200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D17">
            <v>500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7000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L9">
            <v>5687</v>
          </cell>
          <cell r="M9">
            <v>5974</v>
          </cell>
          <cell r="N9">
            <v>0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78000</v>
          </cell>
          <cell r="L10">
            <v>0</v>
          </cell>
          <cell r="M10">
            <v>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L11">
            <v>1820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L13">
            <v>4000</v>
          </cell>
          <cell r="M13">
            <v>4000</v>
          </cell>
          <cell r="N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L14">
            <v>1500</v>
          </cell>
          <cell r="M14">
            <v>1500</v>
          </cell>
          <cell r="N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K16">
            <v>1000</v>
          </cell>
          <cell r="L16">
            <v>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C7">
            <v>650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7">
          <cell r="A7">
            <v>553010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6">
          <cell r="A6" t="str">
            <v>553010  safety tools&amp;equipme</v>
          </cell>
        </row>
      </sheetData>
      <sheetData sheetId="62">
        <row r="8">
          <cell r="B8">
            <v>557050</v>
          </cell>
        </row>
      </sheetData>
      <sheetData sheetId="63">
        <row r="8">
          <cell r="B8">
            <v>557050</v>
          </cell>
        </row>
      </sheetData>
      <sheetData sheetId="64">
        <row r="8">
          <cell r="B8">
            <v>557050</v>
          </cell>
        </row>
      </sheetData>
      <sheetData sheetId="65">
        <row r="8">
          <cell r="B8">
            <v>557050</v>
          </cell>
        </row>
      </sheetData>
      <sheetData sheetId="66">
        <row r="8">
          <cell r="B8">
            <v>557050</v>
          </cell>
        </row>
      </sheetData>
      <sheetData sheetId="67">
        <row r="8">
          <cell r="B8">
            <v>557050</v>
          </cell>
        </row>
      </sheetData>
      <sheetData sheetId="68">
        <row r="6">
          <cell r="A6" t="str">
            <v>553010  safety tools&amp;equipme</v>
          </cell>
        </row>
      </sheetData>
      <sheetData sheetId="69">
        <row r="9">
          <cell r="B9">
            <v>558006</v>
          </cell>
        </row>
      </sheetData>
      <sheetData sheetId="70">
        <row r="8">
          <cell r="B8">
            <v>557050</v>
          </cell>
        </row>
      </sheetData>
      <sheetData sheetId="71"/>
      <sheetData sheetId="72"/>
      <sheetData sheetId="73"/>
      <sheetData sheetId="74"/>
      <sheetData sheetId="75">
        <row r="6">
          <cell r="A6" t="str">
            <v>553010  safety tools&amp;equipme</v>
          </cell>
        </row>
      </sheetData>
      <sheetData sheetId="76">
        <row r="9">
          <cell r="B9">
            <v>558006</v>
          </cell>
        </row>
      </sheetData>
      <sheetData sheetId="77">
        <row r="8">
          <cell r="B8">
            <v>557050</v>
          </cell>
        </row>
      </sheetData>
      <sheetData sheetId="78"/>
      <sheetData sheetId="79"/>
      <sheetData sheetId="80">
        <row r="7">
          <cell r="A7">
            <v>553010</v>
          </cell>
        </row>
      </sheetData>
      <sheetData sheetId="81"/>
      <sheetData sheetId="82">
        <row r="6">
          <cell r="A6" t="str">
            <v>553010  safety tools&amp;equipme</v>
          </cell>
        </row>
      </sheetData>
      <sheetData sheetId="83">
        <row r="9">
          <cell r="B9">
            <v>558006</v>
          </cell>
        </row>
      </sheetData>
      <sheetData sheetId="84">
        <row r="7">
          <cell r="A7">
            <v>553010</v>
          </cell>
        </row>
      </sheetData>
      <sheetData sheetId="85">
        <row r="7">
          <cell r="A7">
            <v>553010</v>
          </cell>
        </row>
      </sheetData>
      <sheetData sheetId="86">
        <row r="7">
          <cell r="A7">
            <v>553010</v>
          </cell>
        </row>
      </sheetData>
      <sheetData sheetId="87"/>
      <sheetData sheetId="88">
        <row r="7">
          <cell r="A7">
            <v>553010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6">
          <cell r="A6" t="str">
            <v>553010  safety tools&amp;equipme</v>
          </cell>
        </row>
      </sheetData>
      <sheetData sheetId="107">
        <row r="9">
          <cell r="B9">
            <v>558006</v>
          </cell>
        </row>
      </sheetData>
      <sheetData sheetId="108">
        <row r="7">
          <cell r="A7">
            <v>553010</v>
          </cell>
        </row>
      </sheetData>
      <sheetData sheetId="109"/>
      <sheetData sheetId="110"/>
      <sheetData sheetId="111"/>
      <sheetData sheetId="112">
        <row r="3">
          <cell r="D3" t="str">
            <v>Release Budget ตามงบฯอนุมัติแล้ว</v>
          </cell>
        </row>
      </sheetData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>
        <row r="7">
          <cell r="A7">
            <v>553010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6">
          <cell r="A6" t="str">
            <v>553010  safety tools&amp;equipme</v>
          </cell>
        </row>
      </sheetData>
      <sheetData sheetId="142">
        <row r="9">
          <cell r="B9">
            <v>558006</v>
          </cell>
        </row>
      </sheetData>
      <sheetData sheetId="143">
        <row r="7">
          <cell r="A7">
            <v>553010</v>
          </cell>
        </row>
      </sheetData>
      <sheetData sheetId="144"/>
      <sheetData sheetId="145"/>
      <sheetData sheetId="146"/>
      <sheetData sheetId="147">
        <row r="3">
          <cell r="D3" t="str">
            <v>Release Budget ตามงบฯอนุมัติแล้ว</v>
          </cell>
        </row>
      </sheetData>
      <sheetData sheetId="148">
        <row r="6">
          <cell r="D6" t="str">
            <v>100%</v>
          </cell>
        </row>
      </sheetData>
      <sheetData sheetId="149">
        <row r="6">
          <cell r="A6" t="str">
            <v>553010  safety tools&amp;equipme</v>
          </cell>
        </row>
      </sheetData>
      <sheetData sheetId="150">
        <row r="9">
          <cell r="B9">
            <v>558006</v>
          </cell>
        </row>
      </sheetData>
      <sheetData sheetId="151">
        <row r="7">
          <cell r="A7">
            <v>553010</v>
          </cell>
        </row>
      </sheetData>
      <sheetData sheetId="152"/>
      <sheetData sheetId="153"/>
      <sheetData sheetId="154"/>
      <sheetData sheetId="155">
        <row r="3">
          <cell r="D3" t="str">
            <v>Release Budget ตามงบฯอนุมัติแล้ว</v>
          </cell>
        </row>
      </sheetData>
      <sheetData sheetId="156">
        <row r="6">
          <cell r="D6" t="str">
            <v>100%</v>
          </cell>
        </row>
      </sheetData>
      <sheetData sheetId="157">
        <row r="6">
          <cell r="A6" t="str">
            <v>553010  safety tools&amp;equipme</v>
          </cell>
        </row>
      </sheetData>
      <sheetData sheetId="158">
        <row r="9">
          <cell r="B9">
            <v>558006</v>
          </cell>
        </row>
      </sheetData>
      <sheetData sheetId="159">
        <row r="7">
          <cell r="A7">
            <v>553010</v>
          </cell>
        </row>
      </sheetData>
      <sheetData sheetId="160">
        <row r="3">
          <cell r="D3" t="str">
            <v>Release Budget ตามงบฯอนุมัติแล้ว</v>
          </cell>
        </row>
      </sheetData>
      <sheetData sheetId="161">
        <row r="6">
          <cell r="D6" t="str">
            <v>100%</v>
          </cell>
        </row>
      </sheetData>
      <sheetData sheetId="162">
        <row r="6">
          <cell r="A6" t="str">
            <v>553010  safety tools&amp;equipme</v>
          </cell>
        </row>
      </sheetData>
      <sheetData sheetId="163">
        <row r="7">
          <cell r="A7">
            <v>553010</v>
          </cell>
        </row>
      </sheetData>
      <sheetData sheetId="164"/>
      <sheetData sheetId="165"/>
      <sheetData sheetId="166"/>
      <sheetData sheetId="167">
        <row r="3">
          <cell r="D3" t="str">
            <v>Release Budget ตามงบฯอนุมัติแล้ว</v>
          </cell>
        </row>
      </sheetData>
      <sheetData sheetId="168">
        <row r="6">
          <cell r="D6" t="str">
            <v>100%</v>
          </cell>
        </row>
      </sheetData>
      <sheetData sheetId="169">
        <row r="6">
          <cell r="A6" t="str">
            <v>553010  safety tools&amp;equipme</v>
          </cell>
        </row>
      </sheetData>
      <sheetData sheetId="170">
        <row r="9">
          <cell r="B9">
            <v>558006</v>
          </cell>
        </row>
      </sheetData>
      <sheetData sheetId="171">
        <row r="7">
          <cell r="A7">
            <v>553010</v>
          </cell>
        </row>
      </sheetData>
      <sheetData sheetId="172"/>
      <sheetData sheetId="173"/>
      <sheetData sheetId="174"/>
      <sheetData sheetId="175"/>
      <sheetData sheetId="176"/>
      <sheetData sheetId="177">
        <row r="6">
          <cell r="A6" t="str">
            <v>553010  safety tools&amp;equipme</v>
          </cell>
        </row>
      </sheetData>
      <sheetData sheetId="178">
        <row r="9">
          <cell r="B9">
            <v>558006</v>
          </cell>
        </row>
      </sheetData>
      <sheetData sheetId="179">
        <row r="7">
          <cell r="A7">
            <v>553010</v>
          </cell>
        </row>
      </sheetData>
      <sheetData sheetId="180"/>
      <sheetData sheetId="181"/>
      <sheetData sheetId="182"/>
      <sheetData sheetId="183"/>
      <sheetData sheetId="184"/>
      <sheetData sheetId="185">
        <row r="6">
          <cell r="A6" t="str">
            <v>553010  safety tools&amp;equipme</v>
          </cell>
        </row>
      </sheetData>
      <sheetData sheetId="186">
        <row r="9">
          <cell r="B9">
            <v>558006</v>
          </cell>
        </row>
      </sheetData>
      <sheetData sheetId="187">
        <row r="7">
          <cell r="A7">
            <v>553010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7">
          <cell r="A7">
            <v>553010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7">
          <cell r="A7">
            <v>553010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P&amp;HR"/>
      <sheetName val="Safety"/>
      <sheetName val="TR"/>
      <sheetName val="TRMAT"/>
      <sheetName val="TRPAS"/>
      <sheetName val="DETAIL"/>
      <sheetName val="CE_A"/>
      <sheetName val="Drwing"/>
      <sheetName val="Inst"/>
      <sheetName val="IT"/>
      <sheetName val="CE"/>
      <sheetName val="Power"/>
      <sheetName val="Store"/>
      <sheetName val="REC_"/>
      <sheetName val="Summary_(4)"/>
      <sheetName val="06_FOH"/>
      <sheetName val="sales3level"/>
      <sheetName val="MD_A"/>
      <sheetName val="QA&amp;R_A"/>
      <sheetName val="RMP_A"/>
      <sheetName val="RMZ_A"/>
      <sheetName val="Elec"/>
      <sheetName val="Mech"/>
      <sheetName val="REC_1"/>
      <sheetName val="Summary_(4)1"/>
      <sheetName val="PULP_MILL"/>
      <sheetName val="REC_2"/>
      <sheetName val="Summary_(4)2"/>
      <sheetName val="PULP_MILL1"/>
      <sheetName val="REC_3"/>
      <sheetName val="Summary_(4)3"/>
      <sheetName val="PULP_MILL2"/>
      <sheetName val="REC_4"/>
      <sheetName val="Summary_(4)4"/>
      <sheetName val="PULP_MILL3"/>
      <sheetName val="ราคา"/>
      <sheetName val="config"/>
      <sheetName val="Code"/>
      <sheetName val="REC_5"/>
      <sheetName val="Summary_(4)5"/>
      <sheetName val="PULP_MILL4"/>
      <sheetName val="03100(SS)"/>
      <sheetName val="MD_R"/>
      <sheetName val="เครื่องมือ"/>
      <sheetName val="REC_6"/>
      <sheetName val="Summary_(4)6"/>
      <sheetName val="PULP_MILL5"/>
      <sheetName val="YTD-Actual"/>
      <sheetName val="YTD_Revised"/>
      <sheetName val="CELL_A"/>
      <sheetName val="ENV_A"/>
      <sheetName val="PG_A"/>
      <sheetName val="ENV_R"/>
      <sheetName val="PG_R"/>
      <sheetName val="CELL_R"/>
      <sheetName val="QA&amp;R_R"/>
      <sheetName val="RMP_R"/>
      <sheetName val="RMZ_R"/>
      <sheetName val="REC_7"/>
      <sheetName val="Summary_(4)7"/>
      <sheetName val="PULP_MILL6"/>
      <sheetName val="gl"/>
      <sheetName val="sales08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C_10"/>
      <sheetName val="Summary_(4)10"/>
      <sheetName val="PULP_MILL9"/>
      <sheetName val="REC_9"/>
      <sheetName val="Summary_(4)9"/>
      <sheetName val="PULP_MILL8"/>
      <sheetName val="REC_8"/>
      <sheetName val="Summary_(4)8"/>
      <sheetName val="PULP_MILL7"/>
      <sheetName val="REC_11"/>
      <sheetName val="Summary_(4)11"/>
      <sheetName val="PULP_MILL10"/>
      <sheetName val="REC_12"/>
      <sheetName val="Summary_(4)12"/>
      <sheetName val="PULP_MILL11"/>
      <sheetName val="REC_13"/>
      <sheetName val="Summary_(4)13"/>
      <sheetName val="PULP_MILL12"/>
      <sheetName val="statement-baht"/>
      <sheetName val="bal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</sheetNames>
    <sheetDataSet>
      <sheetData sheetId="0" refreshError="1"/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 refreshError="1"/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4500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D17">
            <v>1500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D18">
            <v>6000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D19">
            <v>48000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D20">
            <v>15600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D21">
            <v>9000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D22">
            <v>7000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 refreshError="1"/>
      <sheetData sheetId="13" refreshError="1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C20">
            <v>20000</v>
          </cell>
          <cell r="D20">
            <v>10000</v>
          </cell>
          <cell r="E20">
            <v>10000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C21">
            <v>10000</v>
          </cell>
          <cell r="D21">
            <v>10000</v>
          </cell>
          <cell r="E21">
            <v>10000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C22">
            <v>135666</v>
          </cell>
          <cell r="D22">
            <v>135666</v>
          </cell>
          <cell r="E22">
            <v>135666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D8">
            <v>47333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D9">
            <v>75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D10">
            <v>460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D11">
            <v>22500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D12">
            <v>662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D13">
            <v>70000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D14">
            <v>230000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D15">
            <v>8000</v>
          </cell>
          <cell r="E15">
            <v>8000</v>
          </cell>
          <cell r="F15">
            <v>0</v>
          </cell>
          <cell r="G15">
            <v>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D16">
            <v>1000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D8">
            <v>7000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D10">
            <v>250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D12">
            <v>5800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D13">
            <v>4234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D14">
            <v>470700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D15">
            <v>16750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D16">
            <v>150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D18">
            <v>50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D19">
            <v>12000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D20">
            <v>400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D8">
            <v>4500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D9">
            <v>12000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D10">
            <v>250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D11">
            <v>2200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D12">
            <v>68000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D13">
            <v>72500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D14" t="str">
            <v>-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D15">
            <v>500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D8">
            <v>12496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D9">
            <v>24776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D7">
            <v>81500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D8">
            <v>1000</v>
          </cell>
          <cell r="E8">
            <v>50000</v>
          </cell>
          <cell r="F8">
            <v>1000</v>
          </cell>
          <cell r="G8">
            <v>50000</v>
          </cell>
          <cell r="H8">
            <v>22500</v>
          </cell>
          <cell r="I8">
            <v>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D9">
            <v>500</v>
          </cell>
          <cell r="E9">
            <v>500</v>
          </cell>
          <cell r="F9">
            <v>500</v>
          </cell>
          <cell r="G9">
            <v>500</v>
          </cell>
          <cell r="H9">
            <v>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D10">
            <v>3000</v>
          </cell>
          <cell r="E10">
            <v>0</v>
          </cell>
          <cell r="F10">
            <v>0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D11">
            <v>3500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D12">
            <v>3510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D7">
            <v>71.900000000000006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D8">
            <v>56000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D9">
            <v>4236.7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D10">
            <v>15787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D11">
            <v>13412.7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D12">
            <v>4200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D13">
            <v>999.4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D14">
            <v>5765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D15">
            <v>21412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D16">
            <v>28648</v>
          </cell>
          <cell r="E16">
            <v>28648</v>
          </cell>
          <cell r="F16">
            <v>0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D17">
            <v>3500</v>
          </cell>
          <cell r="E17">
            <v>3500</v>
          </cell>
          <cell r="F17">
            <v>0</v>
          </cell>
          <cell r="G17">
            <v>0</v>
          </cell>
          <cell r="H17">
            <v>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D18">
            <v>1500</v>
          </cell>
          <cell r="E18">
            <v>1500</v>
          </cell>
          <cell r="F18">
            <v>0</v>
          </cell>
          <cell r="G18">
            <v>0</v>
          </cell>
          <cell r="H18">
            <v>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D19">
            <v>1500</v>
          </cell>
          <cell r="E19">
            <v>1500</v>
          </cell>
          <cell r="F19">
            <v>0</v>
          </cell>
          <cell r="G19">
            <v>0</v>
          </cell>
          <cell r="H19">
            <v>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D20">
            <v>2000</v>
          </cell>
          <cell r="E20">
            <v>2000</v>
          </cell>
          <cell r="F20">
            <v>0</v>
          </cell>
          <cell r="G20">
            <v>0</v>
          </cell>
          <cell r="H20">
            <v>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D21">
            <v>3940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D22">
            <v>9960.5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D23">
            <v>2200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D24">
            <v>22000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D25">
            <v>5000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D26">
            <v>1310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D27">
            <v>20176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D28">
            <v>18000</v>
          </cell>
          <cell r="E28">
            <v>0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D29">
            <v>5000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D30">
            <v>16543.5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D31">
            <v>14241.2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D32">
            <v>17111.7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D33">
            <v>600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D34">
            <v>315147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C7">
            <v>250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4500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8">
          <cell r="B8">
            <v>557050</v>
          </cell>
        </row>
      </sheetData>
      <sheetData sheetId="74">
        <row r="8">
          <cell r="B8">
            <v>557050</v>
          </cell>
        </row>
      </sheetData>
      <sheetData sheetId="75"/>
      <sheetData sheetId="76">
        <row r="248">
          <cell r="I248" t="str">
            <v>553010  safety tools&amp;equipme</v>
          </cell>
        </row>
      </sheetData>
      <sheetData sheetId="77">
        <row r="8">
          <cell r="B8">
            <v>557050</v>
          </cell>
        </row>
      </sheetData>
      <sheetData sheetId="78"/>
      <sheetData sheetId="79">
        <row r="248">
          <cell r="I248" t="str">
            <v>553010  safety tools&amp;equipme</v>
          </cell>
        </row>
      </sheetData>
      <sheetData sheetId="80">
        <row r="8">
          <cell r="B8">
            <v>557050</v>
          </cell>
        </row>
      </sheetData>
      <sheetData sheetId="81"/>
      <sheetData sheetId="82">
        <row r="248">
          <cell r="I248" t="str">
            <v>553010  safety tools&amp;equipme</v>
          </cell>
        </row>
      </sheetData>
      <sheetData sheetId="83">
        <row r="8">
          <cell r="B8">
            <v>557050</v>
          </cell>
        </row>
      </sheetData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8">
          <cell r="B8">
            <v>557050</v>
          </cell>
        </row>
      </sheetData>
      <sheetData sheetId="95">
        <row r="8">
          <cell r="B8">
            <v>557050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 refreshError="1"/>
      <sheetData sheetId="112" refreshError="1"/>
      <sheetData sheetId="113">
        <row r="248">
          <cell r="I248" t="str">
            <v>553010  safety tools&amp;equipme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248">
          <cell r="I248" t="str">
            <v>553010  safety tools&amp;equipme</v>
          </cell>
        </row>
      </sheetData>
      <sheetData sheetId="120">
        <row r="248">
          <cell r="I248" t="str">
            <v>553010  safety tools&amp;equipme</v>
          </cell>
        </row>
      </sheetData>
      <sheetData sheetId="121" refreshError="1"/>
      <sheetData sheetId="122">
        <row r="248">
          <cell r="I248" t="str">
            <v>553010  safety tools&amp;equipme</v>
          </cell>
        </row>
      </sheetData>
      <sheetData sheetId="123">
        <row r="8">
          <cell r="B8">
            <v>557050</v>
          </cell>
        </row>
      </sheetData>
      <sheetData sheetId="124">
        <row r="8">
          <cell r="B8">
            <v>557050</v>
          </cell>
        </row>
      </sheetData>
      <sheetData sheetId="125">
        <row r="248">
          <cell r="I248" t="str">
            <v>553010  safety tools&amp;equipme</v>
          </cell>
        </row>
      </sheetData>
      <sheetData sheetId="126">
        <row r="8">
          <cell r="B8">
            <v>557050</v>
          </cell>
        </row>
      </sheetData>
      <sheetData sheetId="127">
        <row r="8">
          <cell r="B8">
            <v>557050</v>
          </cell>
        </row>
      </sheetData>
      <sheetData sheetId="128">
        <row r="248">
          <cell r="I248" t="str">
            <v>553010  safety tools&amp;equipme</v>
          </cell>
        </row>
      </sheetData>
      <sheetData sheetId="129">
        <row r="8">
          <cell r="B8">
            <v>557050</v>
          </cell>
        </row>
      </sheetData>
      <sheetData sheetId="130">
        <row r="8">
          <cell r="B8">
            <v>557050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_settle"/>
      <sheetName val="Hyperion-1"/>
      <sheetName val="Hyperion"/>
      <sheetName val="CRM-1"/>
      <sheetName val="CRM"/>
      <sheetName val="AUCLoadData1"/>
      <sheetName val="AUCLoadData1 (2)"/>
      <sheetName val="Status24.05.48"/>
      <sheetName val="Conso Detail G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Master1"/>
      <sheetName val="Sheet1"/>
      <sheetName val="Nov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Master TB"/>
      <sheetName val="G300"/>
      <sheetName val="BALANCE SHEET 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US"/>
      <sheetName val="BW Total Sales"/>
      <sheetName val="Lead"/>
      <sheetName val="Results Template"/>
      <sheetName val="800020"/>
      <sheetName val="A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ของบ"/>
      <sheetName val="ROC-CCTR."/>
      <sheetName val="REPCO-CCtr"/>
      <sheetName val="MTT-CCtr"/>
      <sheetName val="RPL-CCtr"/>
      <sheetName val="RIL1996-CCtr"/>
      <sheetName val="Code"/>
      <sheetName val="DETAIL"/>
      <sheetName val="Motor_Cabl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C4" t="str">
            <v>0470-00010</v>
          </cell>
          <cell r="D4" t="str">
            <v>Feed Stock Procurement Section</v>
          </cell>
        </row>
        <row r="5">
          <cell r="A5" t="str">
            <v>01-ที่ดิน</v>
          </cell>
          <cell r="C5" t="str">
            <v>0470-00010</v>
          </cell>
          <cell r="D5" t="str">
            <v>Feed Stock Procurement Section</v>
          </cell>
        </row>
        <row r="6">
          <cell r="A6" t="str">
            <v>03-ค่าปรับปรุงที่ดิน</v>
          </cell>
          <cell r="C6" t="str">
            <v>0470-00110</v>
          </cell>
          <cell r="D6" t="str">
            <v>Human Resource Management (HRM)-Section</v>
          </cell>
        </row>
        <row r="7">
          <cell r="A7" t="str">
            <v>11-อาคาร</v>
          </cell>
          <cell r="C7" t="str">
            <v>0470-00130</v>
          </cell>
          <cell r="D7" t="str">
            <v>Administration Sect. (Admin)</v>
          </cell>
        </row>
        <row r="8">
          <cell r="A8" t="str">
            <v>14-สิ่งปลูกสร้างอื่น</v>
          </cell>
          <cell r="C8" t="str">
            <v>0470-00400</v>
          </cell>
          <cell r="D8" t="str">
            <v>Accounting Department (CTAC)</v>
          </cell>
        </row>
        <row r="9">
          <cell r="A9" t="str">
            <v>20-เครื่องจักร&amp;อุปกรณ์</v>
          </cell>
          <cell r="C9" t="str">
            <v>0470-00410</v>
          </cell>
          <cell r="D9" t="str">
            <v>Accounting &amp; Reporting Section (CTAC)</v>
          </cell>
        </row>
        <row r="10">
          <cell r="A10" t="str">
            <v>30-รถยนต์</v>
          </cell>
          <cell r="C10" t="str">
            <v>0470-00430</v>
          </cell>
          <cell r="D10" t="str">
            <v>Procurement Sect. (CCC)</v>
          </cell>
        </row>
        <row r="11">
          <cell r="A11" t="str">
            <v>31-ยานพาหนะอื่น</v>
          </cell>
          <cell r="C11" t="str">
            <v>0470-00450</v>
          </cell>
          <cell r="D11" t="str">
            <v>Costing ROC (CTAC)</v>
          </cell>
        </row>
        <row r="12">
          <cell r="A12" t="str">
            <v>40-เครื่องใช้สนง.&amp;อุปกรณ์</v>
          </cell>
          <cell r="C12" t="str">
            <v>0470-00460</v>
          </cell>
          <cell r="D12" t="str">
            <v>AP Center (CTAC)</v>
          </cell>
        </row>
        <row r="13">
          <cell r="A13" t="str">
            <v>48-คอมพิวเตอร์&amp;อุปกรณ์</v>
          </cell>
          <cell r="C13" t="str">
            <v>0470-00500</v>
          </cell>
          <cell r="D13" t="str">
            <v>Marketing Department</v>
          </cell>
        </row>
        <row r="14">
          <cell r="A14" t="str">
            <v>60-ซอฟแวร์&amp;สิทธ์อื่น ๆ</v>
          </cell>
          <cell r="C14" t="str">
            <v>0471-00100</v>
          </cell>
          <cell r="D14" t="str">
            <v>Human Resource Management (HRM)-Dept.</v>
          </cell>
        </row>
        <row r="15">
          <cell r="C15" t="str">
            <v>0471-00110</v>
          </cell>
          <cell r="D15" t="str">
            <v xml:space="preserve">Human Resource Management (HRM)-Section </v>
          </cell>
        </row>
        <row r="16">
          <cell r="C16" t="str">
            <v>0471-00120</v>
          </cell>
          <cell r="D16" t="str">
            <v>Training Operations -Section</v>
          </cell>
        </row>
        <row r="17">
          <cell r="C17" t="str">
            <v>0471-00130</v>
          </cell>
          <cell r="D17" t="str">
            <v>Administration Section</v>
          </cell>
        </row>
        <row r="18">
          <cell r="C18" t="str">
            <v>0471-00140</v>
          </cell>
          <cell r="D18" t="str">
            <v>Community Relation Section</v>
          </cell>
        </row>
        <row r="19">
          <cell r="C19" t="str">
            <v>0471-00200</v>
          </cell>
          <cell r="D19" t="str">
            <v>Safety Work Department</v>
          </cell>
        </row>
        <row r="20">
          <cell r="C20" t="str">
            <v>0471-00400</v>
          </cell>
          <cell r="D20" t="str">
            <v>Total Quality Control</v>
          </cell>
        </row>
        <row r="21">
          <cell r="C21" t="str">
            <v>0471-01000</v>
          </cell>
          <cell r="D21" t="str">
            <v>Production Division</v>
          </cell>
        </row>
        <row r="22">
          <cell r="C22" t="str">
            <v>0471-00300</v>
          </cell>
          <cell r="D22" t="str">
            <v>Production Planning</v>
          </cell>
        </row>
        <row r="23">
          <cell r="C23" t="str">
            <v>0471-01100</v>
          </cell>
          <cell r="D23" t="str">
            <v>Olefins Department</v>
          </cell>
        </row>
        <row r="24">
          <cell r="C24" t="str">
            <v>0471-01400</v>
          </cell>
          <cell r="D24" t="str">
            <v>Aromatic &amp; Utilities Dept.</v>
          </cell>
        </row>
        <row r="25">
          <cell r="C25" t="str">
            <v>0471-01900</v>
          </cell>
          <cell r="D25" t="str">
            <v>Technical Department</v>
          </cell>
        </row>
        <row r="26">
          <cell r="C26" t="str">
            <v>0471-01910</v>
          </cell>
          <cell r="D26" t="str">
            <v>LAB</v>
          </cell>
        </row>
        <row r="27">
          <cell r="C27" t="str">
            <v>0471-01911</v>
          </cell>
          <cell r="D27" t="str">
            <v xml:space="preserve">General Store </v>
          </cell>
        </row>
        <row r="28">
          <cell r="C28" t="str">
            <v>0471-02000</v>
          </cell>
          <cell r="D28" t="str">
            <v>Engineering &amp; Maintenance Div.</v>
          </cell>
        </row>
        <row r="29">
          <cell r="C29" t="str">
            <v>0471-02100</v>
          </cell>
          <cell r="D29" t="str">
            <v>Mechanical Department</v>
          </cell>
        </row>
        <row r="30">
          <cell r="C30" t="str">
            <v>0471-02140</v>
          </cell>
          <cell r="D30" t="str">
            <v>Shop section</v>
          </cell>
        </row>
        <row r="31">
          <cell r="C31" t="str">
            <v>0471-02150</v>
          </cell>
          <cell r="D31" t="str">
            <v>Tools room</v>
          </cell>
        </row>
        <row r="32">
          <cell r="C32" t="str">
            <v>0471-02200</v>
          </cell>
          <cell r="D32" t="str">
            <v>Instrument &amp; Electrical Dept.</v>
          </cell>
        </row>
        <row r="33">
          <cell r="C33" t="str">
            <v>0471-02210</v>
          </cell>
          <cell r="D33" t="str">
            <v>Electrical Section</v>
          </cell>
        </row>
        <row r="34">
          <cell r="C34" t="str">
            <v>0471-02300</v>
          </cell>
          <cell r="D34" t="str">
            <v>Spare Parts</v>
          </cell>
        </row>
        <row r="35">
          <cell r="C35" t="str">
            <v>0471-02400</v>
          </cell>
          <cell r="D35" t="str">
            <v>Planning &amp; Inspect Department</v>
          </cell>
        </row>
        <row r="36">
          <cell r="C36" t="str">
            <v>1540-00000</v>
          </cell>
          <cell r="D36" t="str">
            <v>สำนักงานกรรมการผู้จัดการ (VT)</v>
          </cell>
        </row>
        <row r="37">
          <cell r="C37" t="str">
            <v>1540-00100</v>
          </cell>
          <cell r="D37" t="str">
            <v>แผนกบัญชี</v>
          </cell>
        </row>
        <row r="38">
          <cell r="C38" t="str">
            <v>1540-00110</v>
          </cell>
          <cell r="D38" t="str">
            <v>การเงิน</v>
          </cell>
        </row>
        <row r="39">
          <cell r="C39" t="str">
            <v>1540-00200</v>
          </cell>
          <cell r="D39" t="str">
            <v>แผนกบุคคลและธุรการ</v>
          </cell>
        </row>
        <row r="40">
          <cell r="C40" t="str">
            <v>1540-00300</v>
          </cell>
          <cell r="D40" t="str">
            <v>Sale &amp; Marketing</v>
          </cell>
        </row>
        <row r="41">
          <cell r="C41" t="str">
            <v>1540-00400</v>
          </cell>
          <cell r="D41" t="str">
            <v>ส่วนประเมินราคา  (Estimate &amp; Cost Control)</v>
          </cell>
        </row>
        <row r="42">
          <cell r="C42" t="str">
            <v>1540-00500</v>
          </cell>
          <cell r="D42" t="str">
            <v>Environment Health &amp; Safety</v>
          </cell>
        </row>
        <row r="43">
          <cell r="C43" t="str">
            <v>1540-00600</v>
          </cell>
          <cell r="D43" t="str">
            <v>QMS</v>
          </cell>
        </row>
        <row r="44">
          <cell r="C44" t="str">
            <v>1540-01100</v>
          </cell>
          <cell r="D44" t="str">
            <v>ผู้จัดการส่วน Project &amp; Construction (CM,HS)</v>
          </cell>
        </row>
        <row r="45">
          <cell r="C45" t="str">
            <v>1540-01101</v>
          </cell>
          <cell r="D45" t="str">
            <v>ผู้จัดการส่วนวิศวกรรมและก่อสร้าง -Overseas Project (IRAN)</v>
          </cell>
        </row>
        <row r="46">
          <cell r="C46" t="str">
            <v>1541-01100</v>
          </cell>
          <cell r="D46" t="str">
            <v xml:space="preserve">ส่วน Project &amp; Construction </v>
          </cell>
        </row>
        <row r="47">
          <cell r="C47" t="str">
            <v>1541-01130</v>
          </cell>
          <cell r="D47" t="str">
            <v>งานก่อสร้าง (Construction)</v>
          </cell>
        </row>
        <row r="48">
          <cell r="C48" t="str">
            <v>1541-01140</v>
          </cell>
          <cell r="D48" t="str">
            <v>FABRICATION SHOP</v>
          </cell>
        </row>
        <row r="49">
          <cell r="C49" t="str">
            <v>1541-01150</v>
          </cell>
          <cell r="D49" t="str">
            <v>วางแผน</v>
          </cell>
        </row>
        <row r="50">
          <cell r="C50" t="str">
            <v>1541-01170</v>
          </cell>
          <cell r="D50" t="str">
            <v>โครงการต่างประเทศ</v>
          </cell>
        </row>
        <row r="51">
          <cell r="C51" t="str">
            <v>1540-02400</v>
          </cell>
          <cell r="D51" t="str">
            <v>Engineering Center</v>
          </cell>
        </row>
        <row r="52">
          <cell r="C52" t="str">
            <v>1541-02410</v>
          </cell>
          <cell r="D52" t="str">
            <v>ออกแบบโรงงาน</v>
          </cell>
        </row>
        <row r="53">
          <cell r="C53" t="str">
            <v>1541-02411</v>
          </cell>
          <cell r="D53" t="str">
            <v>ออกแบบกระบวนการผลิต</v>
          </cell>
        </row>
        <row r="54">
          <cell r="C54" t="str">
            <v>1541-02412</v>
          </cell>
          <cell r="D54" t="str">
            <v>ออกแบบงานเครื่องกลและระบบท่อ</v>
          </cell>
        </row>
        <row r="55">
          <cell r="C55" t="str">
            <v>1541-02413</v>
          </cell>
          <cell r="D55" t="str">
            <v>ออกแบบงานโยธา</v>
          </cell>
        </row>
        <row r="56">
          <cell r="C56" t="str">
            <v>1541-02414</v>
          </cell>
          <cell r="D56" t="str">
            <v>ออกแบบงานเครื่องมือวัดและระบบควบคุม</v>
          </cell>
        </row>
        <row r="57">
          <cell r="C57" t="str">
            <v>1541-02415</v>
          </cell>
          <cell r="D57" t="str">
            <v>ออกแบบงานระบบไฟฟ้า</v>
          </cell>
        </row>
        <row r="58">
          <cell r="C58" t="str">
            <v>1541-02420</v>
          </cell>
          <cell r="D58" t="str">
            <v>วิศวกรรมบำรุงรักษา</v>
          </cell>
        </row>
        <row r="59">
          <cell r="C59" t="str">
            <v>1541-02421</v>
          </cell>
          <cell r="D59" t="str">
            <v>Maintenance System Improvement</v>
          </cell>
        </row>
        <row r="60">
          <cell r="C60" t="str">
            <v>1541-02422</v>
          </cell>
          <cell r="D60" t="str">
            <v>Reliability and Perfoemance Improvement</v>
          </cell>
        </row>
        <row r="61">
          <cell r="C61" t="str">
            <v>1541-02423</v>
          </cell>
          <cell r="D61" t="str">
            <v>Predictive Maintenance Rotating Equipment</v>
          </cell>
        </row>
        <row r="62">
          <cell r="C62" t="str">
            <v>1541-02424</v>
          </cell>
          <cell r="D62" t="str">
            <v>Predictive Maintenance Static Equipment</v>
          </cell>
        </row>
        <row r="63">
          <cell r="C63" t="str">
            <v>1540-02100</v>
          </cell>
          <cell r="D63" t="str">
            <v>ผู้จัดการส่วนซ่อมบำรุง Polyolefins (CB)</v>
          </cell>
        </row>
        <row r="64">
          <cell r="C64" t="str">
            <v>1541-02100</v>
          </cell>
          <cell r="D64" t="str">
            <v>ส่วนซ่อมบำรุง Polyolefins</v>
          </cell>
        </row>
        <row r="65">
          <cell r="C65" t="str">
            <v>1541-02110</v>
          </cell>
          <cell r="D65" t="str">
            <v>งานซ่อมบำรุงเครื่องกล</v>
          </cell>
        </row>
        <row r="66">
          <cell r="C66" t="str">
            <v>1541-02120</v>
          </cell>
          <cell r="D66" t="str">
            <v>งานซ่อมบำรุงเครื่องมือวัดและไฟฟ้า</v>
          </cell>
        </row>
        <row r="67">
          <cell r="C67" t="str">
            <v>1541-02130</v>
          </cell>
          <cell r="D67" t="str">
            <v>งานวางแผนและวิเคราะห์</v>
          </cell>
        </row>
        <row r="68">
          <cell r="C68" t="str">
            <v>1541-02140</v>
          </cell>
          <cell r="D68" t="str">
            <v>งานบริหารพัสดุอะไหล่</v>
          </cell>
        </row>
        <row r="69">
          <cell r="C69" t="str">
            <v>1540-02200</v>
          </cell>
          <cell r="D69" t="str">
            <v>ผู้จัดการส่วนซ่อมบำรุง Olefins  (KV)</v>
          </cell>
        </row>
        <row r="70">
          <cell r="C70" t="str">
            <v>1541-02200</v>
          </cell>
          <cell r="D70" t="str">
            <v>ส่วนซ่อมบำรุง Olefins</v>
          </cell>
        </row>
        <row r="71">
          <cell r="C71" t="str">
            <v>1541-02210</v>
          </cell>
          <cell r="D71" t="str">
            <v>ซ่อมบำรุง ROC</v>
          </cell>
        </row>
        <row r="72">
          <cell r="C72" t="str">
            <v>1541-02211</v>
          </cell>
          <cell r="D72" t="str">
            <v>ซ่อมบำรุง ROC - เครื่องกล</v>
          </cell>
        </row>
        <row r="73">
          <cell r="C73" t="str">
            <v>1541-02212</v>
          </cell>
          <cell r="D73" t="str">
            <v>ซ่อมบำรุง ROC - ไฟฟ้า</v>
          </cell>
        </row>
        <row r="74">
          <cell r="C74" t="str">
            <v>1541-02213</v>
          </cell>
          <cell r="D74" t="str">
            <v>ซ่อมบำรุง ROC - เครื่องมือวัด</v>
          </cell>
        </row>
        <row r="75">
          <cell r="C75" t="str">
            <v>1541-02250</v>
          </cell>
          <cell r="D75" t="str">
            <v>พัสดุอะไหล่ Site 3</v>
          </cell>
        </row>
        <row r="76">
          <cell r="C76" t="str">
            <v>1541-02280</v>
          </cell>
          <cell r="D76" t="str">
            <v>งานวางแผนและวิเคราะห์</v>
          </cell>
        </row>
        <row r="77">
          <cell r="C77" t="str">
            <v>1540-02920</v>
          </cell>
          <cell r="D77" t="str">
            <v>ผู้จัดการส่วนศูนย์ชำนาญการเครื่องกล (OPK)</v>
          </cell>
        </row>
        <row r="78">
          <cell r="C78" t="str">
            <v>1541-02920</v>
          </cell>
          <cell r="D78" t="str">
            <v>ส่วนศูนย์ชำนาญการเครื่องกล</v>
          </cell>
        </row>
        <row r="79">
          <cell r="C79" t="str">
            <v>1541-02922</v>
          </cell>
          <cell r="D79" t="str">
            <v>ROTATING EQUIPMENT</v>
          </cell>
        </row>
        <row r="80">
          <cell r="C80" t="str">
            <v>1541-02923</v>
          </cell>
          <cell r="D80" t="str">
            <v>STATIC EQUIPMENT</v>
          </cell>
        </row>
        <row r="81">
          <cell r="C81" t="str">
            <v>1541-02925</v>
          </cell>
          <cell r="D81" t="str">
            <v>STOP LEAK &amp; BOLT TIGHTENING SERVICE</v>
          </cell>
        </row>
        <row r="82">
          <cell r="C82" t="str">
            <v>1541-02926</v>
          </cell>
          <cell r="D82" t="str">
            <v>MAINTENANCE SERVICE Site2</v>
          </cell>
        </row>
        <row r="83">
          <cell r="C83" t="str">
            <v>1541-02927</v>
          </cell>
          <cell r="D83" t="str">
            <v>MAINTENANCE SERVICE Site6</v>
          </cell>
        </row>
        <row r="84">
          <cell r="C84" t="str">
            <v>1540-02930</v>
          </cell>
          <cell r="D84" t="str">
            <v>ผู้จัดการส่วนศูนย์ชำนาญการเครื่องมือวัดและไฟฟ้า (PH)</v>
          </cell>
        </row>
        <row r="85">
          <cell r="C85" t="str">
            <v>1541-02930</v>
          </cell>
          <cell r="D85" t="str">
            <v>ส่วนศูนย์ชำนาญการเครื่องมือวัดและไฟฟ้า</v>
          </cell>
        </row>
        <row r="86">
          <cell r="C86" t="str">
            <v>1541-02931</v>
          </cell>
          <cell r="D86" t="str">
            <v>ไฟฟ้า (Electrical)</v>
          </cell>
        </row>
        <row r="87">
          <cell r="C87" t="str">
            <v>1541-02932</v>
          </cell>
          <cell r="D87" t="str">
            <v>เครื่องมือวัด (Instrument)</v>
          </cell>
        </row>
        <row r="88">
          <cell r="C88" t="str">
            <v>1541-02933</v>
          </cell>
          <cell r="D88" t="str">
            <v>วิเคราะห์ (Analyzer)</v>
          </cell>
        </row>
        <row r="89">
          <cell r="C89" t="str">
            <v>1541-02935</v>
          </cell>
          <cell r="D89" t="str">
            <v>BOI (Calibration IE &amp; EE)</v>
          </cell>
        </row>
        <row r="90">
          <cell r="C90" t="str">
            <v>1050-00000</v>
          </cell>
          <cell r="D90" t="str">
            <v>สำนักงานกรรมการผู้จัดการ</v>
          </cell>
        </row>
        <row r="91">
          <cell r="C91" t="str">
            <v>1050-00100</v>
          </cell>
          <cell r="D91" t="str">
            <v>บัญชีและการเงิน</v>
          </cell>
        </row>
        <row r="92">
          <cell r="C92" t="str">
            <v>1050-00200</v>
          </cell>
          <cell r="D92" t="str">
            <v>บริหารทั่วไป</v>
          </cell>
        </row>
        <row r="93">
          <cell r="C93" t="str">
            <v>1050-00300</v>
          </cell>
          <cell r="D93" t="str">
            <v>การตลาดและวางแผน</v>
          </cell>
        </row>
        <row r="94">
          <cell r="C94" t="str">
            <v>1050-01000</v>
          </cell>
          <cell r="D94" t="str">
            <v>ส่วนปฏิบัติการ (Admin)</v>
          </cell>
        </row>
        <row r="95">
          <cell r="C95" t="str">
            <v>1051-01000</v>
          </cell>
          <cell r="D95" t="str">
            <v>ส่วนปฏิบัติการ (FC)</v>
          </cell>
        </row>
        <row r="96">
          <cell r="C96" t="str">
            <v>1051-02000</v>
          </cell>
          <cell r="D96" t="str">
            <v>ความปลอดภัยและสิ่งแวดล้อม</v>
          </cell>
        </row>
        <row r="97">
          <cell r="C97" t="str">
            <v>1320-00000</v>
          </cell>
          <cell r="D97" t="str">
            <v>สำนักงานกรรมการผู้จัดการ</v>
          </cell>
        </row>
        <row r="98">
          <cell r="C98" t="str">
            <v>1320-00100</v>
          </cell>
          <cell r="D98" t="str">
            <v>บัญชีและการเงิน</v>
          </cell>
        </row>
        <row r="99">
          <cell r="C99" t="str">
            <v>1320-00200</v>
          </cell>
          <cell r="D99" t="str">
            <v>บริหารทั่วไป</v>
          </cell>
        </row>
        <row r="100">
          <cell r="C100" t="str">
            <v>1320-00300</v>
          </cell>
          <cell r="D100" t="str">
            <v>การตลาดและวางแผน</v>
          </cell>
        </row>
        <row r="101">
          <cell r="C101" t="str">
            <v>1320-01000</v>
          </cell>
          <cell r="D101" t="str">
            <v>ส่วนปฏิบัติการ (Admin)</v>
          </cell>
        </row>
        <row r="102">
          <cell r="C102" t="str">
            <v>1321-01000</v>
          </cell>
          <cell r="D102" t="str">
            <v>ส่วนปฏิบัติการ (FC)</v>
          </cell>
        </row>
        <row r="103">
          <cell r="C103" t="str">
            <v>1321-02000</v>
          </cell>
          <cell r="D103" t="str">
            <v>ความปลอดภัยและสิ่งแวดล้อม</v>
          </cell>
        </row>
        <row r="104">
          <cell r="C104" t="str">
            <v>1160-00000</v>
          </cell>
          <cell r="D104" t="str">
            <v>สำนักงานกรรมการผู้จัดการ</v>
          </cell>
        </row>
        <row r="105">
          <cell r="C105" t="str">
            <v>1160-00100</v>
          </cell>
          <cell r="D105" t="str">
            <v>บัญชีและการเงิน</v>
          </cell>
        </row>
        <row r="106">
          <cell r="C106" t="str">
            <v>1160-00200</v>
          </cell>
          <cell r="D106" t="str">
            <v>บริหารทั่วไป</v>
          </cell>
        </row>
        <row r="107">
          <cell r="C107" t="str">
            <v>1160-00300</v>
          </cell>
          <cell r="D107" t="str">
            <v>การตลาดและวางแผน</v>
          </cell>
        </row>
        <row r="108">
          <cell r="C108" t="str">
            <v>1160-01000</v>
          </cell>
          <cell r="D108" t="str">
            <v>ส่วนปฏิบัติการ (Admin)</v>
          </cell>
        </row>
        <row r="109">
          <cell r="C109" t="str">
            <v>1161-01000</v>
          </cell>
          <cell r="D109" t="str">
            <v>ส่วนปฏิบัติการ (FC)</v>
          </cell>
        </row>
      </sheetData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J"/>
      <sheetName val="Sheet2"/>
      <sheetName val="Sheet3"/>
      <sheetName val="Sheet4"/>
      <sheetName val="Sheet5"/>
    </sheetNames>
    <sheetDataSet>
      <sheetData sheetId="0" refreshError="1"/>
      <sheetData sheetId="1" refreshError="1">
        <row r="63">
          <cell r="E63">
            <v>0</v>
          </cell>
        </row>
        <row r="166">
          <cell r="E166">
            <v>90300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 JY01 bud01 bud02"/>
      <sheetName val="fORMULAE"/>
      <sheetName val="SALARIES"/>
      <sheetName val="2000 Staff Numbers"/>
      <sheetName val="Graph"/>
      <sheetName val="2000 FTE Graph"/>
      <sheetName val="2001 FTE Graph "/>
      <sheetName val="1999 Numbers (2)"/>
      <sheetName val="2000 Numbers"/>
      <sheetName val="1999 Numbers"/>
      <sheetName val="Costs - Excl UK Ops"/>
      <sheetName val="Cost - UK Ops"/>
      <sheetName val="Data Headcount"/>
      <sheetName val="Budget 2002"/>
      <sheetName val="FTE Graph 1"/>
      <sheetName val="CPD2"/>
      <sheetName val="CDP1"/>
      <sheetName val="Salary 2001 to 2003"/>
      <sheetName val="FTE 2001 to 2003"/>
      <sheetName val="FTE Graph 2"/>
      <sheetName val="Data FTE 99 2000 2001"/>
      <sheetName val="DCF Inputs"/>
      <sheetName val="DCF Matrix"/>
      <sheetName val="Calcs"/>
      <sheetName val="ValMatrix"/>
      <sheetName val="Tar_inputs"/>
      <sheetName val="#REF"/>
      <sheetName val="FTE'S 1999 TO 2002"/>
      <sheetName val="DIL4"/>
      <sheetName val="AGSInvest"/>
      <sheetName val="CDAInvest"/>
      <sheetName val="HADVInvest"/>
      <sheetName val="IPGinvest"/>
      <sheetName val="WACC"/>
      <sheetName val="OMCinvest"/>
      <sheetName val="IPG"/>
      <sheetName val="PUBInvest"/>
      <sheetName val="SummI"/>
      <sheetName val="SummII"/>
      <sheetName val="SummIII"/>
      <sheetName val="TNO"/>
      <sheetName val="TNOInvest"/>
      <sheetName val="TSGInvest"/>
      <sheetName val="WPPGYInvest"/>
      <sheetName val="YNR"/>
      <sheetName val="YNRInvest"/>
      <sheetName val="合成単価作成・-BLDG"/>
      <sheetName val="Infos"/>
      <sheetName val="WIP 3-02"/>
      <sheetName val="Public Comp Inputs"/>
      <sheetName val="Dilution Base"/>
      <sheetName val="L"/>
      <sheetName val="Sales 2003"/>
      <sheetName val="Mgt"/>
      <sheetName val="IMMOB. MATERIALI"/>
      <sheetName val="Calcolo Prestiti IVA 1^ Tranche"/>
      <sheetName val="NOPAT_VDF"/>
      <sheetName val="Invested capital_VDF"/>
      <sheetName val="DCF_VDF"/>
      <sheetName val="WACC_VDF"/>
      <sheetName val="Summary Page_VDF"/>
      <sheetName val="PV of Op Leases_VDF"/>
      <sheetName val="Income Statement_VDF"/>
      <sheetName val="LBOSHELL"/>
      <sheetName val="min-ems"/>
      <sheetName val="Status references"/>
      <sheetName val="WACC example"/>
      <sheetName val="SalaryData"/>
      <sheetName val="to_JY01_bud01_bud02"/>
      <sheetName val="2000_Staff_Numbers"/>
      <sheetName val="2000_FTE_Graph"/>
      <sheetName val="2001_FTE_Graph_"/>
      <sheetName val="1999_Numbers_(2)"/>
      <sheetName val="2000_Numbers"/>
      <sheetName val="1999_Numbers"/>
      <sheetName val="Costs_-_Excl_UK_Ops"/>
      <sheetName val="Cost_-_UK_Ops"/>
      <sheetName val="Data_Headcount"/>
      <sheetName val="Budget_2002"/>
      <sheetName val="FTE_Graph_1"/>
      <sheetName val="Salary_2001_to_2003"/>
      <sheetName val="FTE_2001_to_2003"/>
      <sheetName val="FTE_Graph_2"/>
      <sheetName val="Data_FTE_99_2000_2001"/>
      <sheetName val="aging_1003"/>
      <sheetName val="aging_1103"/>
      <sheetName val="aging_1203"/>
      <sheetName val="aging_0803"/>
      <sheetName val="Model"/>
      <sheetName val="sum2"/>
      <sheetName val="sum1"/>
      <sheetName val="Co. C"/>
      <sheetName val="med-single"/>
      <sheetName val="Assumptions-Cons"/>
    </sheetNames>
    <sheetDataSet>
      <sheetData sheetId="0" refreshError="1"/>
      <sheetData sheetId="1" refreshError="1">
        <row r="7">
          <cell r="A7" t="str">
            <v>Salary OT &amp; Allowances  Salary OT &amp; Allowances  Salary OT &amp; Allowances  Salary OT &amp; Allowances  Salary OT &amp; Allowances  Salary OT &amp; Allowances  Salary OT &amp; Allowances  Salary OT &amp; Allowances  Salary OT &amp; Allowances  Salary OT &amp; Allowances  Salary OT &amp; All</v>
          </cell>
          <cell r="O7" t="str">
            <v xml:space="preserve">National Insurance  National Insurance  National Insurance  National Insurance  National Insurance  National Insurance  </v>
          </cell>
          <cell r="AC7" t="str">
            <v xml:space="preserve">Pension  Pension  Pension  Pension  Pension  Pension  Pension  Pension  Pension  Pension  Pension  Pension  </v>
          </cell>
          <cell r="AS7" t="str">
            <v>Basic SalaryBasic SalaryBasic SalaryBasic SalaryBasic SalaryBasic SalaryBasic SalaryBasic SalaryBasic SalaryBasic SalaryBasic Salary</v>
          </cell>
          <cell r="BU7" t="str">
            <v>Annual LocationAnnual LocationAnnual LocationAnnual LocationAnnual LocationAnnual LocationAnnual LocationAnnual Location</v>
          </cell>
          <cell r="CI7" t="str">
            <v>Disc BonusDisc BonusDisc BonusDisc BonusDisc BonusDisc BonusDisc BonusDisc BonusDisc BonusDisc BonusDisc BonusDisc BonusDisc BonusDisc Bonus</v>
          </cell>
          <cell r="CW7" t="str">
            <v>Motiv. BonusMotiv. BonusMotiv. BonusMotiv. BonusMotiv. BonusMotiv. BonusMotiv. BonusMotiv. BonusMotiv. Bonus</v>
          </cell>
          <cell r="DK7" t="str">
            <v>OvertimeOvertimeOvertimeOvertimeOvertimeOvertimeOvertimeOvertimeOvertime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inting"/>
      <sheetName val="Summary"/>
      <sheetName val="Finance"/>
      <sheetName val="Sensitivity"/>
      <sheetName val="TDC Funding Chart"/>
      <sheetName val="Const"/>
      <sheetName val="Cashflow"/>
      <sheetName val="Resid LVR"/>
      <sheetName val="Resid LVR with Collateral"/>
      <sheetName val="Day1 -Drawdown"/>
      <sheetName val="S &amp; A"/>
      <sheetName val="Drawdown Sch"/>
      <sheetName val="CAR Summary"/>
      <sheetName val="Summary Feasibility"/>
      <sheetName val="IM Summary"/>
      <sheetName val="Price List"/>
      <sheetName val="Ray_White_Sales_List"/>
      <sheetName val="BNB-Client-Rec"/>
    </sheetNames>
    <sheetDataSet>
      <sheetData sheetId="0" refreshError="1"/>
      <sheetData sheetId="1" refreshError="1"/>
      <sheetData sheetId="2" refreshError="1">
        <row r="19">
          <cell r="U19">
            <v>9101572.4449999928</v>
          </cell>
          <cell r="Y19">
            <v>13858335.574999996</v>
          </cell>
        </row>
        <row r="23">
          <cell r="X23">
            <v>6.2479466199874883E-3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5">
          <cell r="I35">
            <v>736089.2486053356</v>
          </cell>
        </row>
        <row r="51">
          <cell r="H51">
            <v>35</v>
          </cell>
        </row>
        <row r="52">
          <cell r="H52">
            <v>6</v>
          </cell>
        </row>
        <row r="53">
          <cell r="B53">
            <v>-0.62472569942473855</v>
          </cell>
        </row>
        <row r="54">
          <cell r="B54">
            <v>3</v>
          </cell>
        </row>
      </sheetData>
      <sheetData sheetId="16" refreshError="1">
        <row r="59">
          <cell r="B59">
            <v>57065000</v>
          </cell>
        </row>
        <row r="62">
          <cell r="B62">
            <v>57065000</v>
          </cell>
        </row>
        <row r="65">
          <cell r="B65">
            <v>57065000</v>
          </cell>
          <cell r="C65">
            <v>61939000</v>
          </cell>
        </row>
      </sheetData>
      <sheetData sheetId="17" refreshError="1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3_Swap"/>
      <sheetName val="Macro_42m Tower"/>
      <sheetName val="Macro_RFT"/>
      <sheetName val="Micro_Swap PS to Metrosite"/>
      <sheetName val="micro"/>
      <sheetName val="Ex-Rate"/>
    </sheetNames>
    <sheetDataSet>
      <sheetData sheetId="0" refreshError="1">
        <row r="2">
          <cell r="I2">
            <v>0.14299999999999999</v>
          </cell>
        </row>
        <row r="3">
          <cell r="I3">
            <v>0.2</v>
          </cell>
        </row>
        <row r="4">
          <cell r="I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Sheet1"/>
      <sheetName val="Sheet2"/>
      <sheetName val="Sheet3"/>
    </sheetNames>
    <sheetDataSet>
      <sheetData sheetId="0" refreshError="1">
        <row r="7">
          <cell r="B7">
            <v>1111</v>
          </cell>
          <cell r="C7" t="str">
            <v>Kas kecil</v>
          </cell>
        </row>
        <row r="8">
          <cell r="B8">
            <v>1112</v>
          </cell>
          <cell r="C8" t="str">
            <v>Kas</v>
          </cell>
        </row>
        <row r="9">
          <cell r="B9">
            <v>1113</v>
          </cell>
          <cell r="C9" t="str">
            <v>Bank BCA</v>
          </cell>
        </row>
        <row r="10">
          <cell r="B10">
            <v>1114</v>
          </cell>
          <cell r="C10" t="str">
            <v>Bank Bumi Artha</v>
          </cell>
        </row>
        <row r="11">
          <cell r="B11">
            <v>1115</v>
          </cell>
          <cell r="C11" t="str">
            <v>Kas - US$</v>
          </cell>
        </row>
        <row r="12">
          <cell r="B12">
            <v>1121</v>
          </cell>
          <cell r="C12" t="str">
            <v>Piutang Dagang</v>
          </cell>
        </row>
        <row r="13">
          <cell r="B13">
            <v>1122</v>
          </cell>
          <cell r="C13" t="str">
            <v>Kas Bon</v>
          </cell>
        </row>
        <row r="14">
          <cell r="B14">
            <v>1123</v>
          </cell>
          <cell r="C14" t="str">
            <v>Piutang Lain-lain</v>
          </cell>
        </row>
        <row r="15">
          <cell r="B15">
            <v>1131</v>
          </cell>
          <cell r="C15" t="str">
            <v>Material</v>
          </cell>
        </row>
        <row r="16">
          <cell r="B16">
            <v>1132</v>
          </cell>
          <cell r="C16" t="str">
            <v>Barang Dalam Proses</v>
          </cell>
        </row>
        <row r="17">
          <cell r="B17">
            <v>1133</v>
          </cell>
          <cell r="C17" t="str">
            <v>Barang Jadi</v>
          </cell>
        </row>
        <row r="18">
          <cell r="B18">
            <v>1134</v>
          </cell>
          <cell r="C18" t="str">
            <v>Persediaan Suku Cadang</v>
          </cell>
        </row>
        <row r="19">
          <cell r="B19">
            <v>1141</v>
          </cell>
          <cell r="C19" t="str">
            <v>Perlengkapan Kantor</v>
          </cell>
        </row>
        <row r="20">
          <cell r="B20">
            <v>1211</v>
          </cell>
          <cell r="C20" t="str">
            <v>Tanah</v>
          </cell>
        </row>
        <row r="21">
          <cell r="B21">
            <v>1212</v>
          </cell>
          <cell r="C21" t="str">
            <v>Bangunan</v>
          </cell>
        </row>
        <row r="22">
          <cell r="B22">
            <v>1213</v>
          </cell>
          <cell r="C22" t="str">
            <v>Mesin</v>
          </cell>
        </row>
        <row r="23">
          <cell r="B23">
            <v>1214</v>
          </cell>
          <cell r="C23" t="str">
            <v>Peralatan</v>
          </cell>
        </row>
        <row r="24">
          <cell r="B24">
            <v>1215</v>
          </cell>
          <cell r="C24" t="str">
            <v>Alat Kantor</v>
          </cell>
        </row>
        <row r="25">
          <cell r="B25">
            <v>1216</v>
          </cell>
          <cell r="C25" t="str">
            <v>Kendaraan</v>
          </cell>
        </row>
        <row r="26">
          <cell r="B26">
            <v>1222</v>
          </cell>
          <cell r="C26" t="str">
            <v>Akum. Peny. Bangunan</v>
          </cell>
        </row>
        <row r="27">
          <cell r="B27">
            <v>1223</v>
          </cell>
          <cell r="C27" t="str">
            <v>Akum. Peny. Mesin</v>
          </cell>
        </row>
        <row r="28">
          <cell r="B28">
            <v>1224</v>
          </cell>
          <cell r="C28" t="str">
            <v>Akum. Peny. Alat Bengkel</v>
          </cell>
        </row>
        <row r="29">
          <cell r="B29">
            <v>1225</v>
          </cell>
          <cell r="C29" t="str">
            <v>Akum. Peny. Alat Kantor</v>
          </cell>
        </row>
        <row r="30">
          <cell r="B30">
            <v>1226</v>
          </cell>
          <cell r="C30" t="str">
            <v>Akum. Peny. Kendaraan</v>
          </cell>
        </row>
        <row r="31">
          <cell r="B31">
            <v>1401</v>
          </cell>
          <cell r="C31" t="str">
            <v>Gaji dan Upah</v>
          </cell>
        </row>
        <row r="32">
          <cell r="B32">
            <v>1402</v>
          </cell>
          <cell r="C32" t="str">
            <v>Utilitas</v>
          </cell>
        </row>
        <row r="33">
          <cell r="B33">
            <v>2111</v>
          </cell>
          <cell r="C33" t="str">
            <v>Hutang Usaha</v>
          </cell>
        </row>
        <row r="34">
          <cell r="B34">
            <v>2112</v>
          </cell>
          <cell r="C34" t="str">
            <v>Hutang Komisi</v>
          </cell>
        </row>
        <row r="35">
          <cell r="B35">
            <v>2121</v>
          </cell>
          <cell r="C35" t="str">
            <v>PPN Keluaran</v>
          </cell>
        </row>
        <row r="36">
          <cell r="B36">
            <v>2122</v>
          </cell>
          <cell r="C36" t="str">
            <v>Hutang PPh Pasal 21</v>
          </cell>
        </row>
        <row r="37">
          <cell r="B37">
            <v>2123</v>
          </cell>
          <cell r="C37" t="str">
            <v>Hutang PPh Pasal 25</v>
          </cell>
        </row>
        <row r="38">
          <cell r="B38">
            <v>2131</v>
          </cell>
          <cell r="C38" t="str">
            <v>Hutang Gaji dan Upah</v>
          </cell>
        </row>
        <row r="39">
          <cell r="B39">
            <v>2132</v>
          </cell>
          <cell r="C39" t="str">
            <v>Hutang Bunga</v>
          </cell>
        </row>
        <row r="40">
          <cell r="B40">
            <v>2133</v>
          </cell>
          <cell r="C40" t="str">
            <v>Hutang Utilitas</v>
          </cell>
        </row>
        <row r="41">
          <cell r="B41">
            <v>2201</v>
          </cell>
          <cell r="C41" t="str">
            <v>Hutang Salindo</v>
          </cell>
        </row>
        <row r="42">
          <cell r="B42">
            <v>3001</v>
          </cell>
          <cell r="C42" t="str">
            <v>Modal</v>
          </cell>
        </row>
        <row r="43">
          <cell r="B43">
            <v>3002</v>
          </cell>
          <cell r="C43" t="str">
            <v>Laba Ditahan</v>
          </cell>
        </row>
        <row r="44">
          <cell r="B44">
            <v>3003</v>
          </cell>
          <cell r="C44" t="str">
            <v>Drawing</v>
          </cell>
        </row>
        <row r="45">
          <cell r="B45">
            <v>3004</v>
          </cell>
          <cell r="C45" t="str">
            <v>Ikhtisar Rugi Laba</v>
          </cell>
        </row>
        <row r="46">
          <cell r="B46">
            <v>3005</v>
          </cell>
          <cell r="C46" t="str">
            <v>Harga Pokok Penjualan</v>
          </cell>
        </row>
        <row r="47">
          <cell r="B47">
            <v>4101</v>
          </cell>
          <cell r="C47" t="str">
            <v>Pembelian</v>
          </cell>
        </row>
        <row r="48">
          <cell r="B48">
            <v>4201</v>
          </cell>
          <cell r="C48" t="str">
            <v>Retur Pembelian</v>
          </cell>
        </row>
        <row r="49">
          <cell r="B49">
            <v>5101</v>
          </cell>
          <cell r="C49" t="str">
            <v>Penjualan</v>
          </cell>
        </row>
        <row r="50">
          <cell r="B50">
            <v>5102</v>
          </cell>
          <cell r="C50" t="str">
            <v>Retur Penjualan</v>
          </cell>
        </row>
        <row r="51">
          <cell r="B51">
            <v>5201</v>
          </cell>
          <cell r="C51" t="str">
            <v>Pendapatan Makloon</v>
          </cell>
        </row>
        <row r="52">
          <cell r="B52">
            <v>5202</v>
          </cell>
          <cell r="C52" t="str">
            <v>Retur Makloon</v>
          </cell>
        </row>
        <row r="53">
          <cell r="B53">
            <v>6101</v>
          </cell>
          <cell r="C53" t="str">
            <v>Biaya Produksi BDP</v>
          </cell>
        </row>
        <row r="54">
          <cell r="B54">
            <v>6201</v>
          </cell>
          <cell r="C54" t="str">
            <v>Biaya Overhead Aktual</v>
          </cell>
        </row>
        <row r="55">
          <cell r="B55">
            <v>6301</v>
          </cell>
          <cell r="C55" t="str">
            <v>Biaya Adm. dan Umum</v>
          </cell>
        </row>
        <row r="56">
          <cell r="B56">
            <v>6401</v>
          </cell>
          <cell r="C56" t="str">
            <v>Biaya Penjualan</v>
          </cell>
        </row>
        <row r="57">
          <cell r="B57">
            <v>6402</v>
          </cell>
          <cell r="C57" t="str">
            <v>Biaya Transportasi</v>
          </cell>
        </row>
        <row r="58">
          <cell r="B58">
            <v>6501</v>
          </cell>
          <cell r="C58" t="str">
            <v>Biaya Komisi</v>
          </cell>
        </row>
        <row r="59">
          <cell r="B59">
            <v>6601</v>
          </cell>
          <cell r="C59" t="str">
            <v>Biaya Medis Karyawan</v>
          </cell>
        </row>
        <row r="60">
          <cell r="B60">
            <v>6701</v>
          </cell>
          <cell r="C60" t="str">
            <v>Biaya Makan Siang</v>
          </cell>
        </row>
        <row r="61">
          <cell r="B61">
            <v>6801</v>
          </cell>
          <cell r="C61" t="str">
            <v>Biaya Entertainment</v>
          </cell>
        </row>
        <row r="62">
          <cell r="B62">
            <v>6901</v>
          </cell>
          <cell r="C62" t="str">
            <v>B. Perbaikan dan Perawatan</v>
          </cell>
        </row>
        <row r="63">
          <cell r="B63">
            <v>7000</v>
          </cell>
          <cell r="C63" t="str">
            <v>Biaya Tunjangan Hari Raya</v>
          </cell>
        </row>
        <row r="64">
          <cell r="B64">
            <v>7100</v>
          </cell>
          <cell r="C64" t="str">
            <v>Pendapatan Lain-lain</v>
          </cell>
        </row>
        <row r="65">
          <cell r="B65">
            <v>7200</v>
          </cell>
          <cell r="C65" t="str">
            <v>Biaya Lain-lain</v>
          </cell>
        </row>
        <row r="66">
          <cell r="B66">
            <v>7201</v>
          </cell>
          <cell r="C66" t="str">
            <v>Kelebihan dan Kekurangan Kas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Neraca Awal"/>
      <sheetName val="110-001"/>
      <sheetName val="120-001"/>
      <sheetName val="120-002"/>
      <sheetName val="120-003"/>
      <sheetName val="120-004"/>
      <sheetName val="120-005"/>
      <sheetName val="130-000"/>
      <sheetName val="130-001"/>
      <sheetName val="130-002"/>
      <sheetName val="130-003"/>
      <sheetName val="130-004"/>
      <sheetName val="130-005"/>
      <sheetName val="130-006"/>
      <sheetName val="130-007"/>
      <sheetName val="130-008"/>
      <sheetName val="130-009"/>
      <sheetName val="131-001"/>
      <sheetName val="131-002"/>
      <sheetName val="131-003"/>
      <sheetName val="131-004"/>
      <sheetName val="133-001"/>
      <sheetName val="134-001"/>
      <sheetName val="135-001"/>
      <sheetName val="135-002"/>
      <sheetName val="135-003"/>
      <sheetName val="135-004"/>
      <sheetName val="140-001"/>
      <sheetName val="140-002"/>
      <sheetName val="140-003"/>
      <sheetName val="150-001"/>
      <sheetName val="150-002"/>
      <sheetName val="160-001"/>
      <sheetName val="160-002"/>
      <sheetName val="170-001"/>
      <sheetName val="170-002"/>
      <sheetName val="180-001"/>
      <sheetName val="210-001"/>
      <sheetName val="210-002"/>
      <sheetName val="220-002"/>
      <sheetName val="230-001"/>
      <sheetName val="230-002"/>
      <sheetName val="230-003"/>
      <sheetName val="230-005"/>
      <sheetName val="240-001"/>
      <sheetName val="250-001"/>
      <sheetName val="250-002"/>
      <sheetName val="260-001"/>
      <sheetName val="260-002"/>
      <sheetName val="270-001"/>
      <sheetName val="270-002"/>
      <sheetName val="280-100"/>
      <sheetName val="280-701"/>
      <sheetName val="280-702"/>
      <sheetName val="280-703"/>
      <sheetName val="280-704"/>
      <sheetName val="310-001"/>
      <sheetName val="320-001"/>
      <sheetName val="320-002"/>
      <sheetName val="410-001OKE"/>
      <sheetName val="410-002"/>
      <sheetName val="420-001"/>
      <sheetName val="420-002"/>
      <sheetName val="430-001"/>
      <sheetName val="440-001"/>
      <sheetName val="410-005"/>
      <sheetName val="450-001"/>
      <sheetName val="510-001OKE"/>
      <sheetName val="510-002"/>
      <sheetName val="510-003"/>
      <sheetName val="510-004"/>
      <sheetName val="520-001"/>
      <sheetName val="520-002"/>
      <sheetName val="520-003"/>
      <sheetName val="530-001"/>
      <sheetName val="510-005"/>
      <sheetName val="601-001OKE"/>
      <sheetName val="601-002"/>
      <sheetName val="601-003"/>
      <sheetName val="602-001OKE"/>
      <sheetName val="602-002"/>
      <sheetName val="602-003"/>
      <sheetName val="603-001"/>
      <sheetName val="603-002"/>
      <sheetName val="603-003"/>
      <sheetName val="604-001OKE"/>
      <sheetName val="604-002"/>
      <sheetName val="604-003"/>
      <sheetName val="605-001"/>
      <sheetName val="605-002"/>
      <sheetName val="605-003"/>
      <sheetName val="606-001"/>
      <sheetName val="606-002"/>
      <sheetName val="606-003"/>
      <sheetName val="606-001oke"/>
      <sheetName val="607-001"/>
      <sheetName val="607-002"/>
      <sheetName val="607-003"/>
      <sheetName val="608-001"/>
      <sheetName val="608-002"/>
      <sheetName val="608-003"/>
      <sheetName val="609-001"/>
      <sheetName val="609-002"/>
      <sheetName val="609-003"/>
      <sheetName val="610-001"/>
      <sheetName val="610-002"/>
      <sheetName val="610-003"/>
      <sheetName val="611-001"/>
      <sheetName val="612-001"/>
      <sheetName val="612-002"/>
      <sheetName val="612-003"/>
      <sheetName val="613-001"/>
      <sheetName val="613-002"/>
      <sheetName val="614-001"/>
      <sheetName val="614-002"/>
      <sheetName val="614-003"/>
      <sheetName val="615-001"/>
      <sheetName val="615-002"/>
      <sheetName val="615-003"/>
      <sheetName val="616-001"/>
      <sheetName val="616-002"/>
      <sheetName val="616-003"/>
      <sheetName val="617-001"/>
      <sheetName val="618-001"/>
      <sheetName val="619-001"/>
      <sheetName val="619-002"/>
      <sheetName val="D.PENDAPATAN"/>
      <sheetName val="D.USAHA"/>
      <sheetName val="D.OPERASIONAL"/>
      <sheetName val="D.PEN&amp;BIBANK"/>
      <sheetName val="RUGI LABA"/>
      <sheetName val="NeracaPercobaan"/>
      <sheetName val="MASTER RUGI LABA"/>
      <sheetName val="NERACA"/>
      <sheetName val="NERACA PENUTUPAN"/>
      <sheetName val="RUGI LABA OUT"/>
      <sheetName val="RUGI LABA MPS"/>
      <sheetName val="RUGI LABA TRAINING"/>
      <sheetName val="LABA DITAHN"/>
      <sheetName val="NrcPercobaanStlhPenutupan"/>
    </sheetNames>
    <sheetDataSet>
      <sheetData sheetId="0" refreshError="1">
        <row r="3">
          <cell r="A3" t="str">
            <v>110-001</v>
          </cell>
          <cell r="B3" t="str">
            <v>Kas</v>
          </cell>
        </row>
        <row r="4">
          <cell r="A4" t="str">
            <v>120-001</v>
          </cell>
          <cell r="B4" t="str">
            <v>Bank BCA</v>
          </cell>
        </row>
        <row r="5">
          <cell r="A5" t="str">
            <v>120-002</v>
          </cell>
          <cell r="B5" t="str">
            <v>Bank Mandiri</v>
          </cell>
        </row>
        <row r="6">
          <cell r="A6" t="str">
            <v>120-003</v>
          </cell>
          <cell r="B6" t="str">
            <v>Bank BNI (201)</v>
          </cell>
        </row>
        <row r="7">
          <cell r="A7" t="str">
            <v>120-004</v>
          </cell>
          <cell r="B7" t="str">
            <v>Bank BNI (001)</v>
          </cell>
        </row>
        <row r="8">
          <cell r="A8" t="str">
            <v>120-005</v>
          </cell>
          <cell r="B8" t="str">
            <v>Bank Universal</v>
          </cell>
        </row>
        <row r="9">
          <cell r="A9" t="str">
            <v>130-001</v>
          </cell>
          <cell r="B9" t="str">
            <v>Piutang Dagang GE</v>
          </cell>
        </row>
        <row r="10">
          <cell r="A10" t="str">
            <v>130-002</v>
          </cell>
          <cell r="B10" t="str">
            <v>Piutang Dagang SCB</v>
          </cell>
        </row>
        <row r="11">
          <cell r="A11" t="str">
            <v>130-003</v>
          </cell>
          <cell r="B11" t="str">
            <v>Piutang Dagang DB</v>
          </cell>
        </row>
        <row r="12">
          <cell r="A12" t="str">
            <v>130-004</v>
          </cell>
          <cell r="B12" t="str">
            <v>Piutang Dagang Prudential</v>
          </cell>
        </row>
        <row r="13">
          <cell r="A13" t="str">
            <v>130-005</v>
          </cell>
          <cell r="B13" t="str">
            <v>Piutang Dagang 3M</v>
          </cell>
        </row>
        <row r="14">
          <cell r="A14" t="str">
            <v>130-006</v>
          </cell>
          <cell r="B14" t="str">
            <v>Piutang Dagang Shell</v>
          </cell>
        </row>
        <row r="15">
          <cell r="A15" t="str">
            <v>130-007</v>
          </cell>
          <cell r="B15" t="str">
            <v>Piutang Dagang Nestle</v>
          </cell>
        </row>
        <row r="16">
          <cell r="A16" t="str">
            <v>130-008</v>
          </cell>
          <cell r="B16" t="str">
            <v>Piutang Dagang Millenia</v>
          </cell>
        </row>
        <row r="17">
          <cell r="A17" t="str">
            <v>130-009</v>
          </cell>
          <cell r="B17" t="str">
            <v>Piutang Dagang Syngenta</v>
          </cell>
        </row>
        <row r="18">
          <cell r="A18" t="str">
            <v>131-001</v>
          </cell>
          <cell r="B18" t="str">
            <v>Piutang PPn Masukan</v>
          </cell>
        </row>
        <row r="19">
          <cell r="A19" t="str">
            <v>131-002</v>
          </cell>
          <cell r="B19" t="str">
            <v>Piutang PPh Psl 21</v>
          </cell>
        </row>
        <row r="20">
          <cell r="A20" t="str">
            <v>131-003</v>
          </cell>
          <cell r="B20" t="str">
            <v>Piutang PPh Psl 25</v>
          </cell>
        </row>
        <row r="21">
          <cell r="A21" t="str">
            <v>131-004</v>
          </cell>
          <cell r="B21" t="str">
            <v xml:space="preserve">Piutang PPh Psl 23 </v>
          </cell>
        </row>
        <row r="22">
          <cell r="A22" t="str">
            <v>132-001</v>
          </cell>
          <cell r="B22" t="str">
            <v>Piutang Payroll Trimurti (Hitss)</v>
          </cell>
        </row>
        <row r="23">
          <cell r="A23" t="str">
            <v>132-002</v>
          </cell>
          <cell r="B23" t="str">
            <v>Piutang Payroll Ismaila Tyastanto</v>
          </cell>
        </row>
        <row r="24">
          <cell r="A24" t="str">
            <v>132-003</v>
          </cell>
          <cell r="B24" t="str">
            <v>Piutang Payroll Etty Iqbal</v>
          </cell>
        </row>
        <row r="25">
          <cell r="A25" t="str">
            <v>133-001</v>
          </cell>
          <cell r="B25" t="str">
            <v>Piutang Karyawan GE</v>
          </cell>
        </row>
        <row r="26">
          <cell r="A26" t="str">
            <v>133-002</v>
          </cell>
          <cell r="B26" t="str">
            <v>Piutang Karyawan SCB</v>
          </cell>
        </row>
        <row r="27">
          <cell r="A27" t="str">
            <v>134-001</v>
          </cell>
          <cell r="B27" t="str">
            <v>Piutang HRIC</v>
          </cell>
        </row>
        <row r="28">
          <cell r="A28" t="str">
            <v>135-001</v>
          </cell>
          <cell r="B28" t="str">
            <v>Piutang Ismaila</v>
          </cell>
        </row>
        <row r="29">
          <cell r="A29" t="str">
            <v>140-001</v>
          </cell>
          <cell r="B29" t="str">
            <v>Sewa Kantor Lt. 2 Dibayar Dimuka</v>
          </cell>
        </row>
        <row r="30">
          <cell r="A30" t="str">
            <v>140-002</v>
          </cell>
          <cell r="B30" t="str">
            <v>Sewa Kantor Lt. 3 Dibayar Dimuka</v>
          </cell>
        </row>
        <row r="31">
          <cell r="A31" t="str">
            <v>140-003</v>
          </cell>
          <cell r="B31" t="str">
            <v>Sewa Kantor Lt. 4 Dibayar Dimuka</v>
          </cell>
        </row>
        <row r="32">
          <cell r="A32" t="str">
            <v>150-001</v>
          </cell>
          <cell r="B32" t="str">
            <v>Peralatan Kantor</v>
          </cell>
        </row>
        <row r="33">
          <cell r="A33" t="str">
            <v>150-002</v>
          </cell>
          <cell r="B33" t="str">
            <v>Ak. Peny. Peralatan Kantor</v>
          </cell>
        </row>
        <row r="34">
          <cell r="A34" t="str">
            <v>160-001</v>
          </cell>
          <cell r="B34" t="str">
            <v>Kendaraan Dinas</v>
          </cell>
        </row>
        <row r="35">
          <cell r="A35" t="str">
            <v>160-002</v>
          </cell>
          <cell r="B35" t="str">
            <v>Ak. Peny. Peralatan Kendaraan</v>
          </cell>
        </row>
        <row r="36">
          <cell r="A36" t="str">
            <v>170-001</v>
          </cell>
          <cell r="B36" t="str">
            <v>Biaya Yang ditangguhkan</v>
          </cell>
        </row>
        <row r="37">
          <cell r="A37" t="str">
            <v>210-001</v>
          </cell>
          <cell r="B37" t="str">
            <v>Hutang Mata Production</v>
          </cell>
        </row>
        <row r="38">
          <cell r="A38" t="str">
            <v>210-002</v>
          </cell>
          <cell r="B38" t="str">
            <v>Hutang Proyek Nestle</v>
          </cell>
        </row>
        <row r="39">
          <cell r="A39" t="str">
            <v>220-002</v>
          </cell>
          <cell r="B39" t="str">
            <v>Hutang BNI</v>
          </cell>
        </row>
        <row r="40">
          <cell r="A40" t="str">
            <v>230-001</v>
          </cell>
          <cell r="B40" t="str">
            <v>Hutang PPN Keluaran</v>
          </cell>
        </row>
        <row r="41">
          <cell r="A41" t="str">
            <v>230-002</v>
          </cell>
          <cell r="B41" t="str">
            <v>Hutang Psl 23 (Memotong)</v>
          </cell>
        </row>
        <row r="42">
          <cell r="A42" t="str">
            <v>230-003</v>
          </cell>
          <cell r="B42" t="str">
            <v>Hutang PPH Psl 21</v>
          </cell>
        </row>
        <row r="43">
          <cell r="A43" t="str">
            <v>230-004</v>
          </cell>
          <cell r="B43" t="str">
            <v>Hutang PPH Psl 25</v>
          </cell>
        </row>
        <row r="44">
          <cell r="A44" t="str">
            <v>240-001</v>
          </cell>
          <cell r="B44" t="str">
            <v xml:space="preserve">Hutang Jamsostek </v>
          </cell>
        </row>
        <row r="45">
          <cell r="A45" t="str">
            <v>250-001</v>
          </cell>
          <cell r="B45" t="str">
            <v>Hutang Asuransi ING</v>
          </cell>
        </row>
        <row r="46">
          <cell r="A46" t="str">
            <v>250-002</v>
          </cell>
          <cell r="B46" t="str">
            <v>Hutang Asuransi BNI</v>
          </cell>
        </row>
        <row r="47">
          <cell r="A47" t="str">
            <v>260-001</v>
          </cell>
          <cell r="B47" t="str">
            <v>Hutang Leasing Elbatama</v>
          </cell>
        </row>
        <row r="48">
          <cell r="A48" t="str">
            <v>270-001</v>
          </cell>
          <cell r="B48" t="str">
            <v>Hutang Pada Ibu. Nungki</v>
          </cell>
        </row>
        <row r="49">
          <cell r="A49" t="str">
            <v>270-002</v>
          </cell>
          <cell r="B49" t="str">
            <v>Hutang Pada Bpk. Sutianto</v>
          </cell>
        </row>
        <row r="50">
          <cell r="A50" t="str">
            <v>280-100</v>
          </cell>
          <cell r="B50" t="str">
            <v>Hutang Gaji GE</v>
          </cell>
        </row>
        <row r="51">
          <cell r="A51" t="str">
            <v>280-200</v>
          </cell>
          <cell r="B51" t="str">
            <v>Hutang Gaji SCB</v>
          </cell>
        </row>
        <row r="52">
          <cell r="A52" t="str">
            <v>280-300</v>
          </cell>
          <cell r="B52" t="str">
            <v>Hutang Gaji DB</v>
          </cell>
        </row>
        <row r="53">
          <cell r="A53" t="str">
            <v>280-400</v>
          </cell>
          <cell r="B53" t="str">
            <v>Hutang Gaji Prudential</v>
          </cell>
        </row>
        <row r="54">
          <cell r="A54" t="str">
            <v>280-500</v>
          </cell>
          <cell r="B54" t="str">
            <v>Hutang Gaji 3M</v>
          </cell>
        </row>
        <row r="55">
          <cell r="A55" t="str">
            <v>280-600</v>
          </cell>
          <cell r="B55" t="str">
            <v>Hutang Gaji Shell</v>
          </cell>
        </row>
        <row r="56">
          <cell r="A56" t="str">
            <v>280-701</v>
          </cell>
          <cell r="B56" t="str">
            <v>Hutang Gaji Ismaila</v>
          </cell>
        </row>
        <row r="57">
          <cell r="A57" t="str">
            <v>280-702</v>
          </cell>
          <cell r="B57" t="str">
            <v>Hutang Gaji Etty Iqbal</v>
          </cell>
        </row>
        <row r="58">
          <cell r="A58" t="str">
            <v>280-703</v>
          </cell>
          <cell r="B58" t="str">
            <v>Hutang Gaji Trimurti</v>
          </cell>
        </row>
        <row r="59">
          <cell r="A59" t="str">
            <v>280-704</v>
          </cell>
          <cell r="B59" t="str">
            <v>Hutang Fee Ibu. Farida</v>
          </cell>
        </row>
        <row r="60">
          <cell r="A60" t="str">
            <v>310-001</v>
          </cell>
          <cell r="B60" t="str">
            <v>Modal Disetor</v>
          </cell>
        </row>
        <row r="61">
          <cell r="A61" t="str">
            <v>320-001</v>
          </cell>
          <cell r="B61" t="str">
            <v xml:space="preserve">Laba ditahan </v>
          </cell>
        </row>
        <row r="62">
          <cell r="A62" t="str">
            <v>320-002</v>
          </cell>
          <cell r="B62" t="str">
            <v>Laba / Rugi</v>
          </cell>
        </row>
        <row r="63">
          <cell r="A63" t="str">
            <v>410-001</v>
          </cell>
          <cell r="B63" t="str">
            <v>Reimb. MPS</v>
          </cell>
        </row>
        <row r="64">
          <cell r="A64" t="str">
            <v>410-002</v>
          </cell>
          <cell r="B64" t="str">
            <v>Admin Fee MPS</v>
          </cell>
        </row>
        <row r="65">
          <cell r="A65" t="str">
            <v>420-001</v>
          </cell>
          <cell r="B65" t="str">
            <v>Temp. Outsoursing</v>
          </cell>
        </row>
        <row r="66">
          <cell r="A66" t="str">
            <v>420-002</v>
          </cell>
          <cell r="B66" t="str">
            <v>Admin Fee Outsoursing</v>
          </cell>
        </row>
        <row r="67">
          <cell r="A67" t="str">
            <v>430-001</v>
          </cell>
          <cell r="B67" t="str">
            <v>Training</v>
          </cell>
        </row>
        <row r="68">
          <cell r="A68" t="str">
            <v>440-001</v>
          </cell>
          <cell r="B68" t="str">
            <v>Learning School</v>
          </cell>
        </row>
        <row r="69">
          <cell r="A69" t="str">
            <v>450-001</v>
          </cell>
          <cell r="B69" t="str">
            <v>Pendapatan Lain-Lain</v>
          </cell>
        </row>
        <row r="70">
          <cell r="A70" t="str">
            <v>510-001</v>
          </cell>
          <cell r="B70" t="str">
            <v>Tenaga Kerja Langsung MPS</v>
          </cell>
        </row>
        <row r="71">
          <cell r="A71" t="str">
            <v>510-002</v>
          </cell>
          <cell r="B71" t="str">
            <v>Jamsostek Ditanggung Klien MPS</v>
          </cell>
        </row>
        <row r="72">
          <cell r="A72" t="str">
            <v>510-003</v>
          </cell>
          <cell r="B72" t="str">
            <v>Biaya Transfer MPS</v>
          </cell>
        </row>
        <row r="73">
          <cell r="A73" t="str">
            <v>510-004</v>
          </cell>
          <cell r="B73" t="str">
            <v xml:space="preserve">Asuransi </v>
          </cell>
        </row>
        <row r="74">
          <cell r="A74" t="str">
            <v>520-001</v>
          </cell>
          <cell r="B74" t="str">
            <v>Tenaga Kerja Langsung Outsoursing</v>
          </cell>
        </row>
        <row r="75">
          <cell r="A75" t="str">
            <v>520-002</v>
          </cell>
          <cell r="B75" t="str">
            <v>Jamsostek Ditanggung Klien Outsoursing</v>
          </cell>
        </row>
        <row r="76">
          <cell r="A76" t="str">
            <v>520-003</v>
          </cell>
          <cell r="B76" t="str">
            <v>Biaya Transfer Outsoursing</v>
          </cell>
        </row>
        <row r="77">
          <cell r="A77" t="str">
            <v>530-001</v>
          </cell>
          <cell r="B77" t="str">
            <v>Training Fee</v>
          </cell>
        </row>
        <row r="78">
          <cell r="A78" t="str">
            <v>601-001</v>
          </cell>
          <cell r="B78" t="str">
            <v>Gaji Hitss MPS</v>
          </cell>
        </row>
        <row r="79">
          <cell r="A79" t="str">
            <v>601-002</v>
          </cell>
          <cell r="B79" t="str">
            <v>Gaji Hitss Outsoursing</v>
          </cell>
        </row>
        <row r="80">
          <cell r="A80" t="str">
            <v>601-003</v>
          </cell>
          <cell r="B80" t="str">
            <v>Gaji Hitss Training</v>
          </cell>
        </row>
        <row r="81">
          <cell r="A81" t="str">
            <v>602-001</v>
          </cell>
          <cell r="B81" t="str">
            <v>Jamsostek Ditanggung Hitss MPS</v>
          </cell>
        </row>
        <row r="82">
          <cell r="A82" t="str">
            <v>602-002</v>
          </cell>
          <cell r="B82" t="str">
            <v>Jamsostek Ditanggung Hitss Outsoursing</v>
          </cell>
        </row>
        <row r="83">
          <cell r="A83" t="str">
            <v>602-003</v>
          </cell>
          <cell r="B83" t="str">
            <v>Jamsostek Ditanggung Hitss Training</v>
          </cell>
        </row>
        <row r="84">
          <cell r="A84" t="str">
            <v>603-001</v>
          </cell>
          <cell r="B84" t="str">
            <v>Asuransi Hitss MPS</v>
          </cell>
        </row>
        <row r="85">
          <cell r="A85" t="str">
            <v>603-002</v>
          </cell>
          <cell r="B85" t="str">
            <v>Asuransi Hitss Outsoursing</v>
          </cell>
        </row>
        <row r="86">
          <cell r="A86" t="str">
            <v>603-003</v>
          </cell>
          <cell r="B86" t="str">
            <v>Asuransi Hitss Training</v>
          </cell>
        </row>
        <row r="87">
          <cell r="A87" t="str">
            <v>604-001</v>
          </cell>
          <cell r="B87" t="str">
            <v>Telp,Listrik,Internet MPS</v>
          </cell>
        </row>
        <row r="88">
          <cell r="A88" t="str">
            <v>604-002</v>
          </cell>
          <cell r="B88" t="str">
            <v>Telp,Listrik,Internet Outsoursing</v>
          </cell>
        </row>
        <row r="89">
          <cell r="A89" t="str">
            <v>604-003</v>
          </cell>
          <cell r="B89" t="str">
            <v>Telp,Listrik,Internet Training</v>
          </cell>
        </row>
        <row r="90">
          <cell r="A90" t="str">
            <v>605-001</v>
          </cell>
          <cell r="B90" t="str">
            <v>Transportasi MPS</v>
          </cell>
        </row>
        <row r="91">
          <cell r="A91" t="str">
            <v>605-002</v>
          </cell>
          <cell r="B91" t="str">
            <v>Transportasi Outsoursing</v>
          </cell>
        </row>
        <row r="92">
          <cell r="A92" t="str">
            <v>605-003</v>
          </cell>
          <cell r="B92" t="str">
            <v>Transportasi Training</v>
          </cell>
        </row>
        <row r="93">
          <cell r="A93" t="str">
            <v>606-001</v>
          </cell>
          <cell r="B93" t="str">
            <v>Promosi &amp; Iklan MPS</v>
          </cell>
        </row>
        <row r="94">
          <cell r="A94" t="str">
            <v>606-002</v>
          </cell>
          <cell r="B94" t="str">
            <v>Promosi &amp; Iklan Outsoursing</v>
          </cell>
        </row>
        <row r="95">
          <cell r="A95" t="str">
            <v>606-003</v>
          </cell>
          <cell r="B95" t="str">
            <v>Promosi &amp; Iklan Training</v>
          </cell>
        </row>
        <row r="96">
          <cell r="A96" t="str">
            <v>607-001</v>
          </cell>
          <cell r="B96" t="str">
            <v>Perlengkapan Kantor MPS</v>
          </cell>
        </row>
        <row r="97">
          <cell r="A97" t="str">
            <v>607-002</v>
          </cell>
          <cell r="B97" t="str">
            <v>Perlengkapan Kantor Outsoursing</v>
          </cell>
        </row>
        <row r="98">
          <cell r="A98" t="str">
            <v>607-003</v>
          </cell>
          <cell r="B98" t="str">
            <v>Perlengkapan Kantor Training</v>
          </cell>
        </row>
        <row r="99">
          <cell r="A99" t="str">
            <v>608-001</v>
          </cell>
          <cell r="B99" t="str">
            <v>Makanan &amp; Minuman MPS</v>
          </cell>
        </row>
        <row r="100">
          <cell r="A100" t="str">
            <v>608-002</v>
          </cell>
          <cell r="B100" t="str">
            <v>Makanan &amp; Minuman Outsoursing</v>
          </cell>
        </row>
        <row r="101">
          <cell r="A101" t="str">
            <v>608-003</v>
          </cell>
          <cell r="B101" t="str">
            <v>Makanan &amp; Minuman Training</v>
          </cell>
        </row>
        <row r="102">
          <cell r="A102" t="str">
            <v>609-001</v>
          </cell>
          <cell r="B102" t="str">
            <v>Biaya Service MPS</v>
          </cell>
        </row>
        <row r="103">
          <cell r="A103" t="str">
            <v>609-002</v>
          </cell>
          <cell r="B103" t="str">
            <v>Biaya Service Outsoursing</v>
          </cell>
        </row>
        <row r="104">
          <cell r="A104" t="str">
            <v>609-003</v>
          </cell>
          <cell r="B104" t="str">
            <v>Biaya Service Training</v>
          </cell>
        </row>
        <row r="105">
          <cell r="A105" t="str">
            <v>610-001</v>
          </cell>
          <cell r="B105" t="str">
            <v>Entertain&amp;Sumbangan MPS</v>
          </cell>
        </row>
        <row r="106">
          <cell r="A106" t="str">
            <v>610-002</v>
          </cell>
          <cell r="B106" t="str">
            <v>Entertain&amp;Sumbangan Outsoursing</v>
          </cell>
        </row>
        <row r="107">
          <cell r="A107" t="str">
            <v>610-003</v>
          </cell>
          <cell r="B107" t="str">
            <v>Entertain&amp;Sumbangan Training</v>
          </cell>
        </row>
        <row r="108">
          <cell r="A108" t="str">
            <v>611-001</v>
          </cell>
          <cell r="B108" t="str">
            <v>Sewa Kantor Lt. 2 MPS</v>
          </cell>
        </row>
        <row r="109">
          <cell r="A109" t="str">
            <v>612-001</v>
          </cell>
          <cell r="B109" t="str">
            <v>Sewa Kantor Lt. 3 MPS</v>
          </cell>
        </row>
        <row r="110">
          <cell r="A110" t="str">
            <v>612-002</v>
          </cell>
          <cell r="B110" t="str">
            <v>Sewa Kantor Lt. 3 Outsoursing</v>
          </cell>
        </row>
        <row r="111">
          <cell r="A111" t="str">
            <v>612-003</v>
          </cell>
          <cell r="B111" t="str">
            <v>Sewa Kantor Lt. 3 Training</v>
          </cell>
        </row>
        <row r="112">
          <cell r="A112" t="str">
            <v>613-001</v>
          </cell>
          <cell r="B112" t="str">
            <v>Sewa Kantor Lt. 4 Outsoursing</v>
          </cell>
        </row>
        <row r="113">
          <cell r="A113" t="str">
            <v>613-002</v>
          </cell>
          <cell r="B113" t="str">
            <v>Sewa Kantor Lt. 4 Training</v>
          </cell>
        </row>
        <row r="114">
          <cell r="A114" t="str">
            <v>614-001</v>
          </cell>
          <cell r="B114" t="str">
            <v>Biaya Lain-Lain MPS</v>
          </cell>
        </row>
        <row r="115">
          <cell r="A115" t="str">
            <v>614-002</v>
          </cell>
          <cell r="B115" t="str">
            <v>Biaya Lain-Lain Outsoursing</v>
          </cell>
        </row>
        <row r="116">
          <cell r="A116" t="str">
            <v>614-003</v>
          </cell>
          <cell r="B116" t="str">
            <v>Biaya Lain-Lain Training</v>
          </cell>
        </row>
        <row r="117">
          <cell r="A117" t="str">
            <v>615-001</v>
          </cell>
          <cell r="B117" t="str">
            <v>Biaya Peny. Kendaraan MPS</v>
          </cell>
        </row>
        <row r="118">
          <cell r="A118" t="str">
            <v>615-002</v>
          </cell>
          <cell r="B118" t="str">
            <v>Biaya Peny. Kendaraan Outsoursing</v>
          </cell>
        </row>
        <row r="119">
          <cell r="A119" t="str">
            <v>615-003</v>
          </cell>
          <cell r="B119" t="str">
            <v>Biaya Peny. Kendaraan Training</v>
          </cell>
        </row>
        <row r="120">
          <cell r="A120" t="str">
            <v>616-001</v>
          </cell>
          <cell r="B120" t="str">
            <v>Biaya Peny. Peralatan MPS</v>
          </cell>
        </row>
        <row r="121">
          <cell r="A121" t="str">
            <v>616-002</v>
          </cell>
          <cell r="B121" t="str">
            <v>Biaya Peny. Peralatan Outsoursing</v>
          </cell>
        </row>
        <row r="122">
          <cell r="A122" t="str">
            <v>616-003</v>
          </cell>
          <cell r="B122" t="str">
            <v>Biaya Peny. Peralatan Training</v>
          </cell>
        </row>
        <row r="123">
          <cell r="A123" t="str">
            <v>617-001</v>
          </cell>
          <cell r="B123" t="str">
            <v>Bunga Pinjaman</v>
          </cell>
        </row>
        <row r="124">
          <cell r="A124" t="str">
            <v>618-001</v>
          </cell>
          <cell r="B124" t="str">
            <v>Biaya Konsultasi</v>
          </cell>
        </row>
        <row r="125">
          <cell r="A125" t="str">
            <v>619-001</v>
          </cell>
          <cell r="B125" t="str">
            <v>Pendapatan Bank</v>
          </cell>
        </row>
        <row r="126">
          <cell r="A126" t="str">
            <v>619-002</v>
          </cell>
          <cell r="B126" t="str">
            <v>Biaya Bank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Index"/>
      <sheetName val="Loan Summary"/>
      <sheetName val="Loan Assumptions"/>
      <sheetName val="Existing - Life of Loans"/>
      <sheetName val="B&amp;B CFF - Life of Loans"/>
      <sheetName val="Mezzanine Fund Assumptions"/>
      <sheetName val="AUS Loans Fund CFF - Monthly"/>
      <sheetName val="NZ Loan Fund CFF - Monthly"/>
      <sheetName val="Consolidated Fund CF - Monthly"/>
      <sheetName val="Consolidated Fund CF - Annual"/>
      <sheetName val="B&amp;B Summary Page"/>
      <sheetName val="Investor Summary Page"/>
    </sheetNames>
    <sheetDataSet>
      <sheetData sheetId="0" refreshError="1"/>
      <sheetData sheetId="1" refreshError="1"/>
      <sheetData sheetId="2" refreshError="1"/>
      <sheetData sheetId="3" refreshError="1">
        <row r="4">
          <cell r="A4" t="b">
            <v>1</v>
          </cell>
        </row>
      </sheetData>
      <sheetData sheetId="4" refreshError="1">
        <row r="4">
          <cell r="A4" t="b">
            <v>1</v>
          </cell>
        </row>
      </sheetData>
      <sheetData sheetId="5" refreshError="1">
        <row r="4">
          <cell r="A4" t="b">
            <v>1</v>
          </cell>
        </row>
        <row r="8">
          <cell r="B8">
            <v>1</v>
          </cell>
        </row>
        <row r="16">
          <cell r="B16">
            <v>1</v>
          </cell>
        </row>
        <row r="23">
          <cell r="B23">
            <v>1</v>
          </cell>
        </row>
        <row r="30">
          <cell r="B30">
            <v>1</v>
          </cell>
        </row>
      </sheetData>
      <sheetData sheetId="6" refreshError="1">
        <row r="4">
          <cell r="A4" t="b">
            <v>1</v>
          </cell>
        </row>
        <row r="9">
          <cell r="J9" t="str">
            <v>yes</v>
          </cell>
        </row>
        <row r="13">
          <cell r="I13">
            <v>160164157.14489558</v>
          </cell>
        </row>
        <row r="20">
          <cell r="D20">
            <v>0</v>
          </cell>
        </row>
        <row r="22">
          <cell r="I22">
            <v>233685292.79040357</v>
          </cell>
          <cell r="J22">
            <v>476061778.45222908</v>
          </cell>
        </row>
        <row r="23">
          <cell r="I23">
            <v>12550710.06937914</v>
          </cell>
          <cell r="J23">
            <v>39999999.999999993</v>
          </cell>
        </row>
        <row r="29">
          <cell r="B29">
            <v>0</v>
          </cell>
        </row>
        <row r="35">
          <cell r="B35">
            <v>90671019.451262504</v>
          </cell>
        </row>
        <row r="39">
          <cell r="B39">
            <v>9746653.7935479619</v>
          </cell>
        </row>
        <row r="100">
          <cell r="B100">
            <v>0.8</v>
          </cell>
        </row>
        <row r="101">
          <cell r="B101">
            <v>0.2</v>
          </cell>
        </row>
        <row r="102">
          <cell r="B102">
            <v>0.17</v>
          </cell>
        </row>
        <row r="108">
          <cell r="B108">
            <v>0.02</v>
          </cell>
        </row>
        <row r="109">
          <cell r="B109">
            <v>0</v>
          </cell>
        </row>
        <row r="113">
          <cell r="B113">
            <v>0.2</v>
          </cell>
        </row>
      </sheetData>
      <sheetData sheetId="7" refreshError="1">
        <row r="4">
          <cell r="A4" t="b">
            <v>1</v>
          </cell>
        </row>
      </sheetData>
      <sheetData sheetId="8" refreshError="1">
        <row r="4">
          <cell r="A4" t="b">
            <v>1</v>
          </cell>
        </row>
      </sheetData>
      <sheetData sheetId="9" refreshError="1">
        <row r="4">
          <cell r="A4" t="b">
            <v>1</v>
          </cell>
        </row>
      </sheetData>
      <sheetData sheetId="10" refreshError="1">
        <row r="4">
          <cell r="A4" t="b">
            <v>1</v>
          </cell>
        </row>
      </sheetData>
      <sheetData sheetId="11" refreshError="1">
        <row r="4">
          <cell r="A4" t="b">
            <v>1</v>
          </cell>
        </row>
        <row r="13">
          <cell r="B13">
            <v>0.33723544478416445</v>
          </cell>
        </row>
        <row r="36">
          <cell r="B36">
            <v>0.2</v>
          </cell>
          <cell r="C36">
            <v>0.1</v>
          </cell>
          <cell r="D36">
            <v>0.2</v>
          </cell>
          <cell r="E36">
            <v>0.2</v>
          </cell>
          <cell r="F36">
            <v>0.2</v>
          </cell>
        </row>
        <row r="37">
          <cell r="B37">
            <v>0.02</v>
          </cell>
          <cell r="C37">
            <v>0.02</v>
          </cell>
          <cell r="D37">
            <v>2.5000000000000001E-2</v>
          </cell>
          <cell r="E37">
            <v>0.02</v>
          </cell>
          <cell r="F37">
            <v>0.02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B39">
            <v>0.17</v>
          </cell>
          <cell r="C39">
            <v>0.17</v>
          </cell>
          <cell r="D39">
            <v>0.17</v>
          </cell>
          <cell r="E39">
            <v>0.15</v>
          </cell>
          <cell r="F39">
            <v>0.17</v>
          </cell>
        </row>
        <row r="40">
          <cell r="B40">
            <v>0.2</v>
          </cell>
          <cell r="C40">
            <v>0.2</v>
          </cell>
          <cell r="D40">
            <v>0.2</v>
          </cell>
          <cell r="E40">
            <v>0.2</v>
          </cell>
          <cell r="F40">
            <v>0.3</v>
          </cell>
        </row>
        <row r="43">
          <cell r="B43">
            <v>0.18941740393638609</v>
          </cell>
          <cell r="C43">
            <v>0.18941740393638609</v>
          </cell>
          <cell r="D43">
            <v>0.18452703356742856</v>
          </cell>
          <cell r="E43">
            <v>0.18579394221305848</v>
          </cell>
          <cell r="F43">
            <v>0.18700236678123475</v>
          </cell>
          <cell r="J43">
            <v>0.18941740393638609</v>
          </cell>
        </row>
        <row r="44">
          <cell r="J44">
            <v>0.33723544478416445</v>
          </cell>
        </row>
        <row r="45">
          <cell r="J45">
            <v>2.9185581207275435E-2</v>
          </cell>
        </row>
        <row r="46">
          <cell r="J46">
            <v>1.7376623267432758</v>
          </cell>
        </row>
        <row r="47">
          <cell r="J47">
            <v>36883116.337163791</v>
          </cell>
        </row>
        <row r="48">
          <cell r="J48">
            <v>0</v>
          </cell>
        </row>
        <row r="49">
          <cell r="J49">
            <v>21671678.369543504</v>
          </cell>
        </row>
        <row r="50">
          <cell r="J50">
            <v>6573237.2703477582</v>
          </cell>
        </row>
      </sheetData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Index"/>
      <sheetName val="Sha Tin - Monthly CF"/>
      <sheetName val="Kwai Chung - Monthly CF"/>
      <sheetName val="Hougang - Monthly CF"/>
      <sheetName val="Bukit Batok - Monthly CF"/>
      <sheetName val="Woodlands - Monthly CF"/>
      <sheetName val="Consolidated Monthly CF"/>
      <sheetName val="Additional - Monthly CF 1"/>
      <sheetName val="Additional - Monthly CF 2"/>
      <sheetName val="Additional Acquisitions"/>
      <sheetName val="Fund Monthly Cashflow"/>
      <sheetName val="Fund Annual Cashflow"/>
      <sheetName val="Investor Summary"/>
      <sheetName val="Tax Calculations"/>
      <sheetName val="Valuations &amp; WC Sourc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FOH_Actual"/>
      <sheetName val="YTD_Actual"/>
      <sheetName val="Monthly-Variance(Sum_R)"/>
      <sheetName val="Monthly-Variance(R)"/>
      <sheetName val="YTD-Variance (Sum_A)"/>
      <sheetName val="Month-Variance (Sum_A)"/>
      <sheetName val="Month-Variance(A)"/>
      <sheetName val="November"/>
      <sheetName val="December_Final1"/>
      <sheetName val="December_Final"/>
      <sheetName val="December_First Time"/>
      <sheetName val="October"/>
      <sheetName val="September"/>
      <sheetName val="cc"/>
      <sheetName val="Actual_Yearly"/>
      <sheetName val="Sheet1 (2)"/>
      <sheetName val="REPORT"/>
      <sheetName val="sales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CF-ACT-BHT"/>
      <sheetName val="CF-ACT-USD"/>
      <sheetName val="CF-PLAN-BHT"/>
      <sheetName val="CF-PLAN-USD"/>
      <sheetName val="worksheet"/>
      <sheetName val="worksheet_dnp"/>
      <sheetName val="rates"/>
      <sheetName val="Account List"/>
      <sheetName val="accum_2001"/>
      <sheetName val="ACTUAL-MONTHLY "/>
      <sheetName val="Actual-Monthly"/>
      <sheetName val="Actual-ＹＴＤ"/>
      <sheetName val="Budget-Monthly"/>
      <sheetName val="Budget-YTD"/>
      <sheetName val="July_(Re)1"/>
      <sheetName val="MD_Office_(2)1"/>
      <sheetName val="YTD-Var_(Revised-Actual)_(Sum)1"/>
      <sheetName val="YTD-Variance_(Sum)1"/>
      <sheetName val="YTD-Var_(Annual-Actual)1"/>
      <sheetName val="YTD-Var_(Revised-Actual)1"/>
      <sheetName val="Revised_Plan1"/>
      <sheetName val="Annaul_(2)1"/>
      <sheetName val="YTD-Variance_(Sum_A)"/>
      <sheetName val="Month-Variance_(Sum_A)"/>
      <sheetName val="December_First_Time"/>
      <sheetName val="Sheet1_(2)"/>
      <sheetName val="July_(Re)2"/>
      <sheetName val="MD_Office_(2)2"/>
      <sheetName val="YTD-Var_(Revised-Actual)_(Sum)2"/>
      <sheetName val="YTD-Variance_(Sum)2"/>
      <sheetName val="YTD-Var_(Annual-Actual)2"/>
      <sheetName val="YTD-Var_(Revised-Actual)2"/>
      <sheetName val="Revised_Plan2"/>
      <sheetName val="Annaul_(2)2"/>
      <sheetName val="YTD-Variance_(Sum_A)1"/>
      <sheetName val="Month-Variance_(Sum_A)1"/>
      <sheetName val="December_First_Time1"/>
      <sheetName val="Sheet1_(2)1"/>
      <sheetName val="July_(Re)3"/>
      <sheetName val="MD_Office_(2)3"/>
      <sheetName val="YTD-Var_(Revised-Actual)_(Sum)3"/>
      <sheetName val="YTD-Variance_(Sum)3"/>
      <sheetName val="YTD-Var_(Annual-Actual)3"/>
      <sheetName val="YTD-Var_(Revised-Actual)3"/>
      <sheetName val="Revised_Plan3"/>
      <sheetName val="Annaul_(2)3"/>
      <sheetName val="YTD-Variance_(Sum_A)2"/>
      <sheetName val="Month-Variance_(Sum_A)2"/>
      <sheetName val="December_First_Time2"/>
      <sheetName val="Sheet1_(2)2"/>
      <sheetName val="July_(Re)4"/>
      <sheetName val="MD_Office_(2)4"/>
      <sheetName val="YTD-Var_(Revised-Actual)_(Sum)4"/>
      <sheetName val="YTD-Variance_(Sum)4"/>
      <sheetName val="YTD-Var_(Annual-Actual)4"/>
      <sheetName val="YTD-Var_(Revised-Actual)4"/>
      <sheetName val="Revised_Plan4"/>
      <sheetName val="Annaul_(2)4"/>
      <sheetName val="YTD-Variance_(Sum_A)3"/>
      <sheetName val="Month-Variance_(Sum_A)3"/>
      <sheetName val="December_First_Time3"/>
      <sheetName val="Sheet1_(2)3"/>
      <sheetName val="detail"/>
      <sheetName val="Sheet2"/>
      <sheetName val="Code"/>
      <sheetName val="Q1-55"/>
      <sheetName val="ราคา"/>
      <sheetName val="ADM_A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W"/>
      <sheetName val="ACTUAL-MONTHLY_"/>
      <sheetName val="ACCODE"/>
      <sheetName val="ACTUAL-MONTHLY_1"/>
      <sheetName val="Account_List"/>
      <sheetName val="PRG"/>
      <sheetName val="資金繰り表･CASH FLOW（９）"/>
      <sheetName val="July_(Re)5"/>
      <sheetName val="MD_Office_(2)5"/>
      <sheetName val="YTD-Var_(Revised-Actual)_(Sum)5"/>
      <sheetName val="YTD-Variance_(Sum)5"/>
      <sheetName val="YTD-Var_(Annual-Actual)5"/>
      <sheetName val="YTD-Var_(Revised-Actual)5"/>
      <sheetName val="Revised_Plan5"/>
      <sheetName val="Annaul_(2)5"/>
      <sheetName val="YTD-Variance_(Sum_A)4"/>
      <sheetName val="Month-Variance_(Sum_A)4"/>
      <sheetName val="December_First_Time4"/>
      <sheetName val="Sheet1_(2)4"/>
      <sheetName val="Account_List1"/>
      <sheetName val="ACTUAL-MONTHLY_2"/>
      <sheetName val="資金繰り表･CASH_FLOW（９）"/>
      <sheetName val="Query1_SUMFREIGHT_"/>
      <sheetName val="PS1L(Most)"/>
      <sheetName val="master"/>
      <sheetName val="stat local"/>
      <sheetName val="Value"/>
      <sheetName val="tpc"/>
      <sheetName val="Kal"/>
      <sheetName val="July_(Re)6"/>
      <sheetName val="MD_Office_(2)6"/>
      <sheetName val="YTD-Var_(Revised-Actual)_(Sum)6"/>
      <sheetName val="YTD-Variance_(Sum)6"/>
      <sheetName val="YTD-Var_(Annual-Actual)6"/>
      <sheetName val="YTD-Var_(Revised-Actual)6"/>
      <sheetName val="Revised_Plan6"/>
      <sheetName val="Annaul_(2)6"/>
      <sheetName val="YTD-Variance_(Sum_A)5"/>
      <sheetName val="Month-Variance_(Sum_A)5"/>
      <sheetName val="December_First_Time5"/>
      <sheetName val="Sheet1_(2)5"/>
      <sheetName val="Account_List2"/>
      <sheetName val="ACTUAL-MONTHLY_3"/>
      <sheetName val="資金繰り表･CASH_FLOW（９）1"/>
      <sheetName val="Database"/>
      <sheetName val="Cons. P&amp;L"/>
      <sheetName val="Cash Flow"/>
      <sheetName val="Land Acquisition"/>
      <sheetName val="BG 2017"/>
      <sheetName val="BG 2018"/>
      <sheetName val="BS-data"/>
      <sheetName val="PL-data"/>
      <sheetName val="CD1"/>
      <sheetName val="CD3"/>
      <sheetName val="CD4"/>
      <sheetName val="CD5"/>
      <sheetName val="CD6"/>
      <sheetName val="PS1"/>
      <sheetName val="PS2"/>
      <sheetName val="PS3"/>
      <sheetName val="PT"/>
      <sheetName val="PV"/>
      <sheetName val="sum actual PL"/>
      <sheetName val="sum actual PL by PJ"/>
      <sheetName val="Sum actual BS"/>
      <sheetName val="sum BG PL"/>
      <sheetName val="Ratio"/>
      <sheetName val="WBS"/>
      <sheetName val="7251-06540"/>
      <sheetName val="PASA 2-2008 TPR"/>
      <sheetName val="Sheet1"/>
      <sheetName val="IVCY"/>
      <sheetName val="July_(Re)7"/>
      <sheetName val="MD_Office_(2)7"/>
      <sheetName val="YTD-Var_(Revised-Actual)_(Sum)7"/>
      <sheetName val="YTD-Variance_(Sum)7"/>
      <sheetName val="YTD-Var_(Annual-Actual)7"/>
      <sheetName val="YTD-Var_(Revised-Actual)7"/>
      <sheetName val="Revised_Plan7"/>
      <sheetName val="Annaul_(2)7"/>
      <sheetName val="YTD-Variance_(Sum_A)6"/>
      <sheetName val="Month-Variance_(Sum_A)6"/>
      <sheetName val="December_First_Time6"/>
      <sheetName val="Sheet1_(2)6"/>
      <sheetName val="Account_List3"/>
      <sheetName val="ACTUAL-MONTHLY_4"/>
      <sheetName val="資金繰り表･CASH_FLOW（９）2"/>
      <sheetName val="stat_local"/>
      <sheetName val="田全　　0729　　　農水入力0810"/>
      <sheetName val="Scoping"/>
      <sheetName val="CELL_A"/>
      <sheetName val="feb"/>
      <sheetName val="mar"/>
      <sheetName val="apr"/>
      <sheetName val="ENV_A"/>
      <sheetName val="PG_A"/>
      <sheetName val="MD_A"/>
      <sheetName val="QA&amp;R_A"/>
      <sheetName val="RMP_A"/>
      <sheetName val="RMZ_A"/>
      <sheetName val="jan"/>
      <sheetName val="ENV_R"/>
      <sheetName val="PG_R"/>
      <sheetName val="CELL_R"/>
      <sheetName val="QA&amp;R_R"/>
      <sheetName val="RMP_R"/>
      <sheetName val="RMZ_R"/>
      <sheetName val="MD_R"/>
      <sheetName val="PLANBS3"/>
      <sheetName val="area converter"/>
      <sheetName val="sales3level"/>
      <sheetName val="CAPEX"/>
      <sheetName val="By_task_for_ACC"/>
      <sheetName val="R"/>
      <sheetName val="Land_Acquisition"/>
      <sheetName val="BG_2017"/>
      <sheetName val="BG_2018"/>
      <sheetName val="sum_actual_PL"/>
      <sheetName val="sum_actual_PL_by_PJ"/>
      <sheetName val="Sum_actual_BS"/>
      <sheetName val="sum_BG_PL"/>
      <sheetName val="area_converter"/>
      <sheetName val="July_(Re)10"/>
      <sheetName val="MD_Office_(2)10"/>
      <sheetName val="YTD-Var_(Revised-Actual)_(Sum10"/>
      <sheetName val="YTD-Variance_(Sum)10"/>
      <sheetName val="YTD-Var_(Annual-Actual)10"/>
      <sheetName val="YTD-Var_(Revised-Actual)10"/>
      <sheetName val="Revised_Plan10"/>
      <sheetName val="Annaul_(2)10"/>
      <sheetName val="area_converter5"/>
      <sheetName val="YTD-Variance_(Sum_A)9"/>
      <sheetName val="Month-Variance_(Sum_A)9"/>
      <sheetName val="December_First_Time9"/>
      <sheetName val="Sheet1_(2)9"/>
      <sheetName val="Account_List5"/>
      <sheetName val="ACTUAL-MONTHLY_6"/>
      <sheetName val="Land_Acquisition5"/>
      <sheetName val="BG_20175"/>
      <sheetName val="BG_20185"/>
      <sheetName val="sum_actual_PL5"/>
      <sheetName val="sum_actual_PL_by_PJ5"/>
      <sheetName val="Sum_actual_BS5"/>
      <sheetName val="sum_BG_PL5"/>
      <sheetName val="Land_Acquisition1"/>
      <sheetName val="BG_20171"/>
      <sheetName val="BG_20181"/>
      <sheetName val="sum_actual_PL1"/>
      <sheetName val="sum_actual_PL_by_PJ1"/>
      <sheetName val="Sum_actual_BS1"/>
      <sheetName val="sum_BG_PL1"/>
      <sheetName val="area_converter1"/>
      <sheetName val="July_(Re)9"/>
      <sheetName val="MD_Office_(2)9"/>
      <sheetName val="YTD-Var_(Revised-Actual)_(Sum)9"/>
      <sheetName val="YTD-Variance_(Sum)9"/>
      <sheetName val="YTD-Var_(Annual-Actual)9"/>
      <sheetName val="YTD-Var_(Revised-Actual)9"/>
      <sheetName val="Revised_Plan9"/>
      <sheetName val="Annaul_(2)9"/>
      <sheetName val="area_converter4"/>
      <sheetName val="YTD-Variance_(Sum_A)8"/>
      <sheetName val="Month-Variance_(Sum_A)8"/>
      <sheetName val="December_First_Time8"/>
      <sheetName val="Sheet1_(2)8"/>
      <sheetName val="Account_List4"/>
      <sheetName val="ACTUAL-MONTHLY_5"/>
      <sheetName val="Land_Acquisition4"/>
      <sheetName val="BG_20174"/>
      <sheetName val="BG_20184"/>
      <sheetName val="sum_actual_PL4"/>
      <sheetName val="sum_actual_PL_by_PJ4"/>
      <sheetName val="Sum_actual_BS4"/>
      <sheetName val="sum_BG_PL4"/>
      <sheetName val="area_converter2"/>
      <sheetName val="Land_Acquisition2"/>
      <sheetName val="BG_20172"/>
      <sheetName val="BG_20182"/>
      <sheetName val="sum_actual_PL2"/>
      <sheetName val="sum_actual_PL_by_PJ2"/>
      <sheetName val="Sum_actual_BS2"/>
      <sheetName val="sum_BG_PL2"/>
      <sheetName val="July_(Re)8"/>
      <sheetName val="MD_Office_(2)8"/>
      <sheetName val="YTD-Var_(Revised-Actual)_(Sum)8"/>
      <sheetName val="YTD-Variance_(Sum)8"/>
      <sheetName val="YTD-Var_(Annual-Actual)8"/>
      <sheetName val="YTD-Var_(Revised-Actual)8"/>
      <sheetName val="Revised_Plan8"/>
      <sheetName val="Annaul_(2)8"/>
      <sheetName val="area_converter3"/>
      <sheetName val="YTD-Variance_(Sum_A)7"/>
      <sheetName val="Month-Variance_(Sum_A)7"/>
      <sheetName val="December_First_Time7"/>
      <sheetName val="Sheet1_(2)7"/>
      <sheetName val="Land_Acquisition3"/>
      <sheetName val="BG_20173"/>
      <sheetName val="BG_20183"/>
      <sheetName val="sum_actual_PL3"/>
      <sheetName val="sum_actual_PL_by_PJ3"/>
      <sheetName val="Sum_actual_BS3"/>
      <sheetName val="sum_BG_PL3"/>
      <sheetName val="x10"/>
      <sheetName val="x11"/>
      <sheetName val="x12"/>
      <sheetName val="x13"/>
      <sheetName val="x14"/>
      <sheetName val="x15"/>
      <sheetName val="x16"/>
      <sheetName val="x17"/>
      <sheetName val="Cons__P&amp;L"/>
      <sheetName val="Cash_Flow"/>
      <sheetName val="July_(Re)11"/>
      <sheetName val="MD_Office_(2)11"/>
      <sheetName val="YTD-Var_(Revised-Actual)_(Sum11"/>
      <sheetName val="YTD-Variance_(Sum)11"/>
      <sheetName val="YTD-Var_(Annual-Actual)11"/>
      <sheetName val="YTD-Var_(Revised-Actual)11"/>
      <sheetName val="Revised_Plan11"/>
      <sheetName val="Annaul_(2)11"/>
      <sheetName val="area_converter6"/>
      <sheetName val="YTD-Variance_(Sum_A)10"/>
      <sheetName val="Month-Variance_(Sum_A)10"/>
      <sheetName val="December_First_Time10"/>
      <sheetName val="Sheet1_(2)10"/>
      <sheetName val="Account_List6"/>
      <sheetName val="ACTUAL-MONTHLY_7"/>
      <sheetName val="Land_Acquisition6"/>
      <sheetName val="BG_20176"/>
      <sheetName val="BG_20186"/>
      <sheetName val="sum_actual_PL6"/>
      <sheetName val="sum_actual_PL_by_PJ6"/>
      <sheetName val="Sum_actual_BS6"/>
      <sheetName val="sum_BG_PL6"/>
      <sheetName val="July_(Re)12"/>
      <sheetName val="MD_Office_(2)12"/>
      <sheetName val="YTD-Var_(Revised-Actual)_(Sum12"/>
      <sheetName val="YTD-Variance_(Sum)12"/>
      <sheetName val="YTD-Var_(Annual-Actual)12"/>
      <sheetName val="YTD-Var_(Revised-Actual)12"/>
      <sheetName val="Revised_Plan12"/>
      <sheetName val="Annaul_(2)12"/>
      <sheetName val="area_converter7"/>
      <sheetName val="YTD-Variance_(Sum_A)11"/>
      <sheetName val="Month-Variance_(Sum_A)11"/>
      <sheetName val="December_First_Time11"/>
      <sheetName val="Sheet1_(2)11"/>
      <sheetName val="Account_List7"/>
      <sheetName val="ACTUAL-MONTHLY_8"/>
      <sheetName val="Land_Acquisition7"/>
      <sheetName val="BG_20177"/>
      <sheetName val="BG_20187"/>
      <sheetName val="sum_actual_PL7"/>
      <sheetName val="sum_actual_PL_by_PJ7"/>
      <sheetName val="Sum_actual_BS7"/>
      <sheetName val="sum_BG_PL7"/>
      <sheetName val="July_(Re)13"/>
      <sheetName val="MD_Office_(2)13"/>
      <sheetName val="YTD-Var_(Revised-Actual)_(Sum13"/>
      <sheetName val="YTD-Variance_(Sum)13"/>
      <sheetName val="YTD-Var_(Annual-Actual)13"/>
      <sheetName val="YTD-Var_(Revised-Actual)13"/>
      <sheetName val="Revised_Plan13"/>
      <sheetName val="Annaul_(2)13"/>
      <sheetName val="area_converter8"/>
      <sheetName val="YTD-Variance_(Sum_A)12"/>
      <sheetName val="Month-Variance_(Sum_A)12"/>
      <sheetName val="December_First_Time12"/>
      <sheetName val="Sheet1_(2)12"/>
      <sheetName val="Account_List8"/>
      <sheetName val="ACTUAL-MONTHLY_9"/>
      <sheetName val="Land_Acquisition8"/>
      <sheetName val="BG_20178"/>
      <sheetName val="BG_20188"/>
      <sheetName val="sum_actual_PL8"/>
      <sheetName val="sum_actual_PL_by_PJ8"/>
      <sheetName val="Sum_actual_BS8"/>
      <sheetName val="sum_BG_PL8"/>
      <sheetName val="DPLA"/>
      <sheetName val="P4DDBFTAS"/>
      <sheetName val="Age311299TAS"/>
      <sheetName val="TASintDec00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資金繰り表･CASH_FLOW（９）3"/>
      <sheetName val="stat_local1"/>
      <sheetName val="PASA_2-2008_TPR"/>
      <sheetName val="CONDITION"/>
      <sheetName val="Estimated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5">
          <cell r="B5">
            <v>1</v>
          </cell>
        </row>
      </sheetData>
      <sheetData sheetId="87">
        <row r="5">
          <cell r="B5">
            <v>1</v>
          </cell>
        </row>
      </sheetData>
      <sheetData sheetId="88">
        <row r="5">
          <cell r="B5">
            <v>1</v>
          </cell>
        </row>
      </sheetData>
      <sheetData sheetId="89">
        <row r="5">
          <cell r="B5">
            <v>1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5">
          <cell r="B5">
            <v>1</v>
          </cell>
        </row>
      </sheetData>
      <sheetData sheetId="99">
        <row r="5">
          <cell r="B5">
            <v>1</v>
          </cell>
        </row>
      </sheetData>
      <sheetData sheetId="100">
        <row r="5">
          <cell r="B5">
            <v>1</v>
          </cell>
        </row>
      </sheetData>
      <sheetData sheetId="101">
        <row r="5">
          <cell r="B5">
            <v>1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5">
          <cell r="B5">
            <v>1</v>
          </cell>
        </row>
      </sheetData>
      <sheetData sheetId="111">
        <row r="5">
          <cell r="B5">
            <v>1</v>
          </cell>
        </row>
      </sheetData>
      <sheetData sheetId="112">
        <row r="5">
          <cell r="B5">
            <v>1</v>
          </cell>
        </row>
      </sheetData>
      <sheetData sheetId="113">
        <row r="5">
          <cell r="B5">
            <v>1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>
        <row r="5">
          <cell r="B5">
            <v>1</v>
          </cell>
        </row>
      </sheetData>
      <sheetData sheetId="170"/>
      <sheetData sheetId="171">
        <row r="5">
          <cell r="B5">
            <v>1</v>
          </cell>
        </row>
      </sheetData>
      <sheetData sheetId="172"/>
      <sheetData sheetId="173">
        <row r="5">
          <cell r="B5">
            <v>1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>
        <row r="5">
          <cell r="B5" t="str">
            <v>PK2</v>
          </cell>
        </row>
      </sheetData>
      <sheetData sheetId="181"/>
      <sheetData sheetId="182">
        <row r="5">
          <cell r="B5" t="str">
            <v>PK2</v>
          </cell>
        </row>
      </sheetData>
      <sheetData sheetId="183"/>
      <sheetData sheetId="184" refreshError="1"/>
      <sheetData sheetId="185" refreshError="1"/>
      <sheetData sheetId="186" refreshError="1"/>
      <sheetData sheetId="187">
        <row r="5">
          <cell r="B5" t="str">
            <v>PK2</v>
          </cell>
        </row>
      </sheetData>
      <sheetData sheetId="188">
        <row r="5">
          <cell r="B5" t="str">
            <v>PK2</v>
          </cell>
        </row>
      </sheetData>
      <sheetData sheetId="189">
        <row r="5">
          <cell r="B5" t="str">
            <v>PK2</v>
          </cell>
        </row>
      </sheetData>
      <sheetData sheetId="190">
        <row r="5">
          <cell r="B5" t="str">
            <v>PK2</v>
          </cell>
        </row>
      </sheetData>
      <sheetData sheetId="191">
        <row r="5">
          <cell r="B5" t="str">
            <v>PK2</v>
          </cell>
        </row>
      </sheetData>
      <sheetData sheetId="192">
        <row r="5">
          <cell r="B5" t="str">
            <v>PK2</v>
          </cell>
        </row>
      </sheetData>
      <sheetData sheetId="193">
        <row r="5">
          <cell r="B5" t="str">
            <v>PK2</v>
          </cell>
        </row>
      </sheetData>
      <sheetData sheetId="194">
        <row r="5">
          <cell r="B5" t="str">
            <v>PK2</v>
          </cell>
        </row>
      </sheetData>
      <sheetData sheetId="195">
        <row r="5">
          <cell r="B5" t="str">
            <v>PK2</v>
          </cell>
        </row>
      </sheetData>
      <sheetData sheetId="196">
        <row r="5">
          <cell r="B5" t="str">
            <v>PK2</v>
          </cell>
        </row>
      </sheetData>
      <sheetData sheetId="197">
        <row r="5">
          <cell r="B5" t="str">
            <v>PK2</v>
          </cell>
        </row>
      </sheetData>
      <sheetData sheetId="198">
        <row r="5">
          <cell r="B5" t="str">
            <v>PK2</v>
          </cell>
        </row>
      </sheetData>
      <sheetData sheetId="199">
        <row r="5">
          <cell r="B5" t="str">
            <v>PK2</v>
          </cell>
        </row>
      </sheetData>
      <sheetData sheetId="200">
        <row r="5">
          <cell r="B5" t="str">
            <v>PK2</v>
          </cell>
        </row>
      </sheetData>
      <sheetData sheetId="201">
        <row r="5">
          <cell r="B5" t="str">
            <v>PK2</v>
          </cell>
        </row>
      </sheetData>
      <sheetData sheetId="202">
        <row r="5">
          <cell r="B5" t="str">
            <v>PK2</v>
          </cell>
        </row>
      </sheetData>
      <sheetData sheetId="203">
        <row r="5">
          <cell r="B5" t="str">
            <v>PK2</v>
          </cell>
        </row>
      </sheetData>
      <sheetData sheetId="204">
        <row r="5">
          <cell r="B5" t="str">
            <v>PK2</v>
          </cell>
        </row>
      </sheetData>
      <sheetData sheetId="205">
        <row r="5">
          <cell r="B5" t="str">
            <v>PK2</v>
          </cell>
        </row>
      </sheetData>
      <sheetData sheetId="206">
        <row r="5">
          <cell r="B5" t="str">
            <v>PK2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5">
          <cell r="B5" t="str">
            <v>PK2</v>
          </cell>
        </row>
      </sheetData>
      <sheetData sheetId="250">
        <row r="5">
          <cell r="B5" t="str">
            <v>PK2</v>
          </cell>
        </row>
      </sheetData>
      <sheetData sheetId="251" refreshError="1"/>
      <sheetData sheetId="252" refreshError="1"/>
      <sheetData sheetId="253" refreshError="1"/>
      <sheetData sheetId="254">
        <row r="5">
          <cell r="B5" t="str">
            <v>PK2</v>
          </cell>
        </row>
      </sheetData>
      <sheetData sheetId="255">
        <row r="5">
          <cell r="B5" t="str">
            <v>PK2</v>
          </cell>
        </row>
      </sheetData>
      <sheetData sheetId="256">
        <row r="5">
          <cell r="B5" t="str">
            <v>PK2</v>
          </cell>
        </row>
      </sheetData>
      <sheetData sheetId="257"/>
      <sheetData sheetId="258">
        <row r="5">
          <cell r="B5" t="str">
            <v>PK2</v>
          </cell>
        </row>
      </sheetData>
      <sheetData sheetId="259">
        <row r="5">
          <cell r="B5" t="str">
            <v>PK2</v>
          </cell>
        </row>
      </sheetData>
      <sheetData sheetId="260">
        <row r="5">
          <cell r="B5" t="str">
            <v>PK2</v>
          </cell>
        </row>
      </sheetData>
      <sheetData sheetId="261">
        <row r="5">
          <cell r="B5" t="str">
            <v>PK2</v>
          </cell>
        </row>
      </sheetData>
      <sheetData sheetId="262"/>
      <sheetData sheetId="263">
        <row r="5">
          <cell r="B5" t="str">
            <v>PK2</v>
          </cell>
        </row>
      </sheetData>
      <sheetData sheetId="264">
        <row r="5">
          <cell r="B5">
            <v>1</v>
          </cell>
        </row>
      </sheetData>
      <sheetData sheetId="265">
        <row r="5">
          <cell r="B5" t="str">
            <v>PK2</v>
          </cell>
        </row>
      </sheetData>
      <sheetData sheetId="266">
        <row r="5">
          <cell r="B5" t="str">
            <v>PK2</v>
          </cell>
        </row>
      </sheetData>
      <sheetData sheetId="267">
        <row r="5">
          <cell r="B5" t="str">
            <v>PK2</v>
          </cell>
        </row>
      </sheetData>
      <sheetData sheetId="268">
        <row r="5">
          <cell r="B5" t="str">
            <v>PK2</v>
          </cell>
        </row>
      </sheetData>
      <sheetData sheetId="269">
        <row r="5">
          <cell r="B5" t="str">
            <v>PK2</v>
          </cell>
        </row>
      </sheetData>
      <sheetData sheetId="270"/>
      <sheetData sheetId="271">
        <row r="5">
          <cell r="B5" t="str">
            <v>PK2</v>
          </cell>
        </row>
      </sheetData>
      <sheetData sheetId="272"/>
      <sheetData sheetId="273">
        <row r="5">
          <cell r="B5" t="str">
            <v>PK2</v>
          </cell>
        </row>
      </sheetData>
      <sheetData sheetId="274">
        <row r="5">
          <cell r="B5">
            <v>1</v>
          </cell>
        </row>
      </sheetData>
      <sheetData sheetId="275"/>
      <sheetData sheetId="276">
        <row r="5">
          <cell r="B5">
            <v>1</v>
          </cell>
        </row>
      </sheetData>
      <sheetData sheetId="277">
        <row r="5">
          <cell r="B5" t="str">
            <v>PK2</v>
          </cell>
        </row>
      </sheetData>
      <sheetData sheetId="278">
        <row r="5">
          <cell r="B5" t="str">
            <v>PK2</v>
          </cell>
        </row>
      </sheetData>
      <sheetData sheetId="279">
        <row r="5">
          <cell r="B5" t="str">
            <v>PK2</v>
          </cell>
        </row>
      </sheetData>
      <sheetData sheetId="280"/>
      <sheetData sheetId="281">
        <row r="5">
          <cell r="B5" t="str">
            <v>PK2</v>
          </cell>
        </row>
      </sheetData>
      <sheetData sheetId="282">
        <row r="5">
          <cell r="B5">
            <v>1</v>
          </cell>
        </row>
      </sheetData>
      <sheetData sheetId="283">
        <row r="5">
          <cell r="B5" t="str">
            <v>PK2</v>
          </cell>
        </row>
      </sheetData>
      <sheetData sheetId="284">
        <row r="5">
          <cell r="B5" t="str">
            <v>PK2</v>
          </cell>
        </row>
      </sheetData>
      <sheetData sheetId="285"/>
      <sheetData sheetId="286">
        <row r="5">
          <cell r="B5" t="str">
            <v>PK2</v>
          </cell>
        </row>
      </sheetData>
      <sheetData sheetId="287"/>
      <sheetData sheetId="288"/>
      <sheetData sheetId="289">
        <row r="5">
          <cell r="B5" t="str">
            <v>PK2</v>
          </cell>
        </row>
      </sheetData>
      <sheetData sheetId="290"/>
      <sheetData sheetId="291">
        <row r="5">
          <cell r="B5" t="str">
            <v>PK2</v>
          </cell>
        </row>
      </sheetData>
      <sheetData sheetId="292">
        <row r="5">
          <cell r="B5">
            <v>1</v>
          </cell>
        </row>
      </sheetData>
      <sheetData sheetId="293">
        <row r="5">
          <cell r="B5" t="str">
            <v>PK2</v>
          </cell>
        </row>
      </sheetData>
      <sheetData sheetId="294">
        <row r="5">
          <cell r="B5">
            <v>1</v>
          </cell>
        </row>
      </sheetData>
      <sheetData sheetId="295"/>
      <sheetData sheetId="296">
        <row r="5">
          <cell r="B5">
            <v>1</v>
          </cell>
        </row>
      </sheetData>
      <sheetData sheetId="297">
        <row r="5">
          <cell r="B5" t="str">
            <v>PK2</v>
          </cell>
        </row>
      </sheetData>
      <sheetData sheetId="298"/>
      <sheetData sheetId="299">
        <row r="5">
          <cell r="B5" t="str">
            <v>PK2</v>
          </cell>
        </row>
      </sheetData>
      <sheetData sheetId="300"/>
      <sheetData sheetId="301">
        <row r="5">
          <cell r="B5" t="str">
            <v>PK2</v>
          </cell>
        </row>
      </sheetData>
      <sheetData sheetId="302"/>
      <sheetData sheetId="303"/>
      <sheetData sheetId="304">
        <row r="5">
          <cell r="B5">
            <v>1</v>
          </cell>
        </row>
      </sheetData>
      <sheetData sheetId="305"/>
      <sheetData sheetId="306"/>
      <sheetData sheetId="307">
        <row r="5">
          <cell r="B5" t="str">
            <v>PK2</v>
          </cell>
        </row>
      </sheetData>
      <sheetData sheetId="308"/>
      <sheetData sheetId="309">
        <row r="5">
          <cell r="B5" t="str">
            <v>PK2</v>
          </cell>
        </row>
      </sheetData>
      <sheetData sheetId="310"/>
      <sheetData sheetId="311">
        <row r="5">
          <cell r="B5" t="str">
            <v>PK2</v>
          </cell>
        </row>
      </sheetData>
      <sheetData sheetId="312">
        <row r="5">
          <cell r="B5">
            <v>1</v>
          </cell>
        </row>
      </sheetData>
      <sheetData sheetId="313"/>
      <sheetData sheetId="314">
        <row r="5">
          <cell r="B5">
            <v>1</v>
          </cell>
        </row>
      </sheetData>
      <sheetData sheetId="315"/>
      <sheetData sheetId="316"/>
      <sheetData sheetId="317">
        <row r="5">
          <cell r="B5" t="str">
            <v>PK2</v>
          </cell>
        </row>
      </sheetData>
      <sheetData sheetId="318"/>
      <sheetData sheetId="319">
        <row r="5">
          <cell r="B5" t="str">
            <v>PK2</v>
          </cell>
        </row>
      </sheetData>
      <sheetData sheetId="320"/>
      <sheetData sheetId="321"/>
      <sheetData sheetId="322">
        <row r="5">
          <cell r="B5">
            <v>1</v>
          </cell>
        </row>
      </sheetData>
      <sheetData sheetId="323"/>
      <sheetData sheetId="324"/>
      <sheetData sheetId="325">
        <row r="5">
          <cell r="B5" t="str">
            <v>PK2</v>
          </cell>
        </row>
      </sheetData>
      <sheetData sheetId="326"/>
      <sheetData sheetId="327">
        <row r="5">
          <cell r="B5" t="str">
            <v>PK2</v>
          </cell>
        </row>
      </sheetData>
      <sheetData sheetId="328"/>
      <sheetData sheetId="329">
        <row r="5">
          <cell r="B5" t="str">
            <v>PK2</v>
          </cell>
        </row>
      </sheetData>
      <sheetData sheetId="330"/>
      <sheetData sheetId="331"/>
      <sheetData sheetId="332"/>
      <sheetData sheetId="333"/>
      <sheetData sheetId="334"/>
      <sheetData sheetId="335">
        <row r="5">
          <cell r="B5" t="str">
            <v>PK2</v>
          </cell>
        </row>
      </sheetData>
      <sheetData sheetId="336"/>
      <sheetData sheetId="337">
        <row r="5">
          <cell r="B5" t="str">
            <v>PK2</v>
          </cell>
        </row>
      </sheetData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>
        <row r="5">
          <cell r="B5" t="str">
            <v>PK2</v>
          </cell>
        </row>
      </sheetData>
      <sheetData sheetId="368"/>
      <sheetData sheetId="369">
        <row r="5">
          <cell r="B5" t="str">
            <v>PK2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5">
          <cell r="B5" t="str">
            <v>PK2</v>
          </cell>
        </row>
      </sheetData>
      <sheetData sheetId="390"/>
      <sheetData sheetId="391">
        <row r="5">
          <cell r="B5" t="str">
            <v>PK2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5">
          <cell r="B5" t="str">
            <v>PK2</v>
          </cell>
        </row>
      </sheetData>
      <sheetData sheetId="412"/>
      <sheetData sheetId="413">
        <row r="5">
          <cell r="B5" t="str">
            <v>PK2</v>
          </cell>
        </row>
      </sheetData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 refreshError="1"/>
      <sheetData sheetId="44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hases"/>
      <sheetName val="COST WAL-MART"/>
      <sheetName val="COSTPOTENTIAL"/>
      <sheetName val="Mortgage_Equity"/>
      <sheetName val="ValueSensitivity-WM"/>
      <sheetName val="LandSensivity-WM"/>
      <sheetName val="LandSensivity-Phases_2_3"/>
      <sheetName val="Market_Leases"/>
      <sheetName val="Market_Deals"/>
      <sheetName val="GrilleImmConstuction"/>
      <sheetName val="MaxiGrilleTerrain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  <sheetName val="detail"/>
      <sheetName val="accum_2001"/>
      <sheetName val="EE 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ADJUST"/>
      <sheetName val="STAB"/>
      <sheetName val="vac-exe"/>
    </sheetNames>
    <sheetDataSet>
      <sheetData sheetId="0" refreshError="1"/>
      <sheetData sheetId="1" refreshError="1">
        <row r="18">
          <cell r="I18">
            <v>-12068.12748301323</v>
          </cell>
        </row>
      </sheetData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Index"/>
      <sheetName val="Sekisui House"/>
      <sheetName val="Introduction"/>
      <sheetName val="SH - Metrics &amp; Assumptions"/>
      <sheetName val="SH - CF &amp; PL Outputs"/>
      <sheetName val="SH - Detailed Sheet"/>
      <sheetName val="Babcock &amp; Brown"/>
      <sheetName val="Cover"/>
      <sheetName val="Printing"/>
      <sheetName val="Changes"/>
      <sheetName val="Summary"/>
      <sheetName val="Summary (HPGC)"/>
      <sheetName val="Land"/>
      <sheetName val="Sales"/>
      <sheetName val="Build Out"/>
      <sheetName val="OS Costs To Date"/>
      <sheetName val="NS Costs To Date"/>
      <sheetName val="PM Cashflow"/>
      <sheetName val="Const-NS"/>
      <sheetName val="Consul-NS"/>
      <sheetName val="Stage Summary"/>
      <sheetName val="Stage 1-OS"/>
      <sheetName val="Stage 2-OS"/>
      <sheetName val="Stage 3-OS"/>
      <sheetName val="Const-OS"/>
      <sheetName val="Consul-OS"/>
      <sheetName val="Finance"/>
      <sheetName val="TDC Funding Chart"/>
      <sheetName val="Cashflow"/>
      <sheetName val="B+B Equity Chart"/>
      <sheetName val="Summarised Dev Costs"/>
      <sheetName val="SNR Drawdown Sch"/>
      <sheetName val="Summarised Cashflows"/>
      <sheetName val="Mem. Fees"/>
      <sheetName val="F Charts"/>
      <sheetName val="Const Comp NS"/>
      <sheetName val="Resi Fund Extract - 2 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2">
          <cell r="C2">
            <v>20</v>
          </cell>
          <cell r="D2">
            <v>21</v>
          </cell>
          <cell r="E2">
            <v>22</v>
          </cell>
          <cell r="F2">
            <v>23</v>
          </cell>
          <cell r="G2">
            <v>24</v>
          </cell>
          <cell r="H2">
            <v>25</v>
          </cell>
          <cell r="I2">
            <v>26</v>
          </cell>
          <cell r="J2">
            <v>27</v>
          </cell>
          <cell r="K2">
            <v>28</v>
          </cell>
          <cell r="L2">
            <v>29</v>
          </cell>
          <cell r="M2">
            <v>30</v>
          </cell>
          <cell r="N2">
            <v>31</v>
          </cell>
          <cell r="O2">
            <v>32</v>
          </cell>
          <cell r="P2">
            <v>33</v>
          </cell>
          <cell r="Q2">
            <v>34</v>
          </cell>
          <cell r="R2">
            <v>35</v>
          </cell>
          <cell r="S2">
            <v>36</v>
          </cell>
          <cell r="T2">
            <v>37</v>
          </cell>
          <cell r="U2">
            <v>38</v>
          </cell>
          <cell r="V2">
            <v>39</v>
          </cell>
          <cell r="W2">
            <v>40</v>
          </cell>
          <cell r="X2">
            <v>41</v>
          </cell>
          <cell r="Y2">
            <v>42</v>
          </cell>
          <cell r="Z2">
            <v>43</v>
          </cell>
          <cell r="AA2">
            <v>44</v>
          </cell>
          <cell r="AB2">
            <v>45</v>
          </cell>
          <cell r="AC2">
            <v>46</v>
          </cell>
          <cell r="AD2">
            <v>47</v>
          </cell>
          <cell r="AE2">
            <v>48</v>
          </cell>
          <cell r="AF2">
            <v>49</v>
          </cell>
          <cell r="AG2">
            <v>50</v>
          </cell>
          <cell r="AH2">
            <v>51</v>
          </cell>
          <cell r="AI2">
            <v>52</v>
          </cell>
          <cell r="AJ2">
            <v>53</v>
          </cell>
          <cell r="AK2">
            <v>54</v>
          </cell>
          <cell r="AL2">
            <v>55</v>
          </cell>
          <cell r="AM2">
            <v>56</v>
          </cell>
          <cell r="AN2">
            <v>57</v>
          </cell>
          <cell r="AO2">
            <v>58</v>
          </cell>
          <cell r="AP2">
            <v>59</v>
          </cell>
          <cell r="AQ2">
            <v>60</v>
          </cell>
          <cell r="AR2">
            <v>61</v>
          </cell>
          <cell r="AS2">
            <v>62</v>
          </cell>
          <cell r="AT2">
            <v>63</v>
          </cell>
          <cell r="AU2">
            <v>64</v>
          </cell>
          <cell r="AV2">
            <v>65</v>
          </cell>
          <cell r="AW2">
            <v>66</v>
          </cell>
          <cell r="AX2">
            <v>67</v>
          </cell>
          <cell r="AY2">
            <v>68</v>
          </cell>
          <cell r="AZ2">
            <v>69</v>
          </cell>
          <cell r="BA2">
            <v>70</v>
          </cell>
          <cell r="BB2">
            <v>71</v>
          </cell>
          <cell r="BC2">
            <v>72</v>
          </cell>
          <cell r="BD2">
            <v>73</v>
          </cell>
          <cell r="BE2">
            <v>74</v>
          </cell>
          <cell r="BF2">
            <v>75</v>
          </cell>
          <cell r="BG2">
            <v>76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22">
          <cell r="C22">
            <v>9.6500000000000002E-2</v>
          </cell>
        </row>
        <row r="27">
          <cell r="C27">
            <v>-47641320</v>
          </cell>
        </row>
        <row r="28">
          <cell r="C28">
            <v>0</v>
          </cell>
        </row>
        <row r="52">
          <cell r="D52">
            <v>24792028.788271114</v>
          </cell>
        </row>
        <row r="56">
          <cell r="C56">
            <v>4999.999999797903</v>
          </cell>
        </row>
        <row r="64">
          <cell r="D64">
            <v>5000</v>
          </cell>
        </row>
        <row r="65">
          <cell r="D65">
            <v>5000</v>
          </cell>
        </row>
      </sheetData>
      <sheetData sheetId="28" refreshError="1"/>
      <sheetData sheetId="29" refreshError="1">
        <row r="2">
          <cell r="I2">
            <v>39538</v>
          </cell>
          <cell r="J2">
            <v>39599</v>
          </cell>
          <cell r="K2">
            <v>39660</v>
          </cell>
          <cell r="L2">
            <v>39721</v>
          </cell>
          <cell r="M2">
            <v>39782</v>
          </cell>
          <cell r="N2">
            <v>39844</v>
          </cell>
          <cell r="O2">
            <v>39903</v>
          </cell>
          <cell r="P2">
            <v>39964</v>
          </cell>
          <cell r="Q2">
            <v>40025</v>
          </cell>
          <cell r="R2">
            <v>40086</v>
          </cell>
          <cell r="S2">
            <v>40147</v>
          </cell>
          <cell r="T2">
            <v>40209</v>
          </cell>
          <cell r="U2">
            <v>40268</v>
          </cell>
          <cell r="V2">
            <v>40329</v>
          </cell>
          <cell r="W2">
            <v>40390</v>
          </cell>
          <cell r="X2">
            <v>40451</v>
          </cell>
          <cell r="Y2">
            <v>40512</v>
          </cell>
          <cell r="Z2">
            <v>40574</v>
          </cell>
          <cell r="AA2">
            <v>40633</v>
          </cell>
          <cell r="AB2">
            <v>40694</v>
          </cell>
          <cell r="AC2">
            <v>40755</v>
          </cell>
          <cell r="AD2">
            <v>40816</v>
          </cell>
          <cell r="AE2">
            <v>40877</v>
          </cell>
          <cell r="AF2">
            <v>40939</v>
          </cell>
          <cell r="AG2">
            <v>40999</v>
          </cell>
          <cell r="AH2">
            <v>41060</v>
          </cell>
          <cell r="AI2">
            <v>41121</v>
          </cell>
          <cell r="AJ2">
            <v>41182</v>
          </cell>
          <cell r="AK2">
            <v>41243</v>
          </cell>
          <cell r="AL2">
            <v>41305</v>
          </cell>
          <cell r="AM2">
            <v>41364</v>
          </cell>
          <cell r="AN2">
            <v>41425</v>
          </cell>
          <cell r="AO2">
            <v>41486</v>
          </cell>
          <cell r="AP2">
            <v>41547</v>
          </cell>
          <cell r="AQ2">
            <v>41608</v>
          </cell>
          <cell r="AR2">
            <v>41670</v>
          </cell>
          <cell r="AS2">
            <v>41729</v>
          </cell>
          <cell r="AT2">
            <v>41790</v>
          </cell>
          <cell r="AU2">
            <v>41851</v>
          </cell>
          <cell r="AV2">
            <v>41912</v>
          </cell>
          <cell r="AW2">
            <v>41973</v>
          </cell>
          <cell r="AX2">
            <v>42035</v>
          </cell>
          <cell r="AY2">
            <v>42094</v>
          </cell>
          <cell r="AZ2">
            <v>42155</v>
          </cell>
          <cell r="BA2">
            <v>42216</v>
          </cell>
          <cell r="BB2">
            <v>42277</v>
          </cell>
          <cell r="BC2">
            <v>42338</v>
          </cell>
          <cell r="BD2">
            <v>42400</v>
          </cell>
          <cell r="BE2">
            <v>42460</v>
          </cell>
          <cell r="BF2">
            <v>42521</v>
          </cell>
          <cell r="BG2">
            <v>42582</v>
          </cell>
          <cell r="BH2">
            <v>42643</v>
          </cell>
          <cell r="BI2">
            <v>42704</v>
          </cell>
          <cell r="BJ2">
            <v>42766</v>
          </cell>
          <cell r="BK2">
            <v>42825</v>
          </cell>
          <cell r="BL2">
            <v>42886</v>
          </cell>
          <cell r="BM2">
            <v>42947</v>
          </cell>
          <cell r="BN2">
            <v>43008</v>
          </cell>
          <cell r="BO2">
            <v>43069</v>
          </cell>
          <cell r="BP2">
            <v>43131</v>
          </cell>
          <cell r="BQ2">
            <v>43190</v>
          </cell>
          <cell r="BR2">
            <v>43251</v>
          </cell>
          <cell r="BS2">
            <v>43312</v>
          </cell>
          <cell r="BT2">
            <v>43373</v>
          </cell>
          <cell r="BU2">
            <v>43434</v>
          </cell>
          <cell r="BV2">
            <v>43496</v>
          </cell>
          <cell r="BW2">
            <v>43555</v>
          </cell>
          <cell r="BX2">
            <v>43616</v>
          </cell>
          <cell r="BY2">
            <v>43677</v>
          </cell>
          <cell r="BZ2">
            <v>43738</v>
          </cell>
          <cell r="CA2">
            <v>43799</v>
          </cell>
          <cell r="CB2">
            <v>43861</v>
          </cell>
          <cell r="CC2">
            <v>43921</v>
          </cell>
          <cell r="CD2">
            <v>43982</v>
          </cell>
          <cell r="CE2">
            <v>44043</v>
          </cell>
          <cell r="CF2">
            <v>44104</v>
          </cell>
          <cell r="CG2">
            <v>44165</v>
          </cell>
          <cell r="CH2">
            <v>44227</v>
          </cell>
          <cell r="CI2">
            <v>44286</v>
          </cell>
          <cell r="CJ2">
            <v>44347</v>
          </cell>
          <cell r="CK2">
            <v>44408</v>
          </cell>
          <cell r="CL2">
            <v>44469</v>
          </cell>
          <cell r="CM2">
            <v>44530</v>
          </cell>
          <cell r="CN2">
            <v>44592</v>
          </cell>
          <cell r="CO2">
            <v>44651</v>
          </cell>
          <cell r="CP2">
            <v>44712</v>
          </cell>
          <cell r="CQ2">
            <v>44773</v>
          </cell>
          <cell r="CR2">
            <v>44834</v>
          </cell>
          <cell r="CS2">
            <v>44895</v>
          </cell>
          <cell r="CT2">
            <v>44957</v>
          </cell>
          <cell r="CU2">
            <v>45016</v>
          </cell>
          <cell r="CV2">
            <v>45077</v>
          </cell>
          <cell r="CW2">
            <v>45138</v>
          </cell>
          <cell r="CX2">
            <v>45199</v>
          </cell>
          <cell r="CY2">
            <v>45260</v>
          </cell>
          <cell r="CZ2">
            <v>45322</v>
          </cell>
          <cell r="DA2">
            <v>45382</v>
          </cell>
          <cell r="DB2">
            <v>45443</v>
          </cell>
          <cell r="DC2">
            <v>45504</v>
          </cell>
          <cell r="DD2">
            <v>45565</v>
          </cell>
          <cell r="DE2">
            <v>45626</v>
          </cell>
          <cell r="DF2">
            <v>45688</v>
          </cell>
          <cell r="DG2">
            <v>45747</v>
          </cell>
          <cell r="DH2">
            <v>45808</v>
          </cell>
          <cell r="DI2">
            <v>45869</v>
          </cell>
          <cell r="DJ2">
            <v>45930</v>
          </cell>
          <cell r="DK2">
            <v>45991</v>
          </cell>
          <cell r="DL2">
            <v>46053</v>
          </cell>
          <cell r="DM2">
            <v>46112</v>
          </cell>
          <cell r="DN2">
            <v>46173</v>
          </cell>
          <cell r="DO2">
            <v>46234</v>
          </cell>
          <cell r="DP2">
            <v>46295</v>
          </cell>
          <cell r="DQ2">
            <v>46356</v>
          </cell>
          <cell r="DR2">
            <v>46418</v>
          </cell>
          <cell r="DS2">
            <v>46477</v>
          </cell>
          <cell r="DT2">
            <v>46538</v>
          </cell>
          <cell r="DU2">
            <v>46599</v>
          </cell>
          <cell r="DV2">
            <v>46660</v>
          </cell>
          <cell r="DW2">
            <v>46721</v>
          </cell>
          <cell r="DX2">
            <v>46783</v>
          </cell>
          <cell r="DY2">
            <v>46843</v>
          </cell>
          <cell r="DZ2">
            <v>46904</v>
          </cell>
          <cell r="EA2">
            <v>46965</v>
          </cell>
          <cell r="EB2">
            <v>47026</v>
          </cell>
          <cell r="EC2">
            <v>47087</v>
          </cell>
          <cell r="ED2">
            <v>47149</v>
          </cell>
          <cell r="EE2">
            <v>47208</v>
          </cell>
          <cell r="EF2">
            <v>47269</v>
          </cell>
          <cell r="EG2">
            <v>47330</v>
          </cell>
          <cell r="EH2">
            <v>47391</v>
          </cell>
          <cell r="EI2">
            <v>47452</v>
          </cell>
          <cell r="EJ2">
            <v>47514</v>
          </cell>
          <cell r="EK2">
            <v>47573</v>
          </cell>
          <cell r="EL2">
            <v>47634</v>
          </cell>
          <cell r="EM2">
            <v>47695</v>
          </cell>
          <cell r="EN2">
            <v>47756</v>
          </cell>
          <cell r="EO2">
            <v>47817</v>
          </cell>
          <cell r="EP2">
            <v>47879</v>
          </cell>
          <cell r="EQ2">
            <v>47938</v>
          </cell>
          <cell r="ER2">
            <v>47999</v>
          </cell>
          <cell r="ES2">
            <v>48060</v>
          </cell>
          <cell r="ET2">
            <v>48121</v>
          </cell>
          <cell r="EU2">
            <v>48182</v>
          </cell>
          <cell r="EV2">
            <v>48244</v>
          </cell>
          <cell r="EW2">
            <v>48304</v>
          </cell>
          <cell r="EX2">
            <v>48365</v>
          </cell>
          <cell r="EY2">
            <v>48426</v>
          </cell>
          <cell r="EZ2">
            <v>48487</v>
          </cell>
          <cell r="FA2">
            <v>48548</v>
          </cell>
          <cell r="FB2">
            <v>48610</v>
          </cell>
          <cell r="FC2">
            <v>48669</v>
          </cell>
          <cell r="FD2">
            <v>48730</v>
          </cell>
          <cell r="FE2">
            <v>48791</v>
          </cell>
          <cell r="FF2">
            <v>48852</v>
          </cell>
          <cell r="FG2">
            <v>48913</v>
          </cell>
          <cell r="FH2">
            <v>48975</v>
          </cell>
          <cell r="FI2">
            <v>49034</v>
          </cell>
          <cell r="FJ2">
            <v>49095</v>
          </cell>
          <cell r="FK2">
            <v>49156</v>
          </cell>
          <cell r="FL2">
            <v>49217</v>
          </cell>
          <cell r="FM2">
            <v>49278</v>
          </cell>
          <cell r="FN2">
            <v>49340</v>
          </cell>
          <cell r="FO2">
            <v>49399</v>
          </cell>
        </row>
        <row r="218">
          <cell r="E218" t="str">
            <v>N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J"/>
      <sheetName val="GL"/>
      <sheetName val="WS"/>
      <sheetName val="LPS"/>
      <sheetName val="Sheet1"/>
    </sheetNames>
    <sheetDataSet>
      <sheetData sheetId="0" refreshError="1"/>
      <sheetData sheetId="1" refreshError="1">
        <row r="214">
          <cell r="E214" t="str">
            <v>Saldo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YTD-Actual"/>
      <sheetName val="YTD_Revised"/>
      <sheetName val="Cancel_Promotion"/>
      <sheetName val="7251_06540"/>
      <sheetName val="Actual"/>
      <sheetName val="Budget"/>
      <sheetName val="03100(SS)"/>
      <sheetName val="CF-ACT-USD"/>
      <sheetName val="03  Mr. Saraogi"/>
      <sheetName val="Actual_Monthly"/>
      <sheetName val="เงินกู้ MGC"/>
      <sheetName val="เงินกู้ธนชาติ"/>
      <sheetName val="ReadData"/>
      <sheetName val="supplier"/>
      <sheetName val="RawData"/>
      <sheetName val="03__Mr__Saraogi"/>
      <sheetName val="Actual_Month"/>
      <sheetName val="Annual_Month"/>
      <sheetName val="Annual_Yearly"/>
      <sheetName val="act-90000"/>
      <sheetName val="03__Mr__Saraogi1"/>
      <sheetName val="Sheet5"/>
      <sheetName val="03__Mr__Saraogi2"/>
      <sheetName val="เงินกู้_MGC"/>
      <sheetName val="7251-02000-02252"/>
      <sheetName val="7251-01xxxx"/>
      <sheetName val="NBCA_2001_Completed"/>
      <sheetName val="Chklst B"/>
      <sheetName val="A 08a"/>
      <sheetName val="SPEC"/>
      <sheetName val="NAMES"/>
      <sheetName val="sum"/>
      <sheetName val="03__Mr__Saraogi3"/>
      <sheetName val="เงินกู้_MGC1"/>
      <sheetName val="RECY"/>
      <sheetName val="Q1-55"/>
      <sheetName val="WBS"/>
      <sheetName val="Condo Front Door #1"/>
      <sheetName val="Condo Front Door #2"/>
      <sheetName val="Summary"/>
      <sheetName val="PK1"/>
      <sheetName val="PK2"/>
      <sheetName val="PK3"/>
      <sheetName val="CN"/>
      <sheetName val="PKV1"/>
      <sheetName val="PKV2"/>
      <sheetName val="PAT"/>
      <sheetName val="PS1"/>
      <sheetName val="PS2"/>
      <sheetName val="PS3"/>
      <sheetName val="PT"/>
      <sheetName val="PV"/>
      <sheetName val="PHR1"/>
      <sheetName val="PHR2"/>
      <sheetName val="CD1"/>
      <sheetName val="CD4"/>
      <sheetName val="CD3"/>
      <sheetName val="CD5"/>
      <sheetName val="CD6"/>
      <sheetName val="เงินกู้_MGC3"/>
      <sheetName val="เงินกู้_MGC2"/>
      <sheetName val="03__Mr__Saraogi4"/>
      <sheetName val="Chklst_B"/>
      <sheetName val="A_08a"/>
      <sheetName val="GL"/>
      <sheetName val="PLANBS3"/>
      <sheetName val="cc"/>
      <sheetName val="เงินกู้_MGC4"/>
      <sheetName val="Condo_Front_Door_#1"/>
      <sheetName val="Condo_Front_Door_#2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ondo_Front_Door_#11"/>
      <sheetName val="Condo_Front_Door_#21"/>
      <sheetName val="เงินกู้_MGC7"/>
      <sheetName val="Condo_Front_Door_#14"/>
      <sheetName val="Condo_Front_Door_#24"/>
      <sheetName val="เงินกู้_MGC5"/>
      <sheetName val="Condo_Front_Door_#12"/>
      <sheetName val="Condo_Front_Door_#22"/>
      <sheetName val="เงินกู้_MGC6"/>
      <sheetName val="Condo_Front_Door_#13"/>
      <sheetName val="Condo_Front_Door_#23"/>
      <sheetName val="เงินกู้_MGC8"/>
      <sheetName val="Condo_Front_Door_#15"/>
      <sheetName val="Condo_Front_Door_#25"/>
      <sheetName val="เงินกู้_MGC9"/>
      <sheetName val="Condo_Front_Door_#16"/>
      <sheetName val="Condo_Front_Door_#26"/>
      <sheetName val="03__Mr__Saraogi5"/>
      <sheetName val="เงินกู้_MGC10"/>
      <sheetName val="Condo_Front_Door_#17"/>
      <sheetName val="Condo_Front_Door_#27"/>
      <sheetName val="03__Mr__Saraogi6"/>
      <sheetName val="เงินกู้_MGC11"/>
      <sheetName val="Condo_Front_Door_#18"/>
      <sheetName val="Condo_Front_Door_#28"/>
      <sheetName val="03__Mr__Saraogi7"/>
      <sheetName val="group"/>
      <sheetName val="PRM"/>
      <sheetName val="Rincian"/>
      <sheetName val="detail"/>
      <sheetName val="Chklst_B1"/>
      <sheetName val="A_08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/>
      <sheetData sheetId="12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ของบ"/>
      <sheetName val="ROC-CCTR."/>
      <sheetName val="REPCO-CCtr"/>
      <sheetName val="MTT-CCtr"/>
      <sheetName val="RPL-CCtr"/>
      <sheetName val="RIL1996-CCtr"/>
      <sheetName val="Code"/>
      <sheetName val="ROC_CCTR_"/>
      <sheetName val="4 License"/>
      <sheetName val="1 Exiting-AA"/>
      <sheetName val="7251-06540"/>
      <sheetName val="Index"/>
      <sheetName val="~9032655"/>
      <sheetName val="Act.Price'10+update projection"/>
      <sheetName val="EIC_DataSource_M01"/>
      <sheetName val="FUNC"/>
      <sheetName val="Date"/>
      <sheetName val="ROC-CCTR_"/>
      <sheetName val="4_License"/>
      <sheetName val="1_Exiting-AA"/>
      <sheetName val="10"/>
      <sheetName val="ROC-CCTR_1"/>
      <sheetName val="4_License1"/>
      <sheetName val="1_Exiting-AA1"/>
      <sheetName val="Act_Price'10+update_projection"/>
    </sheetNames>
    <sheetDataSet>
      <sheetData sheetId="0" refreshError="1"/>
      <sheetData sheetId="1" refreshError="1"/>
      <sheetData sheetId="2" refreshError="1">
        <row r="4">
          <cell r="F4" t="str">
            <v>0470-00010 Feed Stock Procurement Section</v>
          </cell>
        </row>
        <row r="5">
          <cell r="A5" t="str">
            <v>1540-00000</v>
          </cell>
          <cell r="B5" t="str">
            <v>สำนักงานกรรมการผู้จัดการ (VT)</v>
          </cell>
        </row>
        <row r="6">
          <cell r="A6" t="str">
            <v>1540-00100</v>
          </cell>
          <cell r="B6" t="str">
            <v>แผนกบัญชี</v>
          </cell>
        </row>
        <row r="7">
          <cell r="A7" t="str">
            <v>1540-00110</v>
          </cell>
          <cell r="B7" t="str">
            <v>การเงิน</v>
          </cell>
        </row>
        <row r="8">
          <cell r="A8" t="str">
            <v>1540-00200</v>
          </cell>
          <cell r="B8" t="str">
            <v>แผนกบุคคลและธุรการ</v>
          </cell>
        </row>
        <row r="9">
          <cell r="A9" t="str">
            <v>1540-00300</v>
          </cell>
          <cell r="B9" t="str">
            <v>Sale &amp; Marketing</v>
          </cell>
        </row>
        <row r="10">
          <cell r="A10" t="str">
            <v>1540-00400</v>
          </cell>
          <cell r="B10" t="str">
            <v>ส่วนประเมินราคา  (Estimate &amp; Cost Control)</v>
          </cell>
        </row>
        <row r="11">
          <cell r="A11" t="str">
            <v>1540-00500</v>
          </cell>
          <cell r="B11" t="str">
            <v>Environment Health &amp; Safety</v>
          </cell>
        </row>
        <row r="12">
          <cell r="A12" t="str">
            <v>1540-00600</v>
          </cell>
          <cell r="B12" t="str">
            <v>QMS</v>
          </cell>
        </row>
        <row r="14">
          <cell r="A14" t="str">
            <v>1540-01100</v>
          </cell>
          <cell r="B14" t="str">
            <v>ผู้จัดการส่วน Project &amp; Construction (CM,HS)</v>
          </cell>
        </row>
        <row r="15">
          <cell r="A15" t="str">
            <v>1540-01101</v>
          </cell>
          <cell r="B15" t="str">
            <v>ผู้จัดการส่วนวิศวกรรมและก่อสร้าง -Overseas Project (IRAN)</v>
          </cell>
        </row>
        <row r="16">
          <cell r="A16" t="str">
            <v>1541-01100</v>
          </cell>
          <cell r="B16" t="str">
            <v xml:space="preserve">ส่วน Project &amp; Construction </v>
          </cell>
        </row>
        <row r="17">
          <cell r="A17" t="str">
            <v>1541-01130</v>
          </cell>
          <cell r="B17" t="str">
            <v>งานก่อสร้าง (Construction)</v>
          </cell>
        </row>
        <row r="18">
          <cell r="A18" t="str">
            <v>1541-01140</v>
          </cell>
          <cell r="B18" t="str">
            <v>FABRICATION SHOP</v>
          </cell>
        </row>
        <row r="19">
          <cell r="A19" t="str">
            <v>1541-01150</v>
          </cell>
          <cell r="B19" t="str">
            <v>วางแผน</v>
          </cell>
        </row>
        <row r="20">
          <cell r="A20" t="str">
            <v>1541-01170</v>
          </cell>
          <cell r="B20" t="str">
            <v>โครงการต่างประเทศ</v>
          </cell>
        </row>
        <row r="22">
          <cell r="A22" t="str">
            <v>1540-02400</v>
          </cell>
          <cell r="B22" t="str">
            <v>Engineering Center</v>
          </cell>
        </row>
        <row r="23">
          <cell r="A23" t="str">
            <v>1541-02410</v>
          </cell>
          <cell r="B23" t="str">
            <v>ออกแบบโรงงาน</v>
          </cell>
        </row>
        <row r="24">
          <cell r="A24" t="str">
            <v>1541-02411</v>
          </cell>
          <cell r="B24" t="str">
            <v>ออกแบบกระบวนการผลิต</v>
          </cell>
        </row>
        <row r="25">
          <cell r="A25" t="str">
            <v>1541-02412</v>
          </cell>
          <cell r="B25" t="str">
            <v>ออกแบบงานเครื่องกลและระบบท่อ</v>
          </cell>
        </row>
        <row r="26">
          <cell r="A26" t="str">
            <v>1541-02413</v>
          </cell>
          <cell r="B26" t="str">
            <v>ออกแบบงานโยธา</v>
          </cell>
        </row>
        <row r="27">
          <cell r="A27" t="str">
            <v>1541-02414</v>
          </cell>
          <cell r="B27" t="str">
            <v>ออกแบบงานเครื่องมือวัดและระบบควบคุม</v>
          </cell>
        </row>
        <row r="28">
          <cell r="A28" t="str">
            <v>1541-02415</v>
          </cell>
          <cell r="B28" t="str">
            <v>ออกแบบงานระบบไฟฟ้า</v>
          </cell>
        </row>
        <row r="29">
          <cell r="A29" t="str">
            <v>1541-02420</v>
          </cell>
          <cell r="B29" t="str">
            <v>วิศวกรรมบำรุงรักษา</v>
          </cell>
        </row>
        <row r="30">
          <cell r="A30" t="str">
            <v>1541-02421</v>
          </cell>
          <cell r="B30" t="str">
            <v>Maintenance System Improvement</v>
          </cell>
        </row>
        <row r="31">
          <cell r="A31" t="str">
            <v>1541-02422</v>
          </cell>
          <cell r="B31" t="str">
            <v>Reliability and Perfoemance Improvement</v>
          </cell>
        </row>
        <row r="32">
          <cell r="A32" t="str">
            <v>1541-02423</v>
          </cell>
          <cell r="B32" t="str">
            <v>Predictive Maintenance Rotating Equipment</v>
          </cell>
        </row>
        <row r="33">
          <cell r="A33" t="str">
            <v>1541-02424</v>
          </cell>
          <cell r="B33" t="str">
            <v>Predictive Maintenance Static Equipment</v>
          </cell>
        </row>
        <row r="35">
          <cell r="A35" t="str">
            <v>1540-02100</v>
          </cell>
          <cell r="B35" t="str">
            <v>ผู้จัดการส่วนซ่อมบำรุง Polyolefins (CB)</v>
          </cell>
        </row>
        <row r="36">
          <cell r="A36" t="str">
            <v>1541-02100</v>
          </cell>
          <cell r="B36" t="str">
            <v>ส่วนซ่อมบำรุง Polyolefins</v>
          </cell>
        </row>
        <row r="37">
          <cell r="A37" t="str">
            <v>1541-02110</v>
          </cell>
          <cell r="B37" t="str">
            <v>งานซ่อมบำรุงเครื่องกล</v>
          </cell>
        </row>
        <row r="38">
          <cell r="A38" t="str">
            <v>1541-02120</v>
          </cell>
          <cell r="B38" t="str">
            <v>งานซ่อมบำรุงเครื่องมือวัดและไฟฟ้า</v>
          </cell>
        </row>
        <row r="39">
          <cell r="A39" t="str">
            <v>1541-02130</v>
          </cell>
          <cell r="B39" t="str">
            <v>งานวางแผนและวิเคราะห์</v>
          </cell>
        </row>
        <row r="40">
          <cell r="A40" t="str">
            <v>1541-02140</v>
          </cell>
          <cell r="B40" t="str">
            <v>งานบริหารพัสดุอะไหล่</v>
          </cell>
        </row>
        <row r="42">
          <cell r="A42" t="str">
            <v>1540-02200</v>
          </cell>
          <cell r="B42" t="str">
            <v>ผู้จัดการส่วนซ่อมบำรุง Olefins  (KV)</v>
          </cell>
        </row>
        <row r="43">
          <cell r="A43" t="str">
            <v>1541-02200</v>
          </cell>
          <cell r="B43" t="str">
            <v>ส่วนซ่อมบำรุง Olefins</v>
          </cell>
        </row>
        <row r="44">
          <cell r="A44" t="str">
            <v>1541-02210</v>
          </cell>
          <cell r="B44" t="str">
            <v>ซ่อมบำรุง ROC</v>
          </cell>
        </row>
        <row r="45">
          <cell r="A45" t="str">
            <v>1541-02211</v>
          </cell>
          <cell r="B45" t="str">
            <v>ซ่อมบำรุง ROC - เครื่องกล</v>
          </cell>
        </row>
        <row r="46">
          <cell r="A46" t="str">
            <v>1541-02212</v>
          </cell>
          <cell r="B46" t="str">
            <v>ซ่อมบำรุง ROC - ไฟฟ้า</v>
          </cell>
        </row>
        <row r="47">
          <cell r="A47" t="str">
            <v>1541-02213</v>
          </cell>
          <cell r="B47" t="str">
            <v>ซ่อมบำรุง ROC - เครื่องมือวัด</v>
          </cell>
        </row>
        <row r="48">
          <cell r="A48" t="str">
            <v>1541-02250</v>
          </cell>
          <cell r="B48" t="str">
            <v>พัสดุอะไหล่ Site 3</v>
          </cell>
        </row>
        <row r="49">
          <cell r="A49" t="str">
            <v>1541-02280</v>
          </cell>
          <cell r="B49" t="str">
            <v>งานวางแผนและวิเคราะห์</v>
          </cell>
        </row>
        <row r="51">
          <cell r="A51" t="str">
            <v>1540-02920</v>
          </cell>
          <cell r="B51" t="str">
            <v>ผู้จัดการส่วนศูนย์ชำนาญการเครื่องกล (OPK)</v>
          </cell>
        </row>
        <row r="52">
          <cell r="A52" t="str">
            <v>1541-02920</v>
          </cell>
          <cell r="B52" t="str">
            <v>ส่วนศูนย์ชำนาญการเครื่องกล</v>
          </cell>
        </row>
        <row r="53">
          <cell r="A53" t="str">
            <v>1541-02922</v>
          </cell>
          <cell r="B53" t="str">
            <v>ROTATING EQUIPMENT</v>
          </cell>
        </row>
        <row r="54">
          <cell r="A54" t="str">
            <v>1541-02923</v>
          </cell>
          <cell r="B54" t="str">
            <v>STATIC EQUIPMENT</v>
          </cell>
        </row>
        <row r="55">
          <cell r="A55" t="str">
            <v>1541-02925</v>
          </cell>
          <cell r="B55" t="str">
            <v>STOP LEAK &amp; BOLT TIGHTENING SERVICE</v>
          </cell>
        </row>
        <row r="56">
          <cell r="A56" t="str">
            <v>1541-02926</v>
          </cell>
          <cell r="B56" t="str">
            <v>MAINTENANCE SERVICE Site2</v>
          </cell>
        </row>
        <row r="57">
          <cell r="A57" t="str">
            <v>1541-02927</v>
          </cell>
          <cell r="B57" t="str">
            <v>MAINTENANCE SERVICE Site6</v>
          </cell>
        </row>
        <row r="59">
          <cell r="A59" t="str">
            <v>1540-02930</v>
          </cell>
          <cell r="B59" t="str">
            <v>ผู้จัดการส่วนศูนย์ชำนาญการเครื่องมือวัดและไฟฟ้า (PH)</v>
          </cell>
        </row>
        <row r="60">
          <cell r="A60" t="str">
            <v>1541-02930</v>
          </cell>
          <cell r="B60" t="str">
            <v>ส่วนศูนย์ชำนาญการเครื่องมือวัดและไฟฟ้า</v>
          </cell>
        </row>
        <row r="61">
          <cell r="A61" t="str">
            <v>1541-02931</v>
          </cell>
          <cell r="B61" t="str">
            <v>ไฟฟ้า (Electrical)</v>
          </cell>
        </row>
        <row r="62">
          <cell r="A62" t="str">
            <v>1541-02932</v>
          </cell>
          <cell r="B62" t="str">
            <v>เครื่องมือวัด (Instrument)</v>
          </cell>
        </row>
        <row r="63">
          <cell r="A63" t="str">
            <v>1541-02933</v>
          </cell>
          <cell r="B63" t="str">
            <v>วิเคราะห์ (Analyzer)</v>
          </cell>
        </row>
        <row r="64">
          <cell r="A64" t="str">
            <v>1541-02935</v>
          </cell>
          <cell r="B64" t="str">
            <v>BOI (Calibration IE &amp; EE)</v>
          </cell>
        </row>
      </sheetData>
      <sheetData sheetId="3" refreshError="1"/>
      <sheetData sheetId="4" refreshError="1"/>
      <sheetData sheetId="5" refreshError="1"/>
      <sheetData sheetId="6" refreshError="1">
        <row r="4">
          <cell r="C4" t="str">
            <v>0470-00010</v>
          </cell>
          <cell r="F4" t="str">
            <v>0470-00010 Feed Stock Procurement Section</v>
          </cell>
        </row>
        <row r="5">
          <cell r="F5" t="str">
            <v>0470-00010 Feed Stock Procurement Section</v>
          </cell>
        </row>
        <row r="6">
          <cell r="F6" t="str">
            <v>0470-00110 Human Resource Management (HRM)-Section</v>
          </cell>
        </row>
        <row r="7">
          <cell r="F7" t="str">
            <v>0470-00130 Administration Sect. (Admin)</v>
          </cell>
        </row>
        <row r="8">
          <cell r="F8" t="str">
            <v>0470-00400 Accounting Department (CTAC)</v>
          </cell>
        </row>
        <row r="9">
          <cell r="F9" t="str">
            <v>0470-00410 Accounting &amp; Reporting Section (CTAC)</v>
          </cell>
        </row>
        <row r="10">
          <cell r="F10" t="str">
            <v>0470-00430 Procurement Sect. (CCC)</v>
          </cell>
        </row>
        <row r="11">
          <cell r="F11" t="str">
            <v>0470-00450 Costing ROC (CTAC)</v>
          </cell>
        </row>
        <row r="12">
          <cell r="F12" t="str">
            <v>0470-00460 AP Center (CTAC)</v>
          </cell>
        </row>
        <row r="13">
          <cell r="F13" t="str">
            <v>0470-00500 Marketing Department</v>
          </cell>
        </row>
        <row r="14">
          <cell r="F14" t="str">
            <v>0471-00100 Human Resource Management (HRM)-Dept.</v>
          </cell>
        </row>
        <row r="15">
          <cell r="F15" t="str">
            <v xml:space="preserve">0471-00110 Human Resource Management (HRM)-Section </v>
          </cell>
        </row>
        <row r="16">
          <cell r="F16" t="str">
            <v>0471-00120 Training Operations -Section</v>
          </cell>
        </row>
        <row r="17">
          <cell r="F17" t="str">
            <v>0471-00130 Administration Section</v>
          </cell>
        </row>
        <row r="18">
          <cell r="A18" t="str">
            <v>0470 - ระยองโอเลฟินส์</v>
          </cell>
          <cell r="F18" t="str">
            <v>0471-00140 Community Relation Section</v>
          </cell>
        </row>
        <row r="19">
          <cell r="A19" t="str">
            <v>1540 - ระยองวิศวกรรมและซ่อมบำรุง</v>
          </cell>
          <cell r="F19" t="str">
            <v>0471-00200 Safety Work Department</v>
          </cell>
        </row>
        <row r="20">
          <cell r="A20" t="str">
            <v>1050 - มาบตาพุดแทงค์เทอร์มินัล</v>
          </cell>
          <cell r="F20" t="str">
            <v>0471-00400 Total Quality Control</v>
          </cell>
        </row>
        <row r="21">
          <cell r="A21" t="str">
            <v>1320 - ระยองไปป์ไลน์</v>
          </cell>
          <cell r="F21" t="str">
            <v>0471-01000 Production Division</v>
          </cell>
        </row>
        <row r="22">
          <cell r="A22" t="str">
            <v>1160 - อาร์ ไอ แอล 1996</v>
          </cell>
          <cell r="F22" t="str">
            <v>0471-00300 Production Planning</v>
          </cell>
        </row>
        <row r="23">
          <cell r="F23" t="str">
            <v>0471-01100 Olefins Department</v>
          </cell>
        </row>
        <row r="24">
          <cell r="F24" t="str">
            <v>0471-01400 Aromatic &amp; Utilities Dept.</v>
          </cell>
        </row>
        <row r="25">
          <cell r="F25" t="str">
            <v>0471-01900 Technical Department</v>
          </cell>
        </row>
        <row r="26">
          <cell r="F26" t="str">
            <v>0471-01910 LAB</v>
          </cell>
        </row>
        <row r="27">
          <cell r="F27" t="str">
            <v xml:space="preserve">0471-01911 General Store </v>
          </cell>
        </row>
        <row r="28">
          <cell r="F28" t="str">
            <v>0471-02000 Engineering &amp; Maintenance Div.</v>
          </cell>
        </row>
        <row r="29">
          <cell r="F29" t="str">
            <v>0471-02100 Mechanical Department</v>
          </cell>
        </row>
        <row r="30">
          <cell r="F30" t="str">
            <v>0471-02140 Shop section</v>
          </cell>
        </row>
        <row r="31">
          <cell r="F31" t="str">
            <v>0471-02150 Tools room</v>
          </cell>
        </row>
        <row r="32">
          <cell r="F32" t="str">
            <v>0471-02200 Instrument &amp; Electrical Dept.</v>
          </cell>
        </row>
        <row r="33">
          <cell r="F33" t="str">
            <v>0471-02210 Electrical Section</v>
          </cell>
        </row>
        <row r="34">
          <cell r="F34" t="str">
            <v>0471-02300 Spare Parts</v>
          </cell>
        </row>
        <row r="35">
          <cell r="F35" t="str">
            <v>0471-02400 Planning &amp; Inspect Department</v>
          </cell>
        </row>
        <row r="36">
          <cell r="F36" t="str">
            <v>1540-00000 สำนักงานกรรมการผู้จัดการ (VT)</v>
          </cell>
        </row>
        <row r="37">
          <cell r="F37" t="str">
            <v>1540-00100 แผนกบัญชี</v>
          </cell>
        </row>
        <row r="38">
          <cell r="F38" t="str">
            <v>1540-00110 การเงิน</v>
          </cell>
        </row>
        <row r="39">
          <cell r="F39" t="str">
            <v>1540-00200 แผนกบุคคลและธุรการ</v>
          </cell>
        </row>
        <row r="40">
          <cell r="F40" t="str">
            <v>1540-00300 Sale &amp; Marketing</v>
          </cell>
        </row>
        <row r="41">
          <cell r="F41" t="str">
            <v>1540-00400 ส่วนประเมินราคา  (Estimate &amp; Cost Control)</v>
          </cell>
        </row>
        <row r="42">
          <cell r="F42" t="str">
            <v>1540-00500 Environment Health &amp; Safety</v>
          </cell>
        </row>
        <row r="43">
          <cell r="F43" t="str">
            <v>1540-00600 QMS</v>
          </cell>
        </row>
        <row r="44">
          <cell r="F44" t="str">
            <v>1540-01100 ผู้จัดการส่วน Project &amp; Construction (CM,HS)</v>
          </cell>
        </row>
        <row r="45">
          <cell r="F45" t="str">
            <v>1540-01101 ผู้จัดการส่วนวิศวกรรมและก่อสร้าง -Overseas Project (IRAN)</v>
          </cell>
        </row>
        <row r="46">
          <cell r="F46" t="str">
            <v xml:space="preserve">1541-01100 ส่วน Project &amp; Construction </v>
          </cell>
        </row>
        <row r="47">
          <cell r="F47" t="str">
            <v>1541-01130 งานก่อสร้าง (Construction)</v>
          </cell>
        </row>
        <row r="48">
          <cell r="F48" t="str">
            <v>1541-01140 FABRICATION SHOP</v>
          </cell>
        </row>
        <row r="49">
          <cell r="F49" t="str">
            <v>1541-01150 วางแผน</v>
          </cell>
        </row>
        <row r="50">
          <cell r="F50" t="str">
            <v>1541-01170 โครงการต่างประเทศ</v>
          </cell>
        </row>
        <row r="51">
          <cell r="F51" t="str">
            <v>1540-02400 Engineering Center</v>
          </cell>
        </row>
        <row r="52">
          <cell r="F52" t="str">
            <v>1541-02410 ออกแบบโรงงาน</v>
          </cell>
        </row>
        <row r="53">
          <cell r="F53" t="str">
            <v>1541-02411 ออกแบบกระบวนการผลิต</v>
          </cell>
        </row>
        <row r="54">
          <cell r="F54" t="str">
            <v>1541-02412 ออกแบบงานเครื่องกลและระบบท่อ</v>
          </cell>
        </row>
        <row r="55">
          <cell r="F55" t="str">
            <v>1541-02413 ออกแบบงานโยธา</v>
          </cell>
        </row>
        <row r="56">
          <cell r="F56" t="str">
            <v>1541-02414 ออกแบบงานเครื่องมือวัดและระบบควบคุม</v>
          </cell>
        </row>
        <row r="57">
          <cell r="F57" t="str">
            <v>1541-02415 ออกแบบงานระบบไฟฟ้า</v>
          </cell>
        </row>
        <row r="58">
          <cell r="F58" t="str">
            <v>1541-02420 วิศวกรรมบำรุงรักษา</v>
          </cell>
        </row>
        <row r="59">
          <cell r="F59" t="str">
            <v>1541-02421 Maintenance System Improvement</v>
          </cell>
        </row>
        <row r="60">
          <cell r="F60" t="str">
            <v>1541-02422 Reliability and Perfoemance Improvement</v>
          </cell>
        </row>
        <row r="61">
          <cell r="F61" t="str">
            <v>1541-02423 Predictive Maintenance Rotating Equipment</v>
          </cell>
        </row>
        <row r="62">
          <cell r="F62" t="str">
            <v>1541-02424 Predictive Maintenance Static Equipment</v>
          </cell>
        </row>
        <row r="63">
          <cell r="F63" t="str">
            <v>1540-02100 ผู้จัดการส่วนซ่อมบำรุง Polyolefins (CB)</v>
          </cell>
        </row>
        <row r="64">
          <cell r="F64" t="str">
            <v>1541-02100 ส่วนซ่อมบำรุง Polyolefins</v>
          </cell>
        </row>
        <row r="65">
          <cell r="F65" t="str">
            <v>1541-02110 งานซ่อมบำรุงเครื่องกล</v>
          </cell>
        </row>
        <row r="66">
          <cell r="F66" t="str">
            <v>1541-02120 งานซ่อมบำรุงเครื่องมือวัดและไฟฟ้า</v>
          </cell>
        </row>
        <row r="67">
          <cell r="F67" t="str">
            <v>1541-02130 งานวางแผนและวิเคราะห์</v>
          </cell>
        </row>
        <row r="68">
          <cell r="F68" t="str">
            <v>1541-02140 งานบริหารพัสดุอะไหล่</v>
          </cell>
        </row>
        <row r="69">
          <cell r="F69" t="str">
            <v>1540-02200 ผู้จัดการส่วนซ่อมบำรุง Olefins  (KV)</v>
          </cell>
        </row>
        <row r="70">
          <cell r="F70" t="str">
            <v>1541-02200 ส่วนซ่อมบำรุง Olefins</v>
          </cell>
        </row>
        <row r="71">
          <cell r="F71" t="str">
            <v>1541-02210 ซ่อมบำรุง ROC</v>
          </cell>
        </row>
        <row r="72">
          <cell r="F72" t="str">
            <v>1541-02211 ซ่อมบำรุง ROC - เครื่องกล</v>
          </cell>
        </row>
        <row r="73">
          <cell r="F73" t="str">
            <v>1541-02212 ซ่อมบำรุง ROC - ไฟฟ้า</v>
          </cell>
        </row>
        <row r="74">
          <cell r="F74" t="str">
            <v>1541-02213 ซ่อมบำรุง ROC - เครื่องมือวัด</v>
          </cell>
        </row>
        <row r="75">
          <cell r="F75" t="str">
            <v>1541-02250 พัสดุอะไหล่ Site 3</v>
          </cell>
        </row>
        <row r="76">
          <cell r="F76" t="str">
            <v>1541-02280 งานวางแผนและวิเคราะห์</v>
          </cell>
        </row>
        <row r="77">
          <cell r="F77" t="str">
            <v>1540-02920 ผู้จัดการส่วนศูนย์ชำนาญการเครื่องกล (OPK)</v>
          </cell>
        </row>
        <row r="78">
          <cell r="F78" t="str">
            <v>1541-02920 ส่วนศูนย์ชำนาญการเครื่องกล</v>
          </cell>
        </row>
        <row r="79">
          <cell r="F79" t="str">
            <v>1541-02922 ROTATING EQUIPMENT</v>
          </cell>
        </row>
        <row r="80">
          <cell r="F80" t="str">
            <v>1541-02923 STATIC EQUIPMENT</v>
          </cell>
        </row>
        <row r="81">
          <cell r="F81" t="str">
            <v>1541-02925 STOP LEAK &amp; BOLT TIGHTENING SERVICE</v>
          </cell>
        </row>
        <row r="82">
          <cell r="F82" t="str">
            <v>1541-02926 MAINTENANCE SERVICE Site2</v>
          </cell>
        </row>
        <row r="83">
          <cell r="F83" t="str">
            <v>1541-02927 MAINTENANCE SERVICE Site6</v>
          </cell>
        </row>
        <row r="84">
          <cell r="F84" t="str">
            <v>1540-02930 ผู้จัดการส่วนศูนย์ชำนาญการเครื่องมือวัดและไฟฟ้า (PH)</v>
          </cell>
        </row>
        <row r="85">
          <cell r="F85" t="str">
            <v>1541-02930 ส่วนศูนย์ชำนาญการเครื่องมือวัดและไฟฟ้า</v>
          </cell>
        </row>
        <row r="86">
          <cell r="F86" t="str">
            <v>1541-02931 ไฟฟ้า (Electrical)</v>
          </cell>
        </row>
        <row r="87">
          <cell r="F87" t="str">
            <v>1541-02932 เครื่องมือวัด (Instrument)</v>
          </cell>
        </row>
        <row r="88">
          <cell r="F88" t="str">
            <v>1541-02933 วิเคราะห์ (Analyzer)</v>
          </cell>
        </row>
        <row r="89">
          <cell r="F89" t="str">
            <v>1541-02935 BOI (Calibration IE &amp; EE)</v>
          </cell>
        </row>
        <row r="90">
          <cell r="F90" t="str">
            <v>1050-00000 สำนักงานกรรมการผู้จัดการ</v>
          </cell>
        </row>
        <row r="91">
          <cell r="F91" t="str">
            <v>1050-00100 บัญชีและการเงิน</v>
          </cell>
        </row>
        <row r="92">
          <cell r="F92" t="str">
            <v>1050-00200 บริหารทั่วไป</v>
          </cell>
        </row>
        <row r="93">
          <cell r="F93" t="str">
            <v>1050-00300 การตลาดและวางแผน</v>
          </cell>
        </row>
        <row r="94">
          <cell r="F94" t="str">
            <v>1050-01000 ส่วนปฏิบัติการ (Admin)</v>
          </cell>
        </row>
        <row r="95">
          <cell r="F95" t="str">
            <v>1051-01000 ส่วนปฏิบัติการ (FC)</v>
          </cell>
        </row>
        <row r="96">
          <cell r="F96" t="str">
            <v>1051-02000 ความปลอดภัยและสิ่งแวดล้อม</v>
          </cell>
        </row>
        <row r="97">
          <cell r="F97" t="str">
            <v>1320-00000 สำนักงานกรรมการผู้จัดการ</v>
          </cell>
        </row>
        <row r="98">
          <cell r="F98" t="str">
            <v>1320-00100 บัญชีและการเงิน</v>
          </cell>
        </row>
        <row r="99">
          <cell r="F99" t="str">
            <v>1320-00200 บริหารทั่วไป</v>
          </cell>
        </row>
        <row r="100">
          <cell r="F100" t="str">
            <v>1320-00300 การตลาดและวางแผน</v>
          </cell>
        </row>
        <row r="101">
          <cell r="F101" t="str">
            <v>1320-01000 ส่วนปฏิบัติการ (Admin)</v>
          </cell>
        </row>
        <row r="102">
          <cell r="F102" t="str">
            <v>1321-01000 ส่วนปฏิบัติการ (FC)</v>
          </cell>
        </row>
        <row r="103">
          <cell r="F103" t="str">
            <v>1321-02000 ความปลอดภัยและสิ่งแวดล้อม</v>
          </cell>
        </row>
        <row r="104">
          <cell r="F104" t="str">
            <v>1160-00000 สำนักงานกรรมการผู้จัดการ</v>
          </cell>
        </row>
        <row r="105">
          <cell r="F105" t="str">
            <v>1160-00100 บัญชีและการเงิน</v>
          </cell>
        </row>
        <row r="106">
          <cell r="F106" t="str">
            <v>1160-00200 บริหารทั่วไป</v>
          </cell>
        </row>
        <row r="107">
          <cell r="F107" t="str">
            <v>1160-00300 การตลาดและวางแผน</v>
          </cell>
        </row>
        <row r="108">
          <cell r="F108" t="str">
            <v>1160-01000 ส่วนปฏิบัติการ (Admin)</v>
          </cell>
        </row>
        <row r="109">
          <cell r="F109" t="str">
            <v>1161-01000 ส่วนปฏิบัติการ (FC)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MARGIN"/>
      <sheetName val="ASSUMEXT"/>
      <sheetName val="SUMMARY"/>
      <sheetName val="OFFEREXT"/>
      <sheetName val="NWEXT"/>
      <sheetName val="SUPPEXT"/>
      <sheetName val="TRAINING"/>
      <sheetName val="COSY"/>
      <sheetName val="DIMENEXT"/>
      <sheetName val="N.1"/>
    </sheetNames>
    <sheetDataSet>
      <sheetData sheetId="0" refreshError="1">
        <row r="54">
          <cell r="E54">
            <v>4.2499999999999991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Code"/>
      <sheetName val="ROC-CCTR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 Andrew___Data"/>
      <sheetName val="Andrew___Data (2)"/>
      <sheetName val="Assistance"/>
      <sheetName val="LED"/>
      <sheetName val="A&amp;C"/>
      <sheetName val="SERVICES"/>
    </sheetNames>
    <sheetDataSet>
      <sheetData sheetId="0" refreshError="1">
        <row r="6">
          <cell r="B6" t="str">
            <v>Cost Centre</v>
          </cell>
          <cell r="C6" t="str">
            <v>Name</v>
          </cell>
          <cell r="E6" t="str">
            <v>FTE</v>
          </cell>
          <cell r="F6" t="str">
            <v>Basic salary</v>
          </cell>
          <cell r="G6" t="str">
            <v>Allowances</v>
          </cell>
          <cell r="H6" t="str">
            <v>Pension %</v>
          </cell>
          <cell r="I6" t="str">
            <v>FGL Pension</v>
          </cell>
          <cell r="J6" t="str">
            <v>Health first</v>
          </cell>
          <cell r="K6" t="str">
            <v>COS scheme</v>
          </cell>
          <cell r="L6" t="str">
            <v>Hours per week</v>
          </cell>
        </row>
        <row r="7">
          <cell r="B7" t="str">
            <v>AAY</v>
          </cell>
          <cell r="C7" t="str">
            <v>Arber</v>
          </cell>
          <cell r="D7" t="str">
            <v>Louise</v>
          </cell>
          <cell r="E7">
            <v>0.55000001192092896</v>
          </cell>
          <cell r="F7">
            <v>5793</v>
          </cell>
          <cell r="H7">
            <v>0.05</v>
          </cell>
          <cell r="I7" t="str">
            <v>Yes</v>
          </cell>
          <cell r="L7">
            <v>20</v>
          </cell>
        </row>
        <row r="8">
          <cell r="B8" t="str">
            <v>AAY</v>
          </cell>
          <cell r="C8" t="str">
            <v>Armstrong</v>
          </cell>
          <cell r="D8" t="str">
            <v>Hazel</v>
          </cell>
          <cell r="E8">
            <v>0.68999999761581421</v>
          </cell>
          <cell r="F8">
            <v>6553</v>
          </cell>
          <cell r="L8">
            <v>25</v>
          </cell>
        </row>
        <row r="9">
          <cell r="B9" t="str">
            <v>AAY</v>
          </cell>
          <cell r="C9" t="str">
            <v>Atkins</v>
          </cell>
          <cell r="D9" t="str">
            <v>Susan</v>
          </cell>
          <cell r="E9">
            <v>1</v>
          </cell>
          <cell r="F9">
            <v>10000</v>
          </cell>
          <cell r="L9">
            <v>36.25</v>
          </cell>
        </row>
        <row r="10">
          <cell r="B10" t="str">
            <v>AAY</v>
          </cell>
          <cell r="C10" t="str">
            <v>Averill</v>
          </cell>
          <cell r="D10" t="str">
            <v>Paul</v>
          </cell>
          <cell r="E10">
            <v>1</v>
          </cell>
          <cell r="F10">
            <v>10000</v>
          </cell>
          <cell r="H10">
            <v>0.05</v>
          </cell>
          <cell r="I10" t="str">
            <v>Yes</v>
          </cell>
          <cell r="L10">
            <v>36.25</v>
          </cell>
        </row>
        <row r="11">
          <cell r="B11" t="str">
            <v>AAY</v>
          </cell>
          <cell r="C11" t="str">
            <v>Baggott</v>
          </cell>
          <cell r="D11" t="str">
            <v>Fiona</v>
          </cell>
          <cell r="E11">
            <v>0.68999999761581421</v>
          </cell>
          <cell r="F11">
            <v>6903</v>
          </cell>
          <cell r="H11">
            <v>0.05</v>
          </cell>
          <cell r="I11" t="str">
            <v>Yes</v>
          </cell>
          <cell r="L11">
            <v>25</v>
          </cell>
        </row>
        <row r="12">
          <cell r="B12" t="str">
            <v>AAY</v>
          </cell>
          <cell r="C12" t="str">
            <v>Beacall</v>
          </cell>
          <cell r="D12" t="str">
            <v>Amanda</v>
          </cell>
          <cell r="E12">
            <v>0.68999999761581421</v>
          </cell>
          <cell r="F12">
            <v>6552</v>
          </cell>
          <cell r="L12">
            <v>25</v>
          </cell>
        </row>
        <row r="13">
          <cell r="B13" t="str">
            <v>AAY</v>
          </cell>
          <cell r="C13" t="str">
            <v>Beck</v>
          </cell>
          <cell r="D13" t="str">
            <v>Karoline</v>
          </cell>
          <cell r="E13">
            <v>1</v>
          </cell>
          <cell r="F13">
            <v>10000</v>
          </cell>
          <cell r="L13">
            <v>36.25</v>
          </cell>
        </row>
        <row r="14">
          <cell r="B14" t="str">
            <v>AAY</v>
          </cell>
          <cell r="C14" t="str">
            <v>Braganza</v>
          </cell>
          <cell r="D14" t="str">
            <v>Jonathon</v>
          </cell>
          <cell r="E14">
            <v>0.68999999761581421</v>
          </cell>
          <cell r="F14">
            <v>8970</v>
          </cell>
          <cell r="H14">
            <v>0.05</v>
          </cell>
          <cell r="I14" t="str">
            <v>Yes</v>
          </cell>
          <cell r="L14">
            <v>25</v>
          </cell>
        </row>
        <row r="15">
          <cell r="B15" t="str">
            <v>AAY</v>
          </cell>
          <cell r="C15" t="str">
            <v>Brouder</v>
          </cell>
          <cell r="D15" t="str">
            <v>Kathryn</v>
          </cell>
          <cell r="E15">
            <v>1</v>
          </cell>
          <cell r="F15">
            <v>13668</v>
          </cell>
          <cell r="H15">
            <v>0.05</v>
          </cell>
          <cell r="I15" t="str">
            <v>Yes</v>
          </cell>
          <cell r="L15">
            <v>36.25</v>
          </cell>
        </row>
        <row r="16">
          <cell r="B16" t="str">
            <v>AAY</v>
          </cell>
          <cell r="C16" t="str">
            <v>Bullions</v>
          </cell>
          <cell r="D16" t="str">
            <v>Lindsey</v>
          </cell>
          <cell r="E16">
            <v>0.55000001192092896</v>
          </cell>
          <cell r="F16">
            <v>5523</v>
          </cell>
          <cell r="L16">
            <v>20</v>
          </cell>
        </row>
        <row r="17">
          <cell r="B17" t="str">
            <v>AAY</v>
          </cell>
          <cell r="C17" t="str">
            <v>Burscough</v>
          </cell>
          <cell r="D17" t="str">
            <v>Elizabeth</v>
          </cell>
          <cell r="E17">
            <v>1</v>
          </cell>
          <cell r="F17">
            <v>13000</v>
          </cell>
          <cell r="L17">
            <v>36.25</v>
          </cell>
        </row>
        <row r="18">
          <cell r="B18" t="str">
            <v>AAY</v>
          </cell>
          <cell r="C18" t="str">
            <v>Butler</v>
          </cell>
          <cell r="D18" t="str">
            <v>Tracy</v>
          </cell>
          <cell r="E18">
            <v>0.68999999761581421</v>
          </cell>
          <cell r="F18">
            <v>6553</v>
          </cell>
          <cell r="L18">
            <v>25</v>
          </cell>
        </row>
        <row r="19">
          <cell r="B19" t="str">
            <v>AAY</v>
          </cell>
          <cell r="C19" t="str">
            <v>Connolly</v>
          </cell>
          <cell r="D19" t="str">
            <v>Tracey</v>
          </cell>
          <cell r="E19">
            <v>1</v>
          </cell>
          <cell r="F19">
            <v>10000</v>
          </cell>
          <cell r="L19">
            <v>36.25</v>
          </cell>
        </row>
        <row r="20">
          <cell r="B20" t="str">
            <v>AAY</v>
          </cell>
          <cell r="C20" t="str">
            <v>Cook</v>
          </cell>
          <cell r="D20" t="str">
            <v>Peter</v>
          </cell>
          <cell r="E20">
            <v>1</v>
          </cell>
          <cell r="F20">
            <v>10000</v>
          </cell>
          <cell r="L20">
            <v>36.25</v>
          </cell>
        </row>
        <row r="21">
          <cell r="B21" t="str">
            <v>AAY</v>
          </cell>
          <cell r="C21" t="str">
            <v>Dinsdale</v>
          </cell>
          <cell r="D21" t="str">
            <v>Anne</v>
          </cell>
          <cell r="E21">
            <v>1</v>
          </cell>
          <cell r="F21">
            <v>14300</v>
          </cell>
          <cell r="H21">
            <v>0.05</v>
          </cell>
          <cell r="I21" t="str">
            <v>Yes</v>
          </cell>
          <cell r="L21">
            <v>36.25</v>
          </cell>
        </row>
        <row r="22">
          <cell r="B22" t="str">
            <v>AAY</v>
          </cell>
          <cell r="C22" t="str">
            <v>Duane</v>
          </cell>
          <cell r="D22" t="str">
            <v>Amanda</v>
          </cell>
          <cell r="E22">
            <v>1</v>
          </cell>
          <cell r="F22">
            <v>10000</v>
          </cell>
          <cell r="L22">
            <v>36.25</v>
          </cell>
        </row>
        <row r="23">
          <cell r="B23" t="str">
            <v>AAY</v>
          </cell>
          <cell r="C23" t="str">
            <v>Dunn</v>
          </cell>
          <cell r="D23" t="str">
            <v>Jacqueline</v>
          </cell>
          <cell r="E23">
            <v>1</v>
          </cell>
          <cell r="F23">
            <v>18000</v>
          </cell>
          <cell r="H23">
            <v>0.05</v>
          </cell>
          <cell r="I23" t="str">
            <v>Yes</v>
          </cell>
          <cell r="L23">
            <v>36.25</v>
          </cell>
        </row>
        <row r="24">
          <cell r="B24" t="str">
            <v>AAY</v>
          </cell>
          <cell r="C24" t="str">
            <v>Dunthorne</v>
          </cell>
          <cell r="D24" t="str">
            <v>Claire</v>
          </cell>
          <cell r="E24">
            <v>1</v>
          </cell>
          <cell r="F24">
            <v>10000</v>
          </cell>
          <cell r="H24">
            <v>0.05</v>
          </cell>
          <cell r="I24" t="str">
            <v>Yes</v>
          </cell>
          <cell r="L24">
            <v>36.25</v>
          </cell>
        </row>
        <row r="25">
          <cell r="B25" t="str">
            <v>AAY</v>
          </cell>
          <cell r="C25" t="str">
            <v>Fernandes</v>
          </cell>
          <cell r="D25" t="str">
            <v>Paul</v>
          </cell>
          <cell r="E25">
            <v>0.68999999761581421</v>
          </cell>
          <cell r="F25">
            <v>6553</v>
          </cell>
          <cell r="L25">
            <v>25</v>
          </cell>
        </row>
        <row r="26">
          <cell r="B26" t="str">
            <v>AAY</v>
          </cell>
          <cell r="C26" t="str">
            <v>Fidler</v>
          </cell>
          <cell r="D26" t="str">
            <v>Karen</v>
          </cell>
          <cell r="E26">
            <v>1</v>
          </cell>
          <cell r="F26">
            <v>13650</v>
          </cell>
          <cell r="H26">
            <v>0.05</v>
          </cell>
          <cell r="I26" t="str">
            <v>Yes</v>
          </cell>
          <cell r="L26">
            <v>36.25</v>
          </cell>
        </row>
        <row r="27">
          <cell r="B27" t="str">
            <v>AAY</v>
          </cell>
          <cell r="C27" t="str">
            <v>Ghuman</v>
          </cell>
          <cell r="D27" t="str">
            <v>Jagdeep</v>
          </cell>
          <cell r="E27">
            <v>1</v>
          </cell>
          <cell r="F27">
            <v>9500</v>
          </cell>
          <cell r="L27">
            <v>36.25</v>
          </cell>
        </row>
        <row r="28">
          <cell r="B28" t="str">
            <v>AAY</v>
          </cell>
          <cell r="C28" t="str">
            <v>Grain</v>
          </cell>
          <cell r="D28" t="str">
            <v>Karen</v>
          </cell>
          <cell r="E28">
            <v>0.40999999642372131</v>
          </cell>
          <cell r="F28">
            <v>4345</v>
          </cell>
          <cell r="H28">
            <v>0.05</v>
          </cell>
          <cell r="I28" t="str">
            <v>Yes</v>
          </cell>
          <cell r="L28">
            <v>15</v>
          </cell>
        </row>
        <row r="29">
          <cell r="B29" t="str">
            <v>AAY</v>
          </cell>
          <cell r="C29" t="str">
            <v>Greenhill</v>
          </cell>
          <cell r="D29" t="str">
            <v>Ann</v>
          </cell>
          <cell r="E29">
            <v>0.40999999642372131</v>
          </cell>
          <cell r="F29">
            <v>4345</v>
          </cell>
          <cell r="H29">
            <v>0.05</v>
          </cell>
          <cell r="I29" t="str">
            <v>Yes</v>
          </cell>
          <cell r="L29">
            <v>15</v>
          </cell>
        </row>
        <row r="30">
          <cell r="B30" t="str">
            <v>AAY</v>
          </cell>
          <cell r="C30" t="str">
            <v>Grewcock</v>
          </cell>
          <cell r="D30" t="str">
            <v>Christine</v>
          </cell>
          <cell r="E30">
            <v>0.82999998331069946</v>
          </cell>
          <cell r="F30">
            <v>11295</v>
          </cell>
          <cell r="L30">
            <v>30</v>
          </cell>
        </row>
        <row r="31">
          <cell r="B31" t="str">
            <v>AAY</v>
          </cell>
          <cell r="C31" t="str">
            <v>Griffiths</v>
          </cell>
          <cell r="D31" t="str">
            <v>Oscar</v>
          </cell>
          <cell r="E31">
            <v>1</v>
          </cell>
          <cell r="F31">
            <v>19500</v>
          </cell>
          <cell r="H31">
            <v>0.05</v>
          </cell>
          <cell r="I31" t="str">
            <v>Yes</v>
          </cell>
          <cell r="L31">
            <v>36.25</v>
          </cell>
        </row>
        <row r="32">
          <cell r="B32" t="str">
            <v>AAY</v>
          </cell>
          <cell r="C32" t="str">
            <v>Haines</v>
          </cell>
          <cell r="D32" t="str">
            <v>Emily</v>
          </cell>
          <cell r="E32">
            <v>1</v>
          </cell>
          <cell r="F32">
            <v>9500</v>
          </cell>
          <cell r="L32">
            <v>36.25</v>
          </cell>
        </row>
        <row r="33">
          <cell r="B33" t="str">
            <v>AAY</v>
          </cell>
          <cell r="C33" t="str">
            <v>Hall</v>
          </cell>
          <cell r="D33" t="str">
            <v>Samuel</v>
          </cell>
          <cell r="E33">
            <v>1</v>
          </cell>
          <cell r="F33">
            <v>10000</v>
          </cell>
          <cell r="L33">
            <v>36.25</v>
          </cell>
        </row>
        <row r="34">
          <cell r="B34" t="str">
            <v>AAY</v>
          </cell>
          <cell r="C34" t="str">
            <v>Hamlett</v>
          </cell>
          <cell r="D34" t="str">
            <v>Suzanne</v>
          </cell>
          <cell r="E34">
            <v>0.55000001192092896</v>
          </cell>
          <cell r="F34">
            <v>5793</v>
          </cell>
          <cell r="H34">
            <v>0.05</v>
          </cell>
          <cell r="I34" t="str">
            <v>Yes</v>
          </cell>
          <cell r="L34">
            <v>20</v>
          </cell>
        </row>
        <row r="35">
          <cell r="B35" t="str">
            <v>AAY</v>
          </cell>
          <cell r="C35" t="str">
            <v>Handford</v>
          </cell>
          <cell r="D35" t="str">
            <v>Georgina</v>
          </cell>
          <cell r="E35">
            <v>1</v>
          </cell>
          <cell r="F35">
            <v>10000</v>
          </cell>
          <cell r="H35">
            <v>0.05</v>
          </cell>
          <cell r="I35" t="str">
            <v>Yes</v>
          </cell>
          <cell r="L35">
            <v>36.25</v>
          </cell>
        </row>
        <row r="36">
          <cell r="B36" t="str">
            <v>AAY</v>
          </cell>
          <cell r="C36" t="str">
            <v>Hartless</v>
          </cell>
          <cell r="D36" t="str">
            <v>Deborah</v>
          </cell>
          <cell r="E36">
            <v>1</v>
          </cell>
          <cell r="F36">
            <v>10000</v>
          </cell>
          <cell r="H36">
            <v>0.05</v>
          </cell>
          <cell r="I36" t="str">
            <v>Yes</v>
          </cell>
          <cell r="L36">
            <v>36.25</v>
          </cell>
        </row>
        <row r="37">
          <cell r="B37" t="str">
            <v>AAY</v>
          </cell>
          <cell r="C37" t="str">
            <v>Healey</v>
          </cell>
          <cell r="D37" t="str">
            <v>Jenifer</v>
          </cell>
          <cell r="E37">
            <v>1</v>
          </cell>
          <cell r="F37">
            <v>10000</v>
          </cell>
          <cell r="H37">
            <v>0.05</v>
          </cell>
          <cell r="I37" t="str">
            <v>Yes</v>
          </cell>
          <cell r="L37">
            <v>36.25</v>
          </cell>
        </row>
        <row r="38">
          <cell r="B38" t="str">
            <v>AAY</v>
          </cell>
          <cell r="C38" t="str">
            <v>Heeley</v>
          </cell>
          <cell r="D38" t="str">
            <v>Gina</v>
          </cell>
          <cell r="E38">
            <v>1</v>
          </cell>
          <cell r="F38">
            <v>10000</v>
          </cell>
          <cell r="L38">
            <v>36.25</v>
          </cell>
        </row>
        <row r="39">
          <cell r="B39" t="str">
            <v>AAY</v>
          </cell>
          <cell r="C39" t="str">
            <v>Hession</v>
          </cell>
          <cell r="D39" t="str">
            <v>Richard</v>
          </cell>
          <cell r="E39">
            <v>1</v>
          </cell>
          <cell r="F39">
            <v>9500</v>
          </cell>
          <cell r="L39">
            <v>36.25</v>
          </cell>
        </row>
        <row r="40">
          <cell r="B40" t="str">
            <v>AAY</v>
          </cell>
          <cell r="C40" t="str">
            <v>Hewitt</v>
          </cell>
          <cell r="D40" t="str">
            <v>Richard</v>
          </cell>
          <cell r="E40">
            <v>1</v>
          </cell>
          <cell r="F40">
            <v>10000</v>
          </cell>
          <cell r="H40">
            <v>0.05</v>
          </cell>
          <cell r="I40" t="str">
            <v>Yes</v>
          </cell>
          <cell r="L40">
            <v>36.25</v>
          </cell>
        </row>
        <row r="41">
          <cell r="B41" t="str">
            <v>AAY</v>
          </cell>
          <cell r="C41" t="str">
            <v>Hiatt</v>
          </cell>
          <cell r="D41" t="str">
            <v>Carrie</v>
          </cell>
          <cell r="E41">
            <v>1</v>
          </cell>
          <cell r="F41">
            <v>10000</v>
          </cell>
          <cell r="H41">
            <v>0.05</v>
          </cell>
          <cell r="I41" t="str">
            <v>Yes</v>
          </cell>
          <cell r="L41">
            <v>36.25</v>
          </cell>
        </row>
        <row r="42">
          <cell r="B42" t="str">
            <v>AAY</v>
          </cell>
          <cell r="C42" t="str">
            <v>Hill</v>
          </cell>
          <cell r="D42" t="str">
            <v>Amanda</v>
          </cell>
          <cell r="E42">
            <v>1</v>
          </cell>
          <cell r="F42">
            <v>10000</v>
          </cell>
          <cell r="H42">
            <v>0.05</v>
          </cell>
          <cell r="I42" t="str">
            <v>Yes</v>
          </cell>
          <cell r="L42">
            <v>36.25</v>
          </cell>
        </row>
        <row r="43">
          <cell r="B43" t="str">
            <v>AAY</v>
          </cell>
          <cell r="C43" t="str">
            <v>Hill</v>
          </cell>
          <cell r="D43" t="str">
            <v>Mattew</v>
          </cell>
          <cell r="E43">
            <v>1</v>
          </cell>
          <cell r="F43">
            <v>10000</v>
          </cell>
          <cell r="H43">
            <v>0.05</v>
          </cell>
          <cell r="I43" t="str">
            <v>Yes</v>
          </cell>
          <cell r="L43">
            <v>36.25</v>
          </cell>
        </row>
        <row r="44">
          <cell r="B44" t="str">
            <v>AAY</v>
          </cell>
          <cell r="C44" t="str">
            <v>Hollinshead</v>
          </cell>
          <cell r="D44" t="str">
            <v>Paula</v>
          </cell>
          <cell r="E44">
            <v>0.55000001192092896</v>
          </cell>
          <cell r="F44">
            <v>5523</v>
          </cell>
          <cell r="L44">
            <v>20</v>
          </cell>
        </row>
        <row r="45">
          <cell r="B45" t="str">
            <v>AAY</v>
          </cell>
          <cell r="C45" t="str">
            <v>Ison</v>
          </cell>
          <cell r="D45" t="str">
            <v>Kirsty</v>
          </cell>
          <cell r="E45">
            <v>1</v>
          </cell>
          <cell r="F45">
            <v>10000</v>
          </cell>
          <cell r="L45">
            <v>36.25</v>
          </cell>
        </row>
        <row r="46">
          <cell r="B46" t="str">
            <v>AAY</v>
          </cell>
          <cell r="C46" t="str">
            <v>Jandu</v>
          </cell>
          <cell r="D46" t="str">
            <v>Bhupinder</v>
          </cell>
          <cell r="E46">
            <v>1</v>
          </cell>
          <cell r="F46">
            <v>10000</v>
          </cell>
          <cell r="H46">
            <v>0.05</v>
          </cell>
          <cell r="I46" t="str">
            <v>Yes</v>
          </cell>
          <cell r="L46">
            <v>36.25</v>
          </cell>
        </row>
        <row r="47">
          <cell r="B47" t="str">
            <v>AAY</v>
          </cell>
          <cell r="C47" t="str">
            <v>Johal</v>
          </cell>
          <cell r="D47" t="str">
            <v>Harpal</v>
          </cell>
          <cell r="E47">
            <v>1</v>
          </cell>
          <cell r="F47">
            <v>9500</v>
          </cell>
          <cell r="H47">
            <v>0.05</v>
          </cell>
          <cell r="I47" t="str">
            <v>Yes</v>
          </cell>
          <cell r="L47">
            <v>36.25</v>
          </cell>
        </row>
        <row r="48">
          <cell r="B48" t="str">
            <v>AAY</v>
          </cell>
          <cell r="C48" t="str">
            <v>Kelly</v>
          </cell>
          <cell r="D48" t="str">
            <v>Susan</v>
          </cell>
          <cell r="E48">
            <v>1</v>
          </cell>
          <cell r="F48">
            <v>12650</v>
          </cell>
          <cell r="L48">
            <v>36.25</v>
          </cell>
        </row>
        <row r="49">
          <cell r="B49" t="str">
            <v>AAY</v>
          </cell>
          <cell r="C49" t="str">
            <v>Kinton</v>
          </cell>
          <cell r="D49" t="str">
            <v>Silvana</v>
          </cell>
          <cell r="E49">
            <v>1</v>
          </cell>
          <cell r="F49">
            <v>10000</v>
          </cell>
          <cell r="H49">
            <v>0.05</v>
          </cell>
          <cell r="I49" t="str">
            <v>Yes</v>
          </cell>
          <cell r="L49">
            <v>36.25</v>
          </cell>
        </row>
        <row r="50">
          <cell r="B50" t="str">
            <v>AAY</v>
          </cell>
          <cell r="C50" t="str">
            <v>Lakin</v>
          </cell>
          <cell r="D50" t="str">
            <v>Andrew</v>
          </cell>
          <cell r="E50">
            <v>1</v>
          </cell>
          <cell r="F50">
            <v>10000</v>
          </cell>
          <cell r="H50">
            <v>0.05</v>
          </cell>
          <cell r="I50" t="str">
            <v>Yes</v>
          </cell>
          <cell r="L50">
            <v>36.25</v>
          </cell>
        </row>
        <row r="51">
          <cell r="B51" t="str">
            <v>AAY</v>
          </cell>
          <cell r="C51" t="str">
            <v>Leader</v>
          </cell>
          <cell r="D51" t="str">
            <v>Zoe</v>
          </cell>
          <cell r="E51">
            <v>1</v>
          </cell>
          <cell r="F51">
            <v>13650</v>
          </cell>
          <cell r="H51">
            <v>0.05</v>
          </cell>
          <cell r="I51" t="str">
            <v>Yes</v>
          </cell>
          <cell r="L51">
            <v>36.25</v>
          </cell>
        </row>
        <row r="52">
          <cell r="B52" t="str">
            <v>AAY</v>
          </cell>
          <cell r="C52" t="str">
            <v>Light</v>
          </cell>
          <cell r="D52" t="str">
            <v>Andree</v>
          </cell>
          <cell r="E52">
            <v>1</v>
          </cell>
          <cell r="F52">
            <v>10000</v>
          </cell>
          <cell r="H52">
            <v>0.05</v>
          </cell>
          <cell r="I52" t="str">
            <v>Yes</v>
          </cell>
          <cell r="L52">
            <v>36.25</v>
          </cell>
        </row>
        <row r="53">
          <cell r="B53" t="str">
            <v>AAY</v>
          </cell>
          <cell r="C53" t="str">
            <v>Lincoln</v>
          </cell>
          <cell r="D53" t="str">
            <v>Carol</v>
          </cell>
          <cell r="E53">
            <v>1</v>
          </cell>
          <cell r="F53">
            <v>10000</v>
          </cell>
          <cell r="H53">
            <v>0.05</v>
          </cell>
          <cell r="I53" t="str">
            <v>Yes</v>
          </cell>
          <cell r="L53">
            <v>36.25</v>
          </cell>
        </row>
        <row r="54">
          <cell r="B54" t="str">
            <v>AAY</v>
          </cell>
          <cell r="C54" t="str">
            <v>Little</v>
          </cell>
          <cell r="D54" t="str">
            <v>Margaret</v>
          </cell>
          <cell r="E54">
            <v>1</v>
          </cell>
          <cell r="F54">
            <v>10000</v>
          </cell>
          <cell r="L54">
            <v>36.25</v>
          </cell>
        </row>
        <row r="55">
          <cell r="B55" t="str">
            <v>AAY</v>
          </cell>
          <cell r="C55" t="str">
            <v>Lloyd</v>
          </cell>
          <cell r="D55" t="str">
            <v>Kelly</v>
          </cell>
          <cell r="E55">
            <v>1</v>
          </cell>
          <cell r="F55">
            <v>10000</v>
          </cell>
          <cell r="H55">
            <v>0.05</v>
          </cell>
          <cell r="I55" t="str">
            <v>Yes</v>
          </cell>
          <cell r="L55">
            <v>36.25</v>
          </cell>
        </row>
        <row r="56">
          <cell r="B56" t="str">
            <v>AAY</v>
          </cell>
          <cell r="C56" t="str">
            <v>Mason</v>
          </cell>
          <cell r="D56" t="str">
            <v>Lindsey</v>
          </cell>
          <cell r="E56">
            <v>1</v>
          </cell>
          <cell r="F56">
            <v>10500</v>
          </cell>
          <cell r="L56">
            <v>36.25</v>
          </cell>
        </row>
        <row r="57">
          <cell r="B57" t="str">
            <v>AAY</v>
          </cell>
          <cell r="C57" t="str">
            <v>Matthews</v>
          </cell>
          <cell r="D57" t="str">
            <v>Claire</v>
          </cell>
          <cell r="E57">
            <v>0.55000001192092896</v>
          </cell>
          <cell r="F57">
            <v>5793</v>
          </cell>
          <cell r="H57">
            <v>0.05</v>
          </cell>
          <cell r="I57" t="str">
            <v>Yes</v>
          </cell>
          <cell r="L57">
            <v>20</v>
          </cell>
        </row>
        <row r="58">
          <cell r="B58" t="str">
            <v>AAY</v>
          </cell>
          <cell r="C58" t="str">
            <v>McDonald</v>
          </cell>
          <cell r="D58" t="str">
            <v>Janet</v>
          </cell>
          <cell r="E58">
            <v>1</v>
          </cell>
          <cell r="F58">
            <v>10500</v>
          </cell>
          <cell r="L58">
            <v>36.25</v>
          </cell>
        </row>
        <row r="59">
          <cell r="B59" t="str">
            <v>AAY</v>
          </cell>
          <cell r="C59" t="str">
            <v>Meggiato</v>
          </cell>
          <cell r="D59" t="str">
            <v>Michael</v>
          </cell>
          <cell r="E59">
            <v>1</v>
          </cell>
          <cell r="F59">
            <v>10000</v>
          </cell>
          <cell r="H59">
            <v>0.05</v>
          </cell>
          <cell r="I59" t="str">
            <v>Yes</v>
          </cell>
          <cell r="L59">
            <v>36.25</v>
          </cell>
        </row>
        <row r="60">
          <cell r="B60" t="str">
            <v>AAY</v>
          </cell>
          <cell r="C60" t="str">
            <v>Mifsud</v>
          </cell>
          <cell r="D60" t="str">
            <v>Rachel</v>
          </cell>
          <cell r="E60">
            <v>1</v>
          </cell>
          <cell r="F60">
            <v>10000</v>
          </cell>
          <cell r="L60">
            <v>36.25</v>
          </cell>
        </row>
        <row r="61">
          <cell r="B61" t="str">
            <v>AAY</v>
          </cell>
          <cell r="C61" t="str">
            <v>Mullis</v>
          </cell>
          <cell r="D61" t="str">
            <v>Patrick</v>
          </cell>
          <cell r="E61">
            <v>1</v>
          </cell>
          <cell r="F61">
            <v>10000</v>
          </cell>
          <cell r="H61">
            <v>0.05</v>
          </cell>
          <cell r="I61" t="str">
            <v>Yes</v>
          </cell>
          <cell r="L61">
            <v>36.25</v>
          </cell>
        </row>
        <row r="62">
          <cell r="B62" t="str">
            <v>AAY</v>
          </cell>
          <cell r="C62" t="str">
            <v>Norman</v>
          </cell>
          <cell r="D62" t="str">
            <v>James</v>
          </cell>
          <cell r="E62">
            <v>1</v>
          </cell>
          <cell r="F62">
            <v>9500</v>
          </cell>
          <cell r="L62">
            <v>36.25</v>
          </cell>
        </row>
        <row r="63">
          <cell r="B63" t="str">
            <v>AAY</v>
          </cell>
          <cell r="C63" t="str">
            <v>Oliver</v>
          </cell>
          <cell r="D63" t="str">
            <v>Lynda</v>
          </cell>
          <cell r="E63">
            <v>1</v>
          </cell>
          <cell r="F63">
            <v>9500</v>
          </cell>
          <cell r="L63">
            <v>36.25</v>
          </cell>
        </row>
        <row r="64">
          <cell r="B64" t="str">
            <v>AAY</v>
          </cell>
          <cell r="C64" t="str">
            <v>Palmer</v>
          </cell>
          <cell r="D64" t="str">
            <v>Karen</v>
          </cell>
          <cell r="E64">
            <v>1</v>
          </cell>
          <cell r="F64">
            <v>11240</v>
          </cell>
          <cell r="L64">
            <v>36.25</v>
          </cell>
        </row>
        <row r="65">
          <cell r="B65" t="str">
            <v>AAY</v>
          </cell>
          <cell r="C65" t="str">
            <v>Parish-Ghrairi</v>
          </cell>
          <cell r="D65" t="str">
            <v>Susan</v>
          </cell>
          <cell r="E65">
            <v>0.68999999761581421</v>
          </cell>
          <cell r="F65">
            <v>7241</v>
          </cell>
          <cell r="L65">
            <v>25</v>
          </cell>
        </row>
        <row r="66">
          <cell r="B66" t="str">
            <v>AAY</v>
          </cell>
          <cell r="C66" t="str">
            <v>Parsons</v>
          </cell>
          <cell r="D66" t="str">
            <v>Eve</v>
          </cell>
          <cell r="E66">
            <v>1</v>
          </cell>
          <cell r="F66">
            <v>9500</v>
          </cell>
          <cell r="L66">
            <v>36.25</v>
          </cell>
        </row>
        <row r="67">
          <cell r="B67" t="str">
            <v>AAY</v>
          </cell>
          <cell r="C67" t="str">
            <v>Perrin</v>
          </cell>
          <cell r="D67" t="str">
            <v>Louise</v>
          </cell>
          <cell r="E67">
            <v>1</v>
          </cell>
          <cell r="F67">
            <v>14500</v>
          </cell>
          <cell r="H67">
            <v>0.05</v>
          </cell>
          <cell r="I67" t="str">
            <v>Yes</v>
          </cell>
          <cell r="L67">
            <v>36.25</v>
          </cell>
        </row>
        <row r="68">
          <cell r="B68" t="str">
            <v>AAY</v>
          </cell>
          <cell r="C68" t="str">
            <v>Pierce</v>
          </cell>
          <cell r="D68" t="str">
            <v>Daniel</v>
          </cell>
          <cell r="E68">
            <v>1</v>
          </cell>
          <cell r="F68">
            <v>18000</v>
          </cell>
          <cell r="H68">
            <v>0.05</v>
          </cell>
          <cell r="I68" t="str">
            <v>Yes</v>
          </cell>
          <cell r="L68">
            <v>36.25</v>
          </cell>
        </row>
        <row r="69">
          <cell r="B69" t="str">
            <v>AAY</v>
          </cell>
          <cell r="C69" t="str">
            <v>Pigou</v>
          </cell>
          <cell r="D69" t="str">
            <v>Ellen</v>
          </cell>
          <cell r="E69">
            <v>0.68999999761581421</v>
          </cell>
          <cell r="F69">
            <v>6553</v>
          </cell>
          <cell r="H69">
            <v>0.05</v>
          </cell>
          <cell r="I69" t="str">
            <v>Yes</v>
          </cell>
          <cell r="L69">
            <v>25</v>
          </cell>
        </row>
        <row r="70">
          <cell r="B70" t="str">
            <v>AAY</v>
          </cell>
          <cell r="C70" t="str">
            <v>Pownall</v>
          </cell>
          <cell r="D70" t="str">
            <v>Dawn</v>
          </cell>
          <cell r="E70">
            <v>0.68999999761581421</v>
          </cell>
          <cell r="F70">
            <v>6553</v>
          </cell>
          <cell r="L70">
            <v>25</v>
          </cell>
        </row>
        <row r="71">
          <cell r="B71" t="str">
            <v>AAY</v>
          </cell>
          <cell r="C71" t="str">
            <v>Preston</v>
          </cell>
          <cell r="D71" t="str">
            <v>Gloria</v>
          </cell>
          <cell r="E71">
            <v>0.68999999761581421</v>
          </cell>
          <cell r="F71">
            <v>6903</v>
          </cell>
          <cell r="H71">
            <v>0.05</v>
          </cell>
          <cell r="I71" t="str">
            <v>Yes</v>
          </cell>
          <cell r="L71">
            <v>25</v>
          </cell>
        </row>
        <row r="72">
          <cell r="B72" t="str">
            <v>AAY</v>
          </cell>
          <cell r="C72" t="str">
            <v>Ramji</v>
          </cell>
          <cell r="D72" t="str">
            <v>Hasina</v>
          </cell>
          <cell r="E72">
            <v>1</v>
          </cell>
          <cell r="F72">
            <v>11500</v>
          </cell>
          <cell r="H72">
            <v>0.05</v>
          </cell>
          <cell r="I72" t="str">
            <v>Yes</v>
          </cell>
          <cell r="L72">
            <v>36.25</v>
          </cell>
        </row>
        <row r="73">
          <cell r="B73" t="str">
            <v>AAY</v>
          </cell>
          <cell r="C73" t="str">
            <v>Ratcliffe</v>
          </cell>
          <cell r="D73" t="str">
            <v>Claire</v>
          </cell>
          <cell r="E73">
            <v>1</v>
          </cell>
          <cell r="F73">
            <v>13650</v>
          </cell>
          <cell r="L73">
            <v>36.25</v>
          </cell>
        </row>
        <row r="74">
          <cell r="B74" t="str">
            <v>AAY</v>
          </cell>
          <cell r="C74" t="str">
            <v>Rhodes</v>
          </cell>
          <cell r="D74" t="str">
            <v>Clare</v>
          </cell>
          <cell r="E74">
            <v>1</v>
          </cell>
          <cell r="F74">
            <v>18750</v>
          </cell>
          <cell r="H74">
            <v>0.05</v>
          </cell>
          <cell r="I74" t="str">
            <v>Yes</v>
          </cell>
          <cell r="L74">
            <v>36.25</v>
          </cell>
        </row>
        <row r="75">
          <cell r="B75" t="str">
            <v>AAY</v>
          </cell>
          <cell r="C75" t="str">
            <v>Richardson</v>
          </cell>
          <cell r="D75" t="str">
            <v>Matthew</v>
          </cell>
          <cell r="E75">
            <v>1</v>
          </cell>
          <cell r="F75">
            <v>10000</v>
          </cell>
          <cell r="H75">
            <v>0.05</v>
          </cell>
          <cell r="I75" t="str">
            <v>Yes</v>
          </cell>
          <cell r="L75">
            <v>36.25</v>
          </cell>
        </row>
        <row r="76">
          <cell r="B76" t="str">
            <v>AAY</v>
          </cell>
          <cell r="C76" t="str">
            <v>Richardson</v>
          </cell>
          <cell r="D76" t="str">
            <v>Andrew</v>
          </cell>
          <cell r="E76">
            <v>1</v>
          </cell>
          <cell r="F76">
            <v>9500</v>
          </cell>
          <cell r="L76">
            <v>36.25</v>
          </cell>
        </row>
        <row r="77">
          <cell r="B77" t="str">
            <v>AAY</v>
          </cell>
          <cell r="C77" t="str">
            <v>Ridgway</v>
          </cell>
          <cell r="D77" t="str">
            <v>Alison</v>
          </cell>
          <cell r="E77">
            <v>1</v>
          </cell>
          <cell r="F77">
            <v>10000</v>
          </cell>
          <cell r="H77">
            <v>0.05</v>
          </cell>
          <cell r="I77" t="str">
            <v>Yes</v>
          </cell>
          <cell r="L77">
            <v>36.25</v>
          </cell>
        </row>
        <row r="78">
          <cell r="B78" t="str">
            <v>AAY</v>
          </cell>
          <cell r="C78" t="str">
            <v>Robinson</v>
          </cell>
          <cell r="D78" t="str">
            <v>Anne</v>
          </cell>
          <cell r="E78">
            <v>1</v>
          </cell>
          <cell r="F78">
            <v>10000</v>
          </cell>
          <cell r="H78">
            <v>0.05</v>
          </cell>
          <cell r="I78" t="str">
            <v>Yes</v>
          </cell>
          <cell r="L78">
            <v>36.25</v>
          </cell>
        </row>
        <row r="79">
          <cell r="B79" t="str">
            <v>AAY</v>
          </cell>
          <cell r="C79" t="str">
            <v>Romrig</v>
          </cell>
          <cell r="D79" t="str">
            <v>Naomi</v>
          </cell>
          <cell r="E79">
            <v>1</v>
          </cell>
          <cell r="F79">
            <v>10000</v>
          </cell>
          <cell r="L79">
            <v>36.25</v>
          </cell>
        </row>
        <row r="80">
          <cell r="B80" t="str">
            <v>AAY</v>
          </cell>
          <cell r="C80" t="str">
            <v>Schofield</v>
          </cell>
          <cell r="D80" t="str">
            <v>Eleanor</v>
          </cell>
          <cell r="E80">
            <v>0.40999999642372131</v>
          </cell>
          <cell r="F80">
            <v>4345</v>
          </cell>
          <cell r="L80">
            <v>15</v>
          </cell>
        </row>
        <row r="81">
          <cell r="B81" t="str">
            <v>AAY</v>
          </cell>
          <cell r="C81" t="str">
            <v>Simmons</v>
          </cell>
          <cell r="D81" t="str">
            <v>Kerry</v>
          </cell>
          <cell r="E81">
            <v>0.68999999761581421</v>
          </cell>
          <cell r="F81">
            <v>6553</v>
          </cell>
          <cell r="L81">
            <v>25</v>
          </cell>
        </row>
        <row r="82">
          <cell r="B82" t="str">
            <v>AAY</v>
          </cell>
          <cell r="C82" t="str">
            <v>Sinnott</v>
          </cell>
          <cell r="D82" t="str">
            <v>Patrick</v>
          </cell>
          <cell r="E82">
            <v>1</v>
          </cell>
          <cell r="F82">
            <v>11000</v>
          </cell>
          <cell r="L82">
            <v>36.25</v>
          </cell>
        </row>
        <row r="83">
          <cell r="B83" t="str">
            <v>AAY</v>
          </cell>
          <cell r="C83" t="str">
            <v>Sparrow</v>
          </cell>
          <cell r="D83" t="str">
            <v>Tracey</v>
          </cell>
          <cell r="E83">
            <v>1</v>
          </cell>
          <cell r="F83">
            <v>10000</v>
          </cell>
          <cell r="L83">
            <v>36.25</v>
          </cell>
        </row>
        <row r="84">
          <cell r="B84" t="str">
            <v>AAY</v>
          </cell>
          <cell r="C84" t="str">
            <v>Stretton</v>
          </cell>
          <cell r="D84" t="str">
            <v>Naomi</v>
          </cell>
          <cell r="E84">
            <v>1</v>
          </cell>
          <cell r="F84">
            <v>10000</v>
          </cell>
          <cell r="L84">
            <v>36.25</v>
          </cell>
        </row>
        <row r="85">
          <cell r="B85" t="str">
            <v>AAY</v>
          </cell>
          <cell r="C85" t="str">
            <v>Swinfield</v>
          </cell>
          <cell r="D85" t="str">
            <v>Jamie</v>
          </cell>
          <cell r="E85">
            <v>1</v>
          </cell>
          <cell r="F85">
            <v>10000</v>
          </cell>
          <cell r="L85">
            <v>36.25</v>
          </cell>
        </row>
        <row r="86">
          <cell r="B86" t="str">
            <v>AAY</v>
          </cell>
          <cell r="C86" t="str">
            <v>Tadman</v>
          </cell>
          <cell r="D86" t="str">
            <v>Eric</v>
          </cell>
          <cell r="E86">
            <v>1</v>
          </cell>
          <cell r="F86">
            <v>31314</v>
          </cell>
          <cell r="H86">
            <v>0.05</v>
          </cell>
          <cell r="I86" t="str">
            <v>Yes</v>
          </cell>
          <cell r="J86" t="str">
            <v>Yes</v>
          </cell>
          <cell r="L86">
            <v>36.25</v>
          </cell>
        </row>
        <row r="87">
          <cell r="B87" t="str">
            <v>AAY</v>
          </cell>
          <cell r="C87" t="str">
            <v>Tansey</v>
          </cell>
          <cell r="D87" t="str">
            <v>Margaret</v>
          </cell>
          <cell r="E87">
            <v>1</v>
          </cell>
          <cell r="F87">
            <v>9500</v>
          </cell>
          <cell r="L87">
            <v>36.25</v>
          </cell>
        </row>
        <row r="88">
          <cell r="B88" t="str">
            <v>AAY</v>
          </cell>
          <cell r="C88" t="str">
            <v>Todd</v>
          </cell>
          <cell r="D88" t="str">
            <v>Lindsey</v>
          </cell>
          <cell r="E88">
            <v>1</v>
          </cell>
          <cell r="F88">
            <v>10000</v>
          </cell>
          <cell r="H88">
            <v>0.05</v>
          </cell>
          <cell r="I88" t="str">
            <v>Yes</v>
          </cell>
          <cell r="L88">
            <v>36.25</v>
          </cell>
        </row>
        <row r="89">
          <cell r="B89" t="str">
            <v>AAY</v>
          </cell>
          <cell r="C89" t="str">
            <v>Toone-Ginnette</v>
          </cell>
          <cell r="D89" t="str">
            <v>Dora</v>
          </cell>
          <cell r="E89">
            <v>0.68999999761581421</v>
          </cell>
          <cell r="F89">
            <v>6903</v>
          </cell>
          <cell r="L89">
            <v>25</v>
          </cell>
        </row>
        <row r="90">
          <cell r="B90" t="str">
            <v>AAY</v>
          </cell>
          <cell r="C90" t="str">
            <v>Urquhart</v>
          </cell>
          <cell r="D90" t="str">
            <v>Alison</v>
          </cell>
          <cell r="E90">
            <v>1</v>
          </cell>
          <cell r="F90">
            <v>13000</v>
          </cell>
          <cell r="H90">
            <v>0.05</v>
          </cell>
          <cell r="I90" t="str">
            <v>Yes</v>
          </cell>
          <cell r="L90">
            <v>36.25</v>
          </cell>
        </row>
        <row r="91">
          <cell r="B91" t="str">
            <v>AAY</v>
          </cell>
          <cell r="C91" t="str">
            <v>Warmington</v>
          </cell>
          <cell r="D91" t="str">
            <v>Darren</v>
          </cell>
          <cell r="E91">
            <v>1</v>
          </cell>
          <cell r="F91">
            <v>10000</v>
          </cell>
          <cell r="L91">
            <v>36.25</v>
          </cell>
        </row>
        <row r="92">
          <cell r="B92" t="str">
            <v>AAY</v>
          </cell>
          <cell r="C92" t="str">
            <v>Welch</v>
          </cell>
          <cell r="D92" t="str">
            <v>Mandy</v>
          </cell>
          <cell r="E92">
            <v>1</v>
          </cell>
          <cell r="F92">
            <v>10000</v>
          </cell>
          <cell r="H92">
            <v>0.05</v>
          </cell>
          <cell r="I92" t="str">
            <v>Yes</v>
          </cell>
          <cell r="L92">
            <v>36.25</v>
          </cell>
        </row>
        <row r="93">
          <cell r="B93" t="str">
            <v>AAY</v>
          </cell>
          <cell r="C93" t="str">
            <v>West</v>
          </cell>
          <cell r="D93" t="str">
            <v>Kirstie</v>
          </cell>
          <cell r="E93">
            <v>1</v>
          </cell>
          <cell r="F93">
            <v>10000</v>
          </cell>
          <cell r="L93">
            <v>36.25</v>
          </cell>
        </row>
        <row r="94">
          <cell r="B94" t="str">
            <v>ABP</v>
          </cell>
          <cell r="C94" t="str">
            <v>Andersen</v>
          </cell>
          <cell r="D94" t="str">
            <v>Bruno</v>
          </cell>
          <cell r="E94">
            <v>1</v>
          </cell>
          <cell r="F94">
            <v>13500</v>
          </cell>
          <cell r="L94">
            <v>36.25</v>
          </cell>
        </row>
        <row r="95">
          <cell r="B95" t="str">
            <v>ABP</v>
          </cell>
          <cell r="C95" t="str">
            <v>Anthony</v>
          </cell>
          <cell r="D95" t="str">
            <v>Pramesh</v>
          </cell>
          <cell r="E95">
            <v>1</v>
          </cell>
          <cell r="F95">
            <v>10500</v>
          </cell>
          <cell r="L95">
            <v>36.25</v>
          </cell>
        </row>
        <row r="96">
          <cell r="B96" t="str">
            <v>ABP</v>
          </cell>
          <cell r="C96" t="str">
            <v>Atli</v>
          </cell>
          <cell r="D96" t="str">
            <v>Kemal</v>
          </cell>
          <cell r="E96">
            <v>1</v>
          </cell>
          <cell r="F96">
            <v>16300</v>
          </cell>
          <cell r="H96">
            <v>0.05</v>
          </cell>
          <cell r="I96" t="str">
            <v>Yes</v>
          </cell>
          <cell r="L96">
            <v>36.25</v>
          </cell>
        </row>
        <row r="97">
          <cell r="B97" t="str">
            <v>ABP</v>
          </cell>
          <cell r="C97" t="str">
            <v>Bassotti</v>
          </cell>
          <cell r="D97" t="str">
            <v>Noor</v>
          </cell>
          <cell r="E97">
            <v>1</v>
          </cell>
          <cell r="F97">
            <v>13500</v>
          </cell>
          <cell r="L97">
            <v>36.25</v>
          </cell>
        </row>
        <row r="98">
          <cell r="B98" t="str">
            <v>ABP</v>
          </cell>
          <cell r="C98" t="str">
            <v>Blunt *</v>
          </cell>
          <cell r="D98" t="str">
            <v>Stuart</v>
          </cell>
          <cell r="E98">
            <v>1</v>
          </cell>
          <cell r="F98">
            <v>15000</v>
          </cell>
          <cell r="H98">
            <v>0.05</v>
          </cell>
          <cell r="I98" t="str">
            <v>Yes</v>
          </cell>
          <cell r="L98">
            <v>36.25</v>
          </cell>
        </row>
        <row r="99">
          <cell r="B99" t="str">
            <v>ABP</v>
          </cell>
          <cell r="C99" t="str">
            <v>Bonass</v>
          </cell>
          <cell r="D99" t="str">
            <v>Helen</v>
          </cell>
          <cell r="E99">
            <v>1</v>
          </cell>
          <cell r="F99">
            <v>16000</v>
          </cell>
          <cell r="H99">
            <v>0.05</v>
          </cell>
          <cell r="I99" t="str">
            <v>Yes</v>
          </cell>
          <cell r="L99">
            <v>36.25</v>
          </cell>
        </row>
        <row r="100">
          <cell r="B100" t="str">
            <v>ABP</v>
          </cell>
          <cell r="C100" t="str">
            <v>Bowdler</v>
          </cell>
          <cell r="D100" t="str">
            <v>Stuart</v>
          </cell>
          <cell r="E100">
            <v>1</v>
          </cell>
          <cell r="F100">
            <v>13500</v>
          </cell>
          <cell r="L100">
            <v>36.25</v>
          </cell>
        </row>
        <row r="101">
          <cell r="B101" t="str">
            <v>ABP</v>
          </cell>
          <cell r="C101" t="str">
            <v>Bull</v>
          </cell>
          <cell r="D101" t="str">
            <v>David</v>
          </cell>
          <cell r="E101">
            <v>1</v>
          </cell>
          <cell r="F101">
            <v>16000</v>
          </cell>
          <cell r="L101">
            <v>36.25</v>
          </cell>
        </row>
        <row r="102">
          <cell r="B102" t="str">
            <v>ABP</v>
          </cell>
          <cell r="C102" t="str">
            <v>Chappell</v>
          </cell>
          <cell r="D102" t="str">
            <v>John</v>
          </cell>
          <cell r="E102">
            <v>1</v>
          </cell>
          <cell r="F102">
            <v>13300</v>
          </cell>
          <cell r="H102">
            <v>0.05</v>
          </cell>
          <cell r="I102" t="str">
            <v>Yes</v>
          </cell>
          <cell r="L102">
            <v>36.25</v>
          </cell>
        </row>
        <row r="103">
          <cell r="B103" t="str">
            <v>ABP</v>
          </cell>
          <cell r="C103" t="str">
            <v>Christensen</v>
          </cell>
          <cell r="D103" t="str">
            <v>Marie Louise</v>
          </cell>
          <cell r="E103">
            <v>1</v>
          </cell>
          <cell r="F103">
            <v>14600</v>
          </cell>
          <cell r="L103">
            <v>36.25</v>
          </cell>
        </row>
        <row r="104">
          <cell r="B104" t="str">
            <v>ABP</v>
          </cell>
          <cell r="C104" t="str">
            <v>Clifton</v>
          </cell>
          <cell r="D104" t="str">
            <v>Demetri</v>
          </cell>
          <cell r="E104">
            <v>1</v>
          </cell>
          <cell r="F104">
            <v>18820</v>
          </cell>
          <cell r="H104">
            <v>0.05</v>
          </cell>
          <cell r="I104" t="str">
            <v>Yes</v>
          </cell>
          <cell r="L104">
            <v>36.25</v>
          </cell>
        </row>
        <row r="105">
          <cell r="B105" t="str">
            <v>ABP</v>
          </cell>
          <cell r="C105" t="str">
            <v>Cooke</v>
          </cell>
          <cell r="D105" t="str">
            <v>Montse</v>
          </cell>
          <cell r="E105">
            <v>1</v>
          </cell>
          <cell r="F105">
            <v>13300</v>
          </cell>
          <cell r="L105">
            <v>36.25</v>
          </cell>
        </row>
        <row r="106">
          <cell r="B106" t="str">
            <v>ABP</v>
          </cell>
          <cell r="C106" t="str">
            <v>Dempsey</v>
          </cell>
          <cell r="D106" t="str">
            <v>Emma</v>
          </cell>
          <cell r="E106">
            <v>1</v>
          </cell>
          <cell r="F106">
            <v>10000</v>
          </cell>
          <cell r="L106">
            <v>36.25</v>
          </cell>
        </row>
        <row r="107">
          <cell r="B107" t="str">
            <v>ABP</v>
          </cell>
          <cell r="C107" t="str">
            <v>Diaz</v>
          </cell>
          <cell r="D107" t="str">
            <v>Maria</v>
          </cell>
          <cell r="E107">
            <v>1</v>
          </cell>
          <cell r="F107">
            <v>14000</v>
          </cell>
          <cell r="H107">
            <v>0.05</v>
          </cell>
          <cell r="I107" t="str">
            <v>Yes</v>
          </cell>
          <cell r="L107">
            <v>36.25</v>
          </cell>
        </row>
        <row r="108">
          <cell r="B108" t="str">
            <v>ABP</v>
          </cell>
          <cell r="C108" t="str">
            <v>Dorey</v>
          </cell>
          <cell r="D108" t="str">
            <v>Gillian</v>
          </cell>
          <cell r="E108">
            <v>1</v>
          </cell>
          <cell r="F108">
            <v>27959</v>
          </cell>
          <cell r="H108">
            <v>0.05</v>
          </cell>
          <cell r="I108" t="str">
            <v>Yes</v>
          </cell>
          <cell r="L108">
            <v>36.25</v>
          </cell>
        </row>
        <row r="109">
          <cell r="B109" t="str">
            <v>ABP</v>
          </cell>
          <cell r="C109" t="str">
            <v>Drinkwater</v>
          </cell>
          <cell r="D109" t="str">
            <v>Samantha</v>
          </cell>
          <cell r="E109">
            <v>1</v>
          </cell>
          <cell r="F109">
            <v>14000</v>
          </cell>
          <cell r="H109">
            <v>0.05</v>
          </cell>
          <cell r="I109" t="str">
            <v>Yes</v>
          </cell>
          <cell r="L109">
            <v>36.25</v>
          </cell>
        </row>
        <row r="110">
          <cell r="B110" t="str">
            <v>ABP</v>
          </cell>
          <cell r="C110" t="str">
            <v>Ellis</v>
          </cell>
          <cell r="D110" t="str">
            <v>Valerie</v>
          </cell>
          <cell r="E110">
            <v>1</v>
          </cell>
          <cell r="F110">
            <v>21580</v>
          </cell>
          <cell r="H110">
            <v>0.05</v>
          </cell>
          <cell r="I110" t="str">
            <v>Yes</v>
          </cell>
          <cell r="L110">
            <v>36.25</v>
          </cell>
        </row>
        <row r="111">
          <cell r="B111" t="str">
            <v>ABP</v>
          </cell>
          <cell r="C111" t="str">
            <v>Gaule</v>
          </cell>
          <cell r="D111" t="str">
            <v>Juliette</v>
          </cell>
          <cell r="E111">
            <v>1</v>
          </cell>
          <cell r="F111">
            <v>11000</v>
          </cell>
          <cell r="L111">
            <v>36.25</v>
          </cell>
        </row>
        <row r="112">
          <cell r="B112" t="str">
            <v>ABP</v>
          </cell>
          <cell r="C112" t="str">
            <v>Hughes</v>
          </cell>
          <cell r="D112" t="str">
            <v>Aidan</v>
          </cell>
          <cell r="E112">
            <v>1</v>
          </cell>
          <cell r="F112">
            <v>13900</v>
          </cell>
          <cell r="H112">
            <v>0.05</v>
          </cell>
          <cell r="I112" t="str">
            <v>Yes</v>
          </cell>
          <cell r="L112">
            <v>36.25</v>
          </cell>
        </row>
        <row r="113">
          <cell r="B113" t="str">
            <v>ABP</v>
          </cell>
          <cell r="C113" t="str">
            <v>Hunter</v>
          </cell>
          <cell r="D113" t="str">
            <v>Ena</v>
          </cell>
          <cell r="E113">
            <v>1</v>
          </cell>
          <cell r="F113">
            <v>14000</v>
          </cell>
          <cell r="H113">
            <v>0.05</v>
          </cell>
          <cell r="I113" t="str">
            <v>Yes</v>
          </cell>
          <cell r="L113">
            <v>36.25</v>
          </cell>
        </row>
        <row r="114">
          <cell r="B114" t="str">
            <v>ABP</v>
          </cell>
          <cell r="C114" t="str">
            <v>Jackson</v>
          </cell>
          <cell r="D114" t="str">
            <v>Darren</v>
          </cell>
          <cell r="E114">
            <v>1</v>
          </cell>
          <cell r="F114">
            <v>10000</v>
          </cell>
          <cell r="L114">
            <v>36.25</v>
          </cell>
        </row>
        <row r="115">
          <cell r="B115" t="str">
            <v>ABP</v>
          </cell>
          <cell r="C115" t="str">
            <v>Karpal</v>
          </cell>
          <cell r="D115" t="str">
            <v>Corinne</v>
          </cell>
          <cell r="E115">
            <v>1</v>
          </cell>
          <cell r="F115">
            <v>14400</v>
          </cell>
          <cell r="H115">
            <v>0.05</v>
          </cell>
          <cell r="I115" t="str">
            <v>Yes</v>
          </cell>
          <cell r="L115">
            <v>36.25</v>
          </cell>
        </row>
        <row r="116">
          <cell r="B116" t="str">
            <v>ABP</v>
          </cell>
          <cell r="C116" t="str">
            <v>Klimek</v>
          </cell>
          <cell r="D116" t="str">
            <v>Andrew</v>
          </cell>
          <cell r="E116">
            <v>1</v>
          </cell>
          <cell r="F116">
            <v>14000</v>
          </cell>
          <cell r="L116">
            <v>36.25</v>
          </cell>
        </row>
        <row r="117">
          <cell r="B117" t="str">
            <v>ABP</v>
          </cell>
          <cell r="C117" t="str">
            <v>Lane</v>
          </cell>
          <cell r="D117" t="str">
            <v>Joanna</v>
          </cell>
          <cell r="E117">
            <v>1</v>
          </cell>
          <cell r="F117">
            <v>16000</v>
          </cell>
          <cell r="L117">
            <v>36.25</v>
          </cell>
        </row>
        <row r="118">
          <cell r="B118" t="str">
            <v>ABP</v>
          </cell>
          <cell r="C118" t="str">
            <v>Matthews</v>
          </cell>
          <cell r="D118" t="str">
            <v>Laura</v>
          </cell>
          <cell r="E118">
            <v>1</v>
          </cell>
          <cell r="F118">
            <v>13000</v>
          </cell>
          <cell r="L118">
            <v>36.25</v>
          </cell>
        </row>
        <row r="119">
          <cell r="B119" t="str">
            <v>ABP</v>
          </cell>
          <cell r="C119" t="str">
            <v>Mayo</v>
          </cell>
          <cell r="D119" t="str">
            <v>Maria</v>
          </cell>
          <cell r="E119">
            <v>1</v>
          </cell>
          <cell r="F119">
            <v>13000</v>
          </cell>
          <cell r="L119">
            <v>36.25</v>
          </cell>
        </row>
        <row r="120">
          <cell r="B120" t="str">
            <v>ABP</v>
          </cell>
          <cell r="C120" t="str">
            <v>Muggridge</v>
          </cell>
          <cell r="D120" t="str">
            <v>Daniel</v>
          </cell>
          <cell r="E120">
            <v>1</v>
          </cell>
          <cell r="F120">
            <v>14000</v>
          </cell>
          <cell r="L120">
            <v>36.25</v>
          </cell>
        </row>
        <row r="121">
          <cell r="B121" t="str">
            <v>ABP</v>
          </cell>
          <cell r="C121" t="str">
            <v>Pietens</v>
          </cell>
          <cell r="D121" t="str">
            <v>Connie</v>
          </cell>
          <cell r="E121">
            <v>1</v>
          </cell>
          <cell r="F121">
            <v>13800</v>
          </cell>
          <cell r="L121">
            <v>36.25</v>
          </cell>
        </row>
        <row r="122">
          <cell r="B122" t="str">
            <v>ABP</v>
          </cell>
          <cell r="C122" t="str">
            <v>Robertson</v>
          </cell>
          <cell r="D122" t="str">
            <v>Natalie</v>
          </cell>
          <cell r="E122">
            <v>1</v>
          </cell>
          <cell r="F122">
            <v>13000</v>
          </cell>
          <cell r="L122">
            <v>36.25</v>
          </cell>
        </row>
        <row r="123">
          <cell r="B123" t="str">
            <v>ABP</v>
          </cell>
          <cell r="C123" t="str">
            <v>Solomon</v>
          </cell>
          <cell r="D123" t="str">
            <v>Sharon</v>
          </cell>
          <cell r="E123">
            <v>1</v>
          </cell>
          <cell r="F123">
            <v>13500</v>
          </cell>
          <cell r="L123">
            <v>36.25</v>
          </cell>
        </row>
        <row r="124">
          <cell r="B124" t="str">
            <v>ABP</v>
          </cell>
          <cell r="C124" t="str">
            <v>Staples</v>
          </cell>
          <cell r="D124" t="str">
            <v>Rachel</v>
          </cell>
          <cell r="E124">
            <v>1</v>
          </cell>
          <cell r="F124">
            <v>19030</v>
          </cell>
          <cell r="H124">
            <v>0.05</v>
          </cell>
          <cell r="I124" t="str">
            <v>Yes</v>
          </cell>
          <cell r="L124">
            <v>36.25</v>
          </cell>
        </row>
        <row r="125">
          <cell r="B125" t="str">
            <v>ABP</v>
          </cell>
          <cell r="C125" t="str">
            <v>Staples</v>
          </cell>
          <cell r="D125" t="str">
            <v>John</v>
          </cell>
          <cell r="E125">
            <v>1</v>
          </cell>
          <cell r="F125">
            <v>16300</v>
          </cell>
          <cell r="H125">
            <v>0.05</v>
          </cell>
          <cell r="I125" t="str">
            <v>Yes</v>
          </cell>
          <cell r="L125">
            <v>36.25</v>
          </cell>
        </row>
        <row r="126">
          <cell r="B126" t="str">
            <v>ABP</v>
          </cell>
          <cell r="C126" t="str">
            <v>Wegener</v>
          </cell>
          <cell r="D126" t="str">
            <v>Sigrid</v>
          </cell>
          <cell r="E126">
            <v>1</v>
          </cell>
          <cell r="F126">
            <v>13350</v>
          </cell>
          <cell r="L126">
            <v>36.25</v>
          </cell>
        </row>
        <row r="127">
          <cell r="B127" t="str">
            <v>ABP</v>
          </cell>
          <cell r="C127" t="str">
            <v>Williams</v>
          </cell>
          <cell r="D127" t="str">
            <v>Sian</v>
          </cell>
          <cell r="E127">
            <v>1</v>
          </cell>
          <cell r="F127">
            <v>13800</v>
          </cell>
          <cell r="L127">
            <v>36.25</v>
          </cell>
        </row>
        <row r="128">
          <cell r="B128" t="str">
            <v>AGP</v>
          </cell>
          <cell r="C128" t="str">
            <v>Burns</v>
          </cell>
          <cell r="D128" t="str">
            <v>Joanna</v>
          </cell>
          <cell r="E128">
            <v>1</v>
          </cell>
          <cell r="F128">
            <v>13866</v>
          </cell>
          <cell r="L128">
            <v>36.25</v>
          </cell>
        </row>
        <row r="129">
          <cell r="B129" t="str">
            <v>AGP</v>
          </cell>
          <cell r="C129" t="str">
            <v>Callow</v>
          </cell>
          <cell r="D129" t="str">
            <v>Maureen</v>
          </cell>
          <cell r="E129">
            <v>1</v>
          </cell>
          <cell r="F129">
            <v>17332</v>
          </cell>
          <cell r="H129">
            <v>0.05</v>
          </cell>
          <cell r="I129" t="str">
            <v>Yes</v>
          </cell>
          <cell r="L129">
            <v>36.25</v>
          </cell>
        </row>
        <row r="130">
          <cell r="B130" t="str">
            <v>AGP</v>
          </cell>
          <cell r="C130" t="str">
            <v>Church</v>
          </cell>
          <cell r="D130" t="str">
            <v>Jason</v>
          </cell>
          <cell r="E130">
            <v>1</v>
          </cell>
          <cell r="F130">
            <v>16000</v>
          </cell>
          <cell r="H130">
            <v>0.05</v>
          </cell>
          <cell r="I130" t="str">
            <v>Yes</v>
          </cell>
          <cell r="L130">
            <v>36.25</v>
          </cell>
        </row>
        <row r="131">
          <cell r="B131" t="str">
            <v>AGP</v>
          </cell>
          <cell r="C131" t="str">
            <v>Khan</v>
          </cell>
          <cell r="D131" t="str">
            <v>Imran</v>
          </cell>
          <cell r="E131">
            <v>1</v>
          </cell>
          <cell r="F131">
            <v>26780</v>
          </cell>
          <cell r="L131">
            <v>36.25</v>
          </cell>
        </row>
        <row r="132">
          <cell r="B132" t="str">
            <v>AGP</v>
          </cell>
          <cell r="C132" t="str">
            <v>Pitrora</v>
          </cell>
          <cell r="D132" t="str">
            <v>Sangeeta</v>
          </cell>
          <cell r="E132">
            <v>1</v>
          </cell>
          <cell r="F132">
            <v>15398</v>
          </cell>
          <cell r="H132">
            <v>0.05</v>
          </cell>
          <cell r="I132" t="str">
            <v>Yes</v>
          </cell>
          <cell r="L132">
            <v>36.25</v>
          </cell>
        </row>
        <row r="133">
          <cell r="B133" t="str">
            <v>AGP</v>
          </cell>
          <cell r="C133" t="str">
            <v>Walker</v>
          </cell>
          <cell r="D133" t="str">
            <v>Jacqueline</v>
          </cell>
          <cell r="E133">
            <v>0.51999998092651367</v>
          </cell>
          <cell r="F133">
            <v>12002</v>
          </cell>
          <cell r="H133">
            <v>0.05</v>
          </cell>
          <cell r="I133" t="str">
            <v>Yes</v>
          </cell>
          <cell r="L133">
            <v>18.75</v>
          </cell>
        </row>
        <row r="134">
          <cell r="B134" t="str">
            <v>AIP</v>
          </cell>
          <cell r="C134" t="str">
            <v>Couki</v>
          </cell>
          <cell r="D134" t="str">
            <v>Said</v>
          </cell>
          <cell r="E134">
            <v>1</v>
          </cell>
          <cell r="F134">
            <v>13638</v>
          </cell>
          <cell r="L134">
            <v>36.25</v>
          </cell>
        </row>
        <row r="135">
          <cell r="B135" t="str">
            <v>AIP</v>
          </cell>
          <cell r="C135" t="str">
            <v>Dunmore</v>
          </cell>
          <cell r="D135" t="str">
            <v>Paul</v>
          </cell>
          <cell r="E135">
            <v>1</v>
          </cell>
          <cell r="F135">
            <v>15067</v>
          </cell>
          <cell r="H135">
            <v>0.05</v>
          </cell>
          <cell r="I135" t="str">
            <v>Yes</v>
          </cell>
          <cell r="L135">
            <v>36.25</v>
          </cell>
        </row>
        <row r="136">
          <cell r="B136" t="str">
            <v>AIP</v>
          </cell>
          <cell r="C136" t="str">
            <v>Fuell</v>
          </cell>
          <cell r="D136" t="str">
            <v>Cathryn</v>
          </cell>
          <cell r="E136">
            <v>1</v>
          </cell>
          <cell r="F136">
            <v>19499</v>
          </cell>
          <cell r="H136">
            <v>0.05</v>
          </cell>
          <cell r="I136" t="str">
            <v>Yes</v>
          </cell>
          <cell r="L136">
            <v>36.25</v>
          </cell>
        </row>
        <row r="137">
          <cell r="B137" t="str">
            <v>AIP</v>
          </cell>
          <cell r="C137" t="str">
            <v>Jordan</v>
          </cell>
          <cell r="D137" t="str">
            <v>Caroline</v>
          </cell>
          <cell r="E137">
            <v>0.55000001192092896</v>
          </cell>
          <cell r="F137">
            <v>8097</v>
          </cell>
          <cell r="L137">
            <v>20</v>
          </cell>
        </row>
        <row r="138">
          <cell r="B138" t="str">
            <v>AIP</v>
          </cell>
          <cell r="C138" t="str">
            <v>Luckhurst</v>
          </cell>
          <cell r="D138" t="str">
            <v>John</v>
          </cell>
          <cell r="E138">
            <v>0.80000001192092896</v>
          </cell>
          <cell r="F138">
            <v>8792</v>
          </cell>
          <cell r="H138">
            <v>0.05</v>
          </cell>
          <cell r="I138" t="str">
            <v>Yes</v>
          </cell>
          <cell r="L138">
            <v>29</v>
          </cell>
        </row>
        <row r="139">
          <cell r="B139" t="str">
            <v>AIP</v>
          </cell>
          <cell r="C139" t="str">
            <v>Sears</v>
          </cell>
          <cell r="D139" t="str">
            <v>Darryl</v>
          </cell>
          <cell r="E139">
            <v>1</v>
          </cell>
          <cell r="F139">
            <v>21984</v>
          </cell>
          <cell r="L139">
            <v>36.25</v>
          </cell>
        </row>
        <row r="140">
          <cell r="B140" t="str">
            <v>AIP</v>
          </cell>
          <cell r="C140" t="str">
            <v>Seeraj</v>
          </cell>
          <cell r="D140" t="str">
            <v>Paul</v>
          </cell>
          <cell r="E140">
            <v>1</v>
          </cell>
          <cell r="F140">
            <v>13390</v>
          </cell>
          <cell r="H140">
            <v>0.05</v>
          </cell>
          <cell r="I140" t="str">
            <v>Yes</v>
          </cell>
          <cell r="L140">
            <v>36.25</v>
          </cell>
        </row>
        <row r="141">
          <cell r="B141" t="str">
            <v>AIP</v>
          </cell>
          <cell r="C141" t="str">
            <v>Walkett</v>
          </cell>
          <cell r="D141" t="str">
            <v>Anne</v>
          </cell>
          <cell r="E141">
            <v>0.33000001311302185</v>
          </cell>
          <cell r="F141">
            <v>4051</v>
          </cell>
          <cell r="L141">
            <v>12</v>
          </cell>
        </row>
        <row r="142">
          <cell r="B142" t="str">
            <v>AJP</v>
          </cell>
          <cell r="C142" t="str">
            <v>Dall</v>
          </cell>
          <cell r="D142" t="str">
            <v>Stuart</v>
          </cell>
          <cell r="E142">
            <v>0.5</v>
          </cell>
          <cell r="F142">
            <v>6084</v>
          </cell>
          <cell r="L142">
            <v>18</v>
          </cell>
        </row>
        <row r="143">
          <cell r="B143" t="str">
            <v>AJP</v>
          </cell>
          <cell r="C143" t="str">
            <v>Risely</v>
          </cell>
          <cell r="D143" t="str">
            <v>David</v>
          </cell>
          <cell r="E143">
            <v>0.68999999761581421</v>
          </cell>
          <cell r="F143">
            <v>10900</v>
          </cell>
          <cell r="L143">
            <v>25</v>
          </cell>
        </row>
        <row r="144">
          <cell r="B144" t="str">
            <v>AJP</v>
          </cell>
          <cell r="C144" t="str">
            <v>Stewart</v>
          </cell>
          <cell r="D144" t="str">
            <v>Marion</v>
          </cell>
          <cell r="E144">
            <v>1</v>
          </cell>
          <cell r="F144">
            <v>14500</v>
          </cell>
          <cell r="H144">
            <v>0.05</v>
          </cell>
          <cell r="I144" t="str">
            <v>Yes</v>
          </cell>
          <cell r="L144">
            <v>36.25</v>
          </cell>
        </row>
        <row r="145">
          <cell r="B145" t="str">
            <v>ALP</v>
          </cell>
          <cell r="C145" t="str">
            <v>Arkwright</v>
          </cell>
          <cell r="D145" t="str">
            <v>Daniel</v>
          </cell>
          <cell r="E145">
            <v>1</v>
          </cell>
          <cell r="F145">
            <v>17263</v>
          </cell>
          <cell r="L145">
            <v>36.25</v>
          </cell>
        </row>
        <row r="146">
          <cell r="B146" t="str">
            <v>ALP</v>
          </cell>
          <cell r="C146" t="str">
            <v>Bedrossian</v>
          </cell>
          <cell r="D146" t="str">
            <v>Vanessa</v>
          </cell>
          <cell r="E146">
            <v>0.55000001192092896</v>
          </cell>
          <cell r="F146">
            <v>7324</v>
          </cell>
          <cell r="L146">
            <v>20</v>
          </cell>
        </row>
        <row r="147">
          <cell r="B147" t="str">
            <v>ALP</v>
          </cell>
          <cell r="C147" t="str">
            <v>Boris</v>
          </cell>
          <cell r="D147" t="str">
            <v>Elisabeth</v>
          </cell>
          <cell r="E147">
            <v>1</v>
          </cell>
          <cell r="F147">
            <v>17293</v>
          </cell>
          <cell r="H147">
            <v>0.05</v>
          </cell>
          <cell r="I147" t="str">
            <v>Yes</v>
          </cell>
          <cell r="L147">
            <v>36.25</v>
          </cell>
        </row>
        <row r="148">
          <cell r="B148" t="str">
            <v>ALP</v>
          </cell>
          <cell r="C148" t="str">
            <v>Buchanan</v>
          </cell>
          <cell r="D148" t="str">
            <v>Cally</v>
          </cell>
          <cell r="E148">
            <v>1</v>
          </cell>
          <cell r="F148">
            <v>13205</v>
          </cell>
          <cell r="L148">
            <v>36.25</v>
          </cell>
        </row>
        <row r="149">
          <cell r="B149" t="str">
            <v>ALP</v>
          </cell>
          <cell r="C149" t="str">
            <v>Butt</v>
          </cell>
          <cell r="D149" t="str">
            <v>Steven</v>
          </cell>
          <cell r="E149">
            <v>1</v>
          </cell>
          <cell r="F149">
            <v>12250</v>
          </cell>
          <cell r="L149">
            <v>36.25</v>
          </cell>
        </row>
        <row r="150">
          <cell r="B150" t="str">
            <v>ALP</v>
          </cell>
          <cell r="C150" t="str">
            <v>Chamberlen</v>
          </cell>
          <cell r="D150" t="str">
            <v>Helen</v>
          </cell>
          <cell r="E150">
            <v>1</v>
          </cell>
          <cell r="F150">
            <v>17375</v>
          </cell>
          <cell r="H150">
            <v>0.05</v>
          </cell>
          <cell r="I150" t="str">
            <v>Yes</v>
          </cell>
          <cell r="L150">
            <v>36.25</v>
          </cell>
        </row>
        <row r="151">
          <cell r="B151" t="str">
            <v>ALP</v>
          </cell>
          <cell r="C151" t="str">
            <v>Clarke</v>
          </cell>
          <cell r="D151" t="str">
            <v>Lucie</v>
          </cell>
          <cell r="E151">
            <v>1</v>
          </cell>
          <cell r="F151">
            <v>12750</v>
          </cell>
          <cell r="H151">
            <v>0.05</v>
          </cell>
          <cell r="I151" t="str">
            <v>Yes</v>
          </cell>
          <cell r="L151">
            <v>36.25</v>
          </cell>
        </row>
        <row r="152">
          <cell r="B152" t="str">
            <v>ALP</v>
          </cell>
          <cell r="C152" t="str">
            <v>Clements</v>
          </cell>
          <cell r="D152" t="str">
            <v>Mary</v>
          </cell>
          <cell r="E152">
            <v>0.55000001192092896</v>
          </cell>
          <cell r="F152">
            <v>7375</v>
          </cell>
          <cell r="H152">
            <v>0.05</v>
          </cell>
          <cell r="I152" t="str">
            <v>Yes</v>
          </cell>
          <cell r="L152">
            <v>20</v>
          </cell>
        </row>
        <row r="153">
          <cell r="B153" t="str">
            <v>ALP</v>
          </cell>
          <cell r="C153" t="str">
            <v>Coles</v>
          </cell>
          <cell r="D153" t="str">
            <v>Mark</v>
          </cell>
          <cell r="E153">
            <v>1</v>
          </cell>
          <cell r="F153">
            <v>29001</v>
          </cell>
          <cell r="H153">
            <v>0.05</v>
          </cell>
          <cell r="I153" t="str">
            <v>Yes</v>
          </cell>
          <cell r="J153" t="str">
            <v>Yes</v>
          </cell>
          <cell r="L153">
            <v>36.25</v>
          </cell>
        </row>
        <row r="154">
          <cell r="B154" t="str">
            <v>ALP</v>
          </cell>
          <cell r="C154" t="str">
            <v>Copper</v>
          </cell>
          <cell r="D154" t="str">
            <v>Gayle</v>
          </cell>
          <cell r="E154">
            <v>0.30000001192092896</v>
          </cell>
          <cell r="F154">
            <v>3911</v>
          </cell>
          <cell r="L154">
            <v>11</v>
          </cell>
        </row>
        <row r="155">
          <cell r="B155" t="str">
            <v>ALP</v>
          </cell>
          <cell r="C155" t="str">
            <v>Crompton</v>
          </cell>
          <cell r="D155" t="str">
            <v>Samuel</v>
          </cell>
          <cell r="E155">
            <v>1</v>
          </cell>
          <cell r="F155">
            <v>14238</v>
          </cell>
          <cell r="L155">
            <v>36.25</v>
          </cell>
        </row>
        <row r="156">
          <cell r="B156" t="str">
            <v>ALP</v>
          </cell>
          <cell r="C156" t="str">
            <v>Cullen</v>
          </cell>
          <cell r="D156" t="str">
            <v>John</v>
          </cell>
          <cell r="E156">
            <v>1</v>
          </cell>
          <cell r="F156">
            <v>14580</v>
          </cell>
          <cell r="L156">
            <v>36.25</v>
          </cell>
        </row>
        <row r="157">
          <cell r="B157" t="str">
            <v>ALP</v>
          </cell>
          <cell r="C157" t="str">
            <v>D'Souza</v>
          </cell>
          <cell r="D157" t="str">
            <v>Paulina</v>
          </cell>
          <cell r="E157">
            <v>1</v>
          </cell>
          <cell r="F157">
            <v>13850</v>
          </cell>
          <cell r="L157">
            <v>36.25</v>
          </cell>
        </row>
        <row r="158">
          <cell r="B158" t="str">
            <v>ALP</v>
          </cell>
          <cell r="C158" t="str">
            <v>Edwards</v>
          </cell>
          <cell r="D158" t="str">
            <v>Patricia</v>
          </cell>
          <cell r="E158">
            <v>1</v>
          </cell>
          <cell r="F158">
            <v>14487</v>
          </cell>
          <cell r="H158">
            <v>0.05</v>
          </cell>
          <cell r="I158" t="str">
            <v>Yes</v>
          </cell>
          <cell r="L158">
            <v>36.25</v>
          </cell>
        </row>
        <row r="159">
          <cell r="B159" t="str">
            <v>ALP</v>
          </cell>
          <cell r="C159" t="str">
            <v>Evans</v>
          </cell>
          <cell r="D159" t="str">
            <v>Phillip</v>
          </cell>
          <cell r="E159">
            <v>1</v>
          </cell>
          <cell r="F159">
            <v>14528</v>
          </cell>
          <cell r="H159">
            <v>0.05</v>
          </cell>
          <cell r="I159" t="str">
            <v>Yes</v>
          </cell>
          <cell r="L159">
            <v>36.25</v>
          </cell>
        </row>
        <row r="160">
          <cell r="B160" t="str">
            <v>ALP</v>
          </cell>
          <cell r="C160" t="str">
            <v>Evans</v>
          </cell>
          <cell r="D160" t="str">
            <v>Alan</v>
          </cell>
          <cell r="E160">
            <v>1</v>
          </cell>
          <cell r="F160">
            <v>12250</v>
          </cell>
          <cell r="L160">
            <v>36.25</v>
          </cell>
        </row>
        <row r="161">
          <cell r="B161" t="str">
            <v>ALP</v>
          </cell>
          <cell r="C161" t="str">
            <v>Fitzsimmons</v>
          </cell>
          <cell r="D161" t="str">
            <v>Kelly</v>
          </cell>
          <cell r="E161">
            <v>1</v>
          </cell>
          <cell r="F161">
            <v>13277</v>
          </cell>
          <cell r="L161">
            <v>36.25</v>
          </cell>
        </row>
        <row r="162">
          <cell r="B162" t="str">
            <v>ALP</v>
          </cell>
          <cell r="C162" t="str">
            <v>Flatt</v>
          </cell>
          <cell r="D162" t="str">
            <v>Lorna</v>
          </cell>
          <cell r="E162">
            <v>1</v>
          </cell>
          <cell r="F162">
            <v>13741</v>
          </cell>
          <cell r="L162">
            <v>36.25</v>
          </cell>
        </row>
        <row r="163">
          <cell r="B163" t="str">
            <v>ALP</v>
          </cell>
          <cell r="C163" t="str">
            <v>Forrester</v>
          </cell>
          <cell r="D163" t="str">
            <v>Edwin</v>
          </cell>
          <cell r="E163">
            <v>1</v>
          </cell>
          <cell r="F163">
            <v>13143</v>
          </cell>
          <cell r="H163">
            <v>0.05</v>
          </cell>
          <cell r="I163" t="str">
            <v>Yes</v>
          </cell>
          <cell r="L163">
            <v>36.25</v>
          </cell>
        </row>
        <row r="164">
          <cell r="B164" t="str">
            <v>ALP</v>
          </cell>
          <cell r="C164" t="str">
            <v>Gardner</v>
          </cell>
          <cell r="D164" t="str">
            <v>Tracie</v>
          </cell>
          <cell r="E164">
            <v>1</v>
          </cell>
          <cell r="F164">
            <v>14083</v>
          </cell>
          <cell r="L164">
            <v>36.25</v>
          </cell>
        </row>
        <row r="165">
          <cell r="B165" t="str">
            <v>ALP</v>
          </cell>
          <cell r="C165" t="str">
            <v>Gill</v>
          </cell>
          <cell r="D165" t="str">
            <v>John</v>
          </cell>
          <cell r="E165">
            <v>1</v>
          </cell>
          <cell r="F165">
            <v>13329</v>
          </cell>
          <cell r="H165">
            <v>0.05</v>
          </cell>
          <cell r="I165" t="str">
            <v>Yes</v>
          </cell>
          <cell r="L165">
            <v>36.25</v>
          </cell>
        </row>
        <row r="166">
          <cell r="B166" t="str">
            <v>ALP</v>
          </cell>
          <cell r="C166" t="str">
            <v>Girardot</v>
          </cell>
          <cell r="D166" t="str">
            <v>Dominic</v>
          </cell>
          <cell r="E166">
            <v>1</v>
          </cell>
          <cell r="F166">
            <v>14238</v>
          </cell>
          <cell r="L166">
            <v>36.25</v>
          </cell>
        </row>
        <row r="167">
          <cell r="B167" t="str">
            <v>ALP</v>
          </cell>
          <cell r="C167" t="str">
            <v>Greene</v>
          </cell>
          <cell r="D167" t="str">
            <v>Beresford</v>
          </cell>
          <cell r="E167">
            <v>0.43999999761581421</v>
          </cell>
          <cell r="F167">
            <v>6151</v>
          </cell>
          <cell r="L167">
            <v>16</v>
          </cell>
        </row>
        <row r="168">
          <cell r="B168" t="str">
            <v>ALP</v>
          </cell>
          <cell r="C168" t="str">
            <v>Hall</v>
          </cell>
          <cell r="D168" t="str">
            <v>Patricia</v>
          </cell>
          <cell r="E168">
            <v>0.89999997615814209</v>
          </cell>
          <cell r="F168">
            <v>12323</v>
          </cell>
          <cell r="L168">
            <v>32.5</v>
          </cell>
        </row>
        <row r="169">
          <cell r="B169" t="str">
            <v>ALP</v>
          </cell>
          <cell r="C169" t="str">
            <v>Harris</v>
          </cell>
          <cell r="D169" t="str">
            <v>Spencer</v>
          </cell>
          <cell r="E169">
            <v>1</v>
          </cell>
          <cell r="F169">
            <v>12750</v>
          </cell>
          <cell r="L169">
            <v>36.25</v>
          </cell>
        </row>
        <row r="170">
          <cell r="B170" t="str">
            <v>ALP</v>
          </cell>
          <cell r="C170" t="str">
            <v>Hartnett</v>
          </cell>
          <cell r="D170" t="str">
            <v>David</v>
          </cell>
          <cell r="E170">
            <v>1</v>
          </cell>
          <cell r="F170">
            <v>12750</v>
          </cell>
          <cell r="L170">
            <v>36.25</v>
          </cell>
        </row>
        <row r="171">
          <cell r="B171" t="str">
            <v>ALP</v>
          </cell>
          <cell r="C171" t="str">
            <v>Hucks</v>
          </cell>
          <cell r="D171" t="str">
            <v>Kelly</v>
          </cell>
          <cell r="E171">
            <v>1</v>
          </cell>
          <cell r="F171">
            <v>12750</v>
          </cell>
          <cell r="L171">
            <v>36.25</v>
          </cell>
        </row>
        <row r="172">
          <cell r="B172" t="str">
            <v>ALP</v>
          </cell>
          <cell r="C172" t="str">
            <v>Hunt</v>
          </cell>
          <cell r="D172" t="str">
            <v>Gillian</v>
          </cell>
          <cell r="E172">
            <v>1</v>
          </cell>
          <cell r="F172">
            <v>12750</v>
          </cell>
          <cell r="L172">
            <v>36.25</v>
          </cell>
        </row>
        <row r="173">
          <cell r="B173" t="str">
            <v>ALP</v>
          </cell>
          <cell r="C173" t="str">
            <v>Jackson</v>
          </cell>
          <cell r="D173" t="str">
            <v>Stuart</v>
          </cell>
          <cell r="E173">
            <v>1</v>
          </cell>
          <cell r="F173">
            <v>17293</v>
          </cell>
          <cell r="L173">
            <v>36.25</v>
          </cell>
        </row>
        <row r="174">
          <cell r="B174" t="str">
            <v>ALP</v>
          </cell>
          <cell r="C174" t="str">
            <v>Joy</v>
          </cell>
          <cell r="D174" t="str">
            <v>Cherrie</v>
          </cell>
          <cell r="E174">
            <v>1</v>
          </cell>
          <cell r="F174">
            <v>12750</v>
          </cell>
          <cell r="L174">
            <v>36.25</v>
          </cell>
        </row>
        <row r="175">
          <cell r="B175" t="str">
            <v>ALP</v>
          </cell>
          <cell r="C175" t="str">
            <v>King</v>
          </cell>
          <cell r="D175" t="str">
            <v>Paul</v>
          </cell>
          <cell r="E175">
            <v>1</v>
          </cell>
          <cell r="F175">
            <v>16931</v>
          </cell>
          <cell r="L175">
            <v>36.25</v>
          </cell>
        </row>
        <row r="176">
          <cell r="B176" t="str">
            <v>ALP</v>
          </cell>
          <cell r="C176" t="str">
            <v>McGill</v>
          </cell>
          <cell r="D176" t="str">
            <v>Kevin</v>
          </cell>
          <cell r="E176">
            <v>0.57999998331069946</v>
          </cell>
          <cell r="F176">
            <v>7700</v>
          </cell>
          <cell r="L176">
            <v>21</v>
          </cell>
        </row>
        <row r="177">
          <cell r="B177" t="str">
            <v>ALP</v>
          </cell>
          <cell r="C177" t="str">
            <v>McMahon</v>
          </cell>
          <cell r="D177" t="str">
            <v>Colin</v>
          </cell>
          <cell r="E177">
            <v>1</v>
          </cell>
          <cell r="F177">
            <v>12750</v>
          </cell>
          <cell r="L177">
            <v>36.25</v>
          </cell>
        </row>
        <row r="178">
          <cell r="B178" t="str">
            <v>ALP</v>
          </cell>
          <cell r="C178" t="str">
            <v>Mills</v>
          </cell>
          <cell r="D178" t="str">
            <v>John</v>
          </cell>
          <cell r="E178">
            <v>1</v>
          </cell>
          <cell r="F178">
            <v>17706</v>
          </cell>
          <cell r="L178">
            <v>36.25</v>
          </cell>
        </row>
        <row r="179">
          <cell r="B179" t="str">
            <v>ALP</v>
          </cell>
          <cell r="C179" t="str">
            <v>Minchella</v>
          </cell>
          <cell r="D179" t="str">
            <v>Nicolette</v>
          </cell>
          <cell r="E179">
            <v>1</v>
          </cell>
          <cell r="F179">
            <v>16597</v>
          </cell>
          <cell r="L179">
            <v>36.25</v>
          </cell>
        </row>
        <row r="180">
          <cell r="B180" t="str">
            <v>ALP</v>
          </cell>
          <cell r="C180" t="str">
            <v>Munro</v>
          </cell>
          <cell r="D180" t="str">
            <v>Susan</v>
          </cell>
          <cell r="E180">
            <v>1</v>
          </cell>
          <cell r="F180">
            <v>13928</v>
          </cell>
          <cell r="L180">
            <v>36.25</v>
          </cell>
        </row>
        <row r="181">
          <cell r="B181" t="str">
            <v>ALP</v>
          </cell>
          <cell r="C181" t="str">
            <v>Norton</v>
          </cell>
          <cell r="D181" t="str">
            <v>Stephanie</v>
          </cell>
          <cell r="E181">
            <v>0.40999999642372131</v>
          </cell>
          <cell r="F181">
            <v>5159</v>
          </cell>
          <cell r="L181">
            <v>15</v>
          </cell>
        </row>
        <row r="182">
          <cell r="B182" t="str">
            <v>ALP</v>
          </cell>
          <cell r="C182" t="str">
            <v>Parrett</v>
          </cell>
          <cell r="D182" t="str">
            <v>Maxine</v>
          </cell>
          <cell r="E182">
            <v>0.89999997615814209</v>
          </cell>
          <cell r="F182">
            <v>12375</v>
          </cell>
          <cell r="L182">
            <v>32.5</v>
          </cell>
        </row>
        <row r="183">
          <cell r="B183" t="str">
            <v>ALP</v>
          </cell>
          <cell r="C183" t="str">
            <v>Peck</v>
          </cell>
          <cell r="D183" t="str">
            <v>David</v>
          </cell>
          <cell r="E183">
            <v>1</v>
          </cell>
          <cell r="F183">
            <v>13452</v>
          </cell>
          <cell r="L183">
            <v>36.25</v>
          </cell>
        </row>
        <row r="184">
          <cell r="B184" t="str">
            <v>ALP</v>
          </cell>
          <cell r="C184" t="str">
            <v>Pringle</v>
          </cell>
          <cell r="D184" t="str">
            <v>Andrew</v>
          </cell>
          <cell r="E184">
            <v>1</v>
          </cell>
          <cell r="F184">
            <v>19727</v>
          </cell>
          <cell r="H184">
            <v>0.05</v>
          </cell>
          <cell r="I184" t="str">
            <v>Yes</v>
          </cell>
          <cell r="L184">
            <v>36.25</v>
          </cell>
        </row>
        <row r="185">
          <cell r="B185" t="str">
            <v>ALP</v>
          </cell>
          <cell r="C185" t="str">
            <v>Rahman</v>
          </cell>
          <cell r="D185" t="str">
            <v>Shahida</v>
          </cell>
          <cell r="E185">
            <v>1</v>
          </cell>
          <cell r="F185">
            <v>15985</v>
          </cell>
          <cell r="L185">
            <v>36.25</v>
          </cell>
        </row>
        <row r="186">
          <cell r="B186" t="str">
            <v>ALP</v>
          </cell>
          <cell r="C186" t="str">
            <v>Searles</v>
          </cell>
          <cell r="D186" t="str">
            <v>Matthew</v>
          </cell>
          <cell r="E186">
            <v>1</v>
          </cell>
          <cell r="F186">
            <v>14311</v>
          </cell>
          <cell r="L186">
            <v>36.25</v>
          </cell>
        </row>
        <row r="187">
          <cell r="B187" t="str">
            <v>ALP</v>
          </cell>
          <cell r="C187" t="str">
            <v>Smith</v>
          </cell>
          <cell r="D187" t="str">
            <v>Sandra</v>
          </cell>
          <cell r="E187">
            <v>1</v>
          </cell>
          <cell r="F187">
            <v>12250</v>
          </cell>
          <cell r="H187">
            <v>0.05</v>
          </cell>
          <cell r="I187" t="str">
            <v>Yes</v>
          </cell>
          <cell r="L187">
            <v>36.25</v>
          </cell>
        </row>
        <row r="188">
          <cell r="B188" t="str">
            <v>ALP</v>
          </cell>
          <cell r="C188" t="str">
            <v>Snowden</v>
          </cell>
          <cell r="D188" t="str">
            <v>Neil</v>
          </cell>
          <cell r="E188">
            <v>1</v>
          </cell>
          <cell r="F188">
            <v>12250</v>
          </cell>
          <cell r="L188">
            <v>36.25</v>
          </cell>
        </row>
        <row r="189">
          <cell r="B189" t="str">
            <v>ALP</v>
          </cell>
          <cell r="C189" t="str">
            <v>Sweeney</v>
          </cell>
          <cell r="D189" t="str">
            <v>Stephen</v>
          </cell>
          <cell r="E189">
            <v>1</v>
          </cell>
          <cell r="F189">
            <v>12750</v>
          </cell>
          <cell r="L189">
            <v>36.25</v>
          </cell>
        </row>
        <row r="190">
          <cell r="B190" t="str">
            <v>ALP</v>
          </cell>
          <cell r="C190" t="str">
            <v>Tratt</v>
          </cell>
          <cell r="D190" t="str">
            <v>David</v>
          </cell>
          <cell r="E190">
            <v>1</v>
          </cell>
          <cell r="F190">
            <v>12596</v>
          </cell>
          <cell r="L190">
            <v>36.25</v>
          </cell>
        </row>
        <row r="191">
          <cell r="B191" t="str">
            <v>ALP</v>
          </cell>
          <cell r="C191" t="str">
            <v>Turnell</v>
          </cell>
          <cell r="D191" t="str">
            <v>Margaret</v>
          </cell>
          <cell r="E191">
            <v>1</v>
          </cell>
          <cell r="F191">
            <v>14282</v>
          </cell>
          <cell r="L191">
            <v>36.25</v>
          </cell>
        </row>
        <row r="192">
          <cell r="B192" t="str">
            <v>ALP</v>
          </cell>
          <cell r="C192" t="str">
            <v>Wager</v>
          </cell>
          <cell r="D192" t="str">
            <v>Lynne</v>
          </cell>
          <cell r="E192">
            <v>1</v>
          </cell>
          <cell r="F192">
            <v>13400</v>
          </cell>
          <cell r="L192">
            <v>36.25</v>
          </cell>
        </row>
        <row r="193">
          <cell r="B193" t="str">
            <v>ALP</v>
          </cell>
          <cell r="C193" t="str">
            <v>Wallder</v>
          </cell>
          <cell r="D193" t="str">
            <v>Matthew</v>
          </cell>
          <cell r="E193">
            <v>1</v>
          </cell>
          <cell r="F193">
            <v>12750</v>
          </cell>
          <cell r="L193">
            <v>36.25</v>
          </cell>
        </row>
        <row r="194">
          <cell r="B194" t="str">
            <v>ALP</v>
          </cell>
          <cell r="C194" t="str">
            <v>Werner</v>
          </cell>
          <cell r="D194" t="str">
            <v>Pamela</v>
          </cell>
          <cell r="E194">
            <v>0.55000001192092896</v>
          </cell>
          <cell r="F194">
            <v>7375</v>
          </cell>
          <cell r="H194">
            <v>0.05</v>
          </cell>
          <cell r="I194" t="str">
            <v>Yes</v>
          </cell>
          <cell r="L194">
            <v>20</v>
          </cell>
        </row>
        <row r="195">
          <cell r="B195" t="str">
            <v>ALP</v>
          </cell>
          <cell r="C195" t="str">
            <v>Williams</v>
          </cell>
          <cell r="D195" t="str">
            <v>Thomas</v>
          </cell>
          <cell r="E195">
            <v>1</v>
          </cell>
          <cell r="F195">
            <v>13133</v>
          </cell>
          <cell r="L195">
            <v>36.25</v>
          </cell>
        </row>
        <row r="196">
          <cell r="B196" t="str">
            <v>ALP</v>
          </cell>
          <cell r="C196" t="str">
            <v>Woolford</v>
          </cell>
          <cell r="D196" t="str">
            <v>Stephen</v>
          </cell>
          <cell r="E196">
            <v>1</v>
          </cell>
          <cell r="F196">
            <v>13133</v>
          </cell>
          <cell r="L196">
            <v>36.25</v>
          </cell>
        </row>
        <row r="197">
          <cell r="B197" t="str">
            <v>AMP</v>
          </cell>
          <cell r="C197" t="str">
            <v>Antebi</v>
          </cell>
          <cell r="D197" t="str">
            <v>David</v>
          </cell>
          <cell r="E197">
            <v>1</v>
          </cell>
          <cell r="F197">
            <v>63476</v>
          </cell>
          <cell r="H197">
            <v>7.4999999999999997E-2</v>
          </cell>
          <cell r="I197" t="str">
            <v>Yes</v>
          </cell>
          <cell r="J197" t="str">
            <v>Yes</v>
          </cell>
          <cell r="L197">
            <v>36.25</v>
          </cell>
        </row>
        <row r="198">
          <cell r="B198" t="str">
            <v>AMP</v>
          </cell>
          <cell r="C198" t="str">
            <v>Arellano</v>
          </cell>
          <cell r="D198" t="str">
            <v>Parrist</v>
          </cell>
          <cell r="E198">
            <v>1</v>
          </cell>
          <cell r="F198">
            <v>17000</v>
          </cell>
          <cell r="L198">
            <v>36.25</v>
          </cell>
        </row>
        <row r="199">
          <cell r="B199" t="str">
            <v>AMP</v>
          </cell>
          <cell r="C199" t="str">
            <v>Smith</v>
          </cell>
          <cell r="D199" t="str">
            <v>Hazel</v>
          </cell>
          <cell r="E199">
            <v>1</v>
          </cell>
          <cell r="F199">
            <v>17604</v>
          </cell>
          <cell r="L199">
            <v>36.25</v>
          </cell>
        </row>
        <row r="200">
          <cell r="B200" t="str">
            <v>AMP</v>
          </cell>
          <cell r="C200" t="str">
            <v>Thomas</v>
          </cell>
          <cell r="D200" t="str">
            <v>Karen</v>
          </cell>
          <cell r="E200">
            <v>1</v>
          </cell>
          <cell r="F200">
            <v>23299</v>
          </cell>
          <cell r="H200">
            <v>0.05</v>
          </cell>
          <cell r="I200" t="str">
            <v>Yes</v>
          </cell>
          <cell r="L200">
            <v>36.25</v>
          </cell>
        </row>
        <row r="201">
          <cell r="B201" t="str">
            <v>AMP</v>
          </cell>
          <cell r="C201" t="str">
            <v>Woolf</v>
          </cell>
          <cell r="D201" t="str">
            <v>Lynne</v>
          </cell>
          <cell r="E201">
            <v>1</v>
          </cell>
          <cell r="F201">
            <v>17604</v>
          </cell>
          <cell r="H201">
            <v>0.05</v>
          </cell>
          <cell r="I201" t="str">
            <v>Yes</v>
          </cell>
          <cell r="L201">
            <v>36.25</v>
          </cell>
        </row>
        <row r="202">
          <cell r="B202" t="str">
            <v>ANP</v>
          </cell>
          <cell r="C202" t="str">
            <v>Ajibola</v>
          </cell>
          <cell r="D202" t="str">
            <v>John</v>
          </cell>
          <cell r="E202">
            <v>1</v>
          </cell>
          <cell r="F202">
            <v>14400</v>
          </cell>
          <cell r="L202">
            <v>36.25</v>
          </cell>
        </row>
        <row r="203">
          <cell r="B203" t="str">
            <v>ANP</v>
          </cell>
          <cell r="C203" t="str">
            <v>Benjamin-Stowe</v>
          </cell>
          <cell r="D203" t="str">
            <v>Boma</v>
          </cell>
          <cell r="E203">
            <v>1</v>
          </cell>
          <cell r="F203">
            <v>15000</v>
          </cell>
          <cell r="H203">
            <v>0.05</v>
          </cell>
          <cell r="I203" t="str">
            <v>Yes</v>
          </cell>
          <cell r="L203">
            <v>36.25</v>
          </cell>
        </row>
        <row r="204">
          <cell r="B204" t="str">
            <v>ANP</v>
          </cell>
          <cell r="C204" t="str">
            <v>Garton</v>
          </cell>
          <cell r="D204" t="str">
            <v>Anthony</v>
          </cell>
          <cell r="E204">
            <v>1</v>
          </cell>
          <cell r="F204">
            <v>14350</v>
          </cell>
          <cell r="H204">
            <v>0.05</v>
          </cell>
          <cell r="I204" t="str">
            <v>Yes</v>
          </cell>
          <cell r="L204">
            <v>36.25</v>
          </cell>
        </row>
        <row r="205">
          <cell r="B205" t="str">
            <v>ANP</v>
          </cell>
          <cell r="C205" t="str">
            <v>Lowe</v>
          </cell>
          <cell r="D205" t="str">
            <v>Jamie</v>
          </cell>
          <cell r="E205">
            <v>1</v>
          </cell>
          <cell r="F205">
            <v>18000</v>
          </cell>
          <cell r="H205">
            <v>0.05</v>
          </cell>
          <cell r="I205" t="str">
            <v>Yes</v>
          </cell>
          <cell r="L205">
            <v>36.25</v>
          </cell>
        </row>
        <row r="206">
          <cell r="B206" t="str">
            <v>ANP</v>
          </cell>
          <cell r="C206" t="str">
            <v>Marchetti</v>
          </cell>
          <cell r="D206" t="str">
            <v>Maurizio</v>
          </cell>
          <cell r="E206">
            <v>1</v>
          </cell>
          <cell r="F206">
            <v>16000</v>
          </cell>
          <cell r="L206">
            <v>36.25</v>
          </cell>
        </row>
        <row r="207">
          <cell r="B207" t="str">
            <v>ANP</v>
          </cell>
          <cell r="C207" t="str">
            <v>Nicola</v>
          </cell>
          <cell r="D207" t="str">
            <v>Christakis</v>
          </cell>
          <cell r="E207">
            <v>1</v>
          </cell>
          <cell r="F207">
            <v>15000</v>
          </cell>
          <cell r="H207">
            <v>0.05</v>
          </cell>
          <cell r="I207" t="str">
            <v>Yes</v>
          </cell>
          <cell r="L207">
            <v>36.25</v>
          </cell>
        </row>
        <row r="208">
          <cell r="B208" t="str">
            <v>ANP</v>
          </cell>
          <cell r="C208" t="str">
            <v>Richards</v>
          </cell>
          <cell r="D208" t="str">
            <v>Teresa</v>
          </cell>
          <cell r="E208">
            <v>0.68999999761581421</v>
          </cell>
          <cell r="F208">
            <v>10030</v>
          </cell>
          <cell r="H208">
            <v>0.05</v>
          </cell>
          <cell r="I208" t="str">
            <v>Yes</v>
          </cell>
          <cell r="L208">
            <v>25</v>
          </cell>
        </row>
        <row r="209">
          <cell r="B209" t="str">
            <v>ASP</v>
          </cell>
          <cell r="C209" t="str">
            <v>Dunphy</v>
          </cell>
          <cell r="D209" t="str">
            <v>Michael</v>
          </cell>
          <cell r="E209">
            <v>1</v>
          </cell>
          <cell r="F209">
            <v>23921</v>
          </cell>
          <cell r="H209">
            <v>0.05</v>
          </cell>
          <cell r="I209" t="str">
            <v>Yes</v>
          </cell>
          <cell r="L209">
            <v>36.25</v>
          </cell>
        </row>
        <row r="210">
          <cell r="B210" t="str">
            <v>ASP</v>
          </cell>
          <cell r="C210" t="str">
            <v>Francis</v>
          </cell>
          <cell r="D210" t="str">
            <v>Benedikte</v>
          </cell>
          <cell r="E210">
            <v>1</v>
          </cell>
          <cell r="F210">
            <v>31120</v>
          </cell>
          <cell r="H210">
            <v>0.05</v>
          </cell>
          <cell r="I210" t="str">
            <v>Yes</v>
          </cell>
          <cell r="J210" t="str">
            <v>Yes</v>
          </cell>
          <cell r="L210">
            <v>36.25</v>
          </cell>
        </row>
        <row r="211">
          <cell r="B211" t="str">
            <v>ASP</v>
          </cell>
          <cell r="C211" t="str">
            <v>Nason</v>
          </cell>
          <cell r="D211" t="str">
            <v>Nicolette</v>
          </cell>
          <cell r="E211">
            <v>1</v>
          </cell>
          <cell r="F211">
            <v>15605</v>
          </cell>
          <cell r="H211">
            <v>0.05</v>
          </cell>
          <cell r="I211" t="str">
            <v>Yes</v>
          </cell>
          <cell r="L211">
            <v>36.25</v>
          </cell>
        </row>
        <row r="212">
          <cell r="B212" t="str">
            <v>ASP</v>
          </cell>
          <cell r="C212" t="str">
            <v>Stokes</v>
          </cell>
          <cell r="D212" t="str">
            <v>Michele</v>
          </cell>
          <cell r="E212">
            <v>1</v>
          </cell>
          <cell r="F212">
            <v>20400</v>
          </cell>
          <cell r="H212">
            <v>0.05</v>
          </cell>
          <cell r="I212" t="str">
            <v>Yes</v>
          </cell>
          <cell r="L212">
            <v>36.25</v>
          </cell>
        </row>
        <row r="213">
          <cell r="B213" t="str">
            <v>AWP</v>
          </cell>
          <cell r="C213" t="str">
            <v>Abell</v>
          </cell>
          <cell r="D213" t="str">
            <v>Vanessa</v>
          </cell>
          <cell r="E213">
            <v>1</v>
          </cell>
          <cell r="F213">
            <v>9500</v>
          </cell>
          <cell r="L213">
            <v>36.25</v>
          </cell>
        </row>
        <row r="214">
          <cell r="B214" t="str">
            <v>AWP</v>
          </cell>
          <cell r="C214" t="str">
            <v>Cartwright</v>
          </cell>
          <cell r="D214" t="str">
            <v>Graham</v>
          </cell>
          <cell r="E214">
            <v>1</v>
          </cell>
          <cell r="F214">
            <v>22000</v>
          </cell>
          <cell r="H214">
            <v>0.05</v>
          </cell>
          <cell r="I214" t="str">
            <v>Yes</v>
          </cell>
          <cell r="L214">
            <v>36.25</v>
          </cell>
        </row>
        <row r="215">
          <cell r="B215" t="str">
            <v>AWP</v>
          </cell>
          <cell r="C215" t="str">
            <v>Grewcock</v>
          </cell>
          <cell r="D215" t="str">
            <v>Margaret</v>
          </cell>
          <cell r="E215">
            <v>1</v>
          </cell>
          <cell r="F215">
            <v>10500</v>
          </cell>
          <cell r="L215">
            <v>36.25</v>
          </cell>
        </row>
        <row r="216">
          <cell r="B216" t="str">
            <v>AWP</v>
          </cell>
          <cell r="C216" t="str">
            <v>Miller</v>
          </cell>
          <cell r="D216" t="str">
            <v>Jacqueline</v>
          </cell>
          <cell r="E216">
            <v>1</v>
          </cell>
          <cell r="F216">
            <v>10000</v>
          </cell>
          <cell r="L216">
            <v>36.25</v>
          </cell>
        </row>
        <row r="217">
          <cell r="B217" t="str">
            <v>AWP</v>
          </cell>
          <cell r="C217" t="str">
            <v>Rixon</v>
          </cell>
          <cell r="D217" t="str">
            <v>Leigh</v>
          </cell>
          <cell r="E217">
            <v>1</v>
          </cell>
          <cell r="F217">
            <v>41493</v>
          </cell>
          <cell r="H217">
            <v>0.05</v>
          </cell>
          <cell r="I217" t="str">
            <v>Yes</v>
          </cell>
          <cell r="L217">
            <v>36.25</v>
          </cell>
        </row>
        <row r="218">
          <cell r="B218" t="str">
            <v>AWP</v>
          </cell>
          <cell r="C218" t="str">
            <v>Tolley</v>
          </cell>
          <cell r="D218" t="str">
            <v>Ronald</v>
          </cell>
          <cell r="E218">
            <v>1</v>
          </cell>
          <cell r="F218">
            <v>20000</v>
          </cell>
          <cell r="L218">
            <v>36.25</v>
          </cell>
        </row>
        <row r="219">
          <cell r="B219" t="str">
            <v>AWP</v>
          </cell>
          <cell r="C219" t="str">
            <v>Upadhyay</v>
          </cell>
          <cell r="D219" t="str">
            <v>Dipen</v>
          </cell>
          <cell r="E219">
            <v>1</v>
          </cell>
          <cell r="F219">
            <v>18500</v>
          </cell>
          <cell r="L219">
            <v>36.25</v>
          </cell>
        </row>
        <row r="220">
          <cell r="B220" t="str">
            <v>AZP</v>
          </cell>
          <cell r="C220" t="str">
            <v>Clarkson</v>
          </cell>
          <cell r="D220" t="str">
            <v>Ann</v>
          </cell>
          <cell r="E220">
            <v>1</v>
          </cell>
          <cell r="F220">
            <v>22940</v>
          </cell>
          <cell r="H220">
            <v>0.05</v>
          </cell>
          <cell r="I220" t="str">
            <v>Yes</v>
          </cell>
          <cell r="L220">
            <v>36.25</v>
          </cell>
        </row>
        <row r="221">
          <cell r="B221" t="str">
            <v>AZP</v>
          </cell>
          <cell r="C221" t="str">
            <v>Fairclough</v>
          </cell>
          <cell r="D221" t="str">
            <v>Christina</v>
          </cell>
          <cell r="E221">
            <v>1</v>
          </cell>
          <cell r="F221">
            <v>56385</v>
          </cell>
          <cell r="H221">
            <v>7.4999999999999997E-2</v>
          </cell>
          <cell r="I221" t="str">
            <v>Yes</v>
          </cell>
          <cell r="L221">
            <v>36.25</v>
          </cell>
        </row>
        <row r="222">
          <cell r="B222" t="str">
            <v>BZB</v>
          </cell>
          <cell r="C222" t="str">
            <v>Brooks</v>
          </cell>
          <cell r="D222" t="str">
            <v>Helen</v>
          </cell>
          <cell r="E222">
            <v>1</v>
          </cell>
          <cell r="F222">
            <v>30300</v>
          </cell>
          <cell r="H222">
            <v>0.05</v>
          </cell>
          <cell r="I222" t="str">
            <v>Yes</v>
          </cell>
          <cell r="J222" t="str">
            <v>Yes</v>
          </cell>
          <cell r="L222">
            <v>36.25</v>
          </cell>
        </row>
        <row r="223">
          <cell r="B223" t="str">
            <v>BZB</v>
          </cell>
          <cell r="C223" t="str">
            <v>King</v>
          </cell>
          <cell r="D223" t="str">
            <v>Sarah</v>
          </cell>
          <cell r="E223">
            <v>1</v>
          </cell>
          <cell r="F223">
            <v>18935.52</v>
          </cell>
          <cell r="H223">
            <v>0.05</v>
          </cell>
          <cell r="I223" t="str">
            <v>Yes</v>
          </cell>
          <cell r="L223">
            <v>36.25</v>
          </cell>
        </row>
        <row r="224">
          <cell r="B224" t="str">
            <v>GCM</v>
          </cell>
          <cell r="C224" t="str">
            <v>Booth</v>
          </cell>
          <cell r="D224" t="str">
            <v>Cheryl</v>
          </cell>
          <cell r="E224">
            <v>1</v>
          </cell>
          <cell r="F224">
            <v>16656</v>
          </cell>
          <cell r="L224">
            <v>36.25</v>
          </cell>
        </row>
        <row r="225">
          <cell r="B225" t="str">
            <v>GCM</v>
          </cell>
          <cell r="C225" t="str">
            <v>Crewe</v>
          </cell>
          <cell r="D225" t="str">
            <v>David</v>
          </cell>
          <cell r="E225">
            <v>1</v>
          </cell>
          <cell r="F225">
            <v>22380</v>
          </cell>
          <cell r="H225">
            <v>0.05</v>
          </cell>
          <cell r="I225" t="str">
            <v>Yes</v>
          </cell>
          <cell r="L225">
            <v>36.25</v>
          </cell>
        </row>
        <row r="226">
          <cell r="B226" t="str">
            <v>GCM</v>
          </cell>
          <cell r="C226" t="str">
            <v>Doswell</v>
          </cell>
          <cell r="D226" t="str">
            <v>Kevin</v>
          </cell>
          <cell r="E226">
            <v>1</v>
          </cell>
          <cell r="F226">
            <v>21198</v>
          </cell>
          <cell r="H226">
            <v>0.05</v>
          </cell>
          <cell r="I226" t="str">
            <v>Yes</v>
          </cell>
          <cell r="L226">
            <v>36.25</v>
          </cell>
        </row>
        <row r="227">
          <cell r="B227" t="str">
            <v>GCM</v>
          </cell>
          <cell r="C227" t="str">
            <v>Hodgson</v>
          </cell>
          <cell r="D227" t="str">
            <v>Andrew</v>
          </cell>
          <cell r="E227">
            <v>1</v>
          </cell>
          <cell r="F227">
            <v>27152</v>
          </cell>
          <cell r="H227">
            <v>0.05</v>
          </cell>
          <cell r="I227" t="str">
            <v>Yes</v>
          </cell>
          <cell r="L227">
            <v>36.25</v>
          </cell>
        </row>
        <row r="228">
          <cell r="B228" t="str">
            <v>GCM</v>
          </cell>
          <cell r="C228" t="str">
            <v>Keeler</v>
          </cell>
          <cell r="D228" t="str">
            <v>Steven</v>
          </cell>
          <cell r="E228">
            <v>1</v>
          </cell>
          <cell r="F228">
            <v>25869</v>
          </cell>
          <cell r="H228">
            <v>0.05</v>
          </cell>
          <cell r="I228" t="str">
            <v>Yes</v>
          </cell>
          <cell r="J228" t="str">
            <v>Yes</v>
          </cell>
          <cell r="L228">
            <v>36.25</v>
          </cell>
        </row>
        <row r="229">
          <cell r="B229" t="str">
            <v>GCM</v>
          </cell>
          <cell r="C229" t="str">
            <v>Lockyer</v>
          </cell>
          <cell r="D229" t="str">
            <v>Mark</v>
          </cell>
          <cell r="E229">
            <v>1</v>
          </cell>
          <cell r="F229">
            <v>29661</v>
          </cell>
          <cell r="H229">
            <v>0.05</v>
          </cell>
          <cell r="I229" t="str">
            <v>Yes</v>
          </cell>
          <cell r="J229" t="str">
            <v>Yes</v>
          </cell>
          <cell r="L229">
            <v>36.25</v>
          </cell>
        </row>
        <row r="230">
          <cell r="B230" t="str">
            <v>GCM</v>
          </cell>
          <cell r="C230" t="str">
            <v>McMahon</v>
          </cell>
          <cell r="D230" t="str">
            <v>Keith</v>
          </cell>
          <cell r="E230">
            <v>1</v>
          </cell>
          <cell r="F230">
            <v>18729</v>
          </cell>
          <cell r="H230">
            <v>0.05</v>
          </cell>
          <cell r="I230" t="str">
            <v>Yes</v>
          </cell>
          <cell r="L230">
            <v>36.25</v>
          </cell>
        </row>
        <row r="231">
          <cell r="B231" t="str">
            <v>GCM</v>
          </cell>
          <cell r="C231" t="str">
            <v>Milburn</v>
          </cell>
          <cell r="D231" t="str">
            <v>Sean</v>
          </cell>
          <cell r="E231">
            <v>1</v>
          </cell>
          <cell r="F231">
            <v>21544</v>
          </cell>
          <cell r="H231">
            <v>0.05</v>
          </cell>
          <cell r="I231" t="str">
            <v>Yes</v>
          </cell>
          <cell r="L231">
            <v>36.25</v>
          </cell>
        </row>
        <row r="232">
          <cell r="B232" t="str">
            <v>GCM</v>
          </cell>
          <cell r="C232" t="str">
            <v>Pang</v>
          </cell>
          <cell r="D232" t="str">
            <v>Wai</v>
          </cell>
          <cell r="E232">
            <v>1</v>
          </cell>
          <cell r="F232">
            <v>11800</v>
          </cell>
          <cell r="I232" t="str">
            <v>Ex-RSA</v>
          </cell>
          <cell r="L232">
            <v>36.25</v>
          </cell>
        </row>
        <row r="233">
          <cell r="B233" t="str">
            <v>GCM</v>
          </cell>
          <cell r="C233" t="str">
            <v>Platt</v>
          </cell>
          <cell r="D233" t="str">
            <v>Leonard</v>
          </cell>
          <cell r="E233">
            <v>1</v>
          </cell>
          <cell r="F233">
            <v>35378</v>
          </cell>
          <cell r="H233">
            <v>0.05</v>
          </cell>
          <cell r="I233" t="str">
            <v>Yes</v>
          </cell>
          <cell r="L233">
            <v>36.25</v>
          </cell>
        </row>
        <row r="234">
          <cell r="B234" t="str">
            <v>GCM</v>
          </cell>
          <cell r="C234" t="str">
            <v>Priest</v>
          </cell>
          <cell r="D234" t="str">
            <v>Ewen</v>
          </cell>
          <cell r="E234">
            <v>1</v>
          </cell>
          <cell r="F234">
            <v>19400</v>
          </cell>
          <cell r="L234">
            <v>36.25</v>
          </cell>
        </row>
        <row r="235">
          <cell r="B235" t="str">
            <v>GCM</v>
          </cell>
          <cell r="C235" t="str">
            <v>Skeet</v>
          </cell>
          <cell r="D235" t="str">
            <v>Jean</v>
          </cell>
          <cell r="E235">
            <v>1</v>
          </cell>
          <cell r="F235">
            <v>35342</v>
          </cell>
          <cell r="J235" t="str">
            <v>Yes</v>
          </cell>
          <cell r="L235">
            <v>36.25</v>
          </cell>
        </row>
        <row r="236">
          <cell r="B236" t="str">
            <v>GCM</v>
          </cell>
          <cell r="C236" t="str">
            <v>Spurr</v>
          </cell>
          <cell r="D236" t="str">
            <v>Julian</v>
          </cell>
          <cell r="E236">
            <v>1</v>
          </cell>
          <cell r="F236">
            <v>42767</v>
          </cell>
          <cell r="H236">
            <v>0.05</v>
          </cell>
          <cell r="I236" t="str">
            <v>Yes</v>
          </cell>
          <cell r="L236">
            <v>36.25</v>
          </cell>
        </row>
        <row r="237">
          <cell r="B237" t="str">
            <v>GCM</v>
          </cell>
          <cell r="C237" t="str">
            <v>Whittaker</v>
          </cell>
          <cell r="D237" t="str">
            <v>Lee</v>
          </cell>
          <cell r="E237">
            <v>1</v>
          </cell>
          <cell r="F237">
            <v>21787</v>
          </cell>
          <cell r="H237">
            <v>0.05</v>
          </cell>
          <cell r="I237" t="str">
            <v>Yes</v>
          </cell>
          <cell r="L237">
            <v>36.25</v>
          </cell>
        </row>
        <row r="238">
          <cell r="B238" t="str">
            <v>GFM</v>
          </cell>
          <cell r="C238" t="str">
            <v>Ansell</v>
          </cell>
          <cell r="D238" t="str">
            <v>Kim</v>
          </cell>
          <cell r="E238">
            <v>1</v>
          </cell>
          <cell r="F238">
            <v>16114</v>
          </cell>
          <cell r="L238">
            <v>36.25</v>
          </cell>
        </row>
        <row r="239">
          <cell r="B239" t="str">
            <v>GFM</v>
          </cell>
          <cell r="C239" t="str">
            <v>Bateman</v>
          </cell>
          <cell r="D239" t="str">
            <v>Karen</v>
          </cell>
          <cell r="E239">
            <v>1</v>
          </cell>
          <cell r="F239">
            <v>8771</v>
          </cell>
          <cell r="H239">
            <v>0.05</v>
          </cell>
          <cell r="I239" t="str">
            <v>Yes</v>
          </cell>
          <cell r="L239">
            <v>36.25</v>
          </cell>
        </row>
        <row r="240">
          <cell r="B240" t="str">
            <v>GFM</v>
          </cell>
          <cell r="C240" t="str">
            <v>Brady</v>
          </cell>
          <cell r="D240" t="str">
            <v>Theresa</v>
          </cell>
          <cell r="E240">
            <v>1</v>
          </cell>
          <cell r="F240">
            <v>9958</v>
          </cell>
          <cell r="L240">
            <v>36.25</v>
          </cell>
        </row>
        <row r="241">
          <cell r="B241" t="str">
            <v>GFM</v>
          </cell>
          <cell r="C241" t="str">
            <v>Carr</v>
          </cell>
          <cell r="D241" t="str">
            <v>Fiona</v>
          </cell>
          <cell r="E241">
            <v>1</v>
          </cell>
          <cell r="F241">
            <v>15500</v>
          </cell>
          <cell r="L241">
            <v>36.25</v>
          </cell>
        </row>
        <row r="242">
          <cell r="B242" t="str">
            <v>GFM</v>
          </cell>
          <cell r="C242" t="str">
            <v>Chichester</v>
          </cell>
          <cell r="D242" t="str">
            <v>Carl</v>
          </cell>
          <cell r="E242">
            <v>1</v>
          </cell>
          <cell r="F242">
            <v>30690</v>
          </cell>
          <cell r="L242">
            <v>36.25</v>
          </cell>
        </row>
        <row r="243">
          <cell r="B243" t="str">
            <v>GFM</v>
          </cell>
          <cell r="C243" t="str">
            <v>Fraser</v>
          </cell>
          <cell r="D243" t="str">
            <v>Donald</v>
          </cell>
          <cell r="E243">
            <v>1</v>
          </cell>
          <cell r="F243">
            <v>28892</v>
          </cell>
          <cell r="H243">
            <v>0.05</v>
          </cell>
          <cell r="I243" t="str">
            <v>Yes</v>
          </cell>
          <cell r="L243">
            <v>36.25</v>
          </cell>
        </row>
        <row r="244">
          <cell r="B244" t="str">
            <v>GFM</v>
          </cell>
          <cell r="C244" t="str">
            <v>Harris</v>
          </cell>
          <cell r="D244" t="str">
            <v>Tracey</v>
          </cell>
          <cell r="E244">
            <v>0.57999998331069946</v>
          </cell>
          <cell r="F244">
            <v>12899</v>
          </cell>
          <cell r="H244">
            <v>0.05</v>
          </cell>
          <cell r="I244" t="str">
            <v>Yes</v>
          </cell>
          <cell r="L244">
            <v>21</v>
          </cell>
        </row>
        <row r="245">
          <cell r="B245" t="str">
            <v>GFM</v>
          </cell>
          <cell r="C245" t="str">
            <v>Hodge</v>
          </cell>
          <cell r="D245" t="str">
            <v>Sarah</v>
          </cell>
          <cell r="E245">
            <v>0.60000002384185791</v>
          </cell>
          <cell r="F245">
            <v>10484</v>
          </cell>
          <cell r="L245">
            <v>21.75</v>
          </cell>
        </row>
        <row r="246">
          <cell r="B246" t="str">
            <v>GFM</v>
          </cell>
          <cell r="C246" t="str">
            <v>Macari</v>
          </cell>
          <cell r="D246" t="str">
            <v>Margaret</v>
          </cell>
          <cell r="E246">
            <v>1</v>
          </cell>
          <cell r="F246">
            <v>21793</v>
          </cell>
          <cell r="H246">
            <v>0.05</v>
          </cell>
          <cell r="I246" t="str">
            <v>Yes</v>
          </cell>
          <cell r="J246" t="str">
            <v>Yes</v>
          </cell>
          <cell r="L246">
            <v>36.25</v>
          </cell>
        </row>
        <row r="247">
          <cell r="B247" t="str">
            <v>GFM</v>
          </cell>
          <cell r="C247" t="str">
            <v>Maflin</v>
          </cell>
          <cell r="D247" t="str">
            <v>Sandra</v>
          </cell>
          <cell r="E247">
            <v>1</v>
          </cell>
          <cell r="F247">
            <v>20173</v>
          </cell>
          <cell r="L247">
            <v>36.25</v>
          </cell>
        </row>
        <row r="248">
          <cell r="B248" t="str">
            <v>GFM</v>
          </cell>
          <cell r="C248" t="str">
            <v>Neale*</v>
          </cell>
          <cell r="D248" t="str">
            <v>Anne</v>
          </cell>
          <cell r="E248">
            <v>0.55000001192092896</v>
          </cell>
          <cell r="F248">
            <v>7725</v>
          </cell>
          <cell r="L248">
            <v>20</v>
          </cell>
        </row>
        <row r="249">
          <cell r="B249" t="str">
            <v>GFM</v>
          </cell>
          <cell r="C249" t="str">
            <v>Sutton</v>
          </cell>
          <cell r="D249" t="str">
            <v>Sarah</v>
          </cell>
          <cell r="E249">
            <v>0.55000001192092896</v>
          </cell>
          <cell r="F249">
            <v>7141</v>
          </cell>
          <cell r="H249">
            <v>0.05</v>
          </cell>
          <cell r="I249" t="str">
            <v>Yes</v>
          </cell>
          <cell r="L249">
            <v>20</v>
          </cell>
        </row>
        <row r="250">
          <cell r="B250" t="str">
            <v>GFM</v>
          </cell>
          <cell r="C250" t="str">
            <v>Sutton</v>
          </cell>
          <cell r="D250" t="str">
            <v>Andrew</v>
          </cell>
          <cell r="E250">
            <v>1</v>
          </cell>
          <cell r="F250">
            <v>42041</v>
          </cell>
          <cell r="H250">
            <v>0.05</v>
          </cell>
          <cell r="I250" t="str">
            <v>Yes</v>
          </cell>
          <cell r="J250" t="str">
            <v>Yes</v>
          </cell>
          <cell r="L250">
            <v>36.25</v>
          </cell>
        </row>
        <row r="251">
          <cell r="B251" t="str">
            <v>GPM</v>
          </cell>
          <cell r="C251" t="str">
            <v>Brocklehurst</v>
          </cell>
          <cell r="D251" t="str">
            <v>Victoria</v>
          </cell>
          <cell r="E251">
            <v>1</v>
          </cell>
          <cell r="F251">
            <v>16110</v>
          </cell>
          <cell r="I251" t="str">
            <v>Ex-CAG</v>
          </cell>
          <cell r="L251">
            <v>36.25</v>
          </cell>
        </row>
        <row r="252">
          <cell r="B252" t="str">
            <v>GPM</v>
          </cell>
          <cell r="C252" t="str">
            <v>Edmunds</v>
          </cell>
          <cell r="D252" t="str">
            <v>Pauline</v>
          </cell>
          <cell r="E252">
            <v>1</v>
          </cell>
          <cell r="F252">
            <v>21320</v>
          </cell>
          <cell r="H252">
            <v>0.05</v>
          </cell>
          <cell r="I252" t="str">
            <v>Yes</v>
          </cell>
          <cell r="L252">
            <v>36.25</v>
          </cell>
        </row>
        <row r="253">
          <cell r="B253" t="str">
            <v>GPM</v>
          </cell>
          <cell r="C253" t="str">
            <v>Galloway</v>
          </cell>
          <cell r="D253" t="str">
            <v>Tracey</v>
          </cell>
          <cell r="E253">
            <v>1</v>
          </cell>
          <cell r="F253">
            <v>27860</v>
          </cell>
          <cell r="H253">
            <v>0.05</v>
          </cell>
          <cell r="I253" t="str">
            <v>Yes</v>
          </cell>
          <cell r="J253" t="str">
            <v>Yes</v>
          </cell>
          <cell r="L253">
            <v>36.25</v>
          </cell>
        </row>
        <row r="254">
          <cell r="B254" t="str">
            <v>GPM</v>
          </cell>
          <cell r="C254" t="str">
            <v>Janda</v>
          </cell>
          <cell r="D254" t="str">
            <v>Joe</v>
          </cell>
          <cell r="E254">
            <v>1</v>
          </cell>
          <cell r="F254">
            <v>40000</v>
          </cell>
          <cell r="I254" t="str">
            <v>Ex-CAG</v>
          </cell>
          <cell r="J254" t="str">
            <v>Yes</v>
          </cell>
          <cell r="K254" t="str">
            <v>Yes</v>
          </cell>
          <cell r="L254">
            <v>36.25</v>
          </cell>
        </row>
        <row r="255">
          <cell r="B255" t="str">
            <v>GPM</v>
          </cell>
          <cell r="C255" t="str">
            <v>McCarron</v>
          </cell>
          <cell r="D255" t="str">
            <v>Jacqueline</v>
          </cell>
          <cell r="E255">
            <v>1</v>
          </cell>
          <cell r="F255">
            <v>18680</v>
          </cell>
          <cell r="H255">
            <v>0.05</v>
          </cell>
          <cell r="I255" t="str">
            <v>Yes</v>
          </cell>
          <cell r="L255">
            <v>36.25</v>
          </cell>
        </row>
        <row r="256">
          <cell r="B256" t="str">
            <v>GTM</v>
          </cell>
          <cell r="C256" t="str">
            <v>Cook</v>
          </cell>
          <cell r="D256" t="str">
            <v>Gillian</v>
          </cell>
          <cell r="E256">
            <v>0.62000000476837158</v>
          </cell>
          <cell r="F256">
            <v>9163</v>
          </cell>
          <cell r="L256">
            <v>22.5</v>
          </cell>
        </row>
        <row r="257">
          <cell r="B257" t="str">
            <v>GTM</v>
          </cell>
          <cell r="C257" t="str">
            <v>Davey</v>
          </cell>
          <cell r="D257" t="str">
            <v>Heather</v>
          </cell>
          <cell r="E257">
            <v>0.68999999761581421</v>
          </cell>
          <cell r="F257">
            <v>7935</v>
          </cell>
          <cell r="H257">
            <v>0.05</v>
          </cell>
          <cell r="I257" t="str">
            <v>Yes</v>
          </cell>
          <cell r="L257">
            <v>25</v>
          </cell>
        </row>
        <row r="258">
          <cell r="B258" t="str">
            <v>GTM</v>
          </cell>
          <cell r="C258" t="str">
            <v>Franklin</v>
          </cell>
          <cell r="D258" t="str">
            <v>Julia</v>
          </cell>
          <cell r="E258">
            <v>0.62000000476837158</v>
          </cell>
          <cell r="F258">
            <v>12651</v>
          </cell>
          <cell r="H258">
            <v>0.05</v>
          </cell>
          <cell r="I258" t="str">
            <v>Yes</v>
          </cell>
          <cell r="L258">
            <v>22.5</v>
          </cell>
        </row>
        <row r="259">
          <cell r="B259" t="str">
            <v>GTM</v>
          </cell>
          <cell r="C259" t="str">
            <v>Hodge</v>
          </cell>
          <cell r="D259" t="str">
            <v>Sylvia</v>
          </cell>
          <cell r="E259">
            <v>0.68999999761581421</v>
          </cell>
          <cell r="F259">
            <v>8988</v>
          </cell>
          <cell r="H259">
            <v>0.05</v>
          </cell>
          <cell r="I259" t="str">
            <v>Yes</v>
          </cell>
          <cell r="L259">
            <v>25</v>
          </cell>
        </row>
        <row r="260">
          <cell r="B260" t="str">
            <v>GTM</v>
          </cell>
          <cell r="C260" t="str">
            <v>McAuliffe</v>
          </cell>
          <cell r="D260" t="str">
            <v>Timothy</v>
          </cell>
          <cell r="E260">
            <v>1</v>
          </cell>
          <cell r="F260">
            <v>35788</v>
          </cell>
          <cell r="H260">
            <v>0.05</v>
          </cell>
          <cell r="I260" t="str">
            <v>Yes</v>
          </cell>
          <cell r="J260" t="str">
            <v>Yes</v>
          </cell>
          <cell r="L260">
            <v>36.25</v>
          </cell>
        </row>
        <row r="261">
          <cell r="B261" t="str">
            <v>GTM</v>
          </cell>
          <cell r="C261" t="str">
            <v>Middleton</v>
          </cell>
          <cell r="D261" t="str">
            <v>Bonnie</v>
          </cell>
          <cell r="E261">
            <v>0.55000001192092896</v>
          </cell>
          <cell r="F261">
            <v>6965</v>
          </cell>
          <cell r="H261">
            <v>0.05</v>
          </cell>
          <cell r="I261" t="str">
            <v>Yes</v>
          </cell>
          <cell r="L261">
            <v>20</v>
          </cell>
        </row>
        <row r="262">
          <cell r="B262" t="str">
            <v>GTM</v>
          </cell>
          <cell r="C262" t="str">
            <v>Nightingale</v>
          </cell>
          <cell r="D262" t="str">
            <v>Ronald</v>
          </cell>
          <cell r="E262">
            <v>0.47999998927116394</v>
          </cell>
          <cell r="F262">
            <v>5676</v>
          </cell>
          <cell r="L262">
            <v>17.5</v>
          </cell>
        </row>
        <row r="263">
          <cell r="B263" t="str">
            <v>GTM</v>
          </cell>
          <cell r="C263" t="str">
            <v>Woodhams</v>
          </cell>
          <cell r="D263" t="str">
            <v>Joyce</v>
          </cell>
          <cell r="E263">
            <v>0.68999999761581421</v>
          </cell>
          <cell r="F263">
            <v>8709</v>
          </cell>
          <cell r="L263">
            <v>25</v>
          </cell>
        </row>
        <row r="264">
          <cell r="B264" t="str">
            <v>GTP</v>
          </cell>
          <cell r="C264" t="str">
            <v>Banks</v>
          </cell>
          <cell r="D264" t="str">
            <v>Hazel</v>
          </cell>
          <cell r="E264">
            <v>0.64999997615814209</v>
          </cell>
          <cell r="F264">
            <v>8235</v>
          </cell>
          <cell r="L264">
            <v>23.700000762939453</v>
          </cell>
        </row>
        <row r="265">
          <cell r="B265" t="str">
            <v>GTP</v>
          </cell>
          <cell r="C265" t="str">
            <v>Bracher</v>
          </cell>
          <cell r="D265" t="str">
            <v>Ann</v>
          </cell>
          <cell r="E265">
            <v>0.68999999761581421</v>
          </cell>
          <cell r="F265">
            <v>8771</v>
          </cell>
          <cell r="H265">
            <v>0.05</v>
          </cell>
          <cell r="I265" t="str">
            <v>Yes</v>
          </cell>
          <cell r="L265">
            <v>25</v>
          </cell>
        </row>
        <row r="266">
          <cell r="B266" t="str">
            <v>GTY</v>
          </cell>
          <cell r="C266" t="str">
            <v>Cook</v>
          </cell>
          <cell r="D266" t="str">
            <v>Brian</v>
          </cell>
          <cell r="E266">
            <v>1.1000000238418579</v>
          </cell>
          <cell r="F266">
            <v>9658</v>
          </cell>
          <cell r="I266" t="str">
            <v>Ex-CAG</v>
          </cell>
          <cell r="L266">
            <v>40</v>
          </cell>
        </row>
        <row r="267">
          <cell r="B267" t="str">
            <v>GTY</v>
          </cell>
          <cell r="C267" t="str">
            <v>Wright</v>
          </cell>
          <cell r="D267" t="str">
            <v>Desmond</v>
          </cell>
          <cell r="E267">
            <v>0.68999999761581421</v>
          </cell>
          <cell r="F267">
            <v>6027</v>
          </cell>
          <cell r="I267" t="str">
            <v>Ex-CAG</v>
          </cell>
          <cell r="L267">
            <v>25</v>
          </cell>
        </row>
        <row r="268">
          <cell r="B268" t="str">
            <v>SMM</v>
          </cell>
          <cell r="C268" t="str">
            <v>Brannan</v>
          </cell>
          <cell r="D268" t="str">
            <v>Jeffrey</v>
          </cell>
          <cell r="E268">
            <v>1</v>
          </cell>
          <cell r="F268">
            <v>18677</v>
          </cell>
          <cell r="H268">
            <v>0.05</v>
          </cell>
          <cell r="I268" t="str">
            <v>Yes</v>
          </cell>
          <cell r="L268">
            <v>36.25</v>
          </cell>
        </row>
        <row r="269">
          <cell r="B269" t="str">
            <v>SMM</v>
          </cell>
          <cell r="C269" t="str">
            <v>Cox</v>
          </cell>
          <cell r="D269" t="str">
            <v>David</v>
          </cell>
          <cell r="E269">
            <v>1</v>
          </cell>
          <cell r="F269">
            <v>14704</v>
          </cell>
          <cell r="H269">
            <v>0.05</v>
          </cell>
          <cell r="I269" t="str">
            <v>Yes</v>
          </cell>
          <cell r="L269">
            <v>36.25</v>
          </cell>
        </row>
        <row r="270">
          <cell r="B270" t="str">
            <v>SMM</v>
          </cell>
          <cell r="C270" t="str">
            <v>Kelly</v>
          </cell>
          <cell r="D270" t="str">
            <v>John</v>
          </cell>
          <cell r="E270">
            <v>1</v>
          </cell>
          <cell r="F270">
            <v>18872</v>
          </cell>
          <cell r="I270" t="str">
            <v>Ex-RSA</v>
          </cell>
          <cell r="L270">
            <v>36.25</v>
          </cell>
        </row>
        <row r="271">
          <cell r="B271" t="str">
            <v>SMM</v>
          </cell>
          <cell r="C271" t="str">
            <v>Morgan</v>
          </cell>
          <cell r="D271" t="str">
            <v>Brian</v>
          </cell>
          <cell r="E271">
            <v>1</v>
          </cell>
          <cell r="F271">
            <v>37603</v>
          </cell>
          <cell r="H271">
            <v>0.05</v>
          </cell>
          <cell r="I271" t="str">
            <v>Yes</v>
          </cell>
          <cell r="J271" t="str">
            <v>Yes</v>
          </cell>
          <cell r="L271">
            <v>36.25</v>
          </cell>
        </row>
        <row r="272">
          <cell r="B272" t="str">
            <v>UHH</v>
          </cell>
          <cell r="C272" t="str">
            <v>Alexander</v>
          </cell>
          <cell r="D272" t="str">
            <v>Joanne</v>
          </cell>
          <cell r="E272">
            <v>0.55000001192092896</v>
          </cell>
          <cell r="F272">
            <v>6179</v>
          </cell>
          <cell r="L272">
            <v>20</v>
          </cell>
        </row>
        <row r="273">
          <cell r="B273" t="str">
            <v>UHH</v>
          </cell>
          <cell r="C273" t="str">
            <v>Beattie</v>
          </cell>
          <cell r="D273" t="str">
            <v>Lawrence</v>
          </cell>
          <cell r="E273">
            <v>1</v>
          </cell>
          <cell r="F273">
            <v>28670</v>
          </cell>
          <cell r="H273">
            <v>0.05</v>
          </cell>
          <cell r="I273" t="str">
            <v>Yes</v>
          </cell>
          <cell r="J273" t="str">
            <v>Yes</v>
          </cell>
          <cell r="L273">
            <v>36.25</v>
          </cell>
        </row>
        <row r="274">
          <cell r="B274" t="str">
            <v>UHH</v>
          </cell>
          <cell r="C274" t="str">
            <v>Borys</v>
          </cell>
          <cell r="D274" t="str">
            <v>Catherine</v>
          </cell>
          <cell r="E274">
            <v>1</v>
          </cell>
          <cell r="F274">
            <v>13300</v>
          </cell>
          <cell r="H274">
            <v>0.05</v>
          </cell>
          <cell r="I274" t="str">
            <v>Yes</v>
          </cell>
          <cell r="L274">
            <v>36.25</v>
          </cell>
        </row>
        <row r="275">
          <cell r="B275" t="str">
            <v>UHH</v>
          </cell>
          <cell r="C275" t="str">
            <v>Briggs</v>
          </cell>
          <cell r="D275" t="str">
            <v>Kay</v>
          </cell>
          <cell r="E275">
            <v>1</v>
          </cell>
          <cell r="F275">
            <v>18500</v>
          </cell>
          <cell r="H275">
            <v>0.05</v>
          </cell>
          <cell r="I275" t="str">
            <v>Yes</v>
          </cell>
          <cell r="L275">
            <v>36.25</v>
          </cell>
        </row>
        <row r="276">
          <cell r="B276" t="str">
            <v>UHH</v>
          </cell>
          <cell r="C276" t="str">
            <v>Chilcott</v>
          </cell>
          <cell r="D276" t="str">
            <v>Amanda</v>
          </cell>
          <cell r="E276">
            <v>1</v>
          </cell>
          <cell r="F276">
            <v>13300</v>
          </cell>
          <cell r="H276">
            <v>0.05</v>
          </cell>
          <cell r="I276" t="str">
            <v>Yes</v>
          </cell>
          <cell r="L276">
            <v>36.25</v>
          </cell>
        </row>
        <row r="277">
          <cell r="B277" t="str">
            <v>UHH</v>
          </cell>
          <cell r="C277" t="str">
            <v>Clark</v>
          </cell>
          <cell r="D277" t="str">
            <v>Wendy</v>
          </cell>
          <cell r="E277">
            <v>0.68999999761581421</v>
          </cell>
          <cell r="F277">
            <v>7931</v>
          </cell>
          <cell r="H277">
            <v>0.05</v>
          </cell>
          <cell r="I277" t="str">
            <v>Yes</v>
          </cell>
          <cell r="L277">
            <v>25</v>
          </cell>
        </row>
        <row r="278">
          <cell r="B278" t="str">
            <v>UHH</v>
          </cell>
          <cell r="C278" t="str">
            <v>Connor</v>
          </cell>
          <cell r="D278" t="str">
            <v>Caroline</v>
          </cell>
          <cell r="E278">
            <v>0.68999999761581421</v>
          </cell>
          <cell r="F278">
            <v>7931</v>
          </cell>
          <cell r="H278">
            <v>0.05</v>
          </cell>
          <cell r="I278" t="str">
            <v>Yes</v>
          </cell>
          <cell r="L278">
            <v>25</v>
          </cell>
        </row>
        <row r="279">
          <cell r="B279" t="str">
            <v>UHH</v>
          </cell>
          <cell r="C279" t="str">
            <v>Costello</v>
          </cell>
          <cell r="D279" t="str">
            <v>Craig</v>
          </cell>
          <cell r="E279">
            <v>1</v>
          </cell>
          <cell r="F279">
            <v>10496</v>
          </cell>
          <cell r="H279">
            <v>0.05</v>
          </cell>
          <cell r="I279" t="str">
            <v>Yes</v>
          </cell>
          <cell r="L279">
            <v>36.25</v>
          </cell>
        </row>
        <row r="280">
          <cell r="B280" t="str">
            <v>UHH</v>
          </cell>
          <cell r="C280" t="str">
            <v>Cowling</v>
          </cell>
          <cell r="D280" t="str">
            <v>Helen</v>
          </cell>
          <cell r="E280">
            <v>1</v>
          </cell>
          <cell r="F280">
            <v>13300</v>
          </cell>
          <cell r="H280">
            <v>0.05</v>
          </cell>
          <cell r="I280" t="str">
            <v>Yes</v>
          </cell>
          <cell r="L280">
            <v>36.25</v>
          </cell>
        </row>
        <row r="281">
          <cell r="B281" t="str">
            <v>UHH</v>
          </cell>
          <cell r="C281" t="str">
            <v>Culpan</v>
          </cell>
          <cell r="D281" t="str">
            <v>Stacey</v>
          </cell>
          <cell r="E281">
            <v>1</v>
          </cell>
          <cell r="F281">
            <v>14025</v>
          </cell>
          <cell r="H281">
            <v>0.05</v>
          </cell>
          <cell r="I281" t="str">
            <v>Yes</v>
          </cell>
          <cell r="L281">
            <v>36.25</v>
          </cell>
        </row>
        <row r="282">
          <cell r="B282" t="str">
            <v>UHH</v>
          </cell>
          <cell r="C282" t="str">
            <v>De Sousa</v>
          </cell>
          <cell r="D282" t="str">
            <v>Gloria</v>
          </cell>
          <cell r="E282">
            <v>1</v>
          </cell>
          <cell r="F282">
            <v>11230</v>
          </cell>
          <cell r="L282">
            <v>36.25</v>
          </cell>
        </row>
        <row r="283">
          <cell r="B283" t="str">
            <v>UHH</v>
          </cell>
          <cell r="C283" t="str">
            <v>Dickson</v>
          </cell>
          <cell r="D283" t="str">
            <v>Jacqueline</v>
          </cell>
          <cell r="E283">
            <v>1</v>
          </cell>
          <cell r="F283">
            <v>36663</v>
          </cell>
          <cell r="H283">
            <v>0.05</v>
          </cell>
          <cell r="I283" t="str">
            <v>Yes</v>
          </cell>
          <cell r="J283" t="str">
            <v>Yes</v>
          </cell>
          <cell r="L283">
            <v>36.25</v>
          </cell>
        </row>
        <row r="284">
          <cell r="B284" t="str">
            <v>UHH</v>
          </cell>
          <cell r="C284" t="str">
            <v>Donnelly</v>
          </cell>
          <cell r="D284" t="str">
            <v>Lisa</v>
          </cell>
          <cell r="E284">
            <v>1</v>
          </cell>
          <cell r="F284">
            <v>13300</v>
          </cell>
          <cell r="H284">
            <v>0.05</v>
          </cell>
          <cell r="I284" t="str">
            <v>Yes</v>
          </cell>
          <cell r="L284">
            <v>36.25</v>
          </cell>
        </row>
        <row r="285">
          <cell r="B285" t="str">
            <v>UHH</v>
          </cell>
          <cell r="C285" t="str">
            <v>Drinkwater</v>
          </cell>
          <cell r="D285" t="str">
            <v>Lisa</v>
          </cell>
          <cell r="E285">
            <v>1</v>
          </cell>
          <cell r="F285">
            <v>9425</v>
          </cell>
          <cell r="L285">
            <v>36.25</v>
          </cell>
        </row>
        <row r="286">
          <cell r="B286" t="str">
            <v>UHH</v>
          </cell>
          <cell r="C286" t="str">
            <v>Dunn</v>
          </cell>
          <cell r="D286" t="str">
            <v>Suzanne</v>
          </cell>
          <cell r="E286">
            <v>1</v>
          </cell>
          <cell r="F286">
            <v>9000</v>
          </cell>
          <cell r="L286">
            <v>36.25</v>
          </cell>
        </row>
        <row r="287">
          <cell r="B287" t="str">
            <v>UHH</v>
          </cell>
          <cell r="C287" t="str">
            <v>Gallagher</v>
          </cell>
          <cell r="D287" t="str">
            <v>Helen</v>
          </cell>
          <cell r="E287">
            <v>1</v>
          </cell>
          <cell r="F287">
            <v>17325</v>
          </cell>
          <cell r="L287">
            <v>36.25</v>
          </cell>
        </row>
        <row r="288">
          <cell r="B288" t="str">
            <v>UHH</v>
          </cell>
          <cell r="C288" t="str">
            <v>George</v>
          </cell>
          <cell r="D288" t="str">
            <v>Jason</v>
          </cell>
          <cell r="E288">
            <v>1</v>
          </cell>
          <cell r="F288">
            <v>9000</v>
          </cell>
          <cell r="L288">
            <v>36.25</v>
          </cell>
        </row>
        <row r="289">
          <cell r="B289" t="str">
            <v>UHH</v>
          </cell>
          <cell r="C289" t="str">
            <v>Greenwood</v>
          </cell>
          <cell r="D289" t="str">
            <v>Sharon</v>
          </cell>
          <cell r="E289">
            <v>0.55000001192092896</v>
          </cell>
          <cell r="F289">
            <v>5710</v>
          </cell>
          <cell r="H289">
            <v>0.05</v>
          </cell>
          <cell r="I289" t="str">
            <v>Yes</v>
          </cell>
          <cell r="L289">
            <v>20</v>
          </cell>
        </row>
        <row r="290">
          <cell r="B290" t="str">
            <v>UHH</v>
          </cell>
          <cell r="C290" t="str">
            <v>Grierson</v>
          </cell>
          <cell r="D290" t="str">
            <v>Emma</v>
          </cell>
          <cell r="E290">
            <v>1</v>
          </cell>
          <cell r="F290">
            <v>10000</v>
          </cell>
          <cell r="L290">
            <v>36.25</v>
          </cell>
        </row>
        <row r="291">
          <cell r="B291" t="str">
            <v>UHH</v>
          </cell>
          <cell r="C291" t="str">
            <v>Haines</v>
          </cell>
          <cell r="D291" t="str">
            <v>Kelly</v>
          </cell>
          <cell r="E291">
            <v>1</v>
          </cell>
          <cell r="F291">
            <v>11200</v>
          </cell>
          <cell r="L291">
            <v>36.25</v>
          </cell>
        </row>
        <row r="292">
          <cell r="B292" t="str">
            <v>UHH</v>
          </cell>
          <cell r="C292" t="str">
            <v>Hegarty</v>
          </cell>
          <cell r="D292" t="str">
            <v>Simone</v>
          </cell>
          <cell r="E292">
            <v>1</v>
          </cell>
          <cell r="F292">
            <v>15675</v>
          </cell>
          <cell r="H292">
            <v>0.05</v>
          </cell>
          <cell r="I292" t="str">
            <v>Yes</v>
          </cell>
          <cell r="L292">
            <v>36.25</v>
          </cell>
        </row>
        <row r="293">
          <cell r="B293" t="str">
            <v>UHH</v>
          </cell>
          <cell r="C293" t="str">
            <v>Hemingway</v>
          </cell>
          <cell r="D293" t="str">
            <v>David</v>
          </cell>
          <cell r="E293">
            <v>1</v>
          </cell>
          <cell r="F293">
            <v>12600</v>
          </cell>
          <cell r="H293">
            <v>0.05</v>
          </cell>
          <cell r="I293" t="str">
            <v>Yes</v>
          </cell>
          <cell r="L293">
            <v>36.25</v>
          </cell>
        </row>
        <row r="294">
          <cell r="B294" t="str">
            <v>UHH</v>
          </cell>
          <cell r="C294" t="str">
            <v>Hessel</v>
          </cell>
          <cell r="D294" t="str">
            <v>Sharon</v>
          </cell>
          <cell r="E294">
            <v>1</v>
          </cell>
          <cell r="F294">
            <v>10740</v>
          </cell>
          <cell r="H294">
            <v>0.05</v>
          </cell>
          <cell r="I294" t="str">
            <v>Yes</v>
          </cell>
          <cell r="L294">
            <v>36.25</v>
          </cell>
        </row>
        <row r="295">
          <cell r="B295" t="str">
            <v>UHH</v>
          </cell>
          <cell r="C295" t="str">
            <v>Hildred</v>
          </cell>
          <cell r="D295" t="str">
            <v>Jennifer</v>
          </cell>
          <cell r="E295">
            <v>1</v>
          </cell>
          <cell r="F295">
            <v>11500</v>
          </cell>
          <cell r="H295">
            <v>0.05</v>
          </cell>
          <cell r="I295" t="str">
            <v>Yes</v>
          </cell>
          <cell r="L295">
            <v>36.25</v>
          </cell>
        </row>
        <row r="296">
          <cell r="B296" t="str">
            <v>UHH</v>
          </cell>
          <cell r="C296" t="str">
            <v>Hirst</v>
          </cell>
          <cell r="D296" t="str">
            <v>Kelly</v>
          </cell>
          <cell r="E296">
            <v>1</v>
          </cell>
          <cell r="F296">
            <v>9000</v>
          </cell>
          <cell r="L296">
            <v>36.25</v>
          </cell>
        </row>
        <row r="297">
          <cell r="B297" t="str">
            <v>UHH</v>
          </cell>
          <cell r="C297" t="str">
            <v>Holt</v>
          </cell>
          <cell r="D297" t="str">
            <v>Louise</v>
          </cell>
          <cell r="E297">
            <v>1</v>
          </cell>
          <cell r="F297">
            <v>14850</v>
          </cell>
          <cell r="H297">
            <v>0.05</v>
          </cell>
          <cell r="I297" t="str">
            <v>Yes</v>
          </cell>
          <cell r="L297">
            <v>36.25</v>
          </cell>
        </row>
        <row r="298">
          <cell r="B298" t="str">
            <v>UHH</v>
          </cell>
          <cell r="C298" t="str">
            <v>Horsfield</v>
          </cell>
          <cell r="D298" t="str">
            <v>Rosemary</v>
          </cell>
          <cell r="E298">
            <v>0.68999999761581421</v>
          </cell>
          <cell r="F298">
            <v>10500</v>
          </cell>
          <cell r="H298">
            <v>0.05</v>
          </cell>
          <cell r="I298" t="str">
            <v>Yes</v>
          </cell>
          <cell r="L298">
            <v>25</v>
          </cell>
        </row>
        <row r="299">
          <cell r="B299" t="str">
            <v>UHH</v>
          </cell>
          <cell r="C299" t="str">
            <v>Hussain</v>
          </cell>
          <cell r="D299" t="str">
            <v>Shaheen</v>
          </cell>
          <cell r="E299">
            <v>1</v>
          </cell>
          <cell r="F299">
            <v>10610</v>
          </cell>
          <cell r="L299">
            <v>36.25</v>
          </cell>
        </row>
        <row r="300">
          <cell r="B300" t="str">
            <v>UHH</v>
          </cell>
          <cell r="C300" t="str">
            <v>Iannelli</v>
          </cell>
          <cell r="D300" t="str">
            <v>Paul</v>
          </cell>
          <cell r="E300">
            <v>1</v>
          </cell>
          <cell r="F300">
            <v>14850</v>
          </cell>
          <cell r="L300">
            <v>36.25</v>
          </cell>
        </row>
        <row r="301">
          <cell r="B301" t="str">
            <v>UHH</v>
          </cell>
          <cell r="C301" t="str">
            <v>Ingle</v>
          </cell>
          <cell r="D301" t="str">
            <v>Jacqueline</v>
          </cell>
          <cell r="E301">
            <v>1</v>
          </cell>
          <cell r="F301">
            <v>9000</v>
          </cell>
          <cell r="L301">
            <v>36.25</v>
          </cell>
        </row>
        <row r="302">
          <cell r="B302" t="str">
            <v>UHH</v>
          </cell>
          <cell r="C302" t="str">
            <v>Jones</v>
          </cell>
          <cell r="D302" t="str">
            <v>Sarah</v>
          </cell>
          <cell r="E302">
            <v>1</v>
          </cell>
          <cell r="F302">
            <v>10240</v>
          </cell>
          <cell r="L302">
            <v>36.25</v>
          </cell>
        </row>
        <row r="303">
          <cell r="B303" t="str">
            <v>UHH</v>
          </cell>
          <cell r="C303" t="str">
            <v>Kenyon</v>
          </cell>
          <cell r="D303" t="str">
            <v>Simon</v>
          </cell>
          <cell r="E303">
            <v>1</v>
          </cell>
          <cell r="F303">
            <v>9856</v>
          </cell>
          <cell r="L303">
            <v>36.25</v>
          </cell>
        </row>
        <row r="304">
          <cell r="B304" t="str">
            <v>UHH</v>
          </cell>
          <cell r="C304" t="str">
            <v>Kolano</v>
          </cell>
          <cell r="D304" t="str">
            <v>Tanya</v>
          </cell>
          <cell r="E304">
            <v>1</v>
          </cell>
          <cell r="F304">
            <v>11900</v>
          </cell>
          <cell r="L304">
            <v>36.25</v>
          </cell>
        </row>
        <row r="305">
          <cell r="B305" t="str">
            <v>UHH</v>
          </cell>
          <cell r="C305" t="str">
            <v>Lawrence</v>
          </cell>
          <cell r="D305" t="str">
            <v>Violet</v>
          </cell>
          <cell r="E305">
            <v>1</v>
          </cell>
          <cell r="F305">
            <v>23450</v>
          </cell>
          <cell r="H305">
            <v>0.05</v>
          </cell>
          <cell r="I305" t="str">
            <v>Yes</v>
          </cell>
          <cell r="L305">
            <v>36.25</v>
          </cell>
        </row>
        <row r="306">
          <cell r="B306" t="str">
            <v>UHH</v>
          </cell>
          <cell r="C306" t="str">
            <v>Lees</v>
          </cell>
          <cell r="D306" t="str">
            <v>Suzanne</v>
          </cell>
          <cell r="E306">
            <v>1</v>
          </cell>
          <cell r="F306">
            <v>10107</v>
          </cell>
          <cell r="L306">
            <v>36.25</v>
          </cell>
        </row>
        <row r="307">
          <cell r="B307" t="str">
            <v>UHH</v>
          </cell>
          <cell r="C307" t="str">
            <v>Lister</v>
          </cell>
          <cell r="D307" t="str">
            <v>Vicky</v>
          </cell>
          <cell r="E307">
            <v>1</v>
          </cell>
          <cell r="F307">
            <v>18500</v>
          </cell>
          <cell r="L307">
            <v>36.25</v>
          </cell>
        </row>
        <row r="308">
          <cell r="B308" t="str">
            <v>UHH</v>
          </cell>
          <cell r="C308" t="str">
            <v>Madden</v>
          </cell>
          <cell r="D308" t="str">
            <v>Joanne</v>
          </cell>
          <cell r="E308">
            <v>0.6600000262260437</v>
          </cell>
          <cell r="F308">
            <v>7183</v>
          </cell>
          <cell r="H308">
            <v>0.05</v>
          </cell>
          <cell r="I308" t="str">
            <v>Yes</v>
          </cell>
          <cell r="L308">
            <v>24</v>
          </cell>
        </row>
        <row r="309">
          <cell r="B309" t="str">
            <v>UHH</v>
          </cell>
          <cell r="C309" t="str">
            <v>Mallon</v>
          </cell>
          <cell r="D309" t="str">
            <v>Claire</v>
          </cell>
          <cell r="E309">
            <v>1</v>
          </cell>
          <cell r="F309">
            <v>10658</v>
          </cell>
          <cell r="H309">
            <v>0.05</v>
          </cell>
          <cell r="I309" t="str">
            <v>Yes</v>
          </cell>
          <cell r="L309">
            <v>36.25</v>
          </cell>
        </row>
        <row r="310">
          <cell r="B310" t="str">
            <v>UHH</v>
          </cell>
          <cell r="C310" t="str">
            <v>Mallon</v>
          </cell>
          <cell r="D310" t="str">
            <v>Deborah</v>
          </cell>
          <cell r="E310">
            <v>1</v>
          </cell>
          <cell r="F310">
            <v>10496</v>
          </cell>
          <cell r="H310">
            <v>0.05</v>
          </cell>
          <cell r="I310" t="str">
            <v>Yes</v>
          </cell>
          <cell r="L310">
            <v>36.25</v>
          </cell>
        </row>
        <row r="311">
          <cell r="B311" t="str">
            <v>UHH</v>
          </cell>
          <cell r="C311" t="str">
            <v>Meston</v>
          </cell>
          <cell r="D311" t="str">
            <v>Leah</v>
          </cell>
          <cell r="E311">
            <v>1</v>
          </cell>
          <cell r="F311">
            <v>9856</v>
          </cell>
          <cell r="H311">
            <v>0.05</v>
          </cell>
          <cell r="I311" t="str">
            <v>Yes</v>
          </cell>
          <cell r="L311">
            <v>36.25</v>
          </cell>
        </row>
        <row r="312">
          <cell r="B312" t="str">
            <v>UHH</v>
          </cell>
          <cell r="C312" t="str">
            <v>Moorhouse</v>
          </cell>
          <cell r="D312" t="str">
            <v>Angela</v>
          </cell>
          <cell r="E312">
            <v>1</v>
          </cell>
          <cell r="F312">
            <v>10000</v>
          </cell>
          <cell r="L312">
            <v>36.25</v>
          </cell>
        </row>
        <row r="313">
          <cell r="B313" t="str">
            <v>UHH</v>
          </cell>
          <cell r="C313" t="str">
            <v>Moran</v>
          </cell>
          <cell r="D313" t="str">
            <v>Jodie</v>
          </cell>
          <cell r="E313">
            <v>1</v>
          </cell>
          <cell r="F313">
            <v>13300</v>
          </cell>
          <cell r="H313">
            <v>0.05</v>
          </cell>
          <cell r="I313" t="str">
            <v>Yes</v>
          </cell>
          <cell r="L313">
            <v>36.25</v>
          </cell>
        </row>
        <row r="314">
          <cell r="B314" t="str">
            <v>UHH</v>
          </cell>
          <cell r="C314" t="str">
            <v>Normington</v>
          </cell>
          <cell r="D314" t="str">
            <v>Jonathan</v>
          </cell>
          <cell r="E314">
            <v>1</v>
          </cell>
          <cell r="F314">
            <v>14850</v>
          </cell>
          <cell r="H314">
            <v>0.05</v>
          </cell>
          <cell r="I314" t="str">
            <v>Yes</v>
          </cell>
          <cell r="L314">
            <v>36.25</v>
          </cell>
        </row>
        <row r="315">
          <cell r="B315" t="str">
            <v>UHH</v>
          </cell>
          <cell r="C315" t="str">
            <v>Nowaz</v>
          </cell>
          <cell r="D315" t="str">
            <v>Rehana</v>
          </cell>
          <cell r="E315">
            <v>1</v>
          </cell>
          <cell r="F315">
            <v>8423</v>
          </cell>
          <cell r="L315">
            <v>36.25</v>
          </cell>
        </row>
        <row r="316">
          <cell r="B316" t="str">
            <v>UHH</v>
          </cell>
          <cell r="C316" t="str">
            <v>O'Shea</v>
          </cell>
          <cell r="D316" t="str">
            <v>Louise</v>
          </cell>
          <cell r="E316">
            <v>1</v>
          </cell>
          <cell r="F316">
            <v>14850</v>
          </cell>
          <cell r="L316">
            <v>36.25</v>
          </cell>
        </row>
        <row r="317">
          <cell r="B317" t="str">
            <v>UHH</v>
          </cell>
          <cell r="C317" t="str">
            <v>Pink</v>
          </cell>
          <cell r="D317" t="str">
            <v>Eleanor</v>
          </cell>
          <cell r="E317">
            <v>1</v>
          </cell>
          <cell r="F317">
            <v>12600</v>
          </cell>
          <cell r="L317">
            <v>36.25</v>
          </cell>
        </row>
        <row r="318">
          <cell r="B318" t="str">
            <v>UHH</v>
          </cell>
          <cell r="C318" t="str">
            <v>Pollitt</v>
          </cell>
          <cell r="D318" t="str">
            <v>Gillian</v>
          </cell>
          <cell r="E318">
            <v>1</v>
          </cell>
          <cell r="F318">
            <v>9600</v>
          </cell>
          <cell r="H318">
            <v>0.05</v>
          </cell>
          <cell r="I318" t="str">
            <v>Yes</v>
          </cell>
          <cell r="L318">
            <v>36.25</v>
          </cell>
        </row>
        <row r="319">
          <cell r="B319" t="str">
            <v>UHH</v>
          </cell>
          <cell r="C319" t="str">
            <v>Priston *</v>
          </cell>
          <cell r="D319" t="str">
            <v>Joanne</v>
          </cell>
          <cell r="E319">
            <v>1</v>
          </cell>
          <cell r="F319">
            <v>17325</v>
          </cell>
          <cell r="H319">
            <v>0.05</v>
          </cell>
          <cell r="I319" t="str">
            <v>Yes</v>
          </cell>
          <cell r="L319">
            <v>36.25</v>
          </cell>
        </row>
        <row r="320">
          <cell r="B320" t="str">
            <v>UHH</v>
          </cell>
          <cell r="C320" t="str">
            <v>Riley</v>
          </cell>
          <cell r="D320" t="str">
            <v>Natalie</v>
          </cell>
          <cell r="E320">
            <v>1</v>
          </cell>
          <cell r="F320">
            <v>11900</v>
          </cell>
          <cell r="L320">
            <v>36.25</v>
          </cell>
        </row>
        <row r="321">
          <cell r="B321" t="str">
            <v>UHH</v>
          </cell>
          <cell r="C321" t="str">
            <v>Robertshaw</v>
          </cell>
          <cell r="D321" t="str">
            <v>Kairon</v>
          </cell>
          <cell r="E321">
            <v>1</v>
          </cell>
          <cell r="F321">
            <v>8500</v>
          </cell>
          <cell r="L321">
            <v>36.25</v>
          </cell>
        </row>
        <row r="322">
          <cell r="B322" t="str">
            <v>UHH</v>
          </cell>
          <cell r="C322" t="str">
            <v>Robinson</v>
          </cell>
          <cell r="D322" t="str">
            <v>Craig</v>
          </cell>
          <cell r="E322">
            <v>1</v>
          </cell>
          <cell r="F322">
            <v>11230</v>
          </cell>
          <cell r="H322">
            <v>0.05</v>
          </cell>
          <cell r="I322" t="str">
            <v>Yes</v>
          </cell>
          <cell r="L322">
            <v>36.25</v>
          </cell>
        </row>
        <row r="323">
          <cell r="B323" t="str">
            <v>UHH</v>
          </cell>
          <cell r="C323" t="str">
            <v>Shinn</v>
          </cell>
          <cell r="D323" t="str">
            <v>Kathryn</v>
          </cell>
          <cell r="E323">
            <v>1</v>
          </cell>
          <cell r="F323">
            <v>13300</v>
          </cell>
          <cell r="I323" t="str">
            <v>Yes</v>
          </cell>
          <cell r="L323">
            <v>36.25</v>
          </cell>
        </row>
        <row r="324">
          <cell r="B324" t="str">
            <v>UHH</v>
          </cell>
          <cell r="C324" t="str">
            <v>Smith</v>
          </cell>
          <cell r="D324" t="str">
            <v>Nicholas</v>
          </cell>
          <cell r="E324">
            <v>1</v>
          </cell>
          <cell r="F324">
            <v>9000</v>
          </cell>
          <cell r="L324">
            <v>36.25</v>
          </cell>
        </row>
        <row r="325">
          <cell r="B325" t="str">
            <v>UHH</v>
          </cell>
          <cell r="C325" t="str">
            <v>Stabler</v>
          </cell>
          <cell r="D325" t="str">
            <v>Maxine</v>
          </cell>
          <cell r="E325">
            <v>1</v>
          </cell>
          <cell r="F325">
            <v>13300</v>
          </cell>
          <cell r="H325">
            <v>0.05</v>
          </cell>
          <cell r="I325" t="str">
            <v>Yes</v>
          </cell>
          <cell r="L325">
            <v>36.25</v>
          </cell>
        </row>
        <row r="326">
          <cell r="B326" t="str">
            <v>UHH</v>
          </cell>
          <cell r="C326" t="str">
            <v>Sutcliffe</v>
          </cell>
          <cell r="D326" t="str">
            <v>Christine</v>
          </cell>
          <cell r="E326">
            <v>1</v>
          </cell>
          <cell r="F326">
            <v>9500</v>
          </cell>
          <cell r="L326">
            <v>36.25</v>
          </cell>
        </row>
        <row r="327">
          <cell r="B327" t="str">
            <v>UHH</v>
          </cell>
          <cell r="C327" t="str">
            <v>Sykes</v>
          </cell>
          <cell r="D327" t="str">
            <v>Chloe</v>
          </cell>
          <cell r="E327">
            <v>1</v>
          </cell>
          <cell r="F327">
            <v>9600</v>
          </cell>
          <cell r="L327">
            <v>36.25</v>
          </cell>
        </row>
        <row r="328">
          <cell r="B328" t="str">
            <v>UHH</v>
          </cell>
          <cell r="C328" t="str">
            <v>Taylor</v>
          </cell>
          <cell r="D328" t="str">
            <v>Lucy</v>
          </cell>
          <cell r="E328">
            <v>1</v>
          </cell>
          <cell r="F328">
            <v>12600</v>
          </cell>
          <cell r="H328">
            <v>0.05</v>
          </cell>
          <cell r="I328" t="str">
            <v>Yes</v>
          </cell>
          <cell r="L328">
            <v>36.25</v>
          </cell>
        </row>
        <row r="329">
          <cell r="B329" t="str">
            <v>UHH</v>
          </cell>
          <cell r="C329" t="str">
            <v>Whytock</v>
          </cell>
          <cell r="D329" t="str">
            <v>Brian</v>
          </cell>
          <cell r="E329">
            <v>1</v>
          </cell>
          <cell r="F329">
            <v>19665</v>
          </cell>
          <cell r="L329">
            <v>36.25</v>
          </cell>
        </row>
        <row r="330">
          <cell r="B330" t="str">
            <v>UHH</v>
          </cell>
          <cell r="C330" t="str">
            <v>Wilson</v>
          </cell>
          <cell r="D330" t="str">
            <v>Hayley</v>
          </cell>
          <cell r="E330">
            <v>1</v>
          </cell>
          <cell r="F330">
            <v>10658</v>
          </cell>
          <cell r="L330">
            <v>36.25</v>
          </cell>
        </row>
        <row r="331">
          <cell r="B331" t="str">
            <v>UHH</v>
          </cell>
          <cell r="C331" t="str">
            <v>Wood</v>
          </cell>
          <cell r="D331" t="str">
            <v>Rachel</v>
          </cell>
          <cell r="E331">
            <v>1</v>
          </cell>
          <cell r="F331">
            <v>16500</v>
          </cell>
          <cell r="H331">
            <v>0.05</v>
          </cell>
          <cell r="I331" t="str">
            <v>Yes</v>
          </cell>
          <cell r="L331">
            <v>36.25</v>
          </cell>
        </row>
        <row r="332">
          <cell r="B332" t="str">
            <v>VCY</v>
          </cell>
          <cell r="C332" t="str">
            <v>Aros</v>
          </cell>
          <cell r="D332" t="str">
            <v>Carmen</v>
          </cell>
          <cell r="E332">
            <v>1</v>
          </cell>
          <cell r="F332">
            <v>17763</v>
          </cell>
          <cell r="H332">
            <v>0.05</v>
          </cell>
          <cell r="I332" t="str">
            <v>Yes</v>
          </cell>
          <cell r="L332">
            <v>36.25</v>
          </cell>
        </row>
        <row r="333">
          <cell r="B333" t="str">
            <v>VCY</v>
          </cell>
          <cell r="C333" t="str">
            <v>Barnes</v>
          </cell>
          <cell r="D333" t="str">
            <v>Joan</v>
          </cell>
          <cell r="E333">
            <v>1</v>
          </cell>
          <cell r="F333">
            <v>19982</v>
          </cell>
          <cell r="I333" t="str">
            <v>Ex-CAG</v>
          </cell>
          <cell r="L333">
            <v>36.25</v>
          </cell>
        </row>
        <row r="334">
          <cell r="B334" t="str">
            <v>VCY</v>
          </cell>
          <cell r="C334" t="str">
            <v>Bentley</v>
          </cell>
          <cell r="D334" t="str">
            <v>Helen</v>
          </cell>
          <cell r="E334">
            <v>1</v>
          </cell>
          <cell r="F334">
            <v>18642</v>
          </cell>
          <cell r="H334">
            <v>0.05</v>
          </cell>
          <cell r="I334" t="str">
            <v>Yes</v>
          </cell>
          <cell r="L334">
            <v>36.25</v>
          </cell>
        </row>
        <row r="335">
          <cell r="B335" t="str">
            <v>VCY</v>
          </cell>
          <cell r="C335" t="str">
            <v>Bowley</v>
          </cell>
          <cell r="D335" t="str">
            <v>Barbara</v>
          </cell>
          <cell r="E335">
            <v>1</v>
          </cell>
          <cell r="F335">
            <v>23876</v>
          </cell>
          <cell r="I335" t="str">
            <v>Ex-CAG</v>
          </cell>
          <cell r="L335">
            <v>36.25</v>
          </cell>
        </row>
        <row r="336">
          <cell r="B336" t="str">
            <v>VCY</v>
          </cell>
          <cell r="C336" t="str">
            <v>Brogan</v>
          </cell>
          <cell r="D336" t="str">
            <v>Peter</v>
          </cell>
          <cell r="E336">
            <v>1</v>
          </cell>
          <cell r="F336">
            <v>17763</v>
          </cell>
          <cell r="H336">
            <v>0.05</v>
          </cell>
          <cell r="I336" t="str">
            <v>Yes</v>
          </cell>
          <cell r="L336">
            <v>36.25</v>
          </cell>
        </row>
        <row r="337">
          <cell r="B337" t="str">
            <v>VCY</v>
          </cell>
          <cell r="C337" t="str">
            <v>Cumming</v>
          </cell>
          <cell r="D337" t="str">
            <v>John</v>
          </cell>
          <cell r="E337">
            <v>0.55000001192092896</v>
          </cell>
          <cell r="F337">
            <v>6500</v>
          </cell>
          <cell r="L337">
            <v>20</v>
          </cell>
        </row>
        <row r="338">
          <cell r="B338" t="str">
            <v>VCY</v>
          </cell>
          <cell r="C338" t="str">
            <v>Foxon</v>
          </cell>
          <cell r="D338" t="str">
            <v>Patricia</v>
          </cell>
          <cell r="E338">
            <v>0.55000001192092896</v>
          </cell>
          <cell r="F338">
            <v>6500</v>
          </cell>
          <cell r="L338">
            <v>20</v>
          </cell>
        </row>
        <row r="339">
          <cell r="B339" t="str">
            <v>VCY</v>
          </cell>
          <cell r="C339" t="str">
            <v>Fuller</v>
          </cell>
          <cell r="D339" t="str">
            <v>Margaret</v>
          </cell>
          <cell r="E339">
            <v>1</v>
          </cell>
          <cell r="F339">
            <v>25000</v>
          </cell>
          <cell r="I339" t="str">
            <v>Ex-CAG</v>
          </cell>
          <cell r="L339">
            <v>36.25</v>
          </cell>
        </row>
        <row r="340">
          <cell r="B340" t="str">
            <v>VCY</v>
          </cell>
          <cell r="C340" t="str">
            <v>Gurd</v>
          </cell>
          <cell r="D340" t="str">
            <v>Anne</v>
          </cell>
          <cell r="E340">
            <v>1</v>
          </cell>
          <cell r="F340">
            <v>18474</v>
          </cell>
          <cell r="H340">
            <v>0.05</v>
          </cell>
          <cell r="I340" t="str">
            <v>Yes</v>
          </cell>
          <cell r="L340">
            <v>36.25</v>
          </cell>
        </row>
        <row r="341">
          <cell r="B341" t="str">
            <v>VCY</v>
          </cell>
          <cell r="C341" t="str">
            <v>Hallan</v>
          </cell>
          <cell r="D341" t="str">
            <v>Miru</v>
          </cell>
          <cell r="E341">
            <v>1</v>
          </cell>
          <cell r="F341">
            <v>20300</v>
          </cell>
          <cell r="H341">
            <v>0.05</v>
          </cell>
          <cell r="I341" t="str">
            <v>Yes</v>
          </cell>
          <cell r="L341">
            <v>36.25</v>
          </cell>
        </row>
        <row r="342">
          <cell r="B342" t="str">
            <v>VCY</v>
          </cell>
          <cell r="C342" t="str">
            <v>Hay</v>
          </cell>
          <cell r="D342" t="str">
            <v>Marcia</v>
          </cell>
          <cell r="E342">
            <v>1</v>
          </cell>
          <cell r="F342">
            <v>27267</v>
          </cell>
          <cell r="I342" t="str">
            <v>Ex-CAG</v>
          </cell>
          <cell r="L342">
            <v>36.25</v>
          </cell>
        </row>
        <row r="343">
          <cell r="B343" t="str">
            <v>VCY</v>
          </cell>
          <cell r="C343" t="str">
            <v>Johnson</v>
          </cell>
          <cell r="D343" t="str">
            <v>Elizabeth</v>
          </cell>
          <cell r="E343">
            <v>1</v>
          </cell>
          <cell r="F343">
            <v>18035</v>
          </cell>
          <cell r="H343">
            <v>0.05</v>
          </cell>
          <cell r="I343" t="str">
            <v>Yes</v>
          </cell>
          <cell r="L343">
            <v>36.25</v>
          </cell>
        </row>
        <row r="344">
          <cell r="B344" t="str">
            <v>VCY</v>
          </cell>
          <cell r="C344" t="str">
            <v>Kay</v>
          </cell>
          <cell r="D344" t="str">
            <v>Dawn</v>
          </cell>
          <cell r="E344">
            <v>1</v>
          </cell>
          <cell r="F344">
            <v>18025</v>
          </cell>
          <cell r="H344">
            <v>0.05</v>
          </cell>
          <cell r="I344" t="str">
            <v>Yes</v>
          </cell>
          <cell r="L344">
            <v>36.25</v>
          </cell>
        </row>
        <row r="345">
          <cell r="B345" t="str">
            <v>VCY</v>
          </cell>
          <cell r="C345" t="str">
            <v>Ledger</v>
          </cell>
          <cell r="D345" t="str">
            <v>Shirley</v>
          </cell>
          <cell r="E345">
            <v>0.80000001192092896</v>
          </cell>
          <cell r="F345">
            <v>18504</v>
          </cell>
          <cell r="I345" t="str">
            <v>Ex-CAG</v>
          </cell>
          <cell r="L345">
            <v>29</v>
          </cell>
        </row>
        <row r="346">
          <cell r="B346" t="str">
            <v>VCY</v>
          </cell>
          <cell r="C346" t="str">
            <v>Lewis</v>
          </cell>
          <cell r="D346" t="str">
            <v>Thomas</v>
          </cell>
          <cell r="E346">
            <v>1</v>
          </cell>
          <cell r="F346">
            <v>25375</v>
          </cell>
          <cell r="H346">
            <v>0.05</v>
          </cell>
          <cell r="I346" t="str">
            <v>Yes</v>
          </cell>
          <cell r="L346">
            <v>36.25</v>
          </cell>
        </row>
        <row r="347">
          <cell r="B347" t="str">
            <v>VCY</v>
          </cell>
          <cell r="C347" t="str">
            <v>Lingard</v>
          </cell>
          <cell r="D347" t="str">
            <v>Helen</v>
          </cell>
          <cell r="E347">
            <v>1</v>
          </cell>
          <cell r="F347">
            <v>17763</v>
          </cell>
          <cell r="H347">
            <v>0.05</v>
          </cell>
          <cell r="I347" t="str">
            <v>Yes</v>
          </cell>
          <cell r="L347">
            <v>36.25</v>
          </cell>
        </row>
        <row r="348">
          <cell r="B348" t="str">
            <v>VCY</v>
          </cell>
          <cell r="C348" t="str">
            <v>McKeown</v>
          </cell>
          <cell r="D348" t="str">
            <v>Neil</v>
          </cell>
          <cell r="E348">
            <v>1</v>
          </cell>
          <cell r="F348">
            <v>18296</v>
          </cell>
          <cell r="H348">
            <v>0.05</v>
          </cell>
          <cell r="I348" t="str">
            <v>Yes</v>
          </cell>
          <cell r="L348">
            <v>36.25</v>
          </cell>
        </row>
        <row r="349">
          <cell r="B349" t="str">
            <v>VCY</v>
          </cell>
          <cell r="C349" t="str">
            <v>McReynolds</v>
          </cell>
          <cell r="D349" t="str">
            <v>Malcolm</v>
          </cell>
          <cell r="E349">
            <v>0.80000001192092896</v>
          </cell>
          <cell r="F349">
            <v>16920</v>
          </cell>
          <cell r="I349" t="str">
            <v>Ex-CAG</v>
          </cell>
          <cell r="L349">
            <v>29</v>
          </cell>
        </row>
        <row r="350">
          <cell r="B350" t="str">
            <v>VCY</v>
          </cell>
          <cell r="C350" t="str">
            <v>McReynolds</v>
          </cell>
          <cell r="D350" t="str">
            <v>Mark</v>
          </cell>
          <cell r="E350">
            <v>1</v>
          </cell>
          <cell r="F350">
            <v>25000</v>
          </cell>
          <cell r="I350" t="str">
            <v>Ex-CAG</v>
          </cell>
          <cell r="L350">
            <v>36.25</v>
          </cell>
        </row>
        <row r="351">
          <cell r="B351" t="str">
            <v>VCY</v>
          </cell>
          <cell r="C351" t="str">
            <v>Parry</v>
          </cell>
          <cell r="D351" t="str">
            <v>Sheila</v>
          </cell>
          <cell r="E351">
            <v>0.6600000262260437</v>
          </cell>
          <cell r="F351">
            <v>13000</v>
          </cell>
          <cell r="H351">
            <v>0.05</v>
          </cell>
          <cell r="I351" t="str">
            <v>Yes</v>
          </cell>
          <cell r="L351">
            <v>24</v>
          </cell>
        </row>
        <row r="352">
          <cell r="B352" t="str">
            <v>VCY</v>
          </cell>
          <cell r="C352" t="str">
            <v>Ridley</v>
          </cell>
          <cell r="D352" t="str">
            <v>Sandra</v>
          </cell>
          <cell r="E352">
            <v>1</v>
          </cell>
          <cell r="F352">
            <v>38139</v>
          </cell>
          <cell r="I352" t="str">
            <v>Ex-CAG</v>
          </cell>
          <cell r="J352" t="str">
            <v>Yes</v>
          </cell>
          <cell r="L352">
            <v>36.25</v>
          </cell>
        </row>
        <row r="353">
          <cell r="B353" t="str">
            <v>VCY</v>
          </cell>
          <cell r="C353" t="str">
            <v>Robertson</v>
          </cell>
          <cell r="D353" t="str">
            <v>Vivienne</v>
          </cell>
          <cell r="E353">
            <v>1</v>
          </cell>
          <cell r="F353">
            <v>19982</v>
          </cell>
          <cell r="I353" t="str">
            <v>Ex-CAG</v>
          </cell>
          <cell r="L353">
            <v>36.25</v>
          </cell>
        </row>
        <row r="354">
          <cell r="B354" t="str">
            <v>VCY</v>
          </cell>
          <cell r="C354" t="str">
            <v>Roxburgh</v>
          </cell>
          <cell r="D354" t="str">
            <v>Shelagh</v>
          </cell>
          <cell r="E354">
            <v>1</v>
          </cell>
          <cell r="F354">
            <v>18856</v>
          </cell>
          <cell r="H354">
            <v>0.05</v>
          </cell>
          <cell r="I354" t="str">
            <v>Yes</v>
          </cell>
          <cell r="L354">
            <v>36.25</v>
          </cell>
        </row>
        <row r="355">
          <cell r="B355" t="str">
            <v>VCY</v>
          </cell>
          <cell r="C355" t="str">
            <v>Stretton</v>
          </cell>
          <cell r="D355" t="str">
            <v>Eileen</v>
          </cell>
          <cell r="E355">
            <v>1</v>
          </cell>
          <cell r="F355">
            <v>19982</v>
          </cell>
          <cell r="I355" t="str">
            <v>Ex-CAG</v>
          </cell>
          <cell r="L355">
            <v>36.25</v>
          </cell>
        </row>
        <row r="356">
          <cell r="B356" t="str">
            <v>VCY</v>
          </cell>
          <cell r="C356" t="str">
            <v>Tunstall</v>
          </cell>
          <cell r="D356" t="str">
            <v>Vivien</v>
          </cell>
          <cell r="E356">
            <v>1</v>
          </cell>
          <cell r="F356">
            <v>20044</v>
          </cell>
          <cell r="I356" t="str">
            <v>Ex-CAG</v>
          </cell>
          <cell r="L356">
            <v>36.25</v>
          </cell>
        </row>
        <row r="357">
          <cell r="B357" t="str">
            <v>VCY</v>
          </cell>
          <cell r="C357" t="str">
            <v>Werry</v>
          </cell>
          <cell r="D357" t="str">
            <v>Sandra</v>
          </cell>
          <cell r="E357">
            <v>0.80000001192092896</v>
          </cell>
          <cell r="F357">
            <v>15986</v>
          </cell>
          <cell r="I357" t="str">
            <v>Ex-CAG</v>
          </cell>
          <cell r="L357">
            <v>29</v>
          </cell>
        </row>
        <row r="358">
          <cell r="B358" t="str">
            <v>VCY</v>
          </cell>
          <cell r="C358" t="str">
            <v>Wileman</v>
          </cell>
          <cell r="D358" t="str">
            <v>Lynne</v>
          </cell>
          <cell r="E358">
            <v>1</v>
          </cell>
          <cell r="F358">
            <v>13533</v>
          </cell>
          <cell r="H358">
            <v>0.05</v>
          </cell>
          <cell r="I358" t="str">
            <v>Yes</v>
          </cell>
          <cell r="L358">
            <v>36.25</v>
          </cell>
        </row>
        <row r="359">
          <cell r="B359" t="str">
            <v>VCY</v>
          </cell>
          <cell r="C359" t="str">
            <v>Yapp</v>
          </cell>
          <cell r="D359" t="str">
            <v>Robin</v>
          </cell>
          <cell r="E359">
            <v>1</v>
          </cell>
          <cell r="F359">
            <v>19688</v>
          </cell>
          <cell r="I359" t="str">
            <v>Ex-CAG</v>
          </cell>
          <cell r="L359">
            <v>36.25</v>
          </cell>
        </row>
        <row r="360">
          <cell r="B360" t="str">
            <v>VDY</v>
          </cell>
          <cell r="C360" t="str">
            <v>Bevan</v>
          </cell>
          <cell r="D360" t="str">
            <v>Tim</v>
          </cell>
          <cell r="E360">
            <v>1</v>
          </cell>
          <cell r="F360">
            <v>28325</v>
          </cell>
          <cell r="I360" t="str">
            <v>Ex-CAG</v>
          </cell>
          <cell r="J360" t="str">
            <v>Yes</v>
          </cell>
          <cell r="L360">
            <v>36.25</v>
          </cell>
        </row>
        <row r="361">
          <cell r="B361" t="str">
            <v>VDY</v>
          </cell>
          <cell r="C361" t="str">
            <v>Haines</v>
          </cell>
          <cell r="D361" t="str">
            <v>Jennifer</v>
          </cell>
          <cell r="E361">
            <v>1</v>
          </cell>
          <cell r="F361">
            <v>10873</v>
          </cell>
          <cell r="H361">
            <v>0.05</v>
          </cell>
          <cell r="I361" t="str">
            <v>Yes</v>
          </cell>
          <cell r="L361">
            <v>36.25</v>
          </cell>
        </row>
        <row r="362">
          <cell r="B362" t="str">
            <v>VDY</v>
          </cell>
          <cell r="C362" t="str">
            <v>Pressley</v>
          </cell>
          <cell r="D362" t="str">
            <v>Janet</v>
          </cell>
          <cell r="E362">
            <v>1</v>
          </cell>
          <cell r="F362">
            <v>29097</v>
          </cell>
          <cell r="H362">
            <v>0.05</v>
          </cell>
          <cell r="I362" t="str">
            <v>Yes</v>
          </cell>
          <cell r="J362" t="str">
            <v>Yes</v>
          </cell>
          <cell r="L362">
            <v>36.25</v>
          </cell>
        </row>
        <row r="363">
          <cell r="B363" t="str">
            <v>VPM</v>
          </cell>
          <cell r="C363" t="str">
            <v>Cholwill</v>
          </cell>
          <cell r="D363" t="str">
            <v>Valerie</v>
          </cell>
          <cell r="E363">
            <v>1</v>
          </cell>
          <cell r="F363">
            <v>16480</v>
          </cell>
          <cell r="H363">
            <v>0.05</v>
          </cell>
          <cell r="I363" t="str">
            <v>Yes</v>
          </cell>
          <cell r="L363">
            <v>36.25</v>
          </cell>
        </row>
        <row r="364">
          <cell r="B364" t="str">
            <v>VPM</v>
          </cell>
          <cell r="C364" t="str">
            <v>Colburn</v>
          </cell>
          <cell r="D364" t="str">
            <v>Vera</v>
          </cell>
          <cell r="E364">
            <v>1</v>
          </cell>
          <cell r="F364">
            <v>15450</v>
          </cell>
          <cell r="H364">
            <v>0.05</v>
          </cell>
          <cell r="I364" t="str">
            <v>Yes</v>
          </cell>
          <cell r="L364">
            <v>36.25</v>
          </cell>
        </row>
        <row r="365">
          <cell r="B365" t="str">
            <v>VPM</v>
          </cell>
          <cell r="C365" t="str">
            <v>Hawgood</v>
          </cell>
          <cell r="D365" t="str">
            <v>Colin</v>
          </cell>
          <cell r="E365">
            <v>1</v>
          </cell>
          <cell r="F365">
            <v>27359</v>
          </cell>
          <cell r="H365">
            <v>0.05</v>
          </cell>
          <cell r="I365" t="str">
            <v>Yes</v>
          </cell>
          <cell r="L365">
            <v>36.25</v>
          </cell>
        </row>
        <row r="366">
          <cell r="B366" t="str">
            <v>VPM</v>
          </cell>
          <cell r="C366" t="str">
            <v>Holland</v>
          </cell>
          <cell r="D366" t="str">
            <v>Susan</v>
          </cell>
          <cell r="E366">
            <v>1</v>
          </cell>
          <cell r="F366">
            <v>24700</v>
          </cell>
          <cell r="H366">
            <v>0.05</v>
          </cell>
          <cell r="I366" t="str">
            <v>Yes</v>
          </cell>
          <cell r="L366">
            <v>36.25</v>
          </cell>
        </row>
        <row r="367">
          <cell r="B367" t="str">
            <v>VPM</v>
          </cell>
          <cell r="C367" t="str">
            <v>Lane</v>
          </cell>
          <cell r="D367" t="str">
            <v>Richard</v>
          </cell>
          <cell r="E367">
            <v>1</v>
          </cell>
          <cell r="F367">
            <v>29820</v>
          </cell>
          <cell r="H367">
            <v>0.05</v>
          </cell>
          <cell r="I367" t="str">
            <v>Yes</v>
          </cell>
          <cell r="J367" t="str">
            <v>Yes</v>
          </cell>
          <cell r="L367">
            <v>36.25</v>
          </cell>
        </row>
        <row r="368">
          <cell r="B368" t="str">
            <v>VPM</v>
          </cell>
          <cell r="C368" t="str">
            <v>Marenda</v>
          </cell>
          <cell r="D368" t="str">
            <v>Marco</v>
          </cell>
          <cell r="E368">
            <v>1</v>
          </cell>
          <cell r="F368">
            <v>25000</v>
          </cell>
          <cell r="L368">
            <v>36.25</v>
          </cell>
        </row>
        <row r="369">
          <cell r="B369" t="str">
            <v>VPM</v>
          </cell>
          <cell r="C369" t="str">
            <v>Mison</v>
          </cell>
          <cell r="D369" t="str">
            <v>Susan</v>
          </cell>
          <cell r="E369">
            <v>1</v>
          </cell>
          <cell r="F369">
            <v>31627</v>
          </cell>
          <cell r="H369">
            <v>0.05</v>
          </cell>
          <cell r="I369" t="str">
            <v>Yes</v>
          </cell>
          <cell r="L369">
            <v>36.25</v>
          </cell>
        </row>
        <row r="370">
          <cell r="B370" t="str">
            <v>VPM</v>
          </cell>
          <cell r="C370" t="str">
            <v>Morgan</v>
          </cell>
          <cell r="D370" t="str">
            <v>Evelyn</v>
          </cell>
          <cell r="E370">
            <v>1</v>
          </cell>
          <cell r="F370">
            <v>18000</v>
          </cell>
          <cell r="H370">
            <v>0.05</v>
          </cell>
          <cell r="I370" t="str">
            <v>Yes</v>
          </cell>
          <cell r="L370">
            <v>36.25</v>
          </cell>
        </row>
        <row r="371">
          <cell r="B371" t="str">
            <v>VPM</v>
          </cell>
          <cell r="C371" t="str">
            <v>O'Connor</v>
          </cell>
          <cell r="D371" t="str">
            <v>Michael</v>
          </cell>
          <cell r="E371">
            <v>1</v>
          </cell>
          <cell r="F371">
            <v>31199</v>
          </cell>
          <cell r="H371">
            <v>0.05</v>
          </cell>
          <cell r="I371" t="str">
            <v>Yes</v>
          </cell>
          <cell r="J371" t="str">
            <v>Yes</v>
          </cell>
          <cell r="L371">
            <v>36.25</v>
          </cell>
        </row>
        <row r="372">
          <cell r="B372" t="str">
            <v>VPM</v>
          </cell>
          <cell r="C372" t="str">
            <v>Owusu-Akyaw</v>
          </cell>
          <cell r="D372" t="str">
            <v>Jennifer</v>
          </cell>
          <cell r="E372">
            <v>1</v>
          </cell>
          <cell r="F372">
            <v>22000</v>
          </cell>
          <cell r="L372">
            <v>36.25</v>
          </cell>
        </row>
        <row r="373">
          <cell r="B373" t="str">
            <v>VPM</v>
          </cell>
          <cell r="C373" t="str">
            <v>Pembry</v>
          </cell>
          <cell r="D373" t="str">
            <v>Pauline</v>
          </cell>
          <cell r="E373">
            <v>1</v>
          </cell>
          <cell r="F373">
            <v>36140</v>
          </cell>
          <cell r="H373">
            <v>0.05</v>
          </cell>
          <cell r="I373" t="str">
            <v>Yes</v>
          </cell>
          <cell r="J373" t="str">
            <v>Yes</v>
          </cell>
          <cell r="K373" t="str">
            <v>Yes</v>
          </cell>
          <cell r="L373">
            <v>36.25</v>
          </cell>
        </row>
        <row r="374">
          <cell r="B374" t="str">
            <v>VPM</v>
          </cell>
          <cell r="C374" t="str">
            <v>Springer</v>
          </cell>
          <cell r="D374" t="str">
            <v>Clio</v>
          </cell>
          <cell r="E374">
            <v>0.60000002384185791</v>
          </cell>
          <cell r="F374">
            <v>17000</v>
          </cell>
          <cell r="L374">
            <v>21.75</v>
          </cell>
        </row>
        <row r="375">
          <cell r="B375" t="str">
            <v>VPM</v>
          </cell>
          <cell r="C375" t="str">
            <v>Worby</v>
          </cell>
          <cell r="D375" t="str">
            <v>Betty</v>
          </cell>
          <cell r="E375">
            <v>1</v>
          </cell>
          <cell r="F375">
            <v>22166</v>
          </cell>
          <cell r="H375">
            <v>0.05</v>
          </cell>
          <cell r="I375" t="str">
            <v>Yes</v>
          </cell>
          <cell r="J375" t="str">
            <v>Yes</v>
          </cell>
          <cell r="L375">
            <v>36.25</v>
          </cell>
        </row>
        <row r="376">
          <cell r="B376" t="str">
            <v>VPM</v>
          </cell>
          <cell r="C376" t="str">
            <v>Young</v>
          </cell>
          <cell r="D376" t="str">
            <v>Linda</v>
          </cell>
          <cell r="E376">
            <v>0.80000001192092896</v>
          </cell>
          <cell r="F376">
            <v>20570</v>
          </cell>
          <cell r="H376">
            <v>0.05</v>
          </cell>
          <cell r="I376" t="str">
            <v>Yes</v>
          </cell>
          <cell r="L376">
            <v>29</v>
          </cell>
        </row>
        <row r="377">
          <cell r="B377" t="str">
            <v>VTY</v>
          </cell>
          <cell r="C377" t="str">
            <v>Burns</v>
          </cell>
          <cell r="D377" t="str">
            <v>Joan</v>
          </cell>
          <cell r="E377">
            <v>1</v>
          </cell>
          <cell r="F377">
            <v>13000</v>
          </cell>
          <cell r="I377" t="str">
            <v>Ex-CAG</v>
          </cell>
          <cell r="L377">
            <v>36.25</v>
          </cell>
        </row>
        <row r="378">
          <cell r="B378" t="str">
            <v>VTY</v>
          </cell>
          <cell r="C378" t="str">
            <v>Caddy</v>
          </cell>
          <cell r="D378" t="str">
            <v>Deborah</v>
          </cell>
          <cell r="E378">
            <v>0.18999999761581421</v>
          </cell>
          <cell r="F378">
            <v>1835</v>
          </cell>
          <cell r="H378">
            <v>0.05</v>
          </cell>
          <cell r="I378" t="str">
            <v>Yes</v>
          </cell>
          <cell r="L378">
            <v>7</v>
          </cell>
        </row>
        <row r="379">
          <cell r="B379" t="str">
            <v>VTY</v>
          </cell>
          <cell r="C379" t="str">
            <v>Everitt</v>
          </cell>
          <cell r="D379" t="str">
            <v>Julie</v>
          </cell>
          <cell r="E379">
            <v>1</v>
          </cell>
          <cell r="F379">
            <v>10797</v>
          </cell>
          <cell r="H379">
            <v>0.05</v>
          </cell>
          <cell r="I379" t="str">
            <v>Yes</v>
          </cell>
          <cell r="L379">
            <v>36.25</v>
          </cell>
        </row>
        <row r="380">
          <cell r="B380" t="str">
            <v>VTY</v>
          </cell>
          <cell r="C380" t="str">
            <v>Fisher</v>
          </cell>
          <cell r="D380" t="str">
            <v>Diane</v>
          </cell>
          <cell r="E380">
            <v>1</v>
          </cell>
          <cell r="F380">
            <v>11500</v>
          </cell>
          <cell r="L380">
            <v>36.25</v>
          </cell>
        </row>
        <row r="381">
          <cell r="B381" t="str">
            <v>VTY</v>
          </cell>
          <cell r="C381" t="str">
            <v>Fletcher</v>
          </cell>
          <cell r="D381" t="str">
            <v>Clare</v>
          </cell>
          <cell r="E381">
            <v>1</v>
          </cell>
          <cell r="F381">
            <v>10873</v>
          </cell>
          <cell r="L381">
            <v>36.25</v>
          </cell>
        </row>
        <row r="382">
          <cell r="B382" t="str">
            <v>VTY</v>
          </cell>
          <cell r="C382" t="str">
            <v>Garland</v>
          </cell>
          <cell r="D382" t="str">
            <v>Elizabeth</v>
          </cell>
          <cell r="E382">
            <v>0.68999999761581421</v>
          </cell>
          <cell r="F382">
            <v>7750</v>
          </cell>
          <cell r="I382" t="str">
            <v>Ex-CAG</v>
          </cell>
          <cell r="L382">
            <v>25</v>
          </cell>
        </row>
        <row r="383">
          <cell r="B383" t="str">
            <v>VTY</v>
          </cell>
          <cell r="C383" t="str">
            <v>Hewitt</v>
          </cell>
          <cell r="D383" t="str">
            <v>Chris</v>
          </cell>
          <cell r="E383">
            <v>1</v>
          </cell>
          <cell r="F383">
            <v>10000</v>
          </cell>
          <cell r="L383">
            <v>36.25</v>
          </cell>
        </row>
        <row r="384">
          <cell r="B384" t="str">
            <v>VTY</v>
          </cell>
          <cell r="C384" t="str">
            <v>Holyland</v>
          </cell>
          <cell r="D384" t="str">
            <v>Donna</v>
          </cell>
          <cell r="E384">
            <v>1</v>
          </cell>
          <cell r="F384">
            <v>9500</v>
          </cell>
          <cell r="L384">
            <v>36.25</v>
          </cell>
        </row>
        <row r="385">
          <cell r="B385" t="str">
            <v>VTY</v>
          </cell>
          <cell r="C385" t="str">
            <v>Isaac</v>
          </cell>
          <cell r="D385" t="str">
            <v>Barbara</v>
          </cell>
          <cell r="E385">
            <v>1</v>
          </cell>
          <cell r="F385">
            <v>10873</v>
          </cell>
          <cell r="H385">
            <v>0.05</v>
          </cell>
          <cell r="I385" t="str">
            <v>Yes</v>
          </cell>
          <cell r="L385">
            <v>36.25</v>
          </cell>
        </row>
        <row r="386">
          <cell r="B386" t="str">
            <v>VTY</v>
          </cell>
          <cell r="C386" t="str">
            <v>James</v>
          </cell>
          <cell r="D386" t="str">
            <v>Ellen</v>
          </cell>
          <cell r="E386">
            <v>1</v>
          </cell>
          <cell r="F386">
            <v>10835</v>
          </cell>
          <cell r="H386">
            <v>0.05</v>
          </cell>
          <cell r="I386" t="str">
            <v>Yes</v>
          </cell>
          <cell r="L386">
            <v>36.25</v>
          </cell>
        </row>
        <row r="387">
          <cell r="B387" t="str">
            <v>VTY</v>
          </cell>
          <cell r="C387" t="str">
            <v>Lindsay</v>
          </cell>
          <cell r="D387" t="str">
            <v>Claire</v>
          </cell>
          <cell r="E387">
            <v>0.55000001192092896</v>
          </cell>
          <cell r="F387">
            <v>5459</v>
          </cell>
          <cell r="H387">
            <v>0.05</v>
          </cell>
          <cell r="I387" t="str">
            <v>Yes</v>
          </cell>
          <cell r="L387">
            <v>20</v>
          </cell>
        </row>
        <row r="388">
          <cell r="B388" t="str">
            <v>VTY</v>
          </cell>
          <cell r="C388" t="str">
            <v>Lusty</v>
          </cell>
          <cell r="D388" t="str">
            <v>Kellie</v>
          </cell>
          <cell r="E388">
            <v>1</v>
          </cell>
          <cell r="F388">
            <v>10797</v>
          </cell>
          <cell r="L388">
            <v>36.25</v>
          </cell>
        </row>
        <row r="389">
          <cell r="B389" t="str">
            <v>VTY</v>
          </cell>
          <cell r="C389" t="str">
            <v>Maycock</v>
          </cell>
          <cell r="D389" t="str">
            <v>Ann</v>
          </cell>
          <cell r="E389">
            <v>1</v>
          </cell>
          <cell r="F389">
            <v>11500</v>
          </cell>
          <cell r="L389">
            <v>36.25</v>
          </cell>
        </row>
        <row r="390">
          <cell r="B390" t="str">
            <v>VTY</v>
          </cell>
          <cell r="C390" t="str">
            <v>McNaught</v>
          </cell>
          <cell r="D390" t="str">
            <v>Melanie</v>
          </cell>
          <cell r="E390">
            <v>0.62000000476837158</v>
          </cell>
          <cell r="F390">
            <v>5897</v>
          </cell>
          <cell r="H390">
            <v>0.05</v>
          </cell>
          <cell r="I390" t="str">
            <v>Yes</v>
          </cell>
          <cell r="L390">
            <v>22.5</v>
          </cell>
        </row>
        <row r="391">
          <cell r="B391" t="str">
            <v>VTY</v>
          </cell>
          <cell r="C391" t="str">
            <v>Osborne</v>
          </cell>
          <cell r="D391" t="str">
            <v>Tammi</v>
          </cell>
          <cell r="E391">
            <v>1</v>
          </cell>
          <cell r="F391">
            <v>9500</v>
          </cell>
          <cell r="L391">
            <v>36.25</v>
          </cell>
        </row>
        <row r="392">
          <cell r="B392" t="str">
            <v>VTY</v>
          </cell>
          <cell r="C392" t="str">
            <v>Owens</v>
          </cell>
          <cell r="D392" t="str">
            <v>Cathy</v>
          </cell>
          <cell r="E392">
            <v>1</v>
          </cell>
          <cell r="F392">
            <v>9500</v>
          </cell>
          <cell r="L392">
            <v>36.25</v>
          </cell>
        </row>
        <row r="393">
          <cell r="B393" t="str">
            <v>VTY</v>
          </cell>
          <cell r="C393" t="str">
            <v>Parkinson</v>
          </cell>
          <cell r="D393" t="str">
            <v>Janet</v>
          </cell>
          <cell r="E393">
            <v>1</v>
          </cell>
          <cell r="F393">
            <v>11175</v>
          </cell>
          <cell r="I393" t="str">
            <v>Ex-CAG</v>
          </cell>
          <cell r="L393">
            <v>36.25</v>
          </cell>
        </row>
        <row r="394">
          <cell r="B394" t="str">
            <v>VTY</v>
          </cell>
          <cell r="C394" t="str">
            <v>Pratt</v>
          </cell>
          <cell r="D394" t="str">
            <v>Suzanne</v>
          </cell>
          <cell r="E394">
            <v>1</v>
          </cell>
          <cell r="F394">
            <v>11177</v>
          </cell>
          <cell r="I394" t="str">
            <v>Ex-CAG</v>
          </cell>
          <cell r="L394">
            <v>36.25</v>
          </cell>
        </row>
        <row r="395">
          <cell r="B395" t="str">
            <v>VTY</v>
          </cell>
          <cell r="C395" t="str">
            <v>Sheikh</v>
          </cell>
          <cell r="D395" t="str">
            <v>Shenaz</v>
          </cell>
          <cell r="E395">
            <v>0.55000001192092896</v>
          </cell>
          <cell r="F395">
            <v>5523</v>
          </cell>
          <cell r="H395">
            <v>0.05</v>
          </cell>
          <cell r="I395" t="str">
            <v>Yes</v>
          </cell>
          <cell r="L395">
            <v>20</v>
          </cell>
        </row>
        <row r="396">
          <cell r="B396" t="str">
            <v>VTY</v>
          </cell>
          <cell r="C396" t="str">
            <v>Swaby</v>
          </cell>
          <cell r="D396" t="str">
            <v>Angela</v>
          </cell>
          <cell r="E396">
            <v>1</v>
          </cell>
          <cell r="F396">
            <v>12269</v>
          </cell>
          <cell r="I396" t="str">
            <v>Ex-CAG</v>
          </cell>
          <cell r="L396">
            <v>36.25</v>
          </cell>
        </row>
        <row r="397">
          <cell r="B397" t="str">
            <v>VTY</v>
          </cell>
          <cell r="C397" t="str">
            <v>Tranter</v>
          </cell>
          <cell r="D397" t="str">
            <v>Yvonne</v>
          </cell>
          <cell r="E397">
            <v>1</v>
          </cell>
          <cell r="F397">
            <v>9500</v>
          </cell>
          <cell r="H397">
            <v>0.05</v>
          </cell>
          <cell r="I397" t="str">
            <v>Yes</v>
          </cell>
          <cell r="L397">
            <v>36.25</v>
          </cell>
        </row>
        <row r="398">
          <cell r="B398" t="str">
            <v>VTY</v>
          </cell>
          <cell r="C398" t="str">
            <v>Wood</v>
          </cell>
          <cell r="D398" t="str">
            <v>Teresa</v>
          </cell>
          <cell r="E398">
            <v>1</v>
          </cell>
          <cell r="F398">
            <v>14834</v>
          </cell>
          <cell r="I398" t="str">
            <v>Ex-CAG</v>
          </cell>
          <cell r="L398">
            <v>36.25</v>
          </cell>
        </row>
        <row r="399">
          <cell r="B399" t="str">
            <v>VVY</v>
          </cell>
          <cell r="C399" t="str">
            <v>Armson</v>
          </cell>
          <cell r="D399" t="str">
            <v>Susan</v>
          </cell>
          <cell r="E399">
            <v>1</v>
          </cell>
          <cell r="F399">
            <v>12000</v>
          </cell>
          <cell r="I399" t="str">
            <v>Ex-CAG</v>
          </cell>
          <cell r="L399">
            <v>36.25</v>
          </cell>
        </row>
        <row r="400">
          <cell r="B400" t="str">
            <v>VVY</v>
          </cell>
          <cell r="C400" t="str">
            <v>Bali</v>
          </cell>
          <cell r="D400" t="str">
            <v>Rekha</v>
          </cell>
          <cell r="E400">
            <v>1</v>
          </cell>
          <cell r="F400">
            <v>17000</v>
          </cell>
          <cell r="L400">
            <v>36.25</v>
          </cell>
        </row>
        <row r="401">
          <cell r="B401" t="str">
            <v>VVY</v>
          </cell>
          <cell r="C401" t="str">
            <v>Barnes</v>
          </cell>
          <cell r="D401" t="str">
            <v>Michael</v>
          </cell>
          <cell r="E401">
            <v>1</v>
          </cell>
          <cell r="F401">
            <v>17000</v>
          </cell>
          <cell r="L401">
            <v>36.25</v>
          </cell>
        </row>
        <row r="402">
          <cell r="B402" t="str">
            <v>VVY</v>
          </cell>
          <cell r="C402" t="str">
            <v>Beech</v>
          </cell>
          <cell r="D402" t="str">
            <v>Lara</v>
          </cell>
          <cell r="E402">
            <v>1</v>
          </cell>
          <cell r="F402">
            <v>19400</v>
          </cell>
          <cell r="I402" t="str">
            <v>Ex-CAG</v>
          </cell>
          <cell r="L402">
            <v>36.25</v>
          </cell>
        </row>
        <row r="403">
          <cell r="B403" t="str">
            <v>VVY</v>
          </cell>
          <cell r="C403" t="str">
            <v>Booth</v>
          </cell>
          <cell r="D403" t="str">
            <v>Rebecca</v>
          </cell>
          <cell r="E403">
            <v>1</v>
          </cell>
          <cell r="F403">
            <v>19400</v>
          </cell>
          <cell r="I403" t="str">
            <v>Ex-CAG</v>
          </cell>
          <cell r="L403">
            <v>36.25</v>
          </cell>
        </row>
        <row r="404">
          <cell r="B404" t="str">
            <v>VVY</v>
          </cell>
          <cell r="C404" t="str">
            <v>Bradshaw</v>
          </cell>
          <cell r="D404" t="str">
            <v>Jeffrey</v>
          </cell>
          <cell r="E404">
            <v>1</v>
          </cell>
          <cell r="F404">
            <v>26755</v>
          </cell>
          <cell r="I404" t="str">
            <v>Ex-CAG</v>
          </cell>
          <cell r="L404">
            <v>36.25</v>
          </cell>
        </row>
        <row r="405">
          <cell r="B405" t="str">
            <v>VVY</v>
          </cell>
          <cell r="C405" t="str">
            <v>Bramwell</v>
          </cell>
          <cell r="D405" t="str">
            <v>Mark</v>
          </cell>
          <cell r="E405">
            <v>1</v>
          </cell>
          <cell r="F405">
            <v>28704</v>
          </cell>
          <cell r="I405" t="str">
            <v>Ex-CAG</v>
          </cell>
          <cell r="L405">
            <v>36.25</v>
          </cell>
        </row>
        <row r="406">
          <cell r="B406" t="str">
            <v>VVY</v>
          </cell>
          <cell r="C406" t="str">
            <v>Duffy</v>
          </cell>
          <cell r="D406" t="str">
            <v>Barry</v>
          </cell>
          <cell r="E406">
            <v>1</v>
          </cell>
          <cell r="F406">
            <v>25353</v>
          </cell>
          <cell r="I406" t="str">
            <v>Ex-CAG</v>
          </cell>
          <cell r="J406" t="str">
            <v>Yes</v>
          </cell>
          <cell r="L406">
            <v>36.25</v>
          </cell>
        </row>
        <row r="407">
          <cell r="B407" t="str">
            <v>VVY</v>
          </cell>
          <cell r="C407" t="str">
            <v>Ellway</v>
          </cell>
          <cell r="D407" t="str">
            <v>Ruth</v>
          </cell>
          <cell r="E407">
            <v>1</v>
          </cell>
          <cell r="F407">
            <v>18000</v>
          </cell>
          <cell r="L407">
            <v>36.25</v>
          </cell>
        </row>
        <row r="408">
          <cell r="B408" t="str">
            <v>VVY</v>
          </cell>
          <cell r="C408" t="str">
            <v>Fawcett</v>
          </cell>
          <cell r="D408" t="str">
            <v>Geoffrey</v>
          </cell>
          <cell r="E408">
            <v>1</v>
          </cell>
          <cell r="F408">
            <v>18000</v>
          </cell>
          <cell r="L408">
            <v>36.25</v>
          </cell>
        </row>
        <row r="409">
          <cell r="B409" t="str">
            <v>VVY</v>
          </cell>
          <cell r="C409" t="str">
            <v>Ferguson</v>
          </cell>
          <cell r="D409" t="str">
            <v>Sarah</v>
          </cell>
          <cell r="E409">
            <v>0.75</v>
          </cell>
          <cell r="F409">
            <v>16359</v>
          </cell>
          <cell r="I409" t="str">
            <v>Ex-CAG</v>
          </cell>
          <cell r="L409">
            <v>27.190000534057617</v>
          </cell>
        </row>
        <row r="410">
          <cell r="B410" t="str">
            <v>VVY</v>
          </cell>
          <cell r="C410" t="str">
            <v>French</v>
          </cell>
          <cell r="D410" t="str">
            <v>John</v>
          </cell>
          <cell r="E410">
            <v>1</v>
          </cell>
          <cell r="F410">
            <v>18000</v>
          </cell>
          <cell r="I410" t="str">
            <v>Ex-CAG</v>
          </cell>
          <cell r="L410">
            <v>36.25</v>
          </cell>
        </row>
        <row r="411">
          <cell r="B411" t="str">
            <v>VVY</v>
          </cell>
          <cell r="C411" t="str">
            <v>Haskell</v>
          </cell>
          <cell r="D411" t="str">
            <v>Deborah</v>
          </cell>
          <cell r="E411">
            <v>1</v>
          </cell>
          <cell r="F411">
            <v>18000</v>
          </cell>
          <cell r="I411" t="str">
            <v>Ex-CAG</v>
          </cell>
          <cell r="L411">
            <v>36.25</v>
          </cell>
        </row>
        <row r="412">
          <cell r="B412" t="str">
            <v>VVY</v>
          </cell>
          <cell r="C412" t="str">
            <v>Hussain</v>
          </cell>
          <cell r="D412" t="str">
            <v>Abbas</v>
          </cell>
          <cell r="E412">
            <v>1</v>
          </cell>
          <cell r="F412">
            <v>24695</v>
          </cell>
          <cell r="I412" t="str">
            <v>Ex-CAG</v>
          </cell>
          <cell r="L412">
            <v>36.25</v>
          </cell>
        </row>
        <row r="413">
          <cell r="B413" t="str">
            <v>VVY</v>
          </cell>
          <cell r="C413" t="str">
            <v>Johal</v>
          </cell>
          <cell r="D413" t="str">
            <v>Rajinder</v>
          </cell>
          <cell r="E413">
            <v>1</v>
          </cell>
          <cell r="F413">
            <v>17000</v>
          </cell>
          <cell r="L413">
            <v>36.25</v>
          </cell>
        </row>
        <row r="414">
          <cell r="B414" t="str">
            <v>VVY</v>
          </cell>
          <cell r="C414" t="str">
            <v>Karatella</v>
          </cell>
          <cell r="D414" t="str">
            <v>Shabir</v>
          </cell>
          <cell r="E414">
            <v>1</v>
          </cell>
          <cell r="F414">
            <v>21896</v>
          </cell>
          <cell r="I414" t="str">
            <v>Ex-CAG</v>
          </cell>
          <cell r="L414">
            <v>36.25</v>
          </cell>
        </row>
        <row r="415">
          <cell r="B415" t="str">
            <v>VVY</v>
          </cell>
          <cell r="C415" t="str">
            <v>Kenny</v>
          </cell>
          <cell r="D415" t="str">
            <v>Owen</v>
          </cell>
          <cell r="E415">
            <v>1</v>
          </cell>
          <cell r="F415">
            <v>20111</v>
          </cell>
          <cell r="H415">
            <v>0.05</v>
          </cell>
          <cell r="I415" t="str">
            <v>Yes</v>
          </cell>
          <cell r="L415">
            <v>36.25</v>
          </cell>
        </row>
        <row r="416">
          <cell r="B416" t="str">
            <v>VVY</v>
          </cell>
          <cell r="C416" t="str">
            <v>Laxman</v>
          </cell>
          <cell r="D416" t="str">
            <v>Rajesh</v>
          </cell>
          <cell r="E416">
            <v>1</v>
          </cell>
          <cell r="F416">
            <v>18000</v>
          </cell>
          <cell r="L416">
            <v>36.25</v>
          </cell>
        </row>
        <row r="417">
          <cell r="B417" t="str">
            <v>VVY</v>
          </cell>
          <cell r="C417" t="str">
            <v>Lee</v>
          </cell>
          <cell r="D417" t="str">
            <v>John</v>
          </cell>
          <cell r="E417">
            <v>1</v>
          </cell>
          <cell r="F417">
            <v>38000</v>
          </cell>
          <cell r="I417" t="str">
            <v>Ex-CAG</v>
          </cell>
          <cell r="J417" t="str">
            <v>Yes</v>
          </cell>
          <cell r="K417" t="str">
            <v>Yes</v>
          </cell>
          <cell r="L417">
            <v>36.25</v>
          </cell>
        </row>
        <row r="418">
          <cell r="B418" t="str">
            <v>VVY</v>
          </cell>
          <cell r="C418" t="str">
            <v>Maitland</v>
          </cell>
          <cell r="D418" t="str">
            <v>Richard</v>
          </cell>
          <cell r="E418">
            <v>1</v>
          </cell>
          <cell r="F418">
            <v>21000</v>
          </cell>
          <cell r="H418">
            <v>0.05</v>
          </cell>
          <cell r="I418" t="str">
            <v>Yes</v>
          </cell>
          <cell r="L418">
            <v>36.25</v>
          </cell>
        </row>
        <row r="419">
          <cell r="B419" t="str">
            <v>VVY</v>
          </cell>
          <cell r="C419" t="str">
            <v>Mann</v>
          </cell>
          <cell r="D419" t="str">
            <v>Bhaljinder</v>
          </cell>
          <cell r="E419">
            <v>1</v>
          </cell>
          <cell r="F419">
            <v>17000</v>
          </cell>
          <cell r="L419">
            <v>36.25</v>
          </cell>
        </row>
        <row r="420">
          <cell r="B420" t="str">
            <v>VVY</v>
          </cell>
          <cell r="C420" t="str">
            <v>Mardle</v>
          </cell>
          <cell r="D420" t="str">
            <v>Kevin</v>
          </cell>
          <cell r="E420">
            <v>1</v>
          </cell>
          <cell r="F420">
            <v>20075</v>
          </cell>
          <cell r="H420">
            <v>0.05</v>
          </cell>
          <cell r="I420" t="str">
            <v>Yes</v>
          </cell>
          <cell r="L420">
            <v>36.25</v>
          </cell>
        </row>
        <row r="421">
          <cell r="B421" t="str">
            <v>VVY</v>
          </cell>
          <cell r="C421" t="str">
            <v>Marr</v>
          </cell>
          <cell r="D421" t="str">
            <v>Vickie</v>
          </cell>
          <cell r="E421">
            <v>1</v>
          </cell>
          <cell r="F421">
            <v>17000</v>
          </cell>
          <cell r="L421">
            <v>36.25</v>
          </cell>
        </row>
        <row r="422">
          <cell r="B422" t="str">
            <v>VVY</v>
          </cell>
          <cell r="C422" t="str">
            <v>Mason</v>
          </cell>
          <cell r="D422" t="str">
            <v>Rosemary</v>
          </cell>
          <cell r="E422">
            <v>1</v>
          </cell>
          <cell r="F422">
            <v>11000</v>
          </cell>
          <cell r="H422">
            <v>0.05</v>
          </cell>
          <cell r="I422" t="str">
            <v>Yes</v>
          </cell>
          <cell r="L422">
            <v>36.25</v>
          </cell>
        </row>
        <row r="423">
          <cell r="B423" t="str">
            <v>VVY</v>
          </cell>
          <cell r="C423" t="str">
            <v>McCormack</v>
          </cell>
          <cell r="D423" t="str">
            <v>Francis</v>
          </cell>
          <cell r="E423">
            <v>1</v>
          </cell>
          <cell r="F423">
            <v>21896</v>
          </cell>
          <cell r="I423" t="str">
            <v>Ex-CAG</v>
          </cell>
          <cell r="L423">
            <v>36.25</v>
          </cell>
        </row>
        <row r="424">
          <cell r="B424" t="str">
            <v>VVY</v>
          </cell>
          <cell r="C424" t="str">
            <v>Ramji</v>
          </cell>
          <cell r="D424" t="str">
            <v>Naushad</v>
          </cell>
          <cell r="E424">
            <v>1</v>
          </cell>
          <cell r="F424">
            <v>20194</v>
          </cell>
          <cell r="I424" t="str">
            <v>Ex-CAG</v>
          </cell>
          <cell r="L424">
            <v>36.25</v>
          </cell>
        </row>
        <row r="425">
          <cell r="B425" t="str">
            <v>VVY</v>
          </cell>
          <cell r="C425" t="str">
            <v>Rhodes</v>
          </cell>
          <cell r="D425" t="str">
            <v>David</v>
          </cell>
          <cell r="E425">
            <v>1</v>
          </cell>
          <cell r="F425">
            <v>24684</v>
          </cell>
          <cell r="I425" t="str">
            <v>Ex-CAG</v>
          </cell>
          <cell r="L425">
            <v>36.25</v>
          </cell>
        </row>
        <row r="426">
          <cell r="B426" t="str">
            <v>VVY</v>
          </cell>
          <cell r="C426" t="str">
            <v>Sanghera</v>
          </cell>
          <cell r="D426" t="str">
            <v>Mandip</v>
          </cell>
          <cell r="E426">
            <v>1</v>
          </cell>
          <cell r="F426">
            <v>20379</v>
          </cell>
          <cell r="I426" t="str">
            <v>Ex-CAG</v>
          </cell>
          <cell r="L426">
            <v>36.25</v>
          </cell>
        </row>
        <row r="427">
          <cell r="B427" t="str">
            <v>VVY</v>
          </cell>
          <cell r="C427" t="str">
            <v>Shah</v>
          </cell>
          <cell r="D427" t="str">
            <v>Miriam</v>
          </cell>
          <cell r="E427">
            <v>1</v>
          </cell>
          <cell r="F427">
            <v>17000</v>
          </cell>
          <cell r="L427">
            <v>36.25</v>
          </cell>
        </row>
        <row r="428">
          <cell r="B428" t="str">
            <v>VVY</v>
          </cell>
          <cell r="C428" t="str">
            <v>Shinh</v>
          </cell>
          <cell r="D428" t="str">
            <v>Kiran</v>
          </cell>
          <cell r="E428">
            <v>1</v>
          </cell>
          <cell r="F428">
            <v>32199</v>
          </cell>
          <cell r="I428" t="str">
            <v>Ex-CAG</v>
          </cell>
          <cell r="J428" t="str">
            <v>Yes</v>
          </cell>
          <cell r="L428">
            <v>36.25</v>
          </cell>
        </row>
        <row r="429">
          <cell r="B429" t="str">
            <v>VVY</v>
          </cell>
          <cell r="C429" t="str">
            <v>Simpson</v>
          </cell>
          <cell r="D429" t="str">
            <v>Norman</v>
          </cell>
          <cell r="E429">
            <v>1</v>
          </cell>
          <cell r="F429">
            <v>22340</v>
          </cell>
          <cell r="I429" t="str">
            <v>Ex-CAG</v>
          </cell>
          <cell r="L429">
            <v>36.25</v>
          </cell>
        </row>
        <row r="430">
          <cell r="B430" t="str">
            <v>VVY</v>
          </cell>
          <cell r="C430" t="str">
            <v>Smith</v>
          </cell>
          <cell r="D430" t="str">
            <v>Peter</v>
          </cell>
          <cell r="E430">
            <v>1</v>
          </cell>
          <cell r="F430">
            <v>24880</v>
          </cell>
          <cell r="I430" t="str">
            <v>Ex-CAG</v>
          </cell>
          <cell r="L430">
            <v>36.25</v>
          </cell>
        </row>
        <row r="431">
          <cell r="B431" t="str">
            <v>VVY</v>
          </cell>
          <cell r="C431" t="str">
            <v>Smith</v>
          </cell>
          <cell r="D431" t="str">
            <v>Dorothy</v>
          </cell>
          <cell r="E431">
            <v>1</v>
          </cell>
          <cell r="F431">
            <v>11000</v>
          </cell>
          <cell r="I431" t="str">
            <v>Ex-CAG</v>
          </cell>
          <cell r="L431">
            <v>36.25</v>
          </cell>
        </row>
        <row r="432">
          <cell r="B432" t="str">
            <v>VVY</v>
          </cell>
          <cell r="C432" t="str">
            <v>Smyth</v>
          </cell>
          <cell r="D432" t="str">
            <v>Deirdre</v>
          </cell>
          <cell r="E432">
            <v>1</v>
          </cell>
          <cell r="F432">
            <v>15282</v>
          </cell>
          <cell r="H432">
            <v>0.05</v>
          </cell>
          <cell r="I432" t="str">
            <v>Yes</v>
          </cell>
          <cell r="L432">
            <v>36.25</v>
          </cell>
        </row>
        <row r="433">
          <cell r="B433" t="str">
            <v>VVY</v>
          </cell>
          <cell r="C433" t="str">
            <v>Tampion</v>
          </cell>
          <cell r="D433" t="str">
            <v>Andrew</v>
          </cell>
          <cell r="E433">
            <v>1</v>
          </cell>
          <cell r="F433">
            <v>22588</v>
          </cell>
          <cell r="I433" t="str">
            <v>Ex-CAG</v>
          </cell>
          <cell r="L433">
            <v>36.25</v>
          </cell>
        </row>
        <row r="434">
          <cell r="B434" t="str">
            <v>VVY</v>
          </cell>
          <cell r="C434" t="str">
            <v>Tanna</v>
          </cell>
          <cell r="D434" t="str">
            <v>Nilesh</v>
          </cell>
          <cell r="E434">
            <v>1</v>
          </cell>
          <cell r="F434">
            <v>18000</v>
          </cell>
          <cell r="I434" t="str">
            <v>Ex-CAG</v>
          </cell>
          <cell r="L434">
            <v>36.25</v>
          </cell>
        </row>
        <row r="435">
          <cell r="B435" t="str">
            <v>VVY</v>
          </cell>
          <cell r="C435" t="str">
            <v>Tara</v>
          </cell>
          <cell r="D435" t="str">
            <v>Jatinder</v>
          </cell>
          <cell r="E435">
            <v>1</v>
          </cell>
          <cell r="F435">
            <v>23500</v>
          </cell>
          <cell r="I435" t="str">
            <v>Ex-CAG</v>
          </cell>
          <cell r="L435">
            <v>36.25</v>
          </cell>
        </row>
        <row r="436">
          <cell r="B436" t="str">
            <v>VVY</v>
          </cell>
          <cell r="C436" t="str">
            <v>Tebbett</v>
          </cell>
          <cell r="D436" t="str">
            <v>Simon</v>
          </cell>
          <cell r="E436">
            <v>1</v>
          </cell>
          <cell r="F436">
            <v>18000</v>
          </cell>
          <cell r="H436">
            <v>0.05</v>
          </cell>
          <cell r="I436" t="str">
            <v>Yes</v>
          </cell>
          <cell r="L436">
            <v>36.25</v>
          </cell>
        </row>
        <row r="437">
          <cell r="B437" t="str">
            <v>VVY</v>
          </cell>
          <cell r="C437" t="str">
            <v>Trafford</v>
          </cell>
          <cell r="D437" t="str">
            <v>William</v>
          </cell>
          <cell r="E437">
            <v>1</v>
          </cell>
          <cell r="F437">
            <v>24710</v>
          </cell>
          <cell r="I437" t="str">
            <v>Ex-CAG</v>
          </cell>
          <cell r="L437">
            <v>36.25</v>
          </cell>
        </row>
        <row r="438">
          <cell r="B438" t="str">
            <v>VVY</v>
          </cell>
          <cell r="C438" t="str">
            <v>Verma</v>
          </cell>
          <cell r="D438" t="str">
            <v>Bimla</v>
          </cell>
          <cell r="E438">
            <v>1</v>
          </cell>
          <cell r="F438">
            <v>18000</v>
          </cell>
          <cell r="H438">
            <v>0.05</v>
          </cell>
          <cell r="I438" t="str">
            <v>Yes</v>
          </cell>
          <cell r="L438">
            <v>36.25</v>
          </cell>
        </row>
        <row r="439">
          <cell r="B439" t="str">
            <v>VVY</v>
          </cell>
          <cell r="C439" t="str">
            <v>Verrecchia</v>
          </cell>
          <cell r="D439" t="str">
            <v>Ronald</v>
          </cell>
          <cell r="E439">
            <v>1</v>
          </cell>
          <cell r="F439">
            <v>29807</v>
          </cell>
          <cell r="I439" t="str">
            <v>Ex-CAG</v>
          </cell>
          <cell r="L439">
            <v>36.25</v>
          </cell>
        </row>
        <row r="440">
          <cell r="B440" t="str">
            <v>VVY</v>
          </cell>
          <cell r="C440" t="str">
            <v>Zielinski</v>
          </cell>
          <cell r="D440" t="str">
            <v>Richard</v>
          </cell>
          <cell r="E440">
            <v>1</v>
          </cell>
          <cell r="F440">
            <v>25706</v>
          </cell>
          <cell r="I440" t="str">
            <v>Ex-CAG</v>
          </cell>
          <cell r="L440">
            <v>36.25</v>
          </cell>
        </row>
        <row r="441">
          <cell r="B441" t="str">
            <v>VZY</v>
          </cell>
          <cell r="C441" t="str">
            <v>Measures</v>
          </cell>
          <cell r="D441" t="str">
            <v>Melvyn</v>
          </cell>
          <cell r="E441">
            <v>1</v>
          </cell>
          <cell r="F441">
            <v>55107</v>
          </cell>
          <cell r="I441" t="str">
            <v>Ex-CAG</v>
          </cell>
          <cell r="J441" t="str">
            <v>Yes</v>
          </cell>
          <cell r="K441" t="str">
            <v>Yes</v>
          </cell>
          <cell r="L441">
            <v>36.25</v>
          </cell>
        </row>
        <row r="442">
          <cell r="B442" t="str">
            <v>VZY</v>
          </cell>
          <cell r="C442" t="str">
            <v>Roberts</v>
          </cell>
          <cell r="D442" t="str">
            <v>Hannah</v>
          </cell>
          <cell r="E442">
            <v>1</v>
          </cell>
          <cell r="F442">
            <v>16000</v>
          </cell>
          <cell r="I442" t="str">
            <v>Ex-CAG</v>
          </cell>
          <cell r="L442">
            <v>36.25</v>
          </cell>
        </row>
        <row r="443">
          <cell r="B443" t="str">
            <v>WDM</v>
          </cell>
          <cell r="C443" t="str">
            <v>Bateman</v>
          </cell>
          <cell r="D443" t="str">
            <v>Paul</v>
          </cell>
          <cell r="E443">
            <v>1</v>
          </cell>
          <cell r="F443">
            <v>26829</v>
          </cell>
          <cell r="I443" t="str">
            <v>Ex-RSA</v>
          </cell>
          <cell r="L443">
            <v>36.25</v>
          </cell>
        </row>
        <row r="444">
          <cell r="B444" t="str">
            <v>WDM</v>
          </cell>
          <cell r="C444" t="str">
            <v>Fayle</v>
          </cell>
          <cell r="D444" t="str">
            <v>Sean</v>
          </cell>
          <cell r="E444">
            <v>1</v>
          </cell>
          <cell r="F444">
            <v>18000</v>
          </cell>
          <cell r="L444">
            <v>36.25</v>
          </cell>
        </row>
        <row r="445">
          <cell r="B445" t="str">
            <v>WDM</v>
          </cell>
          <cell r="C445" t="str">
            <v>Fromant</v>
          </cell>
          <cell r="D445" t="str">
            <v>Evelyn</v>
          </cell>
          <cell r="E445">
            <v>1</v>
          </cell>
          <cell r="F445">
            <v>15994</v>
          </cell>
          <cell r="H445">
            <v>0.05</v>
          </cell>
          <cell r="I445" t="str">
            <v>Yes</v>
          </cell>
          <cell r="L445">
            <v>36.25</v>
          </cell>
        </row>
        <row r="446">
          <cell r="B446" t="str">
            <v>WDM</v>
          </cell>
          <cell r="C446" t="str">
            <v>Glynne</v>
          </cell>
          <cell r="D446" t="str">
            <v>Andrew</v>
          </cell>
          <cell r="E446">
            <v>1</v>
          </cell>
          <cell r="F446">
            <v>35177</v>
          </cell>
          <cell r="H446">
            <v>0.05</v>
          </cell>
          <cell r="I446" t="str">
            <v>Yes</v>
          </cell>
          <cell r="J446" t="str">
            <v>Yes</v>
          </cell>
          <cell r="K446" t="str">
            <v>Yes</v>
          </cell>
          <cell r="L446">
            <v>36.25</v>
          </cell>
        </row>
        <row r="447">
          <cell r="B447" t="str">
            <v>WDM</v>
          </cell>
          <cell r="C447" t="str">
            <v>Kealing *</v>
          </cell>
          <cell r="D447" t="str">
            <v>Andrew</v>
          </cell>
          <cell r="E447">
            <v>1</v>
          </cell>
          <cell r="F447">
            <v>18500</v>
          </cell>
          <cell r="I447" t="str">
            <v>Ex-RSA</v>
          </cell>
          <cell r="L447">
            <v>36.25</v>
          </cell>
        </row>
        <row r="448">
          <cell r="B448" t="str">
            <v>WDM</v>
          </cell>
          <cell r="C448" t="str">
            <v>Meredith</v>
          </cell>
          <cell r="D448" t="str">
            <v>Alan</v>
          </cell>
          <cell r="E448">
            <v>1</v>
          </cell>
          <cell r="F448">
            <v>20637</v>
          </cell>
          <cell r="H448">
            <v>0.05</v>
          </cell>
          <cell r="I448" t="str">
            <v>Yes</v>
          </cell>
          <cell r="L448">
            <v>36.25</v>
          </cell>
        </row>
        <row r="449">
          <cell r="B449" t="str">
            <v>WDM</v>
          </cell>
          <cell r="C449" t="str">
            <v>Price</v>
          </cell>
          <cell r="D449" t="str">
            <v>Janice</v>
          </cell>
          <cell r="E449">
            <v>1</v>
          </cell>
          <cell r="F449">
            <v>15169</v>
          </cell>
          <cell r="L449">
            <v>36.25</v>
          </cell>
        </row>
        <row r="450">
          <cell r="B450" t="str">
            <v>WDM</v>
          </cell>
          <cell r="C450" t="str">
            <v>Tutt</v>
          </cell>
          <cell r="D450" t="str">
            <v>Nicola</v>
          </cell>
          <cell r="E450">
            <v>1</v>
          </cell>
          <cell r="F450">
            <v>15416</v>
          </cell>
          <cell r="H450">
            <v>0.05</v>
          </cell>
          <cell r="I450" t="str">
            <v>Yes</v>
          </cell>
          <cell r="L450">
            <v>36.25</v>
          </cell>
        </row>
        <row r="451">
          <cell r="B451" t="str">
            <v>WDM</v>
          </cell>
          <cell r="C451" t="str">
            <v>Walsh</v>
          </cell>
          <cell r="D451" t="str">
            <v>Jim</v>
          </cell>
          <cell r="E451">
            <v>1</v>
          </cell>
          <cell r="F451">
            <v>19509</v>
          </cell>
          <cell r="I451" t="str">
            <v>Ex-CAG</v>
          </cell>
          <cell r="L451">
            <v>36.25</v>
          </cell>
        </row>
        <row r="452">
          <cell r="B452" t="str">
            <v>WEM</v>
          </cell>
          <cell r="C452" t="str">
            <v>Abercromby</v>
          </cell>
          <cell r="D452" t="str">
            <v>Julia</v>
          </cell>
          <cell r="E452">
            <v>1</v>
          </cell>
          <cell r="F452">
            <v>35651</v>
          </cell>
          <cell r="H452">
            <v>0.05</v>
          </cell>
          <cell r="I452" t="str">
            <v>Yes</v>
          </cell>
          <cell r="J452" t="str">
            <v>Yes</v>
          </cell>
          <cell r="K452" t="str">
            <v>Yes</v>
          </cell>
          <cell r="L452">
            <v>36.25</v>
          </cell>
        </row>
        <row r="453">
          <cell r="B453" t="str">
            <v>WEM</v>
          </cell>
          <cell r="C453" t="str">
            <v>Coleman</v>
          </cell>
          <cell r="D453" t="str">
            <v>Eileen</v>
          </cell>
          <cell r="E453">
            <v>1</v>
          </cell>
          <cell r="F453">
            <v>18120</v>
          </cell>
          <cell r="H453">
            <v>0.05</v>
          </cell>
          <cell r="I453" t="str">
            <v>Yes</v>
          </cell>
          <cell r="L453">
            <v>36.25</v>
          </cell>
        </row>
        <row r="454">
          <cell r="B454" t="str">
            <v>WEM</v>
          </cell>
          <cell r="C454" t="str">
            <v>Lamplugh</v>
          </cell>
          <cell r="D454" t="str">
            <v>Matthew</v>
          </cell>
          <cell r="E454">
            <v>1</v>
          </cell>
          <cell r="F454">
            <v>23500</v>
          </cell>
          <cell r="H454">
            <v>0.05</v>
          </cell>
          <cell r="I454" t="str">
            <v>Yes</v>
          </cell>
          <cell r="L454">
            <v>36.25</v>
          </cell>
        </row>
        <row r="455">
          <cell r="B455" t="str">
            <v>WEM</v>
          </cell>
          <cell r="C455" t="str">
            <v>Lord</v>
          </cell>
          <cell r="D455" t="str">
            <v>Claire</v>
          </cell>
          <cell r="E455">
            <v>1</v>
          </cell>
          <cell r="F455">
            <v>18000</v>
          </cell>
          <cell r="I455" t="str">
            <v>Ex-RSA</v>
          </cell>
          <cell r="L455">
            <v>36.25</v>
          </cell>
        </row>
        <row r="456">
          <cell r="B456" t="str">
            <v>WEM</v>
          </cell>
          <cell r="C456" t="str">
            <v>Martin</v>
          </cell>
          <cell r="D456" t="str">
            <v>Christopher</v>
          </cell>
          <cell r="E456">
            <v>1</v>
          </cell>
          <cell r="F456">
            <v>24500</v>
          </cell>
          <cell r="L456">
            <v>36.25</v>
          </cell>
        </row>
        <row r="457">
          <cell r="B457" t="str">
            <v>WEM</v>
          </cell>
          <cell r="C457" t="str">
            <v>Milne</v>
          </cell>
          <cell r="D457" t="str">
            <v>Alastair</v>
          </cell>
          <cell r="E457">
            <v>1</v>
          </cell>
          <cell r="F457">
            <v>25500</v>
          </cell>
          <cell r="H457">
            <v>0.05</v>
          </cell>
          <cell r="I457" t="str">
            <v>Yes</v>
          </cell>
          <cell r="L457">
            <v>36.25</v>
          </cell>
        </row>
        <row r="458">
          <cell r="B458" t="str">
            <v>WEM</v>
          </cell>
          <cell r="C458" t="str">
            <v>Squires</v>
          </cell>
          <cell r="D458" t="str">
            <v>Ann</v>
          </cell>
          <cell r="E458">
            <v>1</v>
          </cell>
          <cell r="F458">
            <v>16000</v>
          </cell>
          <cell r="L458">
            <v>36.25</v>
          </cell>
        </row>
        <row r="459">
          <cell r="B459" t="str">
            <v>WHM</v>
          </cell>
          <cell r="C459" t="str">
            <v>Adkins</v>
          </cell>
          <cell r="D459" t="str">
            <v>Brenda</v>
          </cell>
          <cell r="E459">
            <v>1</v>
          </cell>
          <cell r="F459">
            <v>14553</v>
          </cell>
          <cell r="H459">
            <v>0.05</v>
          </cell>
          <cell r="I459" t="str">
            <v>Yes</v>
          </cell>
          <cell r="L459">
            <v>36.25</v>
          </cell>
        </row>
        <row r="460">
          <cell r="B460" t="str">
            <v>WHM</v>
          </cell>
          <cell r="C460" t="str">
            <v>Ali</v>
          </cell>
          <cell r="D460" t="str">
            <v>Akmol</v>
          </cell>
          <cell r="E460">
            <v>1</v>
          </cell>
          <cell r="F460">
            <v>18500</v>
          </cell>
          <cell r="H460">
            <v>0.05</v>
          </cell>
          <cell r="I460" t="str">
            <v>Yes</v>
          </cell>
          <cell r="L460">
            <v>36.25</v>
          </cell>
        </row>
        <row r="461">
          <cell r="B461" t="str">
            <v>WHM</v>
          </cell>
          <cell r="C461" t="str">
            <v>Arkell</v>
          </cell>
          <cell r="D461" t="str">
            <v>Richard</v>
          </cell>
          <cell r="E461">
            <v>1</v>
          </cell>
          <cell r="F461">
            <v>31920</v>
          </cell>
          <cell r="H461">
            <v>0.05</v>
          </cell>
          <cell r="I461" t="str">
            <v>Yes</v>
          </cell>
          <cell r="J461" t="str">
            <v>Yes</v>
          </cell>
          <cell r="L461">
            <v>36.25</v>
          </cell>
        </row>
        <row r="462">
          <cell r="B462" t="str">
            <v>WHM</v>
          </cell>
          <cell r="C462" t="str">
            <v>Banner</v>
          </cell>
          <cell r="D462" t="str">
            <v>Colleen</v>
          </cell>
          <cell r="E462">
            <v>1</v>
          </cell>
          <cell r="F462">
            <v>30000</v>
          </cell>
          <cell r="H462">
            <v>0.05</v>
          </cell>
          <cell r="I462" t="str">
            <v>Yes</v>
          </cell>
          <cell r="L462">
            <v>36.25</v>
          </cell>
        </row>
        <row r="463">
          <cell r="B463" t="str">
            <v>WHM</v>
          </cell>
          <cell r="C463" t="str">
            <v>Baradaran-Azimi</v>
          </cell>
          <cell r="D463" t="str">
            <v>Edwina</v>
          </cell>
          <cell r="E463">
            <v>1</v>
          </cell>
          <cell r="F463">
            <v>18500</v>
          </cell>
          <cell r="H463">
            <v>0.05</v>
          </cell>
          <cell r="I463" t="str">
            <v>Yes</v>
          </cell>
          <cell r="L463">
            <v>36.25</v>
          </cell>
        </row>
        <row r="464">
          <cell r="B464" t="str">
            <v>WHM</v>
          </cell>
          <cell r="C464" t="str">
            <v>Blunt</v>
          </cell>
          <cell r="D464" t="str">
            <v>Natalie</v>
          </cell>
          <cell r="E464">
            <v>0.80000001192092896</v>
          </cell>
          <cell r="F464">
            <v>14000</v>
          </cell>
          <cell r="H464">
            <v>0.05</v>
          </cell>
          <cell r="I464" t="str">
            <v>Yes</v>
          </cell>
          <cell r="L464">
            <v>29</v>
          </cell>
        </row>
        <row r="465">
          <cell r="B465" t="str">
            <v>WHM</v>
          </cell>
          <cell r="C465" t="str">
            <v>Butcher</v>
          </cell>
          <cell r="D465" t="str">
            <v>Sarah</v>
          </cell>
          <cell r="E465">
            <v>1</v>
          </cell>
          <cell r="F465">
            <v>19500</v>
          </cell>
          <cell r="H465">
            <v>0.05</v>
          </cell>
          <cell r="I465" t="str">
            <v>Yes</v>
          </cell>
          <cell r="L465">
            <v>36.25</v>
          </cell>
        </row>
        <row r="466">
          <cell r="B466" t="str">
            <v>WHM</v>
          </cell>
          <cell r="C466" t="str">
            <v>Canoville</v>
          </cell>
          <cell r="D466" t="str">
            <v>Brenda</v>
          </cell>
          <cell r="E466">
            <v>1</v>
          </cell>
          <cell r="F466">
            <v>24500</v>
          </cell>
          <cell r="H466">
            <v>0.05</v>
          </cell>
          <cell r="I466" t="str">
            <v>Yes</v>
          </cell>
          <cell r="L466">
            <v>36.25</v>
          </cell>
        </row>
        <row r="467">
          <cell r="B467" t="str">
            <v>WHM</v>
          </cell>
          <cell r="C467" t="str">
            <v>Charity</v>
          </cell>
          <cell r="D467" t="str">
            <v>David</v>
          </cell>
          <cell r="E467">
            <v>1</v>
          </cell>
          <cell r="F467">
            <v>16500</v>
          </cell>
          <cell r="H467">
            <v>0.05</v>
          </cell>
          <cell r="I467" t="str">
            <v>Yes</v>
          </cell>
          <cell r="L467">
            <v>36.25</v>
          </cell>
        </row>
        <row r="468">
          <cell r="B468" t="str">
            <v>WHM</v>
          </cell>
          <cell r="C468" t="str">
            <v>Fraser</v>
          </cell>
          <cell r="D468" t="str">
            <v>Michelle</v>
          </cell>
          <cell r="E468">
            <v>1</v>
          </cell>
          <cell r="F468">
            <v>16000</v>
          </cell>
          <cell r="H468">
            <v>0.05</v>
          </cell>
          <cell r="I468" t="str">
            <v>Yes</v>
          </cell>
          <cell r="L468">
            <v>36.25</v>
          </cell>
        </row>
        <row r="469">
          <cell r="B469" t="str">
            <v>WHM</v>
          </cell>
          <cell r="C469" t="str">
            <v>Hudson</v>
          </cell>
          <cell r="D469" t="str">
            <v>Iain</v>
          </cell>
          <cell r="E469">
            <v>1</v>
          </cell>
          <cell r="F469">
            <v>10000</v>
          </cell>
          <cell r="L469">
            <v>36.25</v>
          </cell>
        </row>
        <row r="470">
          <cell r="B470" t="str">
            <v>WHM</v>
          </cell>
          <cell r="C470" t="str">
            <v>Johnson</v>
          </cell>
          <cell r="D470" t="str">
            <v>Odene</v>
          </cell>
          <cell r="E470">
            <v>1</v>
          </cell>
          <cell r="F470">
            <v>17500</v>
          </cell>
          <cell r="H470">
            <v>0.05</v>
          </cell>
          <cell r="I470" t="str">
            <v>Yes</v>
          </cell>
          <cell r="L470">
            <v>36.25</v>
          </cell>
        </row>
        <row r="471">
          <cell r="B471" t="str">
            <v>WHM</v>
          </cell>
          <cell r="C471" t="str">
            <v>Knights</v>
          </cell>
          <cell r="D471" t="str">
            <v>Emma</v>
          </cell>
          <cell r="E471">
            <v>1</v>
          </cell>
          <cell r="F471">
            <v>17500</v>
          </cell>
          <cell r="L471">
            <v>36.25</v>
          </cell>
        </row>
        <row r="472">
          <cell r="B472" t="str">
            <v>WHM</v>
          </cell>
          <cell r="C472" t="str">
            <v>Little</v>
          </cell>
          <cell r="D472" t="str">
            <v>Patrick</v>
          </cell>
          <cell r="E472">
            <v>1</v>
          </cell>
          <cell r="F472">
            <v>25000</v>
          </cell>
          <cell r="H472">
            <v>0.05</v>
          </cell>
          <cell r="I472" t="str">
            <v>Yes</v>
          </cell>
          <cell r="L472">
            <v>36.25</v>
          </cell>
        </row>
        <row r="473">
          <cell r="B473" t="str">
            <v>WHM</v>
          </cell>
          <cell r="C473" t="str">
            <v>Lomax</v>
          </cell>
          <cell r="D473" t="str">
            <v>Stephen</v>
          </cell>
          <cell r="E473">
            <v>1</v>
          </cell>
          <cell r="F473">
            <v>17500</v>
          </cell>
          <cell r="L473">
            <v>36.25</v>
          </cell>
        </row>
        <row r="474">
          <cell r="B474" t="str">
            <v>WHM</v>
          </cell>
          <cell r="C474" t="str">
            <v>Matanda</v>
          </cell>
          <cell r="D474" t="str">
            <v>Mary</v>
          </cell>
          <cell r="E474">
            <v>1</v>
          </cell>
          <cell r="F474">
            <v>20000</v>
          </cell>
          <cell r="H474">
            <v>0.05</v>
          </cell>
          <cell r="I474" t="str">
            <v>Yes</v>
          </cell>
          <cell r="L474">
            <v>36.25</v>
          </cell>
        </row>
        <row r="475">
          <cell r="B475" t="str">
            <v>WHM</v>
          </cell>
          <cell r="C475" t="str">
            <v>McQuillan</v>
          </cell>
          <cell r="D475" t="str">
            <v>Jeannette</v>
          </cell>
          <cell r="E475">
            <v>1</v>
          </cell>
          <cell r="F475">
            <v>13500</v>
          </cell>
          <cell r="L475">
            <v>36.25</v>
          </cell>
        </row>
        <row r="476">
          <cell r="B476" t="str">
            <v>WHM</v>
          </cell>
          <cell r="C476" t="str">
            <v>Micic</v>
          </cell>
          <cell r="D476" t="str">
            <v>Joanne</v>
          </cell>
          <cell r="E476">
            <v>0.5</v>
          </cell>
          <cell r="F476">
            <v>6850</v>
          </cell>
          <cell r="L476">
            <v>18</v>
          </cell>
        </row>
        <row r="477">
          <cell r="B477" t="str">
            <v>WHM</v>
          </cell>
          <cell r="C477" t="str">
            <v>Myall</v>
          </cell>
          <cell r="D477" t="str">
            <v>Timothy</v>
          </cell>
          <cell r="E477">
            <v>1</v>
          </cell>
          <cell r="F477">
            <v>20000</v>
          </cell>
          <cell r="H477">
            <v>0.05</v>
          </cell>
          <cell r="I477" t="str">
            <v>Yes</v>
          </cell>
          <cell r="L477">
            <v>36.25</v>
          </cell>
        </row>
        <row r="478">
          <cell r="B478" t="str">
            <v>WHM</v>
          </cell>
          <cell r="C478" t="str">
            <v>Newell</v>
          </cell>
          <cell r="D478" t="str">
            <v>Kara</v>
          </cell>
          <cell r="E478">
            <v>0.60000002384185791</v>
          </cell>
          <cell r="F478">
            <v>12000</v>
          </cell>
          <cell r="L478">
            <v>21.75</v>
          </cell>
        </row>
        <row r="479">
          <cell r="B479" t="str">
            <v>WHM</v>
          </cell>
          <cell r="C479" t="str">
            <v>Noirette</v>
          </cell>
          <cell r="D479" t="str">
            <v>Jacques</v>
          </cell>
          <cell r="E479">
            <v>1</v>
          </cell>
          <cell r="F479">
            <v>18000</v>
          </cell>
          <cell r="L479">
            <v>36.25</v>
          </cell>
        </row>
        <row r="480">
          <cell r="B480" t="str">
            <v>WHM</v>
          </cell>
          <cell r="C480" t="str">
            <v>Ouzman</v>
          </cell>
          <cell r="D480" t="str">
            <v>Donna</v>
          </cell>
          <cell r="E480">
            <v>1</v>
          </cell>
          <cell r="F480">
            <v>18500</v>
          </cell>
          <cell r="H480">
            <v>0.05</v>
          </cell>
          <cell r="I480" t="str">
            <v>Yes</v>
          </cell>
          <cell r="L480">
            <v>36.25</v>
          </cell>
        </row>
        <row r="481">
          <cell r="B481" t="str">
            <v>WHM</v>
          </cell>
          <cell r="C481" t="str">
            <v>Parker</v>
          </cell>
          <cell r="D481" t="str">
            <v>Michael</v>
          </cell>
          <cell r="E481">
            <v>1</v>
          </cell>
          <cell r="F481">
            <v>34567</v>
          </cell>
          <cell r="H481">
            <v>0.05</v>
          </cell>
          <cell r="I481" t="str">
            <v>Yes</v>
          </cell>
          <cell r="L481">
            <v>36.25</v>
          </cell>
        </row>
        <row r="482">
          <cell r="B482" t="str">
            <v>WHM</v>
          </cell>
          <cell r="C482" t="str">
            <v>Rehman</v>
          </cell>
          <cell r="D482" t="str">
            <v>Noreen</v>
          </cell>
          <cell r="E482">
            <v>1</v>
          </cell>
          <cell r="F482">
            <v>14500</v>
          </cell>
          <cell r="L482">
            <v>36.25</v>
          </cell>
        </row>
        <row r="483">
          <cell r="B483" t="str">
            <v>WHM</v>
          </cell>
          <cell r="C483" t="str">
            <v>Robinson</v>
          </cell>
          <cell r="D483" t="str">
            <v>Shirley</v>
          </cell>
          <cell r="E483">
            <v>1</v>
          </cell>
          <cell r="F483">
            <v>14720</v>
          </cell>
          <cell r="H483">
            <v>0.05</v>
          </cell>
          <cell r="I483" t="str">
            <v>Yes</v>
          </cell>
          <cell r="L483">
            <v>36.25</v>
          </cell>
        </row>
        <row r="484">
          <cell r="B484" t="str">
            <v>WHM</v>
          </cell>
          <cell r="C484" t="str">
            <v>Shah</v>
          </cell>
          <cell r="D484" t="str">
            <v>Reena</v>
          </cell>
          <cell r="E484">
            <v>1</v>
          </cell>
          <cell r="F484">
            <v>25000</v>
          </cell>
          <cell r="H484">
            <v>0.05</v>
          </cell>
          <cell r="I484" t="str">
            <v>Yes</v>
          </cell>
          <cell r="L484">
            <v>36.25</v>
          </cell>
        </row>
        <row r="485">
          <cell r="B485" t="str">
            <v>WHM</v>
          </cell>
          <cell r="C485" t="str">
            <v>Steele</v>
          </cell>
          <cell r="D485" t="str">
            <v>Monique</v>
          </cell>
          <cell r="E485">
            <v>1</v>
          </cell>
          <cell r="F485">
            <v>24500</v>
          </cell>
          <cell r="H485">
            <v>0.05</v>
          </cell>
          <cell r="I485" t="str">
            <v>Yes</v>
          </cell>
          <cell r="L485">
            <v>36.25</v>
          </cell>
        </row>
        <row r="486">
          <cell r="B486" t="str">
            <v>WHM</v>
          </cell>
          <cell r="C486" t="str">
            <v>Ticquet</v>
          </cell>
          <cell r="D486" t="str">
            <v>Susan</v>
          </cell>
          <cell r="E486">
            <v>1</v>
          </cell>
          <cell r="F486">
            <v>16000</v>
          </cell>
          <cell r="H486">
            <v>0.05</v>
          </cell>
          <cell r="I486" t="str">
            <v>Yes</v>
          </cell>
          <cell r="L486">
            <v>36.25</v>
          </cell>
        </row>
        <row r="487">
          <cell r="B487" t="str">
            <v>WHM</v>
          </cell>
          <cell r="C487" t="str">
            <v>Tijou</v>
          </cell>
          <cell r="D487" t="str">
            <v>Gillian</v>
          </cell>
          <cell r="E487">
            <v>1</v>
          </cell>
          <cell r="F487">
            <v>13000</v>
          </cell>
          <cell r="I487" t="str">
            <v>Ex-RSA</v>
          </cell>
          <cell r="L487">
            <v>36.25</v>
          </cell>
        </row>
        <row r="488">
          <cell r="B488" t="str">
            <v>WHM</v>
          </cell>
          <cell r="C488" t="str">
            <v>Tupper</v>
          </cell>
          <cell r="D488" t="str">
            <v>Ian</v>
          </cell>
          <cell r="E488">
            <v>1</v>
          </cell>
          <cell r="F488">
            <v>10750</v>
          </cell>
          <cell r="L488">
            <v>36.25</v>
          </cell>
        </row>
        <row r="489">
          <cell r="B489" t="str">
            <v>WHM</v>
          </cell>
          <cell r="C489" t="str">
            <v>Wallis</v>
          </cell>
          <cell r="D489" t="str">
            <v>Sarah</v>
          </cell>
          <cell r="E489">
            <v>1</v>
          </cell>
          <cell r="F489">
            <v>16000</v>
          </cell>
          <cell r="L489">
            <v>36.25</v>
          </cell>
        </row>
        <row r="490">
          <cell r="B490" t="str">
            <v>WHM</v>
          </cell>
          <cell r="C490" t="str">
            <v>Wilson</v>
          </cell>
          <cell r="D490" t="str">
            <v>Christine</v>
          </cell>
          <cell r="E490">
            <v>0.82999998331069946</v>
          </cell>
          <cell r="F490">
            <v>13167</v>
          </cell>
          <cell r="H490">
            <v>0.05</v>
          </cell>
          <cell r="I490" t="str">
            <v>Yes</v>
          </cell>
          <cell r="L490">
            <v>30</v>
          </cell>
        </row>
        <row r="491">
          <cell r="B491" t="str">
            <v>WUM</v>
          </cell>
          <cell r="C491" t="str">
            <v>Clark</v>
          </cell>
          <cell r="D491" t="str">
            <v>Ross</v>
          </cell>
          <cell r="E491">
            <v>1</v>
          </cell>
          <cell r="F491">
            <v>40000</v>
          </cell>
          <cell r="H491">
            <v>0.05</v>
          </cell>
          <cell r="I491" t="str">
            <v>Yes</v>
          </cell>
          <cell r="J491" t="str">
            <v>Yes</v>
          </cell>
          <cell r="L491">
            <v>36.25</v>
          </cell>
        </row>
        <row r="492">
          <cell r="B492" t="str">
            <v>WUM</v>
          </cell>
          <cell r="C492" t="str">
            <v>Cronin</v>
          </cell>
          <cell r="D492" t="str">
            <v>Michael</v>
          </cell>
          <cell r="E492">
            <v>1</v>
          </cell>
          <cell r="F492">
            <v>25500</v>
          </cell>
          <cell r="L492">
            <v>36.25</v>
          </cell>
        </row>
        <row r="493">
          <cell r="B493" t="str">
            <v>WUM</v>
          </cell>
          <cell r="C493" t="str">
            <v>Dairo</v>
          </cell>
          <cell r="D493" t="str">
            <v>Titilayo</v>
          </cell>
          <cell r="E493">
            <v>0.40000000596046448</v>
          </cell>
          <cell r="F493">
            <v>6167</v>
          </cell>
          <cell r="H493">
            <v>0.05</v>
          </cell>
          <cell r="I493" t="str">
            <v>Yes</v>
          </cell>
          <cell r="L493">
            <v>14.5</v>
          </cell>
        </row>
        <row r="494">
          <cell r="B494" t="str">
            <v>WUM</v>
          </cell>
          <cell r="C494" t="str">
            <v>Gifford</v>
          </cell>
          <cell r="D494" t="str">
            <v>Paul</v>
          </cell>
          <cell r="E494">
            <v>1</v>
          </cell>
          <cell r="F494">
            <v>17070</v>
          </cell>
          <cell r="H494">
            <v>0.05</v>
          </cell>
          <cell r="I494" t="str">
            <v>Yes</v>
          </cell>
          <cell r="L494">
            <v>36.25</v>
          </cell>
        </row>
        <row r="495">
          <cell r="B495" t="str">
            <v>WUM</v>
          </cell>
          <cell r="C495" t="str">
            <v>Goodburn</v>
          </cell>
          <cell r="D495" t="str">
            <v>Nicholas</v>
          </cell>
          <cell r="E495">
            <v>1</v>
          </cell>
          <cell r="F495">
            <v>25000</v>
          </cell>
          <cell r="L495">
            <v>36.25</v>
          </cell>
        </row>
        <row r="496">
          <cell r="B496" t="str">
            <v>WUM</v>
          </cell>
          <cell r="C496" t="str">
            <v>Henderson</v>
          </cell>
          <cell r="D496" t="str">
            <v>James</v>
          </cell>
          <cell r="E496">
            <v>1</v>
          </cell>
          <cell r="F496">
            <v>17500</v>
          </cell>
          <cell r="H496">
            <v>0.05</v>
          </cell>
          <cell r="I496" t="str">
            <v>Yes</v>
          </cell>
          <cell r="L496">
            <v>36.25</v>
          </cell>
        </row>
        <row r="497">
          <cell r="B497" t="str">
            <v>WUM</v>
          </cell>
          <cell r="C497" t="str">
            <v>Hitchcock</v>
          </cell>
          <cell r="D497" t="str">
            <v>Andrew</v>
          </cell>
          <cell r="E497">
            <v>1</v>
          </cell>
          <cell r="F497">
            <v>20819</v>
          </cell>
          <cell r="H497">
            <v>0.05</v>
          </cell>
          <cell r="I497" t="str">
            <v>Yes</v>
          </cell>
          <cell r="L497">
            <v>36.25</v>
          </cell>
        </row>
        <row r="498">
          <cell r="B498" t="str">
            <v>WUM</v>
          </cell>
          <cell r="C498" t="str">
            <v>Ireland</v>
          </cell>
          <cell r="D498" t="str">
            <v>Lisa</v>
          </cell>
          <cell r="E498">
            <v>0.43999999761581421</v>
          </cell>
          <cell r="F498">
            <v>5881</v>
          </cell>
          <cell r="H498">
            <v>0.05</v>
          </cell>
          <cell r="I498" t="str">
            <v>Yes</v>
          </cell>
          <cell r="L498">
            <v>16</v>
          </cell>
        </row>
        <row r="499">
          <cell r="B499" t="str">
            <v>WUM</v>
          </cell>
          <cell r="C499" t="str">
            <v>Morrison</v>
          </cell>
          <cell r="D499" t="str">
            <v>Christine</v>
          </cell>
          <cell r="E499">
            <v>0.50999999046325684</v>
          </cell>
          <cell r="F499">
            <v>10202</v>
          </cell>
          <cell r="L499">
            <v>18.5</v>
          </cell>
        </row>
        <row r="500">
          <cell r="B500" t="str">
            <v>WUM</v>
          </cell>
          <cell r="C500" t="str">
            <v>Rochford</v>
          </cell>
          <cell r="D500" t="str">
            <v>Mark</v>
          </cell>
          <cell r="E500">
            <v>1</v>
          </cell>
          <cell r="F500">
            <v>13889</v>
          </cell>
          <cell r="H500">
            <v>0.05</v>
          </cell>
          <cell r="I500" t="str">
            <v>Yes</v>
          </cell>
          <cell r="L500">
            <v>36.25</v>
          </cell>
        </row>
        <row r="501">
          <cell r="B501" t="str">
            <v>WUM</v>
          </cell>
          <cell r="C501" t="str">
            <v>Squires</v>
          </cell>
          <cell r="D501" t="str">
            <v>Karen</v>
          </cell>
          <cell r="E501">
            <v>1</v>
          </cell>
          <cell r="F501">
            <v>15220</v>
          </cell>
          <cell r="L501">
            <v>36.25</v>
          </cell>
        </row>
        <row r="502">
          <cell r="B502" t="str">
            <v>WUM</v>
          </cell>
          <cell r="C502" t="str">
            <v>Stapleton</v>
          </cell>
          <cell r="D502" t="str">
            <v>Sandra</v>
          </cell>
          <cell r="E502">
            <v>0.60000002384185791</v>
          </cell>
          <cell r="F502">
            <v>16304</v>
          </cell>
          <cell r="H502">
            <v>0.05</v>
          </cell>
          <cell r="I502" t="str">
            <v>Yes</v>
          </cell>
          <cell r="J502" t="str">
            <v>Yes</v>
          </cell>
          <cell r="L502">
            <v>21.75</v>
          </cell>
        </row>
        <row r="503">
          <cell r="B503" t="str">
            <v>WZM</v>
          </cell>
          <cell r="C503" t="str">
            <v>Bray</v>
          </cell>
          <cell r="D503" t="str">
            <v>Judy</v>
          </cell>
          <cell r="E503">
            <v>1</v>
          </cell>
          <cell r="F503">
            <v>18904</v>
          </cell>
          <cell r="H503">
            <v>0.05</v>
          </cell>
          <cell r="I503" t="str">
            <v>Yes</v>
          </cell>
          <cell r="L503">
            <v>36.25</v>
          </cell>
        </row>
        <row r="504">
          <cell r="B504" t="str">
            <v>WZM</v>
          </cell>
          <cell r="C504" t="str">
            <v>Smith</v>
          </cell>
          <cell r="D504" t="str">
            <v>Peter</v>
          </cell>
          <cell r="E504">
            <v>1</v>
          </cell>
          <cell r="F504">
            <v>70602</v>
          </cell>
          <cell r="H504">
            <v>0.1</v>
          </cell>
          <cell r="I504" t="str">
            <v>Yes</v>
          </cell>
          <cell r="J504" t="str">
            <v>Yes</v>
          </cell>
          <cell r="K504" t="str">
            <v>Yes</v>
          </cell>
          <cell r="L504">
            <v>36.25</v>
          </cell>
        </row>
        <row r="505">
          <cell r="B505" t="str">
            <v>YHM</v>
          </cell>
          <cell r="C505" t="str">
            <v>Allgate</v>
          </cell>
          <cell r="D505" t="str">
            <v>Joy</v>
          </cell>
          <cell r="E505">
            <v>1</v>
          </cell>
          <cell r="F505">
            <v>12815</v>
          </cell>
          <cell r="H505">
            <v>0.05</v>
          </cell>
          <cell r="I505" t="str">
            <v>Yes</v>
          </cell>
          <cell r="L505">
            <v>36.25</v>
          </cell>
        </row>
        <row r="506">
          <cell r="B506" t="str">
            <v>YHM</v>
          </cell>
          <cell r="C506" t="str">
            <v>Brace</v>
          </cell>
          <cell r="D506" t="str">
            <v>James</v>
          </cell>
          <cell r="E506">
            <v>1</v>
          </cell>
          <cell r="F506">
            <v>20231</v>
          </cell>
          <cell r="H506">
            <v>0.05</v>
          </cell>
          <cell r="I506" t="str">
            <v>Yes</v>
          </cell>
          <cell r="L506">
            <v>36.25</v>
          </cell>
        </row>
        <row r="507">
          <cell r="B507" t="str">
            <v>YHM</v>
          </cell>
          <cell r="C507" t="str">
            <v>Newton</v>
          </cell>
          <cell r="D507" t="str">
            <v>Andrew</v>
          </cell>
          <cell r="E507">
            <v>1</v>
          </cell>
          <cell r="F507">
            <v>22320</v>
          </cell>
          <cell r="H507">
            <v>0.05</v>
          </cell>
          <cell r="I507" t="str">
            <v>Yes</v>
          </cell>
          <cell r="L507">
            <v>36.25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ing"/>
      <sheetName val="Installation mat."/>
      <sheetName val="Technical Support"/>
      <sheetName val="Training"/>
      <sheetName val="Tools"/>
      <sheetName val="Antennas"/>
      <sheetName val="TOPSIM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#¡REF"/>
      <sheetName val="Detalle U.N. (1)"/>
      <sheetName val="% Participación"/>
      <sheetName val="Detalle Tipo 2"/>
      <sheetName val="Detalle Geográfico"/>
      <sheetName val="Resumen Grupo - Tipo 1 (Ptas"/>
      <sheetName val="Variables"/>
      <sheetName val="Resumen Grupo - Tipo 2 (Euro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2"/>
      <sheetName val="asset"/>
      <sheetName val="TS5"/>
      <sheetName val="GA_2014"/>
      <sheetName val="Index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l*****"/>
      <sheetName val="by plant"/>
      <sheetName val="Input1 Actual"/>
      <sheetName val="JL4"/>
      <sheetName val="IO 001_116 commit"/>
      <sheetName val="DATA10-11"/>
      <sheetName val="DATA12"/>
      <sheetName val="DATA13"/>
      <sheetName val="DATA14"/>
      <sheetName val="BAL"/>
      <sheetName val="Graph"/>
      <sheetName val="Note"/>
      <sheetName val="Sheet1_(2)"/>
      <sheetName val="Input1_Actual"/>
      <sheetName val="by_plant"/>
      <sheetName val="IO_001_116_commit"/>
      <sheetName val="May"/>
      <sheetName val="l_____"/>
      <sheetName val="400V CV-S 3C+PE"/>
      <sheetName val="LV CON"/>
      <sheetName val="Parameters"/>
      <sheetName val="Q_Depre_CDC_31.08.2005"/>
      <sheetName val="sales3level"/>
      <sheetName val="Sheet1_(2)1"/>
      <sheetName val="by_plant1"/>
      <sheetName val="Input1_Actual1"/>
      <sheetName val="AB2"/>
      <sheetName val="source"/>
      <sheetName val="IO_001_116_commit1"/>
      <sheetName val="PNT-QUOT-#3"/>
      <sheetName val="PNT-P3"/>
      <sheetName val="Hyperion-1"/>
      <sheetName val="400V_CV-S_3C+PE"/>
      <sheetName val="LV_CON"/>
      <sheetName val="Q_Depre_CDC_31_08_2005"/>
      <sheetName val="Sheet1_(2)2"/>
      <sheetName val="by_plant2"/>
      <sheetName val="Input1_Actual2"/>
      <sheetName val="IO_001_116_commit2"/>
      <sheetName val="400V_CV-S_3C+PE1"/>
      <sheetName val="LV_CON1"/>
      <sheetName val="Q_Depre_CDC_31_08_20051"/>
      <sheetName val="ใช้ Coal 100% ไม่มี Lignite"/>
      <sheetName val="Act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Case"/>
      <sheetName val="Sum"/>
      <sheetName val="Assump"/>
      <sheetName val="Sales"/>
      <sheetName val="Depre &amp; CapEx"/>
      <sheetName val="Prod Cost"/>
      <sheetName val="Admin"/>
      <sheetName val="WC"/>
      <sheetName val="Debt"/>
      <sheetName val="PL"/>
      <sheetName val="BL"/>
      <sheetName val="OCF"/>
      <sheetName val="CF"/>
      <sheetName val="Tax"/>
      <sheetName val="Valuation"/>
      <sheetName val="Valuation 2"/>
      <sheetName val="RECY"/>
      <sheetName val="ค่าเช่ารถ 12 เดือน"/>
      <sheetName val="Depre_&amp;_CapEx"/>
      <sheetName val="Prod_Cost"/>
      <sheetName val="Valuation_2"/>
      <sheetName val="ค่าเช่ารถ_12_เดือน"/>
    </sheetNames>
    <sheetDataSet>
      <sheetData sheetId="0" refreshError="1"/>
      <sheetData sheetId="1" refreshError="1"/>
      <sheetData sheetId="2" refreshError="1">
        <row r="6">
          <cell r="E6">
            <v>1</v>
          </cell>
        </row>
        <row r="11">
          <cell r="G11">
            <v>0</v>
          </cell>
          <cell r="K11">
            <v>2000</v>
          </cell>
        </row>
        <row r="12">
          <cell r="K12">
            <v>2000</v>
          </cell>
        </row>
        <row r="13">
          <cell r="G13">
            <v>1397000</v>
          </cell>
        </row>
        <row r="14">
          <cell r="G14">
            <v>966000</v>
          </cell>
        </row>
        <row r="15">
          <cell r="G15">
            <v>750000</v>
          </cell>
        </row>
        <row r="16">
          <cell r="G16">
            <v>534000</v>
          </cell>
        </row>
        <row r="17">
          <cell r="K17">
            <v>2000</v>
          </cell>
          <cell r="L17">
            <v>1</v>
          </cell>
        </row>
        <row r="18">
          <cell r="G18">
            <v>250000</v>
          </cell>
        </row>
        <row r="20">
          <cell r="G20">
            <v>60000</v>
          </cell>
          <cell r="H20">
            <v>0</v>
          </cell>
        </row>
        <row r="21">
          <cell r="G21">
            <v>102000</v>
          </cell>
          <cell r="H21">
            <v>190000</v>
          </cell>
        </row>
        <row r="22">
          <cell r="G22">
            <v>0</v>
          </cell>
          <cell r="H22">
            <v>0</v>
          </cell>
        </row>
        <row r="23">
          <cell r="K23">
            <v>2000</v>
          </cell>
          <cell r="L23">
            <v>1</v>
          </cell>
        </row>
        <row r="24">
          <cell r="G24">
            <v>503000</v>
          </cell>
        </row>
        <row r="28">
          <cell r="G28">
            <v>100000</v>
          </cell>
        </row>
        <row r="32">
          <cell r="G32">
            <v>45000</v>
          </cell>
        </row>
        <row r="36">
          <cell r="G36">
            <v>12</v>
          </cell>
          <cell r="K36">
            <v>2000</v>
          </cell>
        </row>
        <row r="38">
          <cell r="G38">
            <v>14.59</v>
          </cell>
          <cell r="K38">
            <v>2000</v>
          </cell>
        </row>
        <row r="39">
          <cell r="G39">
            <v>22.21</v>
          </cell>
          <cell r="K39">
            <v>2001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 IO"/>
      <sheetName val="แจ้งหน่วยงาน"/>
      <sheetName val="CCtr"/>
      <sheetName val="Asset Class"/>
      <sheetName val="IOMaster_MTT"/>
      <sheetName val="Input admin"/>
      <sheetName val="Data"/>
      <sheetName val="Config"/>
      <sheetName val="LastYearPlanActualEstimate"/>
      <sheetName val="Export Sales"/>
      <sheetName val="Dealer Sales"/>
      <sheetName val="Domestic Sales"/>
      <sheetName val="FOC EXPORT"/>
      <sheetName val="FOC DOMESTIC"/>
      <sheetName val="10-1 Media"/>
      <sheetName val="10-cut"/>
      <sheetName val="Code"/>
      <sheetName val="REPCO-CCtr"/>
      <sheetName val="ROC-CCTR."/>
      <sheetName val="RECY"/>
      <sheetName val="BF'99"/>
      <sheetName val="Open_IO"/>
      <sheetName val="Asset_Class"/>
      <sheetName val="Input_admin"/>
      <sheetName val="Export_Sales"/>
      <sheetName val="Dealer_Sales"/>
      <sheetName val="Domestic_Sales"/>
      <sheetName val="FOC_EXPORT"/>
      <sheetName val="FOC_DOMESTIC"/>
      <sheetName val="10-1_Media"/>
      <sheetName val="ROC-CCTR_"/>
      <sheetName val="cc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AssetClass</v>
          </cell>
        </row>
        <row r="2">
          <cell r="A2" t="str">
            <v>01AA</v>
          </cell>
        </row>
        <row r="3">
          <cell r="A3" t="str">
            <v>02AA</v>
          </cell>
        </row>
        <row r="4">
          <cell r="A4" t="str">
            <v>For Factory</v>
          </cell>
        </row>
        <row r="5">
          <cell r="A5" t="str">
            <v>03FA</v>
          </cell>
        </row>
        <row r="6">
          <cell r="A6" t="str">
            <v>04FA</v>
          </cell>
        </row>
        <row r="7">
          <cell r="A7" t="str">
            <v>11FA</v>
          </cell>
        </row>
        <row r="8">
          <cell r="A8" t="str">
            <v>14FA</v>
          </cell>
        </row>
        <row r="9">
          <cell r="A9" t="str">
            <v>20FA</v>
          </cell>
        </row>
        <row r="10">
          <cell r="A10" t="str">
            <v>20FE</v>
          </cell>
        </row>
        <row r="11">
          <cell r="A11" t="str">
            <v>20FL</v>
          </cell>
        </row>
        <row r="12">
          <cell r="A12" t="str">
            <v>20FR</v>
          </cell>
        </row>
        <row r="13">
          <cell r="A13" t="str">
            <v>30FA</v>
          </cell>
        </row>
        <row r="14">
          <cell r="A14" t="str">
            <v>31FA</v>
          </cell>
        </row>
        <row r="15">
          <cell r="A15" t="str">
            <v>40FA</v>
          </cell>
        </row>
        <row r="16">
          <cell r="A16" t="str">
            <v>40FE</v>
          </cell>
        </row>
        <row r="17">
          <cell r="A17" t="str">
            <v>40FR</v>
          </cell>
        </row>
        <row r="18">
          <cell r="A18" t="str">
            <v>48FA</v>
          </cell>
        </row>
        <row r="19">
          <cell r="A19" t="str">
            <v>50FA</v>
          </cell>
        </row>
        <row r="20">
          <cell r="A20" t="str">
            <v>60FA</v>
          </cell>
        </row>
        <row r="21">
          <cell r="A21" t="str">
            <v>For Head Office</v>
          </cell>
        </row>
        <row r="22">
          <cell r="A22" t="str">
            <v>03HA</v>
          </cell>
        </row>
        <row r="23">
          <cell r="A23" t="str">
            <v>04HA</v>
          </cell>
        </row>
        <row r="24">
          <cell r="A24" t="str">
            <v>11HA</v>
          </cell>
        </row>
        <row r="25">
          <cell r="A25" t="str">
            <v>14HA</v>
          </cell>
        </row>
        <row r="26">
          <cell r="A26" t="str">
            <v>20HA</v>
          </cell>
        </row>
        <row r="27">
          <cell r="A27" t="str">
            <v>20HE</v>
          </cell>
        </row>
        <row r="28">
          <cell r="A28" t="str">
            <v>20HL</v>
          </cell>
        </row>
        <row r="29">
          <cell r="A29" t="str">
            <v>20HR</v>
          </cell>
        </row>
        <row r="30">
          <cell r="A30" t="str">
            <v>30HA</v>
          </cell>
        </row>
        <row r="31">
          <cell r="A31" t="str">
            <v>31HA</v>
          </cell>
        </row>
        <row r="32">
          <cell r="A32" t="str">
            <v>40HA</v>
          </cell>
        </row>
        <row r="33">
          <cell r="A33" t="str">
            <v>40HE</v>
          </cell>
        </row>
        <row r="34">
          <cell r="A34" t="str">
            <v>40HR</v>
          </cell>
        </row>
        <row r="35">
          <cell r="A35" t="str">
            <v>48HA</v>
          </cell>
        </row>
        <row r="36">
          <cell r="A36" t="str">
            <v>50HA</v>
          </cell>
        </row>
        <row r="37">
          <cell r="A37" t="str">
            <v>60HA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AssetClass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inting"/>
      <sheetName val="Summary"/>
      <sheetName val="Summary - QS Cost Version"/>
      <sheetName val="Summary - Manly Pty Ltd Version"/>
      <sheetName val="Comparison of Feasos"/>
      <sheetName val="Sensitivity"/>
      <sheetName val="Finance"/>
      <sheetName val="TDC Funding Chart"/>
      <sheetName val="Const"/>
      <sheetName val="Cashflow"/>
      <sheetName val="Resid LVR"/>
      <sheetName val="S &amp; A"/>
      <sheetName val="Day1 -Drawdown"/>
      <sheetName val="Drawdown Sch"/>
      <sheetName val="CAR Summary"/>
      <sheetName val="Summary Feasibility"/>
      <sheetName val="IM Summary"/>
      <sheetName val="Price List"/>
      <sheetName val="Ray_White_Sales_List"/>
      <sheetName val="BNB-Client-Rec"/>
    </sheetNames>
    <sheetDataSet>
      <sheetData sheetId="0" refreshError="1">
        <row r="3">
          <cell r="A3" t="str">
            <v>Disclaimer</v>
          </cell>
          <cell r="B3" t="str">
            <v xml:space="preserve"> This Financial Model has been prepared and provided by Babcock &amp; Brown Australia Pty Ltd 
 ("B&amp;B"). The Financial Model is intended to be used and read only by the intended recipient(s).
 The recipient agrees not to materially alter, duplicate or other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7">
          <cell r="C7">
            <v>6.8390000000000006E-2</v>
          </cell>
          <cell r="D7">
            <v>7.8390000000000001E-2</v>
          </cell>
          <cell r="E7">
            <v>8.8389999999999996E-2</v>
          </cell>
          <cell r="F7">
            <v>9.8390000000000005E-2</v>
          </cell>
          <cell r="G7">
            <v>0.11839</v>
          </cell>
          <cell r="H7">
            <v>0</v>
          </cell>
          <cell r="I7">
            <v>2.5000000000000001E-2</v>
          </cell>
          <cell r="J7">
            <v>0.05</v>
          </cell>
          <cell r="K7">
            <v>0.08</v>
          </cell>
          <cell r="L7">
            <v>9</v>
          </cell>
          <cell r="M7">
            <v>10</v>
          </cell>
          <cell r="N7">
            <v>12</v>
          </cell>
          <cell r="O7">
            <v>14</v>
          </cell>
          <cell r="P7">
            <v>16</v>
          </cell>
        </row>
        <row r="8">
          <cell r="C8">
            <v>0.57497274914089347</v>
          </cell>
          <cell r="D8">
            <v>0.57391159793814428</v>
          </cell>
          <cell r="E8">
            <v>0.57285323024054979</v>
          </cell>
          <cell r="F8">
            <v>0.57179850515463915</v>
          </cell>
          <cell r="G8">
            <v>0.5696975945017182</v>
          </cell>
          <cell r="H8">
            <v>0.57497274914089347</v>
          </cell>
          <cell r="I8">
            <v>0.58947759273944844</v>
          </cell>
          <cell r="J8">
            <v>0.60467386507505883</v>
          </cell>
          <cell r="K8">
            <v>0.62393022560884503</v>
          </cell>
          <cell r="L8">
            <v>0.57497274914089347</v>
          </cell>
          <cell r="M8">
            <v>0.56727276632302404</v>
          </cell>
          <cell r="N8">
            <v>0.56422603092783508</v>
          </cell>
          <cell r="O8">
            <v>0.5608627491408934</v>
          </cell>
          <cell r="P8">
            <v>0.55735307560137459</v>
          </cell>
        </row>
      </sheetData>
      <sheetData sheetId="7" refreshError="1">
        <row r="25">
          <cell r="D25">
            <v>39325</v>
          </cell>
          <cell r="E25">
            <v>39325</v>
          </cell>
        </row>
        <row r="26">
          <cell r="E26">
            <v>39325</v>
          </cell>
        </row>
        <row r="28">
          <cell r="D28">
            <v>0</v>
          </cell>
          <cell r="E28">
            <v>0</v>
          </cell>
        </row>
        <row r="31">
          <cell r="E31">
            <v>31789312.814501047</v>
          </cell>
        </row>
        <row r="34">
          <cell r="I34">
            <v>0</v>
          </cell>
        </row>
        <row r="37">
          <cell r="D37">
            <v>10329184.461765036</v>
          </cell>
        </row>
        <row r="38">
          <cell r="D38">
            <v>10330000</v>
          </cell>
        </row>
        <row r="43">
          <cell r="D43">
            <v>4991</v>
          </cell>
          <cell r="E43">
            <v>25032</v>
          </cell>
        </row>
        <row r="44">
          <cell r="D44">
            <v>5000</v>
          </cell>
          <cell r="E44">
            <v>25000</v>
          </cell>
        </row>
        <row r="45">
          <cell r="D45">
            <v>0</v>
          </cell>
          <cell r="E45">
            <v>0</v>
          </cell>
        </row>
        <row r="52">
          <cell r="E52">
            <v>6.8390000000000006E-2</v>
          </cell>
        </row>
        <row r="73">
          <cell r="D73">
            <v>1253358.780012754</v>
          </cell>
        </row>
        <row r="75">
          <cell r="D75">
            <v>39994</v>
          </cell>
          <cell r="E75">
            <v>39844</v>
          </cell>
        </row>
        <row r="76">
          <cell r="D76">
            <v>-30</v>
          </cell>
          <cell r="E76">
            <v>0</v>
          </cell>
        </row>
        <row r="77">
          <cell r="D77">
            <v>0</v>
          </cell>
          <cell r="E77">
            <v>0</v>
          </cell>
        </row>
        <row r="83">
          <cell r="D83">
            <v>-5.4240226748936138E-5</v>
          </cell>
        </row>
        <row r="87">
          <cell r="B87" t="str">
            <v xml:space="preserve">Client Assumptions </v>
          </cell>
          <cell r="H87" t="str">
            <v xml:space="preserve">B&amp;B Assumptions </v>
          </cell>
        </row>
        <row r="88">
          <cell r="H88" t="str">
            <v xml:space="preserve">Client Assumptions </v>
          </cell>
        </row>
        <row r="91">
          <cell r="B91">
            <v>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5">
          <cell r="A15" t="str">
            <v>B&amp;B CASHFLOWS</v>
          </cell>
          <cell r="C15" t="str">
            <v>NPV</v>
          </cell>
          <cell r="D15" t="str">
            <v>IRR</v>
          </cell>
          <cell r="E15" t="str">
            <v>Check</v>
          </cell>
          <cell r="F15">
            <v>39325</v>
          </cell>
          <cell r="G15">
            <v>39355</v>
          </cell>
          <cell r="H15">
            <v>39386</v>
          </cell>
          <cell r="I15">
            <v>39416</v>
          </cell>
          <cell r="J15">
            <v>39447</v>
          </cell>
          <cell r="K15">
            <v>39478</v>
          </cell>
          <cell r="L15">
            <v>39507</v>
          </cell>
          <cell r="M15">
            <v>39538</v>
          </cell>
          <cell r="N15">
            <v>39568</v>
          </cell>
          <cell r="O15">
            <v>39599</v>
          </cell>
          <cell r="P15">
            <v>39629</v>
          </cell>
          <cell r="Q15">
            <v>39660</v>
          </cell>
          <cell r="R15">
            <v>39691</v>
          </cell>
          <cell r="S15">
            <v>39721</v>
          </cell>
          <cell r="T15">
            <v>39752</v>
          </cell>
          <cell r="U15">
            <v>39782</v>
          </cell>
          <cell r="V15">
            <v>39813</v>
          </cell>
          <cell r="W15">
            <v>39844</v>
          </cell>
          <cell r="X15">
            <v>39872</v>
          </cell>
          <cell r="Y15">
            <v>39903</v>
          </cell>
          <cell r="Z15">
            <v>39933</v>
          </cell>
          <cell r="AA15">
            <v>39964</v>
          </cell>
          <cell r="AB15">
            <v>39994</v>
          </cell>
          <cell r="AC15">
            <v>40025</v>
          </cell>
          <cell r="AD15">
            <v>40056</v>
          </cell>
          <cell r="AE15">
            <v>40086</v>
          </cell>
          <cell r="AF15">
            <v>40117</v>
          </cell>
          <cell r="AG15">
            <v>40147</v>
          </cell>
          <cell r="AH15">
            <v>40178</v>
          </cell>
          <cell r="AI15">
            <v>40209</v>
          </cell>
          <cell r="AJ15">
            <v>40237</v>
          </cell>
        </row>
        <row r="18">
          <cell r="F18">
            <v>7910913</v>
          </cell>
        </row>
        <row r="19">
          <cell r="F19">
            <v>0</v>
          </cell>
        </row>
        <row r="23">
          <cell r="F23">
            <v>0</v>
          </cell>
        </row>
        <row r="25">
          <cell r="F25">
            <v>7910913</v>
          </cell>
        </row>
        <row r="27">
          <cell r="F27">
            <v>7601013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_1 Exiting-AA"/>
      <sheetName val="Data_2 Exiting-CE"/>
      <sheetName val="Data_3 New-CE"/>
      <sheetName val="Report_04 PPE"/>
      <sheetName val="Report_5 CE Budget (Conso)"/>
      <sheetName val="Report 5.1 CAPEX (Conso)"/>
      <sheetName val="5.1.1Capex"/>
      <sheetName val="5.2 CE-BG Type"/>
      <sheetName val="Report_Exiting-CE"/>
      <sheetName val="Data for_5CE-งบก่อนปี 2006"/>
      <sheetName val="Data for_5CE-งบปี 2006"/>
      <sheetName val="Data_4 License"/>
      <sheetName val="Report_03DP byPeriod"/>
      <sheetName val="Report_02DP Summary"/>
      <sheetName val="Report CE by PV Table"/>
      <sheetName val="New-CE for PV Table"/>
      <sheetName val="ROC-CCTR."/>
      <sheetName val="Account"/>
      <sheetName val="Sheet1"/>
      <sheetName val="Data_2 Exiting_CE"/>
      <sheetName val="Asset Class"/>
      <sheetName val="Case"/>
      <sheetName val="AC- Employment Wk"/>
      <sheetName val="AC MSL- Dnp Assumptions"/>
      <sheetName val="AC MSL&amp;NOVARE- Employment Wk"/>
      <sheetName val="Assumptions"/>
      <sheetName val="2015"/>
      <sheetName val="Group"/>
      <sheetName val="General Assumption"/>
      <sheetName val="Case selection"/>
      <sheetName val="bang tien luong"/>
      <sheetName val="Data_1_Exiting-AA"/>
      <sheetName val="Data_2_Exiting-CE"/>
      <sheetName val="Data_3_New-CE"/>
      <sheetName val="Report_04_PPE"/>
      <sheetName val="Report_5_CE_Budget_(Conso)"/>
      <sheetName val="Report_5_1_CAPEX_(Conso)"/>
      <sheetName val="5_1_1Capex"/>
      <sheetName val="5_2_CE-BG_Type"/>
      <sheetName val="Data_for_5CE-งบก่อนปี_2006"/>
      <sheetName val="Data_for_5CE-งบปี_2006"/>
      <sheetName val="Data_4_License"/>
      <sheetName val="Report_03DP_byPeriod"/>
      <sheetName val="Report_02DP_Summary"/>
      <sheetName val="Report_CE_by_PV_Table"/>
      <sheetName val="New-CE_for_PV_Table"/>
      <sheetName val="ROC-CCTR_"/>
      <sheetName val="Data_2_Exiting_CE"/>
      <sheetName val="Asset_Class"/>
      <sheetName val="AC-_Employment_Wk"/>
      <sheetName val="AC_MSL-_Dnp_Assumptions"/>
      <sheetName val="AC_MSL&amp;NOVARE-_Employment_Wk"/>
      <sheetName val="99上期損益"/>
      <sheetName val="Ctr"/>
      <sheetName val="Data_2 Existing-CE"/>
    </sheetNames>
    <sheetDataSet>
      <sheetData sheetId="0" refreshError="1">
        <row r="6">
          <cell r="C6" t="str">
            <v>0470-00000_641900</v>
          </cell>
        </row>
        <row r="7">
          <cell r="C7" t="str">
            <v>0470-00400_641900</v>
          </cell>
        </row>
        <row r="8">
          <cell r="C8" t="str">
            <v>0470-00400_641970</v>
          </cell>
        </row>
        <row r="9">
          <cell r="C9" t="str">
            <v>0470-00410_641900</v>
          </cell>
        </row>
        <row r="10">
          <cell r="C10" t="str">
            <v>0470-00500_641900</v>
          </cell>
        </row>
        <row r="11">
          <cell r="C11" t="str">
            <v>0471-00110_568000</v>
          </cell>
        </row>
        <row r="12">
          <cell r="C12" t="str">
            <v>0471-00110_568100</v>
          </cell>
        </row>
        <row r="13">
          <cell r="C13" t="str">
            <v>0471-00120_568000</v>
          </cell>
        </row>
        <row r="14">
          <cell r="C14" t="str">
            <v>0471-00130_568000</v>
          </cell>
        </row>
        <row r="15">
          <cell r="C15" t="str">
            <v>0471-00200_568000</v>
          </cell>
        </row>
        <row r="16">
          <cell r="C16" t="str">
            <v>0471-00300_568000</v>
          </cell>
        </row>
        <row r="17">
          <cell r="C17" t="str">
            <v>0471-00400_568000</v>
          </cell>
        </row>
        <row r="18">
          <cell r="C18" t="str">
            <v>0471-01000_568000</v>
          </cell>
        </row>
        <row r="19">
          <cell r="C19" t="str">
            <v>0471-01000_568100</v>
          </cell>
        </row>
        <row r="20">
          <cell r="C20" t="str">
            <v>0471-01100_568000</v>
          </cell>
        </row>
        <row r="21">
          <cell r="C21" t="str">
            <v>0471-01300_568000</v>
          </cell>
        </row>
        <row r="22">
          <cell r="C22" t="str">
            <v>0471-01400_568000</v>
          </cell>
        </row>
        <row r="23">
          <cell r="C23" t="str">
            <v>0471-01400_568100</v>
          </cell>
        </row>
        <row r="24">
          <cell r="C24" t="str">
            <v>0471-01900_568000</v>
          </cell>
        </row>
        <row r="25">
          <cell r="C25" t="str">
            <v>0471-01900_568100</v>
          </cell>
        </row>
        <row r="26">
          <cell r="C26" t="str">
            <v>0471-01910_568000</v>
          </cell>
        </row>
        <row r="27">
          <cell r="C27" t="str">
            <v>0471-01910_568100</v>
          </cell>
        </row>
        <row r="28">
          <cell r="C28" t="str">
            <v>0471-01911_568000</v>
          </cell>
        </row>
        <row r="29">
          <cell r="C29" t="str">
            <v>0471-02000_568000</v>
          </cell>
        </row>
        <row r="30">
          <cell r="C30" t="str">
            <v>0471-02100_568000</v>
          </cell>
        </row>
        <row r="31">
          <cell r="C31" t="str">
            <v>0471-02140_568000</v>
          </cell>
        </row>
        <row r="32">
          <cell r="C32" t="str">
            <v>0471-02150_568000</v>
          </cell>
        </row>
        <row r="33">
          <cell r="C33" t="str">
            <v>0471-02200_568000</v>
          </cell>
        </row>
        <row r="34">
          <cell r="C34" t="str">
            <v>0471-02210_568000</v>
          </cell>
        </row>
        <row r="35">
          <cell r="C35" t="str">
            <v>0471-02300_568000</v>
          </cell>
        </row>
        <row r="36">
          <cell r="C36" t="str">
            <v>0471-02400_568000</v>
          </cell>
        </row>
      </sheetData>
      <sheetData sheetId="1" refreshError="1">
        <row r="1">
          <cell r="AZ1">
            <v>-0.47999999998137355</v>
          </cell>
          <cell r="BV1">
            <v>-0.47999999998137355</v>
          </cell>
        </row>
        <row r="2">
          <cell r="AU2">
            <v>2006</v>
          </cell>
          <cell r="AZ2">
            <v>2007</v>
          </cell>
          <cell r="BQ2">
            <v>2006</v>
          </cell>
          <cell r="BV2">
            <v>2007</v>
          </cell>
        </row>
        <row r="3">
          <cell r="AU3">
            <v>30</v>
          </cell>
          <cell r="AV3">
            <v>31</v>
          </cell>
          <cell r="AW3">
            <v>30</v>
          </cell>
          <cell r="AX3">
            <v>31</v>
          </cell>
          <cell r="AY3">
            <v>365</v>
          </cell>
          <cell r="AZ3">
            <v>31</v>
          </cell>
          <cell r="BA3">
            <v>28</v>
          </cell>
          <cell r="BB3">
            <v>31</v>
          </cell>
          <cell r="BC3">
            <v>30</v>
          </cell>
          <cell r="BD3">
            <v>31</v>
          </cell>
          <cell r="BE3">
            <v>30</v>
          </cell>
          <cell r="BF3">
            <v>31</v>
          </cell>
          <cell r="BG3">
            <v>31</v>
          </cell>
          <cell r="BH3">
            <v>30</v>
          </cell>
          <cell r="BI3">
            <v>31</v>
          </cell>
          <cell r="BJ3">
            <v>30</v>
          </cell>
          <cell r="BK3">
            <v>31</v>
          </cell>
          <cell r="BL3">
            <v>365</v>
          </cell>
          <cell r="BQ3">
            <v>30</v>
          </cell>
          <cell r="BR3">
            <v>31</v>
          </cell>
          <cell r="BS3">
            <v>30</v>
          </cell>
          <cell r="BT3">
            <v>31</v>
          </cell>
          <cell r="BU3">
            <v>365</v>
          </cell>
          <cell r="BV3">
            <v>31</v>
          </cell>
          <cell r="BW3">
            <v>28</v>
          </cell>
          <cell r="BX3">
            <v>31</v>
          </cell>
          <cell r="BY3">
            <v>30</v>
          </cell>
          <cell r="BZ3">
            <v>31</v>
          </cell>
          <cell r="CA3">
            <v>30</v>
          </cell>
          <cell r="CB3">
            <v>31</v>
          </cell>
          <cell r="CC3">
            <v>31</v>
          </cell>
          <cell r="CD3">
            <v>30</v>
          </cell>
          <cell r="CE3">
            <v>31</v>
          </cell>
          <cell r="CF3">
            <v>30</v>
          </cell>
          <cell r="CG3">
            <v>31</v>
          </cell>
          <cell r="CH3">
            <v>365</v>
          </cell>
        </row>
        <row r="4">
          <cell r="AU4" t="str">
            <v>Plan-146110 เพิ่ม</v>
          </cell>
          <cell r="AY4" t="str">
            <v>Plan-146110 เพิ่ม</v>
          </cell>
          <cell r="AZ4" t="str">
            <v>Plan-146110 เพิ่ม  Q1-2007</v>
          </cell>
          <cell r="BC4" t="str">
            <v>Plan-146110 เพิ่ม  Q2-2007</v>
          </cell>
          <cell r="BF4" t="str">
            <v>Plan-146110 เพิ่ม  Q3-2007</v>
          </cell>
          <cell r="BI4" t="str">
            <v>Plan-146110 เพิ่ม  Q4-2007</v>
          </cell>
          <cell r="BL4" t="str">
            <v>Plan-146110 เพิ่ม</v>
          </cell>
          <cell r="BM4" t="str">
            <v>Plan-146110 เพิ่ม</v>
          </cell>
          <cell r="BN4" t="str">
            <v>Plan-146110 เพิ่ม</v>
          </cell>
          <cell r="BO4" t="str">
            <v>Plan-146110 เพิ่ม</v>
          </cell>
          <cell r="BQ4" t="str">
            <v>Pln-146110 ลด</v>
          </cell>
          <cell r="BU4" t="str">
            <v>Pln-146110 ลด</v>
          </cell>
          <cell r="BV4" t="str">
            <v>Pln-146110 ลด  Q1-2007</v>
          </cell>
          <cell r="BY4" t="str">
            <v>Pln-146110 ลด  Q2-2007</v>
          </cell>
          <cell r="CB4" t="str">
            <v>Pln-146110 ลด  Q3-2007</v>
          </cell>
          <cell r="CE4" t="str">
            <v>Pln-146110 ลด  Q4-2007</v>
          </cell>
          <cell r="CH4" t="str">
            <v>Pln-146110 ลด</v>
          </cell>
          <cell r="CI4" t="str">
            <v>Pln-146110 ลด</v>
          </cell>
          <cell r="CJ4" t="str">
            <v>Pln-146110</v>
          </cell>
        </row>
        <row r="5">
          <cell r="AU5">
            <v>38990</v>
          </cell>
          <cell r="AV5">
            <v>39021</v>
          </cell>
          <cell r="AW5">
            <v>39051</v>
          </cell>
          <cell r="AX5">
            <v>39082</v>
          </cell>
          <cell r="AY5" t="str">
            <v>Sep-Dec 06</v>
          </cell>
          <cell r="AZ5">
            <v>39113</v>
          </cell>
          <cell r="BA5">
            <v>39141</v>
          </cell>
          <cell r="BB5">
            <v>39172</v>
          </cell>
          <cell r="BC5">
            <v>39202</v>
          </cell>
          <cell r="BD5">
            <v>39233</v>
          </cell>
          <cell r="BE5">
            <v>39263</v>
          </cell>
          <cell r="BF5">
            <v>39294</v>
          </cell>
          <cell r="BG5">
            <v>39325</v>
          </cell>
          <cell r="BH5">
            <v>39355</v>
          </cell>
          <cell r="BI5">
            <v>39386</v>
          </cell>
          <cell r="BJ5">
            <v>39416</v>
          </cell>
          <cell r="BK5">
            <v>39447</v>
          </cell>
          <cell r="BL5" t="str">
            <v>year 2007</v>
          </cell>
          <cell r="BM5" t="str">
            <v>Sep 06-Dec 07</v>
          </cell>
          <cell r="BN5" t="str">
            <v>Next Year</v>
          </cell>
          <cell r="BO5" t="str">
            <v>Total</v>
          </cell>
          <cell r="BQ5">
            <v>38990</v>
          </cell>
          <cell r="BR5">
            <v>39021</v>
          </cell>
          <cell r="BS5">
            <v>39051</v>
          </cell>
          <cell r="BT5">
            <v>39082</v>
          </cell>
          <cell r="BU5" t="str">
            <v>Sep-Dec 06</v>
          </cell>
          <cell r="BV5">
            <v>39113</v>
          </cell>
          <cell r="BW5">
            <v>39141</v>
          </cell>
          <cell r="BX5">
            <v>39172</v>
          </cell>
          <cell r="BY5">
            <v>39202</v>
          </cell>
          <cell r="BZ5">
            <v>39233</v>
          </cell>
          <cell r="CA5">
            <v>39263</v>
          </cell>
          <cell r="CB5">
            <v>39294</v>
          </cell>
          <cell r="CC5">
            <v>39325</v>
          </cell>
          <cell r="CD5">
            <v>39355</v>
          </cell>
          <cell r="CE5">
            <v>39386</v>
          </cell>
          <cell r="CF5">
            <v>39416</v>
          </cell>
          <cell r="CG5">
            <v>39447</v>
          </cell>
          <cell r="CH5" t="str">
            <v>year 2007</v>
          </cell>
          <cell r="CI5" t="str">
            <v>Sep 06-Dec 07</v>
          </cell>
          <cell r="CJ5" t="str">
            <v>ยกไป 2008</v>
          </cell>
        </row>
        <row r="7">
          <cell r="A7" t="str">
            <v>0470-00000_641900</v>
          </cell>
          <cell r="AS7">
            <v>12999.99</v>
          </cell>
          <cell r="AY7">
            <v>0</v>
          </cell>
          <cell r="BL7">
            <v>0</v>
          </cell>
          <cell r="BM7">
            <v>0</v>
          </cell>
          <cell r="BO7">
            <v>0</v>
          </cell>
          <cell r="BQ7">
            <v>-65000</v>
          </cell>
          <cell r="BR7">
            <v>0</v>
          </cell>
          <cell r="BS7">
            <v>0</v>
          </cell>
          <cell r="BT7">
            <v>0</v>
          </cell>
          <cell r="BU7">
            <v>-65000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-65000</v>
          </cell>
          <cell r="CJ7">
            <v>0</v>
          </cell>
        </row>
        <row r="9">
          <cell r="A9" t="str">
            <v>0470-00400_641970</v>
          </cell>
          <cell r="AS9">
            <v>26000.019999999997</v>
          </cell>
          <cell r="AY9">
            <v>0</v>
          </cell>
          <cell r="BL9">
            <v>0</v>
          </cell>
          <cell r="BM9">
            <v>0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</row>
        <row r="11">
          <cell r="A11" t="str">
            <v>0470-00500_641900</v>
          </cell>
          <cell r="AS11">
            <v>104339.01999999999</v>
          </cell>
          <cell r="AY11">
            <v>0</v>
          </cell>
          <cell r="BL11">
            <v>0</v>
          </cell>
          <cell r="BM11">
            <v>0</v>
          </cell>
          <cell r="BO11">
            <v>0</v>
          </cell>
          <cell r="BQ11">
            <v>-521695.2</v>
          </cell>
          <cell r="BR11">
            <v>0</v>
          </cell>
          <cell r="BS11">
            <v>0</v>
          </cell>
          <cell r="BT11">
            <v>0</v>
          </cell>
          <cell r="BU11">
            <v>-521695.2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-521695.2</v>
          </cell>
          <cell r="CJ11">
            <v>0</v>
          </cell>
        </row>
        <row r="13">
          <cell r="A13" t="str">
            <v>0471-00110_568000</v>
          </cell>
          <cell r="AS13">
            <v>20000.020000000004</v>
          </cell>
          <cell r="AW13">
            <v>100000</v>
          </cell>
          <cell r="AY13">
            <v>100000</v>
          </cell>
          <cell r="BL13">
            <v>0</v>
          </cell>
          <cell r="BM13">
            <v>100000</v>
          </cell>
          <cell r="BO13">
            <v>100000</v>
          </cell>
          <cell r="BQ13">
            <v>0</v>
          </cell>
          <cell r="BR13">
            <v>0</v>
          </cell>
          <cell r="BS13">
            <v>-100000</v>
          </cell>
          <cell r="BT13">
            <v>0</v>
          </cell>
          <cell r="BU13">
            <v>-100000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-100000</v>
          </cell>
          <cell r="CJ13">
            <v>0</v>
          </cell>
        </row>
        <row r="14">
          <cell r="A14" t="str">
            <v>0471-00110_568000</v>
          </cell>
          <cell r="AS14">
            <v>20000.020000000004</v>
          </cell>
          <cell r="AW14">
            <v>100000</v>
          </cell>
          <cell r="AY14">
            <v>100000</v>
          </cell>
          <cell r="BL14">
            <v>0</v>
          </cell>
          <cell r="BM14">
            <v>100000</v>
          </cell>
          <cell r="BO14">
            <v>100000</v>
          </cell>
          <cell r="BQ14">
            <v>0</v>
          </cell>
          <cell r="BR14">
            <v>0</v>
          </cell>
          <cell r="BS14">
            <v>-100000</v>
          </cell>
          <cell r="BT14">
            <v>0</v>
          </cell>
          <cell r="BU14">
            <v>-100000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-100000</v>
          </cell>
          <cell r="CJ14">
            <v>0</v>
          </cell>
        </row>
        <row r="15">
          <cell r="A15" t="str">
            <v>0471-00130_568000</v>
          </cell>
          <cell r="AS15">
            <v>20000.020000000004</v>
          </cell>
          <cell r="AW15">
            <v>68000</v>
          </cell>
          <cell r="AY15">
            <v>68000</v>
          </cell>
          <cell r="BL15">
            <v>0</v>
          </cell>
          <cell r="BM15">
            <v>68000</v>
          </cell>
          <cell r="BO15">
            <v>68000</v>
          </cell>
          <cell r="BQ15">
            <v>0</v>
          </cell>
          <cell r="BR15">
            <v>0</v>
          </cell>
          <cell r="BS15">
            <v>-100000</v>
          </cell>
          <cell r="BT15">
            <v>0</v>
          </cell>
          <cell r="BU15">
            <v>-100000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-100000</v>
          </cell>
          <cell r="CJ15">
            <v>0</v>
          </cell>
        </row>
        <row r="17">
          <cell r="A17" t="str">
            <v>0471-00200_568000</v>
          </cell>
          <cell r="AS17">
            <v>20000.020000000004</v>
          </cell>
          <cell r="AY17">
            <v>0</v>
          </cell>
          <cell r="BL17">
            <v>0</v>
          </cell>
          <cell r="BM17">
            <v>0</v>
          </cell>
          <cell r="BO17">
            <v>0</v>
          </cell>
          <cell r="BQ17">
            <v>-100000</v>
          </cell>
          <cell r="BR17">
            <v>0</v>
          </cell>
          <cell r="BS17">
            <v>0</v>
          </cell>
          <cell r="BT17">
            <v>0</v>
          </cell>
          <cell r="BU17">
            <v>-100000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-100000</v>
          </cell>
          <cell r="CJ17">
            <v>0</v>
          </cell>
        </row>
        <row r="18">
          <cell r="A18" t="str">
            <v>0471-00200_568000</v>
          </cell>
          <cell r="AS18">
            <v>13999.970000000001</v>
          </cell>
          <cell r="AY18">
            <v>0</v>
          </cell>
          <cell r="BL18">
            <v>0</v>
          </cell>
          <cell r="BM18">
            <v>0</v>
          </cell>
          <cell r="BO18">
            <v>0</v>
          </cell>
          <cell r="BQ18">
            <v>-70000</v>
          </cell>
          <cell r="BR18">
            <v>0</v>
          </cell>
          <cell r="BS18">
            <v>0</v>
          </cell>
          <cell r="BT18">
            <v>0</v>
          </cell>
          <cell r="BU18">
            <v>-70000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-70000</v>
          </cell>
          <cell r="CJ18">
            <v>0</v>
          </cell>
        </row>
        <row r="19">
          <cell r="A19" t="str">
            <v>0471-00200_568000</v>
          </cell>
          <cell r="AS19">
            <v>940000.01</v>
          </cell>
          <cell r="AX19">
            <v>4061694.91</v>
          </cell>
          <cell r="AY19">
            <v>4061694.91</v>
          </cell>
          <cell r="BL19">
            <v>0</v>
          </cell>
          <cell r="BM19">
            <v>4061694.91</v>
          </cell>
          <cell r="BO19">
            <v>4061694.91</v>
          </cell>
          <cell r="BQ19">
            <v>-4700000</v>
          </cell>
          <cell r="BR19">
            <v>0</v>
          </cell>
          <cell r="BS19">
            <v>0</v>
          </cell>
          <cell r="BT19">
            <v>0</v>
          </cell>
          <cell r="BU19">
            <v>-4700000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-4700000</v>
          </cell>
          <cell r="CJ19">
            <v>0</v>
          </cell>
        </row>
        <row r="20">
          <cell r="A20" t="str">
            <v>0471-00200_568000</v>
          </cell>
          <cell r="AS20">
            <v>6235.0300000000016</v>
          </cell>
          <cell r="AU20">
            <v>-0.2000000000007276</v>
          </cell>
          <cell r="AY20">
            <v>-0.2000000000007276</v>
          </cell>
          <cell r="BL20">
            <v>0</v>
          </cell>
          <cell r="BM20">
            <v>-0.2000000000007276</v>
          </cell>
          <cell r="BO20">
            <v>-0.2000000000007276</v>
          </cell>
          <cell r="BQ20">
            <v>-31175</v>
          </cell>
          <cell r="BR20">
            <v>0</v>
          </cell>
          <cell r="BS20">
            <v>0</v>
          </cell>
          <cell r="BT20">
            <v>0</v>
          </cell>
          <cell r="BU20">
            <v>-31175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-31175</v>
          </cell>
          <cell r="CJ20">
            <v>0</v>
          </cell>
        </row>
        <row r="21">
          <cell r="A21" t="str">
            <v>0471-00200_568000</v>
          </cell>
          <cell r="AS21">
            <v>10000.039999999999</v>
          </cell>
          <cell r="AY21">
            <v>0</v>
          </cell>
          <cell r="BL21">
            <v>0</v>
          </cell>
          <cell r="BM21">
            <v>0</v>
          </cell>
          <cell r="BO21">
            <v>0</v>
          </cell>
          <cell r="BQ21">
            <v>-50000</v>
          </cell>
          <cell r="BR21">
            <v>0</v>
          </cell>
          <cell r="BS21">
            <v>0</v>
          </cell>
          <cell r="BT21">
            <v>0</v>
          </cell>
          <cell r="BU21">
            <v>-50000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-50000</v>
          </cell>
          <cell r="CJ21">
            <v>0</v>
          </cell>
        </row>
        <row r="22">
          <cell r="A22" t="str">
            <v>0471-00200_568000</v>
          </cell>
          <cell r="AS22">
            <v>14800.03</v>
          </cell>
          <cell r="AY22">
            <v>0</v>
          </cell>
          <cell r="BL22">
            <v>0</v>
          </cell>
          <cell r="BM22">
            <v>0</v>
          </cell>
          <cell r="BO22">
            <v>0</v>
          </cell>
          <cell r="BQ22">
            <v>-74000</v>
          </cell>
          <cell r="BR22">
            <v>0</v>
          </cell>
          <cell r="BS22">
            <v>0</v>
          </cell>
          <cell r="BT22">
            <v>0</v>
          </cell>
          <cell r="BU22">
            <v>-74000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-74000</v>
          </cell>
          <cell r="CJ22">
            <v>0</v>
          </cell>
        </row>
        <row r="24">
          <cell r="A24" t="str">
            <v>0471-00300_568000</v>
          </cell>
          <cell r="AS24">
            <v>22329.23</v>
          </cell>
          <cell r="AY24">
            <v>0</v>
          </cell>
          <cell r="AZ24">
            <v>200000</v>
          </cell>
          <cell r="BH24">
            <v>182432.5</v>
          </cell>
          <cell r="BL24">
            <v>382432.5</v>
          </cell>
          <cell r="BM24">
            <v>382432.5</v>
          </cell>
          <cell r="BO24">
            <v>382432.5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-442944</v>
          </cell>
          <cell r="CF24">
            <v>0</v>
          </cell>
          <cell r="CG24">
            <v>0</v>
          </cell>
          <cell r="CH24">
            <v>-442944</v>
          </cell>
          <cell r="CI24">
            <v>-442944</v>
          </cell>
          <cell r="CJ24">
            <v>0</v>
          </cell>
        </row>
        <row r="25">
          <cell r="A25" t="str">
            <v>0471-00300_568000</v>
          </cell>
          <cell r="AS25">
            <v>11040.95</v>
          </cell>
          <cell r="AY25">
            <v>0</v>
          </cell>
          <cell r="BB25">
            <v>150000</v>
          </cell>
          <cell r="BH25">
            <v>144160.34999999998</v>
          </cell>
          <cell r="BL25">
            <v>294160.34999999998</v>
          </cell>
          <cell r="BM25">
            <v>294160.34999999998</v>
          </cell>
          <cell r="BO25">
            <v>294160.34999999998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-657056</v>
          </cell>
          <cell r="CF25">
            <v>0</v>
          </cell>
          <cell r="CG25">
            <v>0</v>
          </cell>
          <cell r="CH25">
            <v>-657056</v>
          </cell>
          <cell r="CI25">
            <v>-657056</v>
          </cell>
          <cell r="CJ25">
            <v>0</v>
          </cell>
        </row>
        <row r="26">
          <cell r="A26" t="str">
            <v>0471-00300_568000</v>
          </cell>
          <cell r="AS26">
            <v>1260.28</v>
          </cell>
          <cell r="AY26">
            <v>0</v>
          </cell>
          <cell r="BD26">
            <v>25000</v>
          </cell>
          <cell r="BL26">
            <v>25000</v>
          </cell>
          <cell r="BM26">
            <v>25000</v>
          </cell>
          <cell r="BO26">
            <v>25000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-25000</v>
          </cell>
          <cell r="CF26">
            <v>0</v>
          </cell>
          <cell r="CG26">
            <v>0</v>
          </cell>
          <cell r="CH26">
            <v>-25000</v>
          </cell>
          <cell r="CI26">
            <v>-25000</v>
          </cell>
          <cell r="CJ26">
            <v>0</v>
          </cell>
        </row>
        <row r="27">
          <cell r="A27" t="str">
            <v>0471-00300_568000</v>
          </cell>
          <cell r="AS27">
            <v>43313.229999999996</v>
          </cell>
          <cell r="AV27">
            <v>211647.74</v>
          </cell>
          <cell r="AY27">
            <v>211647.74</v>
          </cell>
          <cell r="BL27">
            <v>0</v>
          </cell>
          <cell r="BM27">
            <v>211647.74</v>
          </cell>
          <cell r="BO27">
            <v>211647.74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-710000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-710000</v>
          </cell>
          <cell r="CI27">
            <v>-710000</v>
          </cell>
          <cell r="CJ27">
            <v>0</v>
          </cell>
        </row>
        <row r="28">
          <cell r="A28" t="str">
            <v>0471-00300_568000</v>
          </cell>
          <cell r="AS28">
            <v>749746.10999999987</v>
          </cell>
          <cell r="AV28">
            <v>5000000</v>
          </cell>
          <cell r="AW28">
            <v>6450566.8000000007</v>
          </cell>
          <cell r="AY28">
            <v>11450566.800000001</v>
          </cell>
          <cell r="BL28">
            <v>0</v>
          </cell>
          <cell r="BM28">
            <v>11450566.800000001</v>
          </cell>
          <cell r="BO28">
            <v>11450566.800000001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-12290000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-12290000</v>
          </cell>
          <cell r="CI28">
            <v>-12290000</v>
          </cell>
          <cell r="CJ28">
            <v>0</v>
          </cell>
        </row>
        <row r="29">
          <cell r="A29" t="str">
            <v>0471-00300_568000</v>
          </cell>
          <cell r="AS29">
            <v>10000.039999999999</v>
          </cell>
          <cell r="AU29">
            <v>100000</v>
          </cell>
          <cell r="AV29">
            <v>50000</v>
          </cell>
          <cell r="AY29">
            <v>150000</v>
          </cell>
          <cell r="BL29">
            <v>0</v>
          </cell>
          <cell r="BM29">
            <v>150000</v>
          </cell>
          <cell r="BO29">
            <v>150000</v>
          </cell>
          <cell r="BQ29">
            <v>0</v>
          </cell>
          <cell r="BR29">
            <v>0</v>
          </cell>
          <cell r="BS29">
            <v>0</v>
          </cell>
          <cell r="BT29">
            <v>-150000</v>
          </cell>
          <cell r="BU29">
            <v>-150000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-150000</v>
          </cell>
          <cell r="CJ29">
            <v>0</v>
          </cell>
        </row>
        <row r="30">
          <cell r="A30" t="str">
            <v>0471-00300_568000</v>
          </cell>
          <cell r="AS30">
            <v>12602.75</v>
          </cell>
          <cell r="AY30">
            <v>0</v>
          </cell>
          <cell r="BD30">
            <v>150000</v>
          </cell>
          <cell r="BG30">
            <v>100000</v>
          </cell>
          <cell r="BL30">
            <v>250000</v>
          </cell>
          <cell r="BM30">
            <v>250000</v>
          </cell>
          <cell r="BO30">
            <v>250000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-250000</v>
          </cell>
          <cell r="CF30">
            <v>0</v>
          </cell>
          <cell r="CG30">
            <v>0</v>
          </cell>
          <cell r="CH30">
            <v>-250000</v>
          </cell>
          <cell r="CI30">
            <v>-250000</v>
          </cell>
          <cell r="CJ30">
            <v>0</v>
          </cell>
        </row>
        <row r="32">
          <cell r="A32" t="str">
            <v>0471-01100_568000</v>
          </cell>
          <cell r="AS32">
            <v>366505.71</v>
          </cell>
          <cell r="AU32">
            <v>5497585.5699999928</v>
          </cell>
          <cell r="AY32">
            <v>5497585.5699999928</v>
          </cell>
          <cell r="BL32">
            <v>0</v>
          </cell>
          <cell r="BM32">
            <v>5497585.5699999928</v>
          </cell>
          <cell r="BO32">
            <v>5497585.5699999928</v>
          </cell>
          <cell r="BQ32">
            <v>-5497585.5699999928</v>
          </cell>
          <cell r="BR32">
            <v>0</v>
          </cell>
          <cell r="BS32">
            <v>0</v>
          </cell>
          <cell r="BT32">
            <v>0</v>
          </cell>
          <cell r="BU32">
            <v>-5497585.5699999928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-5497585.5699999928</v>
          </cell>
          <cell r="CJ32">
            <v>0</v>
          </cell>
        </row>
        <row r="33">
          <cell r="A33" t="str">
            <v>0471-01400_568000</v>
          </cell>
          <cell r="AS33">
            <v>185679.98999999996</v>
          </cell>
          <cell r="AU33">
            <v>0</v>
          </cell>
          <cell r="AY33">
            <v>0</v>
          </cell>
          <cell r="BL33">
            <v>0</v>
          </cell>
          <cell r="BM33">
            <v>0</v>
          </cell>
          <cell r="BO33">
            <v>0</v>
          </cell>
          <cell r="BQ33">
            <v>-2785200</v>
          </cell>
          <cell r="BR33">
            <v>0</v>
          </cell>
          <cell r="BS33">
            <v>0</v>
          </cell>
          <cell r="BT33">
            <v>0</v>
          </cell>
          <cell r="BU33">
            <v>-2785200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-2785200</v>
          </cell>
          <cell r="CJ33">
            <v>0</v>
          </cell>
        </row>
        <row r="34">
          <cell r="A34" t="str">
            <v>0471-01100_568000</v>
          </cell>
          <cell r="AS34">
            <v>2058216.0400000005</v>
          </cell>
          <cell r="AU34">
            <v>7718310.2324999999</v>
          </cell>
          <cell r="AV34">
            <v>7718310.2324999999</v>
          </cell>
          <cell r="AW34">
            <v>7718310.2324999999</v>
          </cell>
          <cell r="AX34">
            <v>7718310.2324999999</v>
          </cell>
          <cell r="AY34">
            <v>30873240.93</v>
          </cell>
          <cell r="BL34">
            <v>0</v>
          </cell>
          <cell r="BM34">
            <v>30873240.93</v>
          </cell>
          <cell r="BO34">
            <v>30873240.93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-30873240.93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-30873240.93</v>
          </cell>
          <cell r="CI34">
            <v>-30873240.93</v>
          </cell>
          <cell r="CJ34">
            <v>0</v>
          </cell>
        </row>
        <row r="35">
          <cell r="A35" t="str">
            <v>0471-01000_568000</v>
          </cell>
          <cell r="AS35">
            <v>68676.78</v>
          </cell>
          <cell r="AY35">
            <v>0</v>
          </cell>
          <cell r="BL35">
            <v>0</v>
          </cell>
          <cell r="BM35">
            <v>0</v>
          </cell>
          <cell r="BO35">
            <v>0</v>
          </cell>
          <cell r="BQ35">
            <v>-343384</v>
          </cell>
          <cell r="BR35">
            <v>0</v>
          </cell>
          <cell r="BS35">
            <v>0</v>
          </cell>
          <cell r="BT35">
            <v>0</v>
          </cell>
          <cell r="BU35">
            <v>-343384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-343384</v>
          </cell>
          <cell r="CJ35">
            <v>0</v>
          </cell>
        </row>
        <row r="36">
          <cell r="A36" t="str">
            <v>0471-01000_568000</v>
          </cell>
          <cell r="AS36">
            <v>60000.01</v>
          </cell>
          <cell r="AU36">
            <v>20457.099999999977</v>
          </cell>
          <cell r="AY36">
            <v>20457.099999999977</v>
          </cell>
          <cell r="BL36">
            <v>0</v>
          </cell>
          <cell r="BM36">
            <v>20457.099999999977</v>
          </cell>
          <cell r="BO36">
            <v>20457.099999999977</v>
          </cell>
          <cell r="BQ36">
            <v>0</v>
          </cell>
          <cell r="BR36">
            <v>-300000</v>
          </cell>
          <cell r="BS36">
            <v>0</v>
          </cell>
          <cell r="BT36">
            <v>0</v>
          </cell>
          <cell r="BU36">
            <v>-300000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-300000</v>
          </cell>
          <cell r="CJ36">
            <v>0</v>
          </cell>
        </row>
        <row r="38">
          <cell r="A38" t="str">
            <v>0471-01100_568000</v>
          </cell>
          <cell r="AS38">
            <v>41307.410000000003</v>
          </cell>
          <cell r="AV38">
            <v>206537</v>
          </cell>
          <cell r="AW38">
            <v>206537</v>
          </cell>
          <cell r="AX38">
            <v>206537</v>
          </cell>
          <cell r="AY38">
            <v>619611</v>
          </cell>
          <cell r="BL38">
            <v>0</v>
          </cell>
          <cell r="BM38">
            <v>619611</v>
          </cell>
          <cell r="BO38">
            <v>619611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-619611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-619611</v>
          </cell>
          <cell r="CI38">
            <v>-619611</v>
          </cell>
          <cell r="CJ38">
            <v>0</v>
          </cell>
        </row>
        <row r="39">
          <cell r="A39" t="str">
            <v>0471-01100_568000</v>
          </cell>
          <cell r="AS39">
            <v>4333.34</v>
          </cell>
          <cell r="AY39">
            <v>0</v>
          </cell>
          <cell r="BL39">
            <v>0</v>
          </cell>
          <cell r="BM39">
            <v>0</v>
          </cell>
          <cell r="BO39">
            <v>0</v>
          </cell>
          <cell r="BQ39">
            <v>-65000</v>
          </cell>
          <cell r="BR39">
            <v>0</v>
          </cell>
          <cell r="BS39">
            <v>0</v>
          </cell>
          <cell r="BT39">
            <v>0</v>
          </cell>
          <cell r="BU39">
            <v>-65000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-65000</v>
          </cell>
          <cell r="CJ39">
            <v>0</v>
          </cell>
        </row>
        <row r="40">
          <cell r="A40" t="str">
            <v>0471-01100_568000</v>
          </cell>
          <cell r="AS40">
            <v>13333.33</v>
          </cell>
          <cell r="AV40">
            <v>100000</v>
          </cell>
          <cell r="AW40">
            <v>100000</v>
          </cell>
          <cell r="AY40">
            <v>200000</v>
          </cell>
          <cell r="BL40">
            <v>0</v>
          </cell>
          <cell r="BM40">
            <v>200000</v>
          </cell>
          <cell r="BO40">
            <v>200000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-200000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-200000</v>
          </cell>
          <cell r="CI40">
            <v>-200000</v>
          </cell>
          <cell r="CJ40">
            <v>0</v>
          </cell>
        </row>
        <row r="41">
          <cell r="A41" t="str">
            <v>0471-01100_568000</v>
          </cell>
          <cell r="AS41">
            <v>10602.770000000002</v>
          </cell>
          <cell r="AY41">
            <v>0</v>
          </cell>
          <cell r="BL41">
            <v>0</v>
          </cell>
          <cell r="BM41">
            <v>0</v>
          </cell>
          <cell r="BO41">
            <v>0</v>
          </cell>
          <cell r="BQ41">
            <v>-159041</v>
          </cell>
          <cell r="BR41">
            <v>0</v>
          </cell>
          <cell r="BS41">
            <v>0</v>
          </cell>
          <cell r="BT41">
            <v>0</v>
          </cell>
          <cell r="BU41">
            <v>-159041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-159041</v>
          </cell>
          <cell r="CJ41">
            <v>0</v>
          </cell>
        </row>
        <row r="42">
          <cell r="A42" t="str">
            <v>0471-01100_568000</v>
          </cell>
          <cell r="AS42">
            <v>20000.020000000004</v>
          </cell>
          <cell r="AV42">
            <v>150000</v>
          </cell>
          <cell r="AW42">
            <v>150000</v>
          </cell>
          <cell r="AY42">
            <v>300000</v>
          </cell>
          <cell r="BL42">
            <v>0</v>
          </cell>
          <cell r="BM42">
            <v>300000</v>
          </cell>
          <cell r="BO42">
            <v>300000</v>
          </cell>
          <cell r="BQ42">
            <v>-300000</v>
          </cell>
          <cell r="BR42">
            <v>0</v>
          </cell>
          <cell r="BS42">
            <v>0</v>
          </cell>
          <cell r="BT42">
            <v>0</v>
          </cell>
          <cell r="BU42">
            <v>-300000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-300000</v>
          </cell>
          <cell r="CJ42">
            <v>0</v>
          </cell>
        </row>
        <row r="44">
          <cell r="A44" t="str">
            <v>0471-01100_568000</v>
          </cell>
          <cell r="AS44">
            <v>318042.99</v>
          </cell>
          <cell r="AY44">
            <v>0</v>
          </cell>
          <cell r="BL44">
            <v>0</v>
          </cell>
          <cell r="BM44">
            <v>0</v>
          </cell>
          <cell r="BO44">
            <v>0</v>
          </cell>
          <cell r="BQ44">
            <v>-4770645.04</v>
          </cell>
          <cell r="BR44">
            <v>0</v>
          </cell>
          <cell r="BS44">
            <v>0</v>
          </cell>
          <cell r="BT44">
            <v>0</v>
          </cell>
          <cell r="BU44">
            <v>-4770645.04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-4770645.04</v>
          </cell>
          <cell r="CJ44">
            <v>0</v>
          </cell>
        </row>
        <row r="45">
          <cell r="A45" t="str">
            <v>0471-01100_568000</v>
          </cell>
          <cell r="AS45">
            <v>59193.789999999986</v>
          </cell>
          <cell r="AY45">
            <v>0</v>
          </cell>
          <cell r="BL45">
            <v>0</v>
          </cell>
          <cell r="BM45">
            <v>0</v>
          </cell>
          <cell r="BO45">
            <v>0</v>
          </cell>
          <cell r="BQ45">
            <v>-887906.45</v>
          </cell>
          <cell r="BR45">
            <v>0</v>
          </cell>
          <cell r="BS45">
            <v>0</v>
          </cell>
          <cell r="BT45">
            <v>0</v>
          </cell>
          <cell r="BU45">
            <v>-887906.45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-887906.45</v>
          </cell>
          <cell r="CJ45">
            <v>0</v>
          </cell>
        </row>
        <row r="46">
          <cell r="A46" t="str">
            <v>0471-01100_568000</v>
          </cell>
          <cell r="AS46">
            <v>17799.980000000003</v>
          </cell>
          <cell r="AY46">
            <v>0</v>
          </cell>
          <cell r="BL46">
            <v>0</v>
          </cell>
          <cell r="BM46">
            <v>0</v>
          </cell>
          <cell r="BO46">
            <v>0</v>
          </cell>
          <cell r="BQ46">
            <v>-267000</v>
          </cell>
          <cell r="BR46">
            <v>0</v>
          </cell>
          <cell r="BS46">
            <v>0</v>
          </cell>
          <cell r="BT46">
            <v>0</v>
          </cell>
          <cell r="BU46">
            <v>-267000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-267000</v>
          </cell>
          <cell r="CJ46">
            <v>0</v>
          </cell>
        </row>
        <row r="47">
          <cell r="A47" t="str">
            <v>0471-01100_568000</v>
          </cell>
          <cell r="AS47">
            <v>157072.31</v>
          </cell>
          <cell r="AY47">
            <v>0</v>
          </cell>
          <cell r="BL47">
            <v>0</v>
          </cell>
          <cell r="BM47">
            <v>0</v>
          </cell>
          <cell r="BO47">
            <v>0</v>
          </cell>
          <cell r="BQ47">
            <v>-2356084.15</v>
          </cell>
          <cell r="BR47">
            <v>0</v>
          </cell>
          <cell r="BS47">
            <v>0</v>
          </cell>
          <cell r="BT47">
            <v>0</v>
          </cell>
          <cell r="BU47">
            <v>-2356084.15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-2356084.15</v>
          </cell>
          <cell r="CJ47">
            <v>0</v>
          </cell>
        </row>
        <row r="48">
          <cell r="A48" t="str">
            <v>0471-01100_568000</v>
          </cell>
          <cell r="AS48">
            <v>99999.999999999971</v>
          </cell>
          <cell r="AV48">
            <v>365852.1766666667</v>
          </cell>
          <cell r="AW48">
            <v>365852.1766666667</v>
          </cell>
          <cell r="AX48">
            <v>365852.1766666667</v>
          </cell>
          <cell r="AY48">
            <v>1097556.53</v>
          </cell>
          <cell r="BL48">
            <v>0</v>
          </cell>
          <cell r="BM48">
            <v>1097556.53</v>
          </cell>
          <cell r="BO48">
            <v>1097556.53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-1500000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-1500000</v>
          </cell>
          <cell r="CI48">
            <v>-1500000</v>
          </cell>
          <cell r="CJ48">
            <v>0</v>
          </cell>
        </row>
        <row r="49">
          <cell r="A49" t="str">
            <v>0471-01100_568000</v>
          </cell>
          <cell r="AS49">
            <v>86666.67</v>
          </cell>
          <cell r="AU49">
            <v>1171047.5</v>
          </cell>
          <cell r="AY49">
            <v>1171047.5</v>
          </cell>
          <cell r="BL49">
            <v>0</v>
          </cell>
          <cell r="BM49">
            <v>1171047.5</v>
          </cell>
          <cell r="BO49">
            <v>1171047.5</v>
          </cell>
          <cell r="BQ49">
            <v>-1300000</v>
          </cell>
          <cell r="BR49">
            <v>0</v>
          </cell>
          <cell r="BS49">
            <v>0</v>
          </cell>
          <cell r="BT49">
            <v>0</v>
          </cell>
          <cell r="BU49">
            <v>-1300000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-1300000</v>
          </cell>
          <cell r="CJ49">
            <v>0</v>
          </cell>
        </row>
        <row r="50">
          <cell r="A50" t="str">
            <v>0471-01100_568000</v>
          </cell>
          <cell r="AS50">
            <v>11199.989999999998</v>
          </cell>
          <cell r="AU50">
            <v>100500</v>
          </cell>
          <cell r="AY50">
            <v>100500</v>
          </cell>
          <cell r="BL50">
            <v>0</v>
          </cell>
          <cell r="BM50">
            <v>100500</v>
          </cell>
          <cell r="BO50">
            <v>100500</v>
          </cell>
          <cell r="BQ50">
            <v>-168000</v>
          </cell>
          <cell r="BR50">
            <v>0</v>
          </cell>
          <cell r="BS50">
            <v>0</v>
          </cell>
          <cell r="BT50">
            <v>0</v>
          </cell>
          <cell r="BU50">
            <v>-168000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-168000</v>
          </cell>
          <cell r="CJ50">
            <v>0</v>
          </cell>
        </row>
        <row r="51">
          <cell r="A51" t="str">
            <v>0471-01100_568000</v>
          </cell>
          <cell r="AS51">
            <v>70000.009999999995</v>
          </cell>
          <cell r="AV51">
            <v>116666.66666666667</v>
          </cell>
          <cell r="AW51">
            <v>116666.66666666667</v>
          </cell>
          <cell r="AX51">
            <v>116666.66666666667</v>
          </cell>
          <cell r="AY51">
            <v>350000</v>
          </cell>
          <cell r="BL51">
            <v>0</v>
          </cell>
          <cell r="BM51">
            <v>350000</v>
          </cell>
          <cell r="BO51">
            <v>350000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-350000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-350000</v>
          </cell>
          <cell r="CI51">
            <v>-350000</v>
          </cell>
          <cell r="CJ51">
            <v>0</v>
          </cell>
        </row>
        <row r="52">
          <cell r="A52" t="str">
            <v>0471-01100_568000</v>
          </cell>
          <cell r="AS52">
            <v>99999.999999999971</v>
          </cell>
          <cell r="AV52">
            <v>500000</v>
          </cell>
          <cell r="AW52">
            <v>500000</v>
          </cell>
          <cell r="AX52">
            <v>500000</v>
          </cell>
          <cell r="AY52">
            <v>1500000</v>
          </cell>
          <cell r="BL52">
            <v>0</v>
          </cell>
          <cell r="BM52">
            <v>1500000</v>
          </cell>
          <cell r="BO52">
            <v>1500000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-1500000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-1500000</v>
          </cell>
          <cell r="CI52">
            <v>-1500000</v>
          </cell>
          <cell r="CJ52">
            <v>0</v>
          </cell>
        </row>
        <row r="53">
          <cell r="A53" t="str">
            <v>0471-01000_568000</v>
          </cell>
          <cell r="AS53">
            <v>10000.039999999999</v>
          </cell>
          <cell r="AV53">
            <v>16666.666666666668</v>
          </cell>
          <cell r="AW53">
            <v>16666.666666666668</v>
          </cell>
          <cell r="AX53">
            <v>16666.666666666668</v>
          </cell>
          <cell r="AY53">
            <v>50000</v>
          </cell>
          <cell r="BL53">
            <v>0</v>
          </cell>
          <cell r="BM53">
            <v>50000</v>
          </cell>
          <cell r="BO53">
            <v>50000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-50000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-50000</v>
          </cell>
          <cell r="CI53">
            <v>-50000</v>
          </cell>
          <cell r="CJ53">
            <v>0</v>
          </cell>
        </row>
        <row r="54">
          <cell r="A54" t="str">
            <v>0471-01000_568000</v>
          </cell>
          <cell r="AS54">
            <v>99999.999999999971</v>
          </cell>
          <cell r="AV54">
            <v>166666.66666666666</v>
          </cell>
          <cell r="AW54">
            <v>166666.66666666666</v>
          </cell>
          <cell r="AX54">
            <v>166666.66666666666</v>
          </cell>
          <cell r="AY54">
            <v>500000</v>
          </cell>
          <cell r="BL54">
            <v>0</v>
          </cell>
          <cell r="BM54">
            <v>500000</v>
          </cell>
          <cell r="BO54">
            <v>500000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-500000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-500000</v>
          </cell>
          <cell r="CI54">
            <v>-500000</v>
          </cell>
          <cell r="CJ54">
            <v>0</v>
          </cell>
        </row>
        <row r="55">
          <cell r="A55" t="str">
            <v>0471-01100_568000</v>
          </cell>
          <cell r="AS55">
            <v>200000.00999999995</v>
          </cell>
          <cell r="AV55">
            <v>1000000</v>
          </cell>
          <cell r="AW55">
            <v>1000000</v>
          </cell>
          <cell r="AX55">
            <v>1000000</v>
          </cell>
          <cell r="AY55">
            <v>3000000</v>
          </cell>
          <cell r="BL55">
            <v>0</v>
          </cell>
          <cell r="BM55">
            <v>3000000</v>
          </cell>
          <cell r="BO55">
            <v>3000000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-3000000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-3000000</v>
          </cell>
          <cell r="CI55">
            <v>-3000000</v>
          </cell>
          <cell r="CJ55">
            <v>0</v>
          </cell>
        </row>
        <row r="56">
          <cell r="A56" t="str">
            <v>0471-01100_568000</v>
          </cell>
          <cell r="AS56">
            <v>3333.36</v>
          </cell>
          <cell r="AV56">
            <v>16666.666666666668</v>
          </cell>
          <cell r="AW56">
            <v>16666.666666666668</v>
          </cell>
          <cell r="AX56">
            <v>16666.666666666668</v>
          </cell>
          <cell r="AY56">
            <v>50000</v>
          </cell>
          <cell r="BL56">
            <v>0</v>
          </cell>
          <cell r="BM56">
            <v>50000</v>
          </cell>
          <cell r="BO56">
            <v>50000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-50000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-50000</v>
          </cell>
          <cell r="CI56">
            <v>-50000</v>
          </cell>
          <cell r="CJ56">
            <v>0</v>
          </cell>
        </row>
        <row r="57">
          <cell r="A57" t="str">
            <v>0471-01100_568000</v>
          </cell>
          <cell r="AS57">
            <v>26666.66</v>
          </cell>
          <cell r="AU57">
            <v>325470</v>
          </cell>
          <cell r="AY57">
            <v>325470</v>
          </cell>
          <cell r="BL57">
            <v>0</v>
          </cell>
          <cell r="BM57">
            <v>325470</v>
          </cell>
          <cell r="BO57">
            <v>325470</v>
          </cell>
          <cell r="BQ57">
            <v>0</v>
          </cell>
          <cell r="BR57">
            <v>-400000</v>
          </cell>
          <cell r="BS57">
            <v>0</v>
          </cell>
          <cell r="BT57">
            <v>0</v>
          </cell>
          <cell r="BU57">
            <v>-400000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-400000</v>
          </cell>
          <cell r="CJ57">
            <v>0</v>
          </cell>
        </row>
        <row r="58">
          <cell r="A58" t="str">
            <v>0471-01100_568000</v>
          </cell>
          <cell r="AS58">
            <v>33333.35</v>
          </cell>
          <cell r="AU58">
            <v>500000</v>
          </cell>
          <cell r="AY58">
            <v>500000</v>
          </cell>
          <cell r="BL58">
            <v>0</v>
          </cell>
          <cell r="BM58">
            <v>500000</v>
          </cell>
          <cell r="BO58">
            <v>500000</v>
          </cell>
          <cell r="BQ58">
            <v>0</v>
          </cell>
          <cell r="BR58">
            <v>-500000</v>
          </cell>
          <cell r="BS58">
            <v>0</v>
          </cell>
          <cell r="BT58">
            <v>0</v>
          </cell>
          <cell r="BU58">
            <v>-500000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-500000</v>
          </cell>
          <cell r="CJ58">
            <v>0</v>
          </cell>
        </row>
        <row r="59">
          <cell r="A59" t="str">
            <v>0471-01100_568000</v>
          </cell>
          <cell r="AS59">
            <v>2900.0100000000007</v>
          </cell>
          <cell r="AU59">
            <v>43500</v>
          </cell>
          <cell r="AY59">
            <v>43500</v>
          </cell>
          <cell r="BL59">
            <v>0</v>
          </cell>
          <cell r="BM59">
            <v>43500</v>
          </cell>
          <cell r="BO59">
            <v>43500</v>
          </cell>
          <cell r="BQ59">
            <v>0</v>
          </cell>
          <cell r="BR59">
            <v>-43500</v>
          </cell>
          <cell r="BS59">
            <v>0</v>
          </cell>
          <cell r="BT59">
            <v>0</v>
          </cell>
          <cell r="BU59">
            <v>-43500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-43500</v>
          </cell>
          <cell r="CJ59">
            <v>0</v>
          </cell>
        </row>
        <row r="60">
          <cell r="A60" t="str">
            <v>0471-01100_568000</v>
          </cell>
          <cell r="AS60">
            <v>566.69999999999993</v>
          </cell>
          <cell r="AU60">
            <v>8500</v>
          </cell>
          <cell r="AY60">
            <v>8500</v>
          </cell>
          <cell r="BL60">
            <v>0</v>
          </cell>
          <cell r="BM60">
            <v>8500</v>
          </cell>
          <cell r="BO60">
            <v>8500</v>
          </cell>
          <cell r="BQ60">
            <v>0</v>
          </cell>
          <cell r="BR60">
            <v>-8500</v>
          </cell>
          <cell r="BS60">
            <v>0</v>
          </cell>
          <cell r="BT60">
            <v>0</v>
          </cell>
          <cell r="BU60">
            <v>-8500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-8500</v>
          </cell>
          <cell r="CJ60">
            <v>0</v>
          </cell>
        </row>
        <row r="62">
          <cell r="A62" t="str">
            <v>0471-01400_568000</v>
          </cell>
          <cell r="AS62">
            <v>21977.360000000001</v>
          </cell>
          <cell r="AV62">
            <v>109886.66666666667</v>
          </cell>
          <cell r="AW62">
            <v>109886.66666666667</v>
          </cell>
          <cell r="AX62">
            <v>109886.66666666667</v>
          </cell>
          <cell r="AY62">
            <v>329660</v>
          </cell>
          <cell r="BL62">
            <v>0</v>
          </cell>
          <cell r="BM62">
            <v>329660</v>
          </cell>
          <cell r="BO62">
            <v>329660</v>
          </cell>
          <cell r="BQ62">
            <v>-329660</v>
          </cell>
          <cell r="BR62">
            <v>0</v>
          </cell>
          <cell r="BS62">
            <v>0</v>
          </cell>
          <cell r="BT62">
            <v>0</v>
          </cell>
          <cell r="BU62">
            <v>-329660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-329660</v>
          </cell>
          <cell r="CJ62">
            <v>0</v>
          </cell>
        </row>
        <row r="63">
          <cell r="A63" t="str">
            <v>0471-01400_568000</v>
          </cell>
          <cell r="AS63">
            <v>775.11000000000013</v>
          </cell>
          <cell r="AY63">
            <v>0</v>
          </cell>
          <cell r="BL63">
            <v>0</v>
          </cell>
          <cell r="BM63">
            <v>0</v>
          </cell>
          <cell r="BO63">
            <v>0</v>
          </cell>
          <cell r="BQ63">
            <v>-11627</v>
          </cell>
          <cell r="BR63">
            <v>0</v>
          </cell>
          <cell r="BS63">
            <v>0</v>
          </cell>
          <cell r="BT63">
            <v>0</v>
          </cell>
          <cell r="BU63">
            <v>-11627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-11627</v>
          </cell>
          <cell r="CJ63">
            <v>0</v>
          </cell>
        </row>
        <row r="64">
          <cell r="A64" t="str">
            <v>0471-01400_568000</v>
          </cell>
          <cell r="AS64">
            <v>11601.21</v>
          </cell>
          <cell r="AU64">
            <v>4680.5</v>
          </cell>
          <cell r="AY64">
            <v>4680.5</v>
          </cell>
          <cell r="BL64">
            <v>0</v>
          </cell>
          <cell r="BM64">
            <v>4680.5</v>
          </cell>
          <cell r="BO64">
            <v>4680.5</v>
          </cell>
          <cell r="BQ64">
            <v>-174018</v>
          </cell>
          <cell r="BR64">
            <v>0</v>
          </cell>
          <cell r="BS64">
            <v>0</v>
          </cell>
          <cell r="BT64">
            <v>0</v>
          </cell>
          <cell r="BU64">
            <v>-174018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-174018</v>
          </cell>
          <cell r="CJ64">
            <v>0</v>
          </cell>
        </row>
        <row r="65">
          <cell r="A65" t="str">
            <v>0471-01400_568000</v>
          </cell>
          <cell r="AS65">
            <v>22169.390000000003</v>
          </cell>
          <cell r="AU65">
            <v>37429.599999999977</v>
          </cell>
          <cell r="AY65">
            <v>37429.599999999977</v>
          </cell>
          <cell r="BL65">
            <v>0</v>
          </cell>
          <cell r="BM65">
            <v>37429.599999999977</v>
          </cell>
          <cell r="BO65">
            <v>37429.599999999977</v>
          </cell>
          <cell r="BQ65">
            <v>-332541</v>
          </cell>
          <cell r="BR65">
            <v>0</v>
          </cell>
          <cell r="BS65">
            <v>0</v>
          </cell>
          <cell r="BT65">
            <v>0</v>
          </cell>
          <cell r="BU65">
            <v>-332541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-332541</v>
          </cell>
          <cell r="CJ65">
            <v>0</v>
          </cell>
        </row>
        <row r="66">
          <cell r="A66" t="str">
            <v>0471-01400_568000</v>
          </cell>
          <cell r="AS66">
            <v>566.1</v>
          </cell>
          <cell r="AU66">
            <v>0.5</v>
          </cell>
          <cell r="AY66">
            <v>0.5</v>
          </cell>
          <cell r="BL66">
            <v>0</v>
          </cell>
          <cell r="BM66">
            <v>0.5</v>
          </cell>
          <cell r="BO66">
            <v>0.5</v>
          </cell>
          <cell r="BQ66">
            <v>-8491</v>
          </cell>
          <cell r="BR66">
            <v>0</v>
          </cell>
          <cell r="BS66">
            <v>0</v>
          </cell>
          <cell r="BT66">
            <v>0</v>
          </cell>
          <cell r="BU66">
            <v>-8491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-8491</v>
          </cell>
          <cell r="CJ66">
            <v>0</v>
          </cell>
        </row>
        <row r="67">
          <cell r="A67" t="str">
            <v>0471-01400_568000</v>
          </cell>
          <cell r="AS67">
            <v>666666.63</v>
          </cell>
          <cell r="AV67">
            <v>1706526</v>
          </cell>
          <cell r="AW67">
            <v>1999999.8600000003</v>
          </cell>
          <cell r="AY67">
            <v>3706525.8600000003</v>
          </cell>
          <cell r="BL67">
            <v>0</v>
          </cell>
          <cell r="BM67">
            <v>3706525.8600000003</v>
          </cell>
          <cell r="BO67">
            <v>3706525.8600000003</v>
          </cell>
          <cell r="BQ67">
            <v>0</v>
          </cell>
          <cell r="BR67">
            <v>0</v>
          </cell>
          <cell r="BS67">
            <v>0</v>
          </cell>
          <cell r="BT67">
            <v>-10000000</v>
          </cell>
          <cell r="BU67">
            <v>-10000000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-10000000</v>
          </cell>
          <cell r="CJ67">
            <v>0</v>
          </cell>
        </row>
        <row r="68">
          <cell r="A68" t="str">
            <v>0471-01400_568000</v>
          </cell>
          <cell r="AS68">
            <v>67068.48000000001</v>
          </cell>
          <cell r="AY68">
            <v>0</v>
          </cell>
          <cell r="BE68">
            <v>226710.83999999997</v>
          </cell>
          <cell r="BL68">
            <v>226710.83999999997</v>
          </cell>
          <cell r="BM68">
            <v>226710.83999999997</v>
          </cell>
          <cell r="BO68">
            <v>226710.83999999997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-800000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-800000</v>
          </cell>
          <cell r="CI68">
            <v>-800000</v>
          </cell>
          <cell r="CJ68">
            <v>0</v>
          </cell>
        </row>
        <row r="69">
          <cell r="A69" t="str">
            <v>0471-01400_568000</v>
          </cell>
          <cell r="AS69">
            <v>0</v>
          </cell>
          <cell r="AY69">
            <v>0</v>
          </cell>
          <cell r="BA69">
            <v>800000</v>
          </cell>
          <cell r="BD69">
            <v>800000</v>
          </cell>
          <cell r="BG69">
            <v>800000</v>
          </cell>
          <cell r="BL69">
            <v>2400000</v>
          </cell>
          <cell r="BM69">
            <v>2400000</v>
          </cell>
          <cell r="BO69">
            <v>2400000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2400000</v>
          </cell>
        </row>
        <row r="70">
          <cell r="A70" t="str">
            <v>0471-01400_568000</v>
          </cell>
          <cell r="AS70">
            <v>332540.43</v>
          </cell>
          <cell r="AU70">
            <v>674537.01999999955</v>
          </cell>
          <cell r="AY70">
            <v>674537.01999999955</v>
          </cell>
          <cell r="BL70">
            <v>0</v>
          </cell>
          <cell r="BM70">
            <v>674537.01999999955</v>
          </cell>
          <cell r="BO70">
            <v>674537.01999999955</v>
          </cell>
          <cell r="BQ70">
            <v>-4988106</v>
          </cell>
          <cell r="BR70">
            <v>0</v>
          </cell>
          <cell r="BS70">
            <v>0</v>
          </cell>
          <cell r="BT70">
            <v>0</v>
          </cell>
          <cell r="BU70">
            <v>-4988106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-4988106</v>
          </cell>
          <cell r="CJ70">
            <v>0</v>
          </cell>
        </row>
        <row r="71">
          <cell r="A71" t="str">
            <v>0471-01400_568000</v>
          </cell>
          <cell r="AS71">
            <v>31196.339999999997</v>
          </cell>
          <cell r="AY71">
            <v>0</v>
          </cell>
          <cell r="BC71">
            <v>542458</v>
          </cell>
          <cell r="BD71">
            <v>500000.14</v>
          </cell>
          <cell r="BL71">
            <v>1042458.14</v>
          </cell>
          <cell r="BM71">
            <v>1042458.14</v>
          </cell>
          <cell r="BO71">
            <v>1042458.14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-1400000</v>
          </cell>
          <cell r="CE71">
            <v>0</v>
          </cell>
          <cell r="CF71">
            <v>0</v>
          </cell>
          <cell r="CG71">
            <v>0</v>
          </cell>
          <cell r="CH71">
            <v>-1400000</v>
          </cell>
          <cell r="CI71">
            <v>-1400000</v>
          </cell>
          <cell r="CJ71">
            <v>0</v>
          </cell>
        </row>
        <row r="72">
          <cell r="A72" t="str">
            <v>0471-01400_568000</v>
          </cell>
          <cell r="AS72">
            <v>43851.099999999991</v>
          </cell>
          <cell r="AU72">
            <v>6940.4799999999814</v>
          </cell>
          <cell r="AY72">
            <v>6940.4799999999814</v>
          </cell>
          <cell r="BL72">
            <v>0</v>
          </cell>
          <cell r="BM72">
            <v>6940.4799999999814</v>
          </cell>
          <cell r="BO72">
            <v>6940.4799999999814</v>
          </cell>
          <cell r="BQ72">
            <v>-657766</v>
          </cell>
          <cell r="BR72">
            <v>0</v>
          </cell>
          <cell r="BS72">
            <v>0</v>
          </cell>
          <cell r="BT72">
            <v>0</v>
          </cell>
          <cell r="BU72">
            <v>-657766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-657766</v>
          </cell>
          <cell r="CJ72">
            <v>0</v>
          </cell>
        </row>
        <row r="73">
          <cell r="A73" t="str">
            <v>0471-01400_568000</v>
          </cell>
          <cell r="AS73">
            <v>16131.519999999999</v>
          </cell>
          <cell r="AW73">
            <v>200000</v>
          </cell>
          <cell r="AY73">
            <v>200000</v>
          </cell>
          <cell r="BA73">
            <v>280000</v>
          </cell>
          <cell r="BL73">
            <v>280000</v>
          </cell>
          <cell r="BM73">
            <v>480000</v>
          </cell>
          <cell r="BO73">
            <v>480000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-480000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-480000</v>
          </cell>
          <cell r="CI73">
            <v>-480000</v>
          </cell>
          <cell r="CJ73">
            <v>0</v>
          </cell>
        </row>
        <row r="74">
          <cell r="A74" t="str">
            <v>0471-01400_568000</v>
          </cell>
          <cell r="AS74">
            <v>1635.6399999999999</v>
          </cell>
          <cell r="AX74">
            <v>7770</v>
          </cell>
          <cell r="AY74">
            <v>7770</v>
          </cell>
          <cell r="BL74">
            <v>0</v>
          </cell>
          <cell r="BM74">
            <v>7770</v>
          </cell>
          <cell r="BO74">
            <v>7770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-48670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-48670</v>
          </cell>
          <cell r="CI74">
            <v>-48670</v>
          </cell>
          <cell r="CJ74">
            <v>0</v>
          </cell>
        </row>
        <row r="75">
          <cell r="A75" t="str">
            <v>0471-01400_568000</v>
          </cell>
          <cell r="AS75">
            <v>117260.28000000001</v>
          </cell>
          <cell r="AX75">
            <v>1866631</v>
          </cell>
          <cell r="AY75">
            <v>1866631</v>
          </cell>
          <cell r="BA75">
            <v>1000000.2000000002</v>
          </cell>
          <cell r="BL75">
            <v>1000000.2000000002</v>
          </cell>
          <cell r="BM75">
            <v>2866631.2</v>
          </cell>
          <cell r="BO75">
            <v>2866631.2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-3000000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-3000000</v>
          </cell>
          <cell r="CI75">
            <v>-3000000</v>
          </cell>
          <cell r="CJ75">
            <v>0</v>
          </cell>
        </row>
        <row r="76">
          <cell r="A76" t="str">
            <v>0471-01400_568000</v>
          </cell>
          <cell r="AS76">
            <v>116087.67</v>
          </cell>
          <cell r="AX76">
            <v>528661</v>
          </cell>
          <cell r="AY76">
            <v>528661</v>
          </cell>
          <cell r="BB76">
            <v>300200</v>
          </cell>
          <cell r="BL76">
            <v>300200</v>
          </cell>
          <cell r="BM76">
            <v>828861</v>
          </cell>
          <cell r="BO76">
            <v>828861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-2970000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-2970000</v>
          </cell>
          <cell r="CI76">
            <v>-2970000</v>
          </cell>
          <cell r="CJ76">
            <v>0</v>
          </cell>
        </row>
        <row r="77">
          <cell r="A77" t="str">
            <v>0471-01400_568000</v>
          </cell>
          <cell r="AS77">
            <v>75342.47</v>
          </cell>
          <cell r="AY77">
            <v>0</v>
          </cell>
          <cell r="BA77">
            <v>428780.37000000011</v>
          </cell>
          <cell r="BL77">
            <v>428780.37000000011</v>
          </cell>
          <cell r="BM77">
            <v>428780.37000000011</v>
          </cell>
          <cell r="BO77">
            <v>428780.37000000011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-1500000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-1500000</v>
          </cell>
          <cell r="CI77">
            <v>-1500000</v>
          </cell>
          <cell r="CJ77">
            <v>0</v>
          </cell>
        </row>
        <row r="78">
          <cell r="A78" t="str">
            <v>0471-01400_568000</v>
          </cell>
          <cell r="AS78">
            <v>0</v>
          </cell>
          <cell r="AY78">
            <v>0</v>
          </cell>
          <cell r="BA78">
            <v>100000</v>
          </cell>
          <cell r="BC78">
            <v>100000</v>
          </cell>
          <cell r="BE78">
            <v>100000</v>
          </cell>
          <cell r="BG78">
            <v>100000</v>
          </cell>
          <cell r="BJ78">
            <v>100000</v>
          </cell>
          <cell r="BL78">
            <v>500000</v>
          </cell>
          <cell r="BM78">
            <v>500000</v>
          </cell>
          <cell r="BO78">
            <v>500000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500000</v>
          </cell>
        </row>
        <row r="79">
          <cell r="A79" t="str">
            <v>0471-01400_568000</v>
          </cell>
          <cell r="AS79">
            <v>4191.8</v>
          </cell>
          <cell r="AY79">
            <v>0</v>
          </cell>
          <cell r="BA79">
            <v>27298</v>
          </cell>
          <cell r="BL79">
            <v>27298</v>
          </cell>
          <cell r="BM79">
            <v>27298</v>
          </cell>
          <cell r="BO79">
            <v>27298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-150000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-150000</v>
          </cell>
          <cell r="CI79">
            <v>-150000</v>
          </cell>
          <cell r="CJ79">
            <v>0</v>
          </cell>
        </row>
        <row r="80">
          <cell r="A80" t="str">
            <v>0471-01400_568000</v>
          </cell>
          <cell r="AS80">
            <v>1117.8</v>
          </cell>
          <cell r="AX80">
            <v>20000</v>
          </cell>
          <cell r="AY80">
            <v>20000</v>
          </cell>
          <cell r="BB80">
            <v>20000</v>
          </cell>
          <cell r="BL80">
            <v>20000</v>
          </cell>
          <cell r="BM80">
            <v>40000</v>
          </cell>
          <cell r="BO80">
            <v>40000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-40000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-40000</v>
          </cell>
          <cell r="CI80">
            <v>-40000</v>
          </cell>
          <cell r="CJ80">
            <v>0</v>
          </cell>
        </row>
        <row r="81">
          <cell r="A81" t="str">
            <v>0471-01400_568000</v>
          </cell>
          <cell r="AS81">
            <v>31333.339999999997</v>
          </cell>
          <cell r="AW81">
            <v>39650</v>
          </cell>
          <cell r="AY81">
            <v>39650</v>
          </cell>
          <cell r="BL81">
            <v>0</v>
          </cell>
          <cell r="BM81">
            <v>39650</v>
          </cell>
          <cell r="BO81">
            <v>39650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-470000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-470000</v>
          </cell>
          <cell r="CI81">
            <v>-470000</v>
          </cell>
          <cell r="CJ81">
            <v>0</v>
          </cell>
        </row>
        <row r="82">
          <cell r="A82" t="str">
            <v>0471-01400_568000</v>
          </cell>
          <cell r="AS82">
            <v>5662.1</v>
          </cell>
          <cell r="AW82">
            <v>200000</v>
          </cell>
          <cell r="AY82">
            <v>200000</v>
          </cell>
          <cell r="BA82">
            <v>200000</v>
          </cell>
          <cell r="BD82">
            <v>200000</v>
          </cell>
          <cell r="BG82">
            <v>200000</v>
          </cell>
          <cell r="BI82">
            <v>200000</v>
          </cell>
          <cell r="BL82">
            <v>800000</v>
          </cell>
          <cell r="BM82">
            <v>1000000</v>
          </cell>
          <cell r="BO82">
            <v>1000000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-1000000</v>
          </cell>
          <cell r="CH82">
            <v>-1000000</v>
          </cell>
          <cell r="CI82">
            <v>-1000000</v>
          </cell>
          <cell r="CJ82">
            <v>0</v>
          </cell>
        </row>
        <row r="83">
          <cell r="A83" t="str">
            <v>0471-01400_568000</v>
          </cell>
          <cell r="AS83">
            <v>28310.5</v>
          </cell>
          <cell r="AW83">
            <v>1000000</v>
          </cell>
          <cell r="AY83">
            <v>1000000</v>
          </cell>
          <cell r="BA83">
            <v>1000000</v>
          </cell>
          <cell r="BD83">
            <v>1000000</v>
          </cell>
          <cell r="BG83">
            <v>1000000</v>
          </cell>
          <cell r="BI83">
            <v>1000000</v>
          </cell>
          <cell r="BL83">
            <v>4000000</v>
          </cell>
          <cell r="BM83">
            <v>5000000</v>
          </cell>
          <cell r="BO83">
            <v>5000000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-5000000</v>
          </cell>
          <cell r="CH83">
            <v>-5000000</v>
          </cell>
          <cell r="CI83">
            <v>-5000000</v>
          </cell>
          <cell r="CJ83">
            <v>0</v>
          </cell>
        </row>
        <row r="84">
          <cell r="A84" t="str">
            <v>0471-01400_568000</v>
          </cell>
          <cell r="AS84">
            <v>66666.659999999989</v>
          </cell>
          <cell r="AW84">
            <v>933722.8</v>
          </cell>
          <cell r="AY84">
            <v>933722.8</v>
          </cell>
          <cell r="BL84">
            <v>0</v>
          </cell>
          <cell r="BM84">
            <v>933722.8</v>
          </cell>
          <cell r="BO84">
            <v>933722.8</v>
          </cell>
          <cell r="BQ84">
            <v>-1000000</v>
          </cell>
          <cell r="BR84">
            <v>0</v>
          </cell>
          <cell r="BS84">
            <v>0</v>
          </cell>
          <cell r="BT84">
            <v>0</v>
          </cell>
          <cell r="BU84">
            <v>-1000000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-1000000</v>
          </cell>
          <cell r="CJ84">
            <v>0</v>
          </cell>
        </row>
        <row r="85">
          <cell r="A85" t="str">
            <v>0471-01400_568000</v>
          </cell>
          <cell r="AS85">
            <v>122009.10999999999</v>
          </cell>
          <cell r="AY85">
            <v>0</v>
          </cell>
          <cell r="BA85">
            <v>1000000</v>
          </cell>
          <cell r="BD85">
            <v>1000000</v>
          </cell>
          <cell r="BL85">
            <v>2000000</v>
          </cell>
          <cell r="BM85">
            <v>2000000</v>
          </cell>
          <cell r="BO85">
            <v>2000000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-2000000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-2000000</v>
          </cell>
          <cell r="CI85">
            <v>-2000000</v>
          </cell>
          <cell r="CJ85">
            <v>0</v>
          </cell>
        </row>
        <row r="86">
          <cell r="A86" t="str">
            <v>0471-01400_568000</v>
          </cell>
          <cell r="AS86">
            <v>0</v>
          </cell>
          <cell r="AY86">
            <v>0</v>
          </cell>
          <cell r="BB86">
            <v>150000</v>
          </cell>
          <cell r="BE86">
            <v>100000</v>
          </cell>
          <cell r="BL86">
            <v>250000</v>
          </cell>
          <cell r="BM86">
            <v>250000</v>
          </cell>
          <cell r="BO86">
            <v>250000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250000</v>
          </cell>
        </row>
        <row r="87">
          <cell r="A87" t="str">
            <v>0471-01400_568000</v>
          </cell>
          <cell r="AS87">
            <v>0</v>
          </cell>
          <cell r="AY87">
            <v>0</v>
          </cell>
          <cell r="BB87">
            <v>15000</v>
          </cell>
          <cell r="BL87">
            <v>15000</v>
          </cell>
          <cell r="BM87">
            <v>15000</v>
          </cell>
          <cell r="BO87">
            <v>15000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15000</v>
          </cell>
        </row>
        <row r="88">
          <cell r="A88" t="str">
            <v>0471-01400_568000</v>
          </cell>
          <cell r="AS88">
            <v>0</v>
          </cell>
          <cell r="AY88">
            <v>0</v>
          </cell>
          <cell r="BB88">
            <v>248380</v>
          </cell>
          <cell r="BL88">
            <v>248380</v>
          </cell>
          <cell r="BM88">
            <v>248380</v>
          </cell>
          <cell r="BO88">
            <v>248380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250000</v>
          </cell>
        </row>
        <row r="89">
          <cell r="A89" t="str">
            <v>0471-01400_568000</v>
          </cell>
          <cell r="AS89">
            <v>2743.9700000000007</v>
          </cell>
          <cell r="AW89">
            <v>40410.400000000001</v>
          </cell>
          <cell r="AY89">
            <v>40410.400000000001</v>
          </cell>
          <cell r="BL89">
            <v>0</v>
          </cell>
          <cell r="BM89">
            <v>40410.400000000001</v>
          </cell>
          <cell r="BO89">
            <v>40410.400000000001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-41160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-41160</v>
          </cell>
          <cell r="CI89">
            <v>-41160</v>
          </cell>
          <cell r="CJ89">
            <v>0</v>
          </cell>
        </row>
        <row r="90">
          <cell r="A90" t="str">
            <v>0471-01400_568000</v>
          </cell>
          <cell r="AS90">
            <v>1954.35</v>
          </cell>
          <cell r="AY90">
            <v>0</v>
          </cell>
          <cell r="AZ90">
            <v>25335</v>
          </cell>
          <cell r="BB90">
            <v>24665</v>
          </cell>
          <cell r="BL90">
            <v>50000</v>
          </cell>
          <cell r="BM90">
            <v>50000</v>
          </cell>
          <cell r="BO90">
            <v>50000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-50000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-50000</v>
          </cell>
          <cell r="CI90">
            <v>-50000</v>
          </cell>
          <cell r="CJ90">
            <v>0</v>
          </cell>
        </row>
        <row r="91">
          <cell r="A91" t="str">
            <v>0471-01400_568000</v>
          </cell>
          <cell r="AS91">
            <v>0</v>
          </cell>
          <cell r="AY91">
            <v>0</v>
          </cell>
          <cell r="BB91">
            <v>100000</v>
          </cell>
          <cell r="BE91">
            <v>100000</v>
          </cell>
          <cell r="BH91">
            <v>100000</v>
          </cell>
          <cell r="BL91">
            <v>300000</v>
          </cell>
          <cell r="BM91">
            <v>300000</v>
          </cell>
          <cell r="BO91">
            <v>300000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300000</v>
          </cell>
        </row>
        <row r="92">
          <cell r="A92" t="str">
            <v>0471-01400_568000</v>
          </cell>
          <cell r="AS92">
            <v>4690.3899999999994</v>
          </cell>
          <cell r="AW92">
            <v>100000</v>
          </cell>
          <cell r="AY92">
            <v>100000</v>
          </cell>
          <cell r="AZ92">
            <v>20000</v>
          </cell>
          <cell r="BL92">
            <v>20000</v>
          </cell>
          <cell r="BM92">
            <v>120000</v>
          </cell>
          <cell r="BO92">
            <v>120000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-120000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-120000</v>
          </cell>
          <cell r="CI92">
            <v>-120000</v>
          </cell>
          <cell r="CJ92">
            <v>0</v>
          </cell>
        </row>
        <row r="93">
          <cell r="A93" t="str">
            <v>0471-01400_568000</v>
          </cell>
          <cell r="AS93">
            <v>2736.08</v>
          </cell>
          <cell r="AW93">
            <v>10000</v>
          </cell>
          <cell r="AY93">
            <v>10000</v>
          </cell>
          <cell r="AZ93">
            <v>11310</v>
          </cell>
          <cell r="BL93">
            <v>11310</v>
          </cell>
          <cell r="BM93">
            <v>21310</v>
          </cell>
          <cell r="BO93">
            <v>21310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-70000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-70000</v>
          </cell>
          <cell r="CI93">
            <v>-70000</v>
          </cell>
          <cell r="CJ93">
            <v>0</v>
          </cell>
        </row>
        <row r="94">
          <cell r="A94" t="str">
            <v>0471-01400_568000</v>
          </cell>
          <cell r="AS94">
            <v>15634.700000000003</v>
          </cell>
          <cell r="AW94">
            <v>300000</v>
          </cell>
          <cell r="AY94">
            <v>300000</v>
          </cell>
          <cell r="AZ94">
            <v>100000</v>
          </cell>
          <cell r="BL94">
            <v>100000</v>
          </cell>
          <cell r="BM94">
            <v>400000</v>
          </cell>
          <cell r="BO94">
            <v>400000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-400000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-400000</v>
          </cell>
          <cell r="CI94">
            <v>-400000</v>
          </cell>
          <cell r="CJ94">
            <v>0</v>
          </cell>
        </row>
        <row r="95">
          <cell r="A95" t="str">
            <v>0471-01400_568000</v>
          </cell>
          <cell r="AS95">
            <v>5081.2700000000004</v>
          </cell>
          <cell r="AW95">
            <v>24805</v>
          </cell>
          <cell r="AY95">
            <v>24805</v>
          </cell>
          <cell r="BA95">
            <v>88905</v>
          </cell>
          <cell r="BL95">
            <v>88905</v>
          </cell>
          <cell r="BM95">
            <v>113710</v>
          </cell>
          <cell r="BO95">
            <v>113710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-130000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-130000</v>
          </cell>
          <cell r="CI95">
            <v>-130000</v>
          </cell>
          <cell r="CJ95">
            <v>0</v>
          </cell>
        </row>
        <row r="96">
          <cell r="A96" t="str">
            <v>0471-01400_568000</v>
          </cell>
          <cell r="AS96">
            <v>5863.04</v>
          </cell>
          <cell r="AW96">
            <v>39280</v>
          </cell>
          <cell r="AY96">
            <v>39280</v>
          </cell>
          <cell r="BA96">
            <v>31450.25</v>
          </cell>
          <cell r="BL96">
            <v>31450.25</v>
          </cell>
          <cell r="BM96">
            <v>70730.25</v>
          </cell>
          <cell r="BO96">
            <v>70730.25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-150000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-150000</v>
          </cell>
          <cell r="CI96">
            <v>-150000</v>
          </cell>
          <cell r="CJ96">
            <v>0</v>
          </cell>
        </row>
        <row r="97">
          <cell r="A97" t="str">
            <v>0471-01400_568000</v>
          </cell>
          <cell r="AS97">
            <v>10045.660000000002</v>
          </cell>
          <cell r="AV97">
            <v>56598</v>
          </cell>
          <cell r="AY97">
            <v>56598</v>
          </cell>
          <cell r="BA97">
            <v>143402</v>
          </cell>
          <cell r="BL97">
            <v>143402</v>
          </cell>
          <cell r="BM97">
            <v>200000</v>
          </cell>
          <cell r="BO97">
            <v>200000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-200000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-200000</v>
          </cell>
          <cell r="CI97">
            <v>-200000</v>
          </cell>
          <cell r="CJ97">
            <v>0</v>
          </cell>
        </row>
        <row r="98">
          <cell r="A98" t="str">
            <v>0471-01400_568000</v>
          </cell>
          <cell r="AS98">
            <v>4269.3999999999996</v>
          </cell>
          <cell r="AY98">
            <v>0</v>
          </cell>
          <cell r="AZ98">
            <v>11200</v>
          </cell>
          <cell r="BL98">
            <v>11200</v>
          </cell>
          <cell r="BM98">
            <v>11200</v>
          </cell>
          <cell r="BO98">
            <v>11200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-85000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-85000</v>
          </cell>
          <cell r="CI98">
            <v>-85000</v>
          </cell>
          <cell r="CJ98">
            <v>0</v>
          </cell>
        </row>
        <row r="99">
          <cell r="A99" t="str">
            <v>0471-01400_568000</v>
          </cell>
          <cell r="AS99">
            <v>2228.3200000000002</v>
          </cell>
          <cell r="AX99">
            <v>100000</v>
          </cell>
          <cell r="AY99">
            <v>100000</v>
          </cell>
          <cell r="BL99">
            <v>0</v>
          </cell>
          <cell r="BM99">
            <v>100000</v>
          </cell>
          <cell r="BO99">
            <v>100000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-100000</v>
          </cell>
          <cell r="CE99">
            <v>0</v>
          </cell>
          <cell r="CF99">
            <v>0</v>
          </cell>
          <cell r="CG99">
            <v>0</v>
          </cell>
          <cell r="CH99">
            <v>-100000</v>
          </cell>
          <cell r="CI99">
            <v>-100000</v>
          </cell>
          <cell r="CJ99">
            <v>0</v>
          </cell>
        </row>
        <row r="100">
          <cell r="A100" t="str">
            <v>0471-01400_568000</v>
          </cell>
          <cell r="AS100">
            <v>20091.320000000003</v>
          </cell>
          <cell r="AW100">
            <v>200000</v>
          </cell>
          <cell r="AX100">
            <v>200000</v>
          </cell>
          <cell r="AY100">
            <v>400000</v>
          </cell>
          <cell r="BL100">
            <v>0</v>
          </cell>
          <cell r="BM100">
            <v>400000</v>
          </cell>
          <cell r="BO100">
            <v>400000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-400000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-400000</v>
          </cell>
          <cell r="CI100">
            <v>-400000</v>
          </cell>
          <cell r="CJ100">
            <v>0</v>
          </cell>
        </row>
        <row r="101">
          <cell r="A101" t="str">
            <v>0471-01400_568000</v>
          </cell>
          <cell r="AS101">
            <v>6600.0300000000016</v>
          </cell>
          <cell r="AU101">
            <v>30313.940000000002</v>
          </cell>
          <cell r="AY101">
            <v>30313.940000000002</v>
          </cell>
          <cell r="BL101">
            <v>0</v>
          </cell>
          <cell r="BM101">
            <v>30313.940000000002</v>
          </cell>
          <cell r="BO101">
            <v>30313.940000000002</v>
          </cell>
          <cell r="BQ101">
            <v>-99000</v>
          </cell>
          <cell r="BR101">
            <v>0</v>
          </cell>
          <cell r="BS101">
            <v>0</v>
          </cell>
          <cell r="BT101">
            <v>0</v>
          </cell>
          <cell r="BU101">
            <v>-99000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-99000</v>
          </cell>
          <cell r="CJ101">
            <v>0</v>
          </cell>
        </row>
        <row r="102">
          <cell r="A102" t="str">
            <v>0471-01400_568000</v>
          </cell>
          <cell r="AS102">
            <v>0</v>
          </cell>
          <cell r="AW102">
            <v>113984</v>
          </cell>
          <cell r="AY102">
            <v>113984</v>
          </cell>
          <cell r="BA102">
            <v>134696</v>
          </cell>
          <cell r="BL102">
            <v>134696</v>
          </cell>
          <cell r="BM102">
            <v>248680</v>
          </cell>
          <cell r="BO102">
            <v>248680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250000</v>
          </cell>
        </row>
        <row r="103">
          <cell r="A103" t="str">
            <v>0471-01400_568000</v>
          </cell>
          <cell r="AS103">
            <v>0</v>
          </cell>
          <cell r="AY103">
            <v>0</v>
          </cell>
          <cell r="BC103">
            <v>35000</v>
          </cell>
          <cell r="BL103">
            <v>35000</v>
          </cell>
          <cell r="BM103">
            <v>35000</v>
          </cell>
          <cell r="BO103">
            <v>35000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35000</v>
          </cell>
        </row>
        <row r="104">
          <cell r="A104" t="str">
            <v>0471-01400_568000</v>
          </cell>
          <cell r="AS104">
            <v>0</v>
          </cell>
          <cell r="AW104">
            <v>34684.350000000006</v>
          </cell>
          <cell r="AY104">
            <v>34684.350000000006</v>
          </cell>
          <cell r="BL104">
            <v>0</v>
          </cell>
          <cell r="BM104">
            <v>34684.350000000006</v>
          </cell>
          <cell r="BO104">
            <v>34684.350000000006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185000</v>
          </cell>
        </row>
        <row r="105">
          <cell r="A105" t="str">
            <v>0471-01400_568000</v>
          </cell>
          <cell r="AS105">
            <v>0</v>
          </cell>
          <cell r="AY105">
            <v>0</v>
          </cell>
          <cell r="BA105">
            <v>100000</v>
          </cell>
          <cell r="BC105">
            <v>100000</v>
          </cell>
          <cell r="BE105">
            <v>100000</v>
          </cell>
          <cell r="BL105">
            <v>300000</v>
          </cell>
          <cell r="BM105">
            <v>300000</v>
          </cell>
          <cell r="BO105">
            <v>300000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300000</v>
          </cell>
        </row>
        <row r="106">
          <cell r="A106" t="str">
            <v>0471-01400_568000</v>
          </cell>
          <cell r="AS106">
            <v>0</v>
          </cell>
          <cell r="AX106">
            <v>100000</v>
          </cell>
          <cell r="AY106">
            <v>100000</v>
          </cell>
          <cell r="BB106">
            <v>20000</v>
          </cell>
          <cell r="BL106">
            <v>20000</v>
          </cell>
          <cell r="BM106">
            <v>120000</v>
          </cell>
          <cell r="BO106">
            <v>120000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120000</v>
          </cell>
        </row>
        <row r="107">
          <cell r="A107" t="str">
            <v>0471-01400_568000</v>
          </cell>
          <cell r="AS107">
            <v>1666.6599999999999</v>
          </cell>
          <cell r="AX107">
            <v>25000</v>
          </cell>
          <cell r="AY107">
            <v>25000</v>
          </cell>
          <cell r="BL107">
            <v>0</v>
          </cell>
          <cell r="BM107">
            <v>25000</v>
          </cell>
          <cell r="BO107">
            <v>25000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-25000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-25000</v>
          </cell>
          <cell r="CI107">
            <v>-25000</v>
          </cell>
          <cell r="CJ107">
            <v>0</v>
          </cell>
        </row>
        <row r="108">
          <cell r="A108" t="str">
            <v>0471-01400_568000</v>
          </cell>
          <cell r="AS108">
            <v>6666.69</v>
          </cell>
          <cell r="AX108">
            <v>42484.38</v>
          </cell>
          <cell r="AY108">
            <v>42484.38</v>
          </cell>
          <cell r="BL108">
            <v>0</v>
          </cell>
          <cell r="BM108">
            <v>42484.38</v>
          </cell>
          <cell r="BO108">
            <v>42484.38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-100000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-100000</v>
          </cell>
          <cell r="CI108">
            <v>-100000</v>
          </cell>
          <cell r="CJ108">
            <v>0</v>
          </cell>
        </row>
        <row r="109">
          <cell r="A109" t="str">
            <v>0471-01400_568000</v>
          </cell>
          <cell r="AS109">
            <v>5589.0400000000009</v>
          </cell>
          <cell r="AW109">
            <v>100000</v>
          </cell>
          <cell r="AY109">
            <v>100000</v>
          </cell>
          <cell r="BA109">
            <v>100000</v>
          </cell>
          <cell r="BL109">
            <v>100000</v>
          </cell>
          <cell r="BM109">
            <v>200000</v>
          </cell>
          <cell r="BO109">
            <v>200000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-200000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-200000</v>
          </cell>
          <cell r="CI109">
            <v>-200000</v>
          </cell>
          <cell r="CJ109">
            <v>0</v>
          </cell>
        </row>
        <row r="110">
          <cell r="A110" t="str">
            <v>0471-01400_568000</v>
          </cell>
          <cell r="AS110">
            <v>2654.7999999999997</v>
          </cell>
          <cell r="AW110">
            <v>44221</v>
          </cell>
          <cell r="AY110">
            <v>44221</v>
          </cell>
          <cell r="BB110">
            <v>50779</v>
          </cell>
          <cell r="BL110">
            <v>50779</v>
          </cell>
          <cell r="BM110">
            <v>95000</v>
          </cell>
          <cell r="BO110">
            <v>95000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-95000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-95000</v>
          </cell>
          <cell r="CI110">
            <v>-95000</v>
          </cell>
          <cell r="CJ110">
            <v>0</v>
          </cell>
        </row>
        <row r="111">
          <cell r="A111" t="str">
            <v>0471-01400_568000</v>
          </cell>
          <cell r="AS111">
            <v>2095.9</v>
          </cell>
          <cell r="AW111">
            <v>17345</v>
          </cell>
          <cell r="AY111">
            <v>17345</v>
          </cell>
          <cell r="BB111">
            <v>14999.830000000002</v>
          </cell>
          <cell r="BL111">
            <v>14999.830000000002</v>
          </cell>
          <cell r="BM111">
            <v>32344.83</v>
          </cell>
          <cell r="BO111">
            <v>32344.83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-75000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-75000</v>
          </cell>
          <cell r="CI111">
            <v>-75000</v>
          </cell>
          <cell r="CJ111">
            <v>0</v>
          </cell>
        </row>
        <row r="113">
          <cell r="A113" t="str">
            <v>0471-01900_568000</v>
          </cell>
          <cell r="AS113">
            <v>52178.02</v>
          </cell>
          <cell r="AV113">
            <v>260890</v>
          </cell>
          <cell r="AW113">
            <v>260890</v>
          </cell>
          <cell r="AX113">
            <v>260890</v>
          </cell>
          <cell r="AY113">
            <v>782670</v>
          </cell>
          <cell r="BL113">
            <v>0</v>
          </cell>
          <cell r="BM113">
            <v>782670</v>
          </cell>
          <cell r="BO113">
            <v>782670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-782670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-782670</v>
          </cell>
          <cell r="CI113">
            <v>-782670</v>
          </cell>
          <cell r="CJ113">
            <v>0</v>
          </cell>
        </row>
        <row r="114">
          <cell r="A114" t="str">
            <v>0471-01900_568000</v>
          </cell>
          <cell r="AS114">
            <v>34488.619999999995</v>
          </cell>
          <cell r="AV114">
            <v>10660</v>
          </cell>
          <cell r="AW114">
            <v>10660</v>
          </cell>
          <cell r="AX114">
            <v>10660</v>
          </cell>
          <cell r="AY114">
            <v>31980</v>
          </cell>
          <cell r="BL114">
            <v>0</v>
          </cell>
          <cell r="BM114">
            <v>31980</v>
          </cell>
          <cell r="BO114">
            <v>31980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-517330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-517330</v>
          </cell>
          <cell r="CI114">
            <v>-517330</v>
          </cell>
          <cell r="CJ114">
            <v>0</v>
          </cell>
        </row>
        <row r="115">
          <cell r="A115" t="str">
            <v>0471-01900_568000</v>
          </cell>
          <cell r="AS115">
            <v>46666.680000000008</v>
          </cell>
          <cell r="AV115">
            <v>128912.31</v>
          </cell>
          <cell r="AW115">
            <v>128912.31</v>
          </cell>
          <cell r="AX115">
            <v>128912.31</v>
          </cell>
          <cell r="AY115">
            <v>386736.93</v>
          </cell>
          <cell r="BL115">
            <v>0</v>
          </cell>
          <cell r="BM115">
            <v>386736.93</v>
          </cell>
          <cell r="BO115">
            <v>386736.93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-700000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-700000</v>
          </cell>
          <cell r="CI115">
            <v>-700000</v>
          </cell>
          <cell r="CJ115">
            <v>0</v>
          </cell>
        </row>
        <row r="116">
          <cell r="A116" t="str">
            <v>0471-01900_568100</v>
          </cell>
          <cell r="AS116">
            <v>376712.31</v>
          </cell>
          <cell r="AY116">
            <v>0</v>
          </cell>
          <cell r="BB116">
            <v>5000000</v>
          </cell>
          <cell r="BL116">
            <v>5000000</v>
          </cell>
          <cell r="BM116">
            <v>5000000</v>
          </cell>
          <cell r="BO116">
            <v>5000000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-5000000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-5000000</v>
          </cell>
          <cell r="CI116">
            <v>-5000000</v>
          </cell>
          <cell r="CJ116">
            <v>0</v>
          </cell>
        </row>
        <row r="117">
          <cell r="A117" t="str">
            <v>0471-01900_568000</v>
          </cell>
          <cell r="AS117">
            <v>1933333.3099999998</v>
          </cell>
          <cell r="AV117">
            <v>1143366.2666666668</v>
          </cell>
          <cell r="AW117">
            <v>1143366.2666666668</v>
          </cell>
          <cell r="AX117">
            <v>1143366.2666666668</v>
          </cell>
          <cell r="AY117">
            <v>3430098.8000000007</v>
          </cell>
          <cell r="BL117">
            <v>0</v>
          </cell>
          <cell r="BM117">
            <v>3430098.8000000007</v>
          </cell>
          <cell r="BO117">
            <v>3430098.8000000007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-29000000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-29000000</v>
          </cell>
          <cell r="CI117">
            <v>-29000000</v>
          </cell>
          <cell r="CJ117">
            <v>0</v>
          </cell>
        </row>
        <row r="118">
          <cell r="A118" t="str">
            <v>0471-01900_568000</v>
          </cell>
          <cell r="AS118">
            <v>66666.659999999989</v>
          </cell>
          <cell r="AV118">
            <v>333333.33333333331</v>
          </cell>
          <cell r="AW118">
            <v>333333.33333333331</v>
          </cell>
          <cell r="AX118">
            <v>333333.33333333331</v>
          </cell>
          <cell r="AY118">
            <v>1000000</v>
          </cell>
          <cell r="BL118">
            <v>0</v>
          </cell>
          <cell r="BM118">
            <v>1000000</v>
          </cell>
          <cell r="BO118">
            <v>1000000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-1000000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-1000000</v>
          </cell>
          <cell r="CI118">
            <v>-1000000</v>
          </cell>
          <cell r="CJ118">
            <v>0</v>
          </cell>
        </row>
        <row r="119">
          <cell r="A119" t="str">
            <v>0471-01900_568000</v>
          </cell>
          <cell r="AS119">
            <v>599999.9800000001</v>
          </cell>
          <cell r="AU119">
            <v>526053.62000000011</v>
          </cell>
          <cell r="AY119">
            <v>526053.62000000011</v>
          </cell>
          <cell r="BL119">
            <v>0</v>
          </cell>
          <cell r="BM119">
            <v>526053.62000000011</v>
          </cell>
          <cell r="BO119">
            <v>526053.62000000011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-3000000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-3000000</v>
          </cell>
          <cell r="CI119">
            <v>-3000000</v>
          </cell>
          <cell r="CJ119">
            <v>0</v>
          </cell>
        </row>
        <row r="120">
          <cell r="A120" t="str">
            <v>0471-01900_568100</v>
          </cell>
          <cell r="AS120">
            <v>119999.98</v>
          </cell>
          <cell r="AV120">
            <v>398666.66666666669</v>
          </cell>
          <cell r="AW120">
            <v>398666.66666666669</v>
          </cell>
          <cell r="AX120">
            <v>398666.66666666669</v>
          </cell>
          <cell r="AY120">
            <v>1196000</v>
          </cell>
          <cell r="BL120">
            <v>0</v>
          </cell>
          <cell r="BM120">
            <v>1196000</v>
          </cell>
          <cell r="BO120">
            <v>1196000</v>
          </cell>
          <cell r="BQ120">
            <v>-1200000</v>
          </cell>
          <cell r="BR120">
            <v>0</v>
          </cell>
          <cell r="BS120">
            <v>0</v>
          </cell>
          <cell r="BT120">
            <v>0</v>
          </cell>
          <cell r="BU120">
            <v>-1200000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-1200000</v>
          </cell>
          <cell r="CJ120">
            <v>0</v>
          </cell>
        </row>
        <row r="121">
          <cell r="A121" t="str">
            <v>0471-01900_568000</v>
          </cell>
          <cell r="AS121">
            <v>499999.97000000003</v>
          </cell>
          <cell r="AV121">
            <v>327869.44000000012</v>
          </cell>
          <cell r="AW121">
            <v>327869.44000000012</v>
          </cell>
          <cell r="AX121">
            <v>327869.44000000012</v>
          </cell>
          <cell r="AY121">
            <v>983608.3200000003</v>
          </cell>
          <cell r="BL121">
            <v>0</v>
          </cell>
          <cell r="BM121">
            <v>983608.3200000003</v>
          </cell>
          <cell r="BO121">
            <v>983608.3200000003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-10000000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-10000000</v>
          </cell>
          <cell r="CI121">
            <v>-10000000</v>
          </cell>
          <cell r="CJ121">
            <v>0</v>
          </cell>
        </row>
        <row r="122">
          <cell r="A122" t="str">
            <v>0471-01100_568000</v>
          </cell>
          <cell r="AS122">
            <v>24546484.030000001</v>
          </cell>
          <cell r="AV122">
            <v>35000000</v>
          </cell>
          <cell r="AW122">
            <v>35000000</v>
          </cell>
          <cell r="AX122">
            <v>35000000</v>
          </cell>
          <cell r="AY122">
            <v>105000000</v>
          </cell>
          <cell r="AZ122">
            <v>35000000</v>
          </cell>
          <cell r="BA122">
            <v>35000000</v>
          </cell>
          <cell r="BB122">
            <v>35000000</v>
          </cell>
          <cell r="BC122">
            <v>35000000</v>
          </cell>
          <cell r="BD122">
            <v>35000000</v>
          </cell>
          <cell r="BE122">
            <v>67498869.75</v>
          </cell>
          <cell r="BL122">
            <v>242498869.75</v>
          </cell>
          <cell r="BM122">
            <v>347498869.75</v>
          </cell>
          <cell r="BO122">
            <v>347498869.75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-628000000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-628000000</v>
          </cell>
          <cell r="CI122">
            <v>-628000000</v>
          </cell>
          <cell r="CJ122">
            <v>0</v>
          </cell>
        </row>
        <row r="123">
          <cell r="A123" t="str">
            <v>0471-01900_568100</v>
          </cell>
          <cell r="AS123">
            <v>15287.67</v>
          </cell>
          <cell r="AY123">
            <v>0</v>
          </cell>
          <cell r="BA123">
            <v>500000</v>
          </cell>
          <cell r="BD123">
            <v>500000</v>
          </cell>
          <cell r="BG123">
            <v>500000</v>
          </cell>
          <cell r="BJ123">
            <v>300000</v>
          </cell>
          <cell r="BL123">
            <v>1800000</v>
          </cell>
          <cell r="BM123">
            <v>1800000</v>
          </cell>
          <cell r="BO123">
            <v>1800000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-1800000</v>
          </cell>
          <cell r="CH123">
            <v>-1800000</v>
          </cell>
          <cell r="CI123">
            <v>-1800000</v>
          </cell>
          <cell r="CJ123">
            <v>0</v>
          </cell>
        </row>
        <row r="124">
          <cell r="A124" t="str">
            <v>0471-01000_568000</v>
          </cell>
          <cell r="AS124">
            <v>179999.99000000002</v>
          </cell>
          <cell r="AY124">
            <v>0</v>
          </cell>
          <cell r="AZ124">
            <v>30000</v>
          </cell>
          <cell r="BA124">
            <v>30000</v>
          </cell>
          <cell r="BB124">
            <v>31903</v>
          </cell>
          <cell r="BL124">
            <v>91903</v>
          </cell>
          <cell r="BM124">
            <v>91903</v>
          </cell>
          <cell r="BO124">
            <v>91903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-900000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-900000</v>
          </cell>
          <cell r="CI124">
            <v>-900000</v>
          </cell>
          <cell r="CJ124">
            <v>0</v>
          </cell>
        </row>
        <row r="125">
          <cell r="A125" t="str">
            <v>0471-01100_568000</v>
          </cell>
          <cell r="AS125">
            <v>1853424.6700000002</v>
          </cell>
          <cell r="AX125">
            <v>1000000</v>
          </cell>
          <cell r="AY125">
            <v>1000000</v>
          </cell>
          <cell r="AZ125">
            <v>5000000</v>
          </cell>
          <cell r="BA125">
            <v>5000000</v>
          </cell>
          <cell r="BB125">
            <v>5000000</v>
          </cell>
          <cell r="BC125">
            <v>8918691.5</v>
          </cell>
          <cell r="BL125">
            <v>23918691.5</v>
          </cell>
          <cell r="BM125">
            <v>24918691.5</v>
          </cell>
          <cell r="BO125">
            <v>24918691.5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-36900000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-36900000</v>
          </cell>
          <cell r="CI125">
            <v>-36900000</v>
          </cell>
          <cell r="CJ125">
            <v>0</v>
          </cell>
        </row>
        <row r="126">
          <cell r="A126" t="str">
            <v>0471-01900_568000</v>
          </cell>
          <cell r="AS126">
            <v>319999.99000000005</v>
          </cell>
          <cell r="AV126">
            <v>1600000</v>
          </cell>
          <cell r="AW126">
            <v>1600000</v>
          </cell>
          <cell r="AX126">
            <v>1600000</v>
          </cell>
          <cell r="AY126">
            <v>4800000</v>
          </cell>
          <cell r="BL126">
            <v>0</v>
          </cell>
          <cell r="BM126">
            <v>4800000</v>
          </cell>
          <cell r="BO126">
            <v>4800000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-4800000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-4800000</v>
          </cell>
          <cell r="CI126">
            <v>-4800000</v>
          </cell>
          <cell r="CJ126">
            <v>0</v>
          </cell>
        </row>
        <row r="127">
          <cell r="A127" t="str">
            <v>0471-01900_568000</v>
          </cell>
          <cell r="AS127">
            <v>678082.2</v>
          </cell>
          <cell r="AV127">
            <v>50000</v>
          </cell>
          <cell r="AW127">
            <v>500000</v>
          </cell>
          <cell r="AX127">
            <v>500000</v>
          </cell>
          <cell r="AY127">
            <v>1050000</v>
          </cell>
          <cell r="AZ127">
            <v>1000000</v>
          </cell>
          <cell r="BA127">
            <v>1000000</v>
          </cell>
          <cell r="BB127">
            <v>1450000</v>
          </cell>
          <cell r="BL127">
            <v>3450000</v>
          </cell>
          <cell r="BM127">
            <v>4500000</v>
          </cell>
          <cell r="BO127">
            <v>4500000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-4500000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-4500000</v>
          </cell>
          <cell r="CI127">
            <v>-4500000</v>
          </cell>
          <cell r="CJ127">
            <v>0</v>
          </cell>
        </row>
        <row r="129">
          <cell r="A129" t="str">
            <v>0471-02200_568000</v>
          </cell>
          <cell r="AS129">
            <v>999.98000000000025</v>
          </cell>
          <cell r="AY129">
            <v>0</v>
          </cell>
          <cell r="BL129">
            <v>0</v>
          </cell>
          <cell r="BM129">
            <v>0</v>
          </cell>
          <cell r="BO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</row>
        <row r="130">
          <cell r="A130" t="str">
            <v>0471-02200_568000</v>
          </cell>
          <cell r="AS130">
            <v>1999.9600000000005</v>
          </cell>
          <cell r="AY130">
            <v>0</v>
          </cell>
          <cell r="BL130">
            <v>0</v>
          </cell>
          <cell r="BM130">
            <v>0</v>
          </cell>
          <cell r="BO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</row>
        <row r="131">
          <cell r="A131" t="str">
            <v>0471-02210_568000</v>
          </cell>
          <cell r="AS131">
            <v>1999.9600000000005</v>
          </cell>
          <cell r="AY131">
            <v>0</v>
          </cell>
          <cell r="BL131">
            <v>0</v>
          </cell>
          <cell r="BM131">
            <v>0</v>
          </cell>
          <cell r="BO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</row>
        <row r="132">
          <cell r="A132" t="str">
            <v>0471-02400_568000</v>
          </cell>
          <cell r="AS132">
            <v>10000.039999999999</v>
          </cell>
          <cell r="AY132">
            <v>0</v>
          </cell>
          <cell r="BL132">
            <v>0</v>
          </cell>
          <cell r="BM132">
            <v>0</v>
          </cell>
          <cell r="BO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</row>
        <row r="133">
          <cell r="A133" t="str">
            <v>0471-02200_568000</v>
          </cell>
          <cell r="AS133">
            <v>87999.99</v>
          </cell>
          <cell r="AV133">
            <v>146666.66666666666</v>
          </cell>
          <cell r="AW133">
            <v>146666.66666666666</v>
          </cell>
          <cell r="AX133">
            <v>146666.66666666666</v>
          </cell>
          <cell r="AY133">
            <v>440000</v>
          </cell>
          <cell r="BL133">
            <v>0</v>
          </cell>
          <cell r="BM133">
            <v>440000</v>
          </cell>
          <cell r="BO133">
            <v>440000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-440000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-440000</v>
          </cell>
          <cell r="CI133">
            <v>-440000</v>
          </cell>
          <cell r="CJ133">
            <v>0</v>
          </cell>
        </row>
        <row r="134">
          <cell r="A134" t="str">
            <v>0471-02400_568100</v>
          </cell>
          <cell r="AS134">
            <v>200000.00999999995</v>
          </cell>
          <cell r="AV134">
            <v>666666.66666666663</v>
          </cell>
          <cell r="AW134">
            <v>666666.66666666663</v>
          </cell>
          <cell r="AX134">
            <v>666666.66666666663</v>
          </cell>
          <cell r="AY134">
            <v>2000000</v>
          </cell>
          <cell r="BL134">
            <v>0</v>
          </cell>
          <cell r="BM134">
            <v>2000000</v>
          </cell>
          <cell r="BO134">
            <v>2000000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-2000000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-2000000</v>
          </cell>
          <cell r="CI134">
            <v>-2000000</v>
          </cell>
          <cell r="CJ134">
            <v>0</v>
          </cell>
        </row>
        <row r="135">
          <cell r="A135" t="str">
            <v>0471-02200_568000</v>
          </cell>
          <cell r="AS135">
            <v>5000.0199999999995</v>
          </cell>
          <cell r="AV135">
            <v>5000</v>
          </cell>
          <cell r="AW135">
            <v>5000</v>
          </cell>
          <cell r="AX135">
            <v>5000</v>
          </cell>
          <cell r="AY135">
            <v>15000</v>
          </cell>
          <cell r="BL135">
            <v>0</v>
          </cell>
          <cell r="BM135">
            <v>15000</v>
          </cell>
          <cell r="BO135">
            <v>15000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-15000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-15000</v>
          </cell>
          <cell r="CI135">
            <v>-15000</v>
          </cell>
          <cell r="CJ135">
            <v>0</v>
          </cell>
        </row>
        <row r="137">
          <cell r="A137" t="str">
            <v>0471-01910_568000</v>
          </cell>
          <cell r="AS137">
            <v>4000.04</v>
          </cell>
          <cell r="AY137">
            <v>0</v>
          </cell>
          <cell r="BL137">
            <v>0</v>
          </cell>
          <cell r="BM137">
            <v>0</v>
          </cell>
          <cell r="BO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</row>
        <row r="138">
          <cell r="A138" t="str">
            <v>0471-01910_568000</v>
          </cell>
          <cell r="AS138">
            <v>4000.04</v>
          </cell>
          <cell r="AY138">
            <v>0</v>
          </cell>
          <cell r="BL138">
            <v>0</v>
          </cell>
          <cell r="BM138">
            <v>0</v>
          </cell>
          <cell r="BO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</row>
        <row r="139">
          <cell r="A139" t="str">
            <v>0471-01910_568000</v>
          </cell>
          <cell r="AS139">
            <v>30000.020000000004</v>
          </cell>
          <cell r="AY139">
            <v>0</v>
          </cell>
          <cell r="BL139">
            <v>0</v>
          </cell>
          <cell r="BM139">
            <v>0</v>
          </cell>
          <cell r="BO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</row>
        <row r="140">
          <cell r="A140" t="str">
            <v>0471-01910_568000</v>
          </cell>
          <cell r="AS140">
            <v>24000.02</v>
          </cell>
          <cell r="AY140">
            <v>0</v>
          </cell>
          <cell r="BL140">
            <v>0</v>
          </cell>
          <cell r="BM140">
            <v>0</v>
          </cell>
          <cell r="BO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</row>
        <row r="141">
          <cell r="A141" t="str">
            <v>0471-01910_568000</v>
          </cell>
          <cell r="AS141">
            <v>17000.03</v>
          </cell>
          <cell r="AY141">
            <v>0</v>
          </cell>
          <cell r="BL141">
            <v>0</v>
          </cell>
          <cell r="BM141">
            <v>0</v>
          </cell>
          <cell r="BO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</row>
        <row r="142">
          <cell r="A142" t="str">
            <v>0471-01910_568000</v>
          </cell>
          <cell r="AS142">
            <v>2999.99</v>
          </cell>
          <cell r="AY142">
            <v>0</v>
          </cell>
          <cell r="BL142">
            <v>0</v>
          </cell>
          <cell r="BM142">
            <v>0</v>
          </cell>
          <cell r="BO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</row>
        <row r="143">
          <cell r="A143" t="str">
            <v>0471-01910_568000</v>
          </cell>
          <cell r="AS143">
            <v>1200.0099999999998</v>
          </cell>
          <cell r="AY143">
            <v>0</v>
          </cell>
          <cell r="BL143">
            <v>0</v>
          </cell>
          <cell r="BM143">
            <v>0</v>
          </cell>
          <cell r="BO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</row>
        <row r="144">
          <cell r="A144" t="str">
            <v>0471-01910_568000</v>
          </cell>
          <cell r="AS144">
            <v>1999.9600000000005</v>
          </cell>
          <cell r="AY144">
            <v>0</v>
          </cell>
          <cell r="BL144">
            <v>0</v>
          </cell>
          <cell r="BM144">
            <v>0</v>
          </cell>
          <cell r="BO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</row>
        <row r="145">
          <cell r="A145" t="str">
            <v>0471-01910_568000</v>
          </cell>
          <cell r="AS145">
            <v>52000.000000000007</v>
          </cell>
          <cell r="AY145">
            <v>0</v>
          </cell>
          <cell r="BL145">
            <v>0</v>
          </cell>
          <cell r="BM145">
            <v>0</v>
          </cell>
          <cell r="BO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</row>
        <row r="146">
          <cell r="A146" t="str">
            <v>0471-01910_568000</v>
          </cell>
          <cell r="AS146">
            <v>18000.010000000002</v>
          </cell>
          <cell r="AY146">
            <v>0</v>
          </cell>
          <cell r="BL146">
            <v>0</v>
          </cell>
          <cell r="BM146">
            <v>0</v>
          </cell>
          <cell r="BO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</row>
        <row r="147">
          <cell r="A147" t="str">
            <v>0471-01910_568000</v>
          </cell>
          <cell r="AS147">
            <v>7999.9699999999984</v>
          </cell>
          <cell r="AY147">
            <v>0</v>
          </cell>
          <cell r="BL147">
            <v>0</v>
          </cell>
          <cell r="BM147">
            <v>0</v>
          </cell>
          <cell r="BO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</row>
        <row r="148">
          <cell r="A148" t="str">
            <v>0471-01910_568000</v>
          </cell>
          <cell r="AS148">
            <v>11000.03</v>
          </cell>
          <cell r="AY148">
            <v>0</v>
          </cell>
          <cell r="BL148">
            <v>0</v>
          </cell>
          <cell r="BM148">
            <v>0</v>
          </cell>
          <cell r="BO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</row>
        <row r="149">
          <cell r="A149" t="str">
            <v>0471-01910_568000</v>
          </cell>
          <cell r="AS149">
            <v>6000</v>
          </cell>
          <cell r="AY149">
            <v>0</v>
          </cell>
          <cell r="BL149">
            <v>0</v>
          </cell>
          <cell r="BM149">
            <v>0</v>
          </cell>
          <cell r="BO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</row>
        <row r="150">
          <cell r="A150" t="str">
            <v>0471-01910_568000</v>
          </cell>
          <cell r="AS150">
            <v>6000</v>
          </cell>
          <cell r="AY150">
            <v>0</v>
          </cell>
          <cell r="BL150">
            <v>0</v>
          </cell>
          <cell r="BM150">
            <v>0</v>
          </cell>
          <cell r="BO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</row>
        <row r="151">
          <cell r="A151" t="str">
            <v>0471-01910_568000</v>
          </cell>
          <cell r="AS151">
            <v>15999.979999999998</v>
          </cell>
          <cell r="AV151">
            <v>4066.6666666666665</v>
          </cell>
          <cell r="AW151">
            <v>4066.6666666666665</v>
          </cell>
          <cell r="AX151">
            <v>4066.6666666666665</v>
          </cell>
          <cell r="AY151">
            <v>12200</v>
          </cell>
          <cell r="BL151">
            <v>0</v>
          </cell>
          <cell r="BM151">
            <v>12200</v>
          </cell>
          <cell r="BO151">
            <v>12200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-80000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-80000</v>
          </cell>
          <cell r="CI151">
            <v>-80000</v>
          </cell>
          <cell r="CJ151">
            <v>0</v>
          </cell>
        </row>
        <row r="152">
          <cell r="A152" t="str">
            <v>0471-01910_568000</v>
          </cell>
          <cell r="AS152">
            <v>13999.970000000001</v>
          </cell>
          <cell r="AV152">
            <v>23333.333333333332</v>
          </cell>
          <cell r="AW152">
            <v>23333.333333333332</v>
          </cell>
          <cell r="AX152">
            <v>23333.333333333332</v>
          </cell>
          <cell r="AY152">
            <v>70000</v>
          </cell>
          <cell r="BL152">
            <v>0</v>
          </cell>
          <cell r="BM152">
            <v>70000</v>
          </cell>
          <cell r="BO152">
            <v>70000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-70000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-70000</v>
          </cell>
          <cell r="CI152">
            <v>-70000</v>
          </cell>
          <cell r="CJ152">
            <v>0</v>
          </cell>
        </row>
        <row r="153">
          <cell r="A153" t="str">
            <v>0471-01910_568000</v>
          </cell>
          <cell r="AS153">
            <v>12000.01</v>
          </cell>
          <cell r="AV153">
            <v>20000</v>
          </cell>
          <cell r="AW153">
            <v>20000</v>
          </cell>
          <cell r="AX153">
            <v>20000</v>
          </cell>
          <cell r="AY153">
            <v>60000</v>
          </cell>
          <cell r="BL153">
            <v>0</v>
          </cell>
          <cell r="BM153">
            <v>60000</v>
          </cell>
          <cell r="BO153">
            <v>60000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-60000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-60000</v>
          </cell>
          <cell r="CI153">
            <v>-60000</v>
          </cell>
          <cell r="CJ153">
            <v>0</v>
          </cell>
        </row>
        <row r="154">
          <cell r="A154" t="str">
            <v>0471-01910_568000</v>
          </cell>
          <cell r="AS154">
            <v>7999.9699999999984</v>
          </cell>
          <cell r="AV154">
            <v>13333.333333333334</v>
          </cell>
          <cell r="AW154">
            <v>13333.333333333334</v>
          </cell>
          <cell r="AX154">
            <v>13333.333333333334</v>
          </cell>
          <cell r="AY154">
            <v>40000</v>
          </cell>
          <cell r="BL154">
            <v>0</v>
          </cell>
          <cell r="BM154">
            <v>40000</v>
          </cell>
          <cell r="BO154">
            <v>40000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-40000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-40000</v>
          </cell>
          <cell r="CI154">
            <v>-40000</v>
          </cell>
          <cell r="CJ154">
            <v>0</v>
          </cell>
        </row>
        <row r="155">
          <cell r="A155" t="str">
            <v>0471-01910_568000</v>
          </cell>
          <cell r="AS155">
            <v>4000.04</v>
          </cell>
          <cell r="AV155">
            <v>6666.666666666667</v>
          </cell>
          <cell r="AW155">
            <v>6666.666666666667</v>
          </cell>
          <cell r="AX155">
            <v>6666.666666666667</v>
          </cell>
          <cell r="AY155">
            <v>20000</v>
          </cell>
          <cell r="BL155">
            <v>0</v>
          </cell>
          <cell r="BM155">
            <v>20000</v>
          </cell>
          <cell r="BO155">
            <v>20000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-20000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-20000</v>
          </cell>
          <cell r="CI155">
            <v>-20000</v>
          </cell>
          <cell r="CJ155">
            <v>0</v>
          </cell>
        </row>
        <row r="156">
          <cell r="A156" t="str">
            <v>0471-01910_568000</v>
          </cell>
          <cell r="AS156">
            <v>12000.01</v>
          </cell>
          <cell r="AV156">
            <v>20000</v>
          </cell>
          <cell r="AW156">
            <v>20000</v>
          </cell>
          <cell r="AX156">
            <v>20000</v>
          </cell>
          <cell r="AY156">
            <v>60000</v>
          </cell>
          <cell r="BL156">
            <v>0</v>
          </cell>
          <cell r="BM156">
            <v>60000</v>
          </cell>
          <cell r="BO156">
            <v>60000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-60000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-60000</v>
          </cell>
          <cell r="CI156">
            <v>-60000</v>
          </cell>
          <cell r="CJ156">
            <v>0</v>
          </cell>
        </row>
        <row r="157">
          <cell r="A157" t="str">
            <v>0471-01910_568000</v>
          </cell>
          <cell r="AS157">
            <v>10000.039999999999</v>
          </cell>
          <cell r="AV157">
            <v>50000</v>
          </cell>
          <cell r="AW157">
            <v>50000</v>
          </cell>
          <cell r="AX157">
            <v>50000</v>
          </cell>
          <cell r="AY157">
            <v>150000</v>
          </cell>
          <cell r="BL157">
            <v>0</v>
          </cell>
          <cell r="BM157">
            <v>150000</v>
          </cell>
          <cell r="BO157">
            <v>150000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-150000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-150000</v>
          </cell>
          <cell r="CI157">
            <v>-150000</v>
          </cell>
          <cell r="CJ157">
            <v>0</v>
          </cell>
        </row>
        <row r="158">
          <cell r="A158" t="str">
            <v>0471-01910_568000</v>
          </cell>
          <cell r="AS158">
            <v>8999.99</v>
          </cell>
          <cell r="AV158">
            <v>15000</v>
          </cell>
          <cell r="AW158">
            <v>15000</v>
          </cell>
          <cell r="AX158">
            <v>15000</v>
          </cell>
          <cell r="AY158">
            <v>45000</v>
          </cell>
          <cell r="BL158">
            <v>0</v>
          </cell>
          <cell r="BM158">
            <v>45000</v>
          </cell>
          <cell r="BO158">
            <v>45000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-45000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-45000</v>
          </cell>
          <cell r="CI158">
            <v>-45000</v>
          </cell>
          <cell r="CJ158">
            <v>0</v>
          </cell>
        </row>
        <row r="159">
          <cell r="A159" t="str">
            <v>0471-01910_568000</v>
          </cell>
          <cell r="AS159">
            <v>7999.9699999999984</v>
          </cell>
          <cell r="AV159">
            <v>13333.333333333334</v>
          </cell>
          <cell r="AW159">
            <v>13333.333333333334</v>
          </cell>
          <cell r="AX159">
            <v>13333.333333333334</v>
          </cell>
          <cell r="AY159">
            <v>40000</v>
          </cell>
          <cell r="BL159">
            <v>0</v>
          </cell>
          <cell r="BM159">
            <v>40000</v>
          </cell>
          <cell r="BO159">
            <v>40000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-40000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-40000</v>
          </cell>
          <cell r="CI159">
            <v>-40000</v>
          </cell>
          <cell r="CJ159">
            <v>0</v>
          </cell>
        </row>
        <row r="160">
          <cell r="A160" t="str">
            <v>0471-01910_568000</v>
          </cell>
          <cell r="AS160">
            <v>6000</v>
          </cell>
          <cell r="AV160">
            <v>10000</v>
          </cell>
          <cell r="AW160">
            <v>10000</v>
          </cell>
          <cell r="AX160">
            <v>10000</v>
          </cell>
          <cell r="AY160">
            <v>30000</v>
          </cell>
          <cell r="BL160">
            <v>0</v>
          </cell>
          <cell r="BM160">
            <v>30000</v>
          </cell>
          <cell r="BO160">
            <v>30000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-30000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-30000</v>
          </cell>
          <cell r="CI160">
            <v>-30000</v>
          </cell>
          <cell r="CJ160">
            <v>0</v>
          </cell>
        </row>
        <row r="161">
          <cell r="A161" t="str">
            <v>0471-01910_568000</v>
          </cell>
          <cell r="AS161">
            <v>5000.0199999999995</v>
          </cell>
          <cell r="AV161">
            <v>8333.3333333333339</v>
          </cell>
          <cell r="AW161">
            <v>8333.3333333333339</v>
          </cell>
          <cell r="AX161">
            <v>8333.3333333333339</v>
          </cell>
          <cell r="AY161">
            <v>25000</v>
          </cell>
          <cell r="BL161">
            <v>0</v>
          </cell>
          <cell r="BM161">
            <v>25000</v>
          </cell>
          <cell r="BO161">
            <v>25000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-25000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-25000</v>
          </cell>
          <cell r="CI161">
            <v>-25000</v>
          </cell>
          <cell r="CJ161">
            <v>0</v>
          </cell>
        </row>
        <row r="162">
          <cell r="A162" t="str">
            <v>0471-01910_568100</v>
          </cell>
          <cell r="AS162">
            <v>1999.9600000000005</v>
          </cell>
          <cell r="AV162">
            <v>6666.666666666667</v>
          </cell>
          <cell r="AW162">
            <v>6666.666666666667</v>
          </cell>
          <cell r="AX162">
            <v>6666.666666666667</v>
          </cell>
          <cell r="AY162">
            <v>20000</v>
          </cell>
          <cell r="BL162">
            <v>0</v>
          </cell>
          <cell r="BM162">
            <v>20000</v>
          </cell>
          <cell r="BO162">
            <v>20000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-20000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-20000</v>
          </cell>
          <cell r="CI162">
            <v>-20000</v>
          </cell>
          <cell r="CJ162">
            <v>0</v>
          </cell>
        </row>
        <row r="163">
          <cell r="A163" t="str">
            <v>0471-01910_568000</v>
          </cell>
          <cell r="AS163">
            <v>2999.99</v>
          </cell>
          <cell r="AV163">
            <v>5000</v>
          </cell>
          <cell r="AW163">
            <v>5000</v>
          </cell>
          <cell r="AX163">
            <v>5000</v>
          </cell>
          <cell r="AY163">
            <v>15000</v>
          </cell>
          <cell r="BL163">
            <v>0</v>
          </cell>
          <cell r="BM163">
            <v>15000</v>
          </cell>
          <cell r="BO163">
            <v>15000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-15000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-15000</v>
          </cell>
          <cell r="CI163">
            <v>-15000</v>
          </cell>
          <cell r="CJ163">
            <v>0</v>
          </cell>
        </row>
        <row r="164">
          <cell r="A164" t="str">
            <v>0471-01910_568000</v>
          </cell>
          <cell r="AS164">
            <v>12000.01</v>
          </cell>
          <cell r="AV164">
            <v>20000</v>
          </cell>
          <cell r="AW164">
            <v>20000</v>
          </cell>
          <cell r="AX164">
            <v>20000</v>
          </cell>
          <cell r="AY164">
            <v>60000</v>
          </cell>
          <cell r="BL164">
            <v>0</v>
          </cell>
          <cell r="BM164">
            <v>60000</v>
          </cell>
          <cell r="BO164">
            <v>60000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-60000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-60000</v>
          </cell>
          <cell r="CI164">
            <v>-60000</v>
          </cell>
          <cell r="CJ164">
            <v>0</v>
          </cell>
        </row>
        <row r="166">
          <cell r="A166" t="str">
            <v>0471-01100_568000</v>
          </cell>
          <cell r="AS166">
            <v>0</v>
          </cell>
          <cell r="AY166">
            <v>0</v>
          </cell>
          <cell r="BB166">
            <v>57000000</v>
          </cell>
          <cell r="BE166">
            <v>14000000</v>
          </cell>
          <cell r="BH166">
            <v>14000000</v>
          </cell>
          <cell r="BK166">
            <v>14000000</v>
          </cell>
          <cell r="BL166">
            <v>99000000</v>
          </cell>
          <cell r="BM166">
            <v>99000000</v>
          </cell>
          <cell r="BN166">
            <v>91000000</v>
          </cell>
          <cell r="BO166">
            <v>190000000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99000000</v>
          </cell>
        </row>
        <row r="167">
          <cell r="AS167">
            <v>0</v>
          </cell>
        </row>
        <row r="168">
          <cell r="AS168">
            <v>40007394.830000013</v>
          </cell>
          <cell r="AU168">
            <v>16765325.86249999</v>
          </cell>
          <cell r="AV168">
            <v>57779789.165833324</v>
          </cell>
          <cell r="AW168">
            <v>63321686.63583333</v>
          </cell>
          <cell r="AX168">
            <v>58907258.715833329</v>
          </cell>
          <cell r="AY168">
            <v>196774060.38</v>
          </cell>
          <cell r="AZ168">
            <v>41397845</v>
          </cell>
          <cell r="BA168">
            <v>46964531.82</v>
          </cell>
          <cell r="BB168">
            <v>104575926.83</v>
          </cell>
          <cell r="BC168">
            <v>44696149.5</v>
          </cell>
          <cell r="BD168">
            <v>39175000.140000001</v>
          </cell>
          <cell r="BE168">
            <v>82125580.590000004</v>
          </cell>
          <cell r="BF168">
            <v>0</v>
          </cell>
          <cell r="BG168">
            <v>2700000</v>
          </cell>
          <cell r="BH168">
            <v>14426592.85</v>
          </cell>
          <cell r="BI168">
            <v>1200000</v>
          </cell>
          <cell r="BJ168">
            <v>400000</v>
          </cell>
          <cell r="BK168">
            <v>14000000</v>
          </cell>
          <cell r="BL168">
            <v>391661626.73000002</v>
          </cell>
          <cell r="BM168">
            <v>588435687.11000001</v>
          </cell>
          <cell r="BN168">
            <v>91000000</v>
          </cell>
          <cell r="BO168">
            <v>679435687.11000001</v>
          </cell>
          <cell r="BQ168">
            <v>-33312925.409999989</v>
          </cell>
          <cell r="BR168">
            <v>-1252000</v>
          </cell>
          <cell r="BS168">
            <v>-300000</v>
          </cell>
          <cell r="BT168">
            <v>-10150000</v>
          </cell>
          <cell r="BU168">
            <v>-45014925.409999989</v>
          </cell>
          <cell r="BV168">
            <v>-93149011.930000007</v>
          </cell>
          <cell r="BW168">
            <v>-15000000</v>
          </cell>
          <cell r="BX168">
            <v>0</v>
          </cell>
          <cell r="BY168">
            <v>-48585000</v>
          </cell>
          <cell r="BZ168">
            <v>0</v>
          </cell>
          <cell r="CA168">
            <v>-634890000</v>
          </cell>
          <cell r="CB168">
            <v>-528670</v>
          </cell>
          <cell r="CC168">
            <v>-1360000</v>
          </cell>
          <cell r="CD168">
            <v>-1500000</v>
          </cell>
          <cell r="CE168">
            <v>-1375000</v>
          </cell>
          <cell r="CF168">
            <v>0</v>
          </cell>
          <cell r="CG168">
            <v>-7800000</v>
          </cell>
          <cell r="CH168">
            <v>-804187681.93000007</v>
          </cell>
          <cell r="CI168">
            <v>-849202607.33999991</v>
          </cell>
          <cell r="CJ168">
            <v>103605000</v>
          </cell>
        </row>
        <row r="170">
          <cell r="BN170">
            <v>126</v>
          </cell>
          <cell r="CJ170">
            <v>126</v>
          </cell>
        </row>
      </sheetData>
      <sheetData sheetId="2" refreshError="1">
        <row r="9">
          <cell r="B9" t="str">
            <v>0471-00130_568000</v>
          </cell>
          <cell r="AK9">
            <v>1830.1000000000004</v>
          </cell>
        </row>
        <row r="10">
          <cell r="B10" t="str">
            <v>0471-00130_568000</v>
          </cell>
          <cell r="AK10">
            <v>18301.390000000003</v>
          </cell>
        </row>
        <row r="12">
          <cell r="B12" t="str">
            <v>0471-00200_568000</v>
          </cell>
          <cell r="AK12">
            <v>58630.140000000007</v>
          </cell>
        </row>
        <row r="13">
          <cell r="B13" t="str">
            <v>0471-00200_568000</v>
          </cell>
          <cell r="AK13">
            <v>52602.75</v>
          </cell>
        </row>
        <row r="14">
          <cell r="B14" t="str">
            <v>0471-00200_568000</v>
          </cell>
          <cell r="AK14">
            <v>4575.3599999999997</v>
          </cell>
        </row>
        <row r="15">
          <cell r="B15" t="str">
            <v>0471-00200_568000</v>
          </cell>
          <cell r="AK15">
            <v>10739.71</v>
          </cell>
        </row>
        <row r="16">
          <cell r="B16" t="str">
            <v>0471-00200_568000</v>
          </cell>
          <cell r="AK16">
            <v>12054.779999999999</v>
          </cell>
        </row>
        <row r="17">
          <cell r="B17" t="str">
            <v>0471-00200_568000</v>
          </cell>
          <cell r="AK17">
            <v>50301.380000000005</v>
          </cell>
        </row>
        <row r="18">
          <cell r="B18" t="str">
            <v>0471-00200_568000</v>
          </cell>
          <cell r="AK18">
            <v>1676.6800000000003</v>
          </cell>
        </row>
        <row r="19">
          <cell r="B19" t="str">
            <v>0471-00200_568000</v>
          </cell>
          <cell r="AK19">
            <v>12054.779999999999</v>
          </cell>
        </row>
        <row r="21">
          <cell r="B21" t="str">
            <v>0471-00120_568000</v>
          </cell>
          <cell r="AK21">
            <v>25742.43</v>
          </cell>
        </row>
        <row r="22">
          <cell r="B22" t="str">
            <v>0471-00120_568000</v>
          </cell>
          <cell r="AK22">
            <v>1430.1100000000001</v>
          </cell>
        </row>
        <row r="24">
          <cell r="B24" t="str">
            <v>0471-00300_568000</v>
          </cell>
          <cell r="AK24">
            <v>2228.3100000000004</v>
          </cell>
        </row>
        <row r="25">
          <cell r="B25" t="str">
            <v>0471-00300_568000</v>
          </cell>
          <cell r="AK25">
            <v>3899.55</v>
          </cell>
        </row>
        <row r="27">
          <cell r="B27" t="str">
            <v>0471-01100_568000</v>
          </cell>
          <cell r="AK27">
            <v>111415.51999999999</v>
          </cell>
        </row>
        <row r="29">
          <cell r="B29" t="str">
            <v>0471-01400_568000</v>
          </cell>
          <cell r="AK29">
            <v>22283.1</v>
          </cell>
        </row>
        <row r="30">
          <cell r="B30" t="str">
            <v>0471-01400_568000</v>
          </cell>
          <cell r="AK30">
            <v>11587.220000000001</v>
          </cell>
        </row>
        <row r="31">
          <cell r="B31" t="str">
            <v>0471-01400_568000</v>
          </cell>
          <cell r="AK31">
            <v>4456.6200000000008</v>
          </cell>
        </row>
        <row r="32">
          <cell r="B32" t="str">
            <v>0471-01400_568100</v>
          </cell>
          <cell r="AK32">
            <v>33424.660000000003</v>
          </cell>
        </row>
        <row r="33">
          <cell r="B33" t="str">
            <v>0471-01400_568000</v>
          </cell>
          <cell r="AK33">
            <v>8767.16</v>
          </cell>
        </row>
        <row r="34">
          <cell r="B34" t="str">
            <v>0471-01400_568000</v>
          </cell>
          <cell r="AK34">
            <v>16803.66</v>
          </cell>
        </row>
        <row r="35">
          <cell r="B35" t="str">
            <v>0471-01400_568000</v>
          </cell>
          <cell r="AK35">
            <v>6721.4600000000009</v>
          </cell>
        </row>
        <row r="36">
          <cell r="B36" t="str">
            <v>0471-01400_568000</v>
          </cell>
          <cell r="AK36">
            <v>2228.3100000000004</v>
          </cell>
        </row>
        <row r="37">
          <cell r="B37" t="str">
            <v>0471-01400_568000</v>
          </cell>
          <cell r="AK37">
            <v>1114.1600000000001</v>
          </cell>
        </row>
        <row r="38">
          <cell r="B38" t="str">
            <v>0471-01400_568000</v>
          </cell>
          <cell r="AK38">
            <v>24511.410000000003</v>
          </cell>
        </row>
        <row r="40">
          <cell r="B40" t="str">
            <v>0471-01910_568000</v>
          </cell>
          <cell r="AK40">
            <v>16000.02</v>
          </cell>
        </row>
        <row r="41">
          <cell r="B41" t="str">
            <v>0471-01910_568000</v>
          </cell>
          <cell r="AK41">
            <v>7013.6699999999983</v>
          </cell>
        </row>
        <row r="42">
          <cell r="B42" t="str">
            <v>0471-01910_568000</v>
          </cell>
          <cell r="AK42">
            <v>3506.88</v>
          </cell>
        </row>
        <row r="43">
          <cell r="B43" t="str">
            <v>0471-01910_568000</v>
          </cell>
          <cell r="AK43">
            <v>14301.380000000001</v>
          </cell>
        </row>
        <row r="44">
          <cell r="B44" t="str">
            <v>0471-01910_568000</v>
          </cell>
          <cell r="AK44">
            <v>35178.080000000002</v>
          </cell>
        </row>
        <row r="45">
          <cell r="B45" t="str">
            <v>0471-01910_568000</v>
          </cell>
          <cell r="AK45">
            <v>26383.58</v>
          </cell>
        </row>
        <row r="46">
          <cell r="B46" t="str">
            <v>0471-01910_568000</v>
          </cell>
          <cell r="AK46">
            <v>2931.53</v>
          </cell>
        </row>
        <row r="47">
          <cell r="B47" t="str">
            <v>0471-01910_568000</v>
          </cell>
          <cell r="AK47">
            <v>13424.670000000002</v>
          </cell>
        </row>
        <row r="48">
          <cell r="B48" t="str">
            <v>0471-01910_568000</v>
          </cell>
          <cell r="AK48">
            <v>13424.670000000002</v>
          </cell>
        </row>
        <row r="49">
          <cell r="B49" t="str">
            <v>0471-01910_568000</v>
          </cell>
          <cell r="AK49">
            <v>16767.140000000003</v>
          </cell>
        </row>
        <row r="50">
          <cell r="B50" t="str">
            <v>0471-01910_568000</v>
          </cell>
          <cell r="AK50">
            <v>45205.490000000005</v>
          </cell>
        </row>
        <row r="51">
          <cell r="B51" t="str">
            <v>0471-01910_568000</v>
          </cell>
          <cell r="AK51">
            <v>2515.06</v>
          </cell>
        </row>
        <row r="52">
          <cell r="B52" t="str">
            <v>0471-01910_568000</v>
          </cell>
          <cell r="AK52">
            <v>13424.670000000002</v>
          </cell>
        </row>
        <row r="53">
          <cell r="B53" t="str">
            <v>0471-01910_568000</v>
          </cell>
          <cell r="AK53">
            <v>46986.31</v>
          </cell>
        </row>
        <row r="55">
          <cell r="B55" t="str">
            <v>0471-01100_568000</v>
          </cell>
          <cell r="AK55">
            <v>39123.300000000003</v>
          </cell>
        </row>
        <row r="56">
          <cell r="B56" t="str">
            <v>0471-01100_568000</v>
          </cell>
          <cell r="AK56">
            <v>75452.05</v>
          </cell>
        </row>
        <row r="58">
          <cell r="B58" t="str">
            <v>0471-02210_568000</v>
          </cell>
          <cell r="AK58">
            <v>5575.33</v>
          </cell>
        </row>
        <row r="59">
          <cell r="B59" t="str">
            <v>0471-02210_568000</v>
          </cell>
          <cell r="AK59">
            <v>2410.9399999999996</v>
          </cell>
        </row>
        <row r="60">
          <cell r="B60" t="str">
            <v>0471-02210_568000</v>
          </cell>
          <cell r="AK60">
            <v>5123.2499999999991</v>
          </cell>
        </row>
        <row r="61">
          <cell r="B61" t="str">
            <v>0471-02210_568000</v>
          </cell>
          <cell r="AK61">
            <v>2546.59</v>
          </cell>
        </row>
        <row r="62">
          <cell r="B62" t="str">
            <v>0471-01100_568000</v>
          </cell>
          <cell r="AK62">
            <v>150684.94</v>
          </cell>
        </row>
        <row r="64">
          <cell r="B64" t="str">
            <v>0471-01400_568000</v>
          </cell>
          <cell r="AK64">
            <v>166666.66</v>
          </cell>
        </row>
        <row r="67">
          <cell r="B67" t="str">
            <v>0471-02400_568000</v>
          </cell>
          <cell r="AK67">
            <v>58684.939999999995</v>
          </cell>
        </row>
        <row r="69">
          <cell r="B69" t="str">
            <v>0471-02400_568000</v>
          </cell>
          <cell r="AK69">
            <v>100602.71999999999</v>
          </cell>
        </row>
        <row r="70">
          <cell r="B70" t="str">
            <v>0471-02400_568000</v>
          </cell>
          <cell r="AK70">
            <v>5030.1400000000003</v>
          </cell>
        </row>
        <row r="71">
          <cell r="B71" t="str">
            <v>0471-02400_568000</v>
          </cell>
          <cell r="AK71">
            <v>8383.6</v>
          </cell>
        </row>
        <row r="73">
          <cell r="B73" t="str">
            <v>0471-01400_568000</v>
          </cell>
          <cell r="AK73">
            <v>504109.6</v>
          </cell>
        </row>
        <row r="74">
          <cell r="B74" t="str">
            <v>0471-01400_568000</v>
          </cell>
          <cell r="AK74">
            <v>0</v>
          </cell>
        </row>
        <row r="76">
          <cell r="B76" t="str">
            <v>0470-00400_641970</v>
          </cell>
          <cell r="AK76">
            <v>36013.730000000003</v>
          </cell>
        </row>
        <row r="78">
          <cell r="B78" t="str">
            <v>0471-00110_568000</v>
          </cell>
          <cell r="AK78">
            <v>9041.1</v>
          </cell>
        </row>
        <row r="79">
          <cell r="B79" t="str">
            <v>0471-00110_568000</v>
          </cell>
          <cell r="AK79">
            <v>9041.1</v>
          </cell>
        </row>
        <row r="81">
          <cell r="AK81">
            <v>1934933.8899999997</v>
          </cell>
        </row>
      </sheetData>
      <sheetData sheetId="3" refreshError="1">
        <row r="3">
          <cell r="H3" t="str">
            <v>Report Monthly</v>
          </cell>
          <cell r="BV3" t="str">
            <v>Report Quarter</v>
          </cell>
          <cell r="CA3" t="str">
            <v>Report Quarter</v>
          </cell>
        </row>
        <row r="4">
          <cell r="H4">
            <v>38960</v>
          </cell>
          <cell r="I4">
            <v>38990</v>
          </cell>
          <cell r="L4">
            <v>38990</v>
          </cell>
          <cell r="M4">
            <v>39021</v>
          </cell>
          <cell r="P4">
            <v>39021</v>
          </cell>
          <cell r="Q4">
            <v>39051</v>
          </cell>
          <cell r="T4">
            <v>39051</v>
          </cell>
          <cell r="U4">
            <v>39082</v>
          </cell>
          <cell r="X4">
            <v>39082</v>
          </cell>
          <cell r="Y4">
            <v>39113</v>
          </cell>
          <cell r="AB4">
            <v>39113</v>
          </cell>
          <cell r="AC4">
            <v>39141</v>
          </cell>
          <cell r="AF4">
            <v>39141</v>
          </cell>
          <cell r="AG4">
            <v>39172</v>
          </cell>
          <cell r="AJ4">
            <v>39172</v>
          </cell>
          <cell r="AK4">
            <v>39202</v>
          </cell>
          <cell r="AN4">
            <v>39202</v>
          </cell>
          <cell r="AO4">
            <v>39233</v>
          </cell>
          <cell r="AR4">
            <v>39233</v>
          </cell>
          <cell r="AS4">
            <v>39263</v>
          </cell>
          <cell r="AV4">
            <v>39263</v>
          </cell>
          <cell r="AW4">
            <v>39294</v>
          </cell>
          <cell r="AZ4">
            <v>39294</v>
          </cell>
          <cell r="BA4">
            <v>39325</v>
          </cell>
          <cell r="BD4">
            <v>39325</v>
          </cell>
          <cell r="BE4">
            <v>39355</v>
          </cell>
          <cell r="BH4">
            <v>39355</v>
          </cell>
          <cell r="BI4">
            <v>39386</v>
          </cell>
          <cell r="BL4">
            <v>39386</v>
          </cell>
          <cell r="BM4">
            <v>39416</v>
          </cell>
          <cell r="BP4">
            <v>39416</v>
          </cell>
          <cell r="BQ4">
            <v>39447</v>
          </cell>
          <cell r="BT4">
            <v>39447</v>
          </cell>
          <cell r="BV4">
            <v>38960</v>
          </cell>
          <cell r="BW4" t="str">
            <v>Sep-Dec 06</v>
          </cell>
          <cell r="BZ4">
            <v>39082</v>
          </cell>
          <cell r="CA4" t="str">
            <v>Q1 : Jan-Mar 07</v>
          </cell>
          <cell r="CD4">
            <v>39172</v>
          </cell>
          <cell r="CE4" t="str">
            <v>Q2 : Apr-Jun 07</v>
          </cell>
          <cell r="CH4">
            <v>39263</v>
          </cell>
          <cell r="CI4" t="str">
            <v>Q3 : Jul-Sep 07</v>
          </cell>
          <cell r="CL4">
            <v>39355</v>
          </cell>
          <cell r="CM4" t="str">
            <v>Q4 : Oct-Dec 07</v>
          </cell>
          <cell r="CP4">
            <v>39447</v>
          </cell>
        </row>
        <row r="5">
          <cell r="H5" t="str">
            <v>ยกมา</v>
          </cell>
          <cell r="I5" t="str">
            <v>เพิ่ม</v>
          </cell>
          <cell r="J5" t="str">
            <v>ลด</v>
          </cell>
          <cell r="K5" t="str">
            <v>Movement</v>
          </cell>
          <cell r="M5" t="str">
            <v>เพิ่ม</v>
          </cell>
          <cell r="N5" t="str">
            <v>ลด</v>
          </cell>
          <cell r="O5" t="str">
            <v>Movement</v>
          </cell>
          <cell r="Q5" t="str">
            <v>เพิ่ม</v>
          </cell>
          <cell r="R5" t="str">
            <v>ลด</v>
          </cell>
          <cell r="S5" t="str">
            <v>Movement</v>
          </cell>
          <cell r="U5" t="str">
            <v>เพิ่ม</v>
          </cell>
          <cell r="V5" t="str">
            <v>ลด</v>
          </cell>
          <cell r="W5" t="str">
            <v>Movement</v>
          </cell>
          <cell r="Y5" t="str">
            <v>เพิ่ม</v>
          </cell>
          <cell r="Z5" t="str">
            <v>ลด</v>
          </cell>
          <cell r="AA5" t="str">
            <v>Movement</v>
          </cell>
          <cell r="AC5" t="str">
            <v>เพิ่ม</v>
          </cell>
          <cell r="AD5" t="str">
            <v>ลด</v>
          </cell>
          <cell r="AE5" t="str">
            <v>Movement</v>
          </cell>
          <cell r="AG5" t="str">
            <v>เพิ่ม</v>
          </cell>
          <cell r="AH5" t="str">
            <v>ลด</v>
          </cell>
          <cell r="AI5" t="str">
            <v>Movement</v>
          </cell>
          <cell r="AK5" t="str">
            <v>เพิ่ม</v>
          </cell>
          <cell r="AL5" t="str">
            <v>ลด</v>
          </cell>
          <cell r="AM5" t="str">
            <v>Movement</v>
          </cell>
          <cell r="AO5" t="str">
            <v>เพิ่ม</v>
          </cell>
          <cell r="AP5" t="str">
            <v>ลด</v>
          </cell>
          <cell r="AQ5" t="str">
            <v>Movement</v>
          </cell>
          <cell r="AS5" t="str">
            <v>เพิ่ม</v>
          </cell>
          <cell r="AT5" t="str">
            <v>ลด</v>
          </cell>
          <cell r="AU5" t="str">
            <v>Movement</v>
          </cell>
          <cell r="AW5" t="str">
            <v>เพิ่ม</v>
          </cell>
          <cell r="AX5" t="str">
            <v>ลด</v>
          </cell>
          <cell r="AY5" t="str">
            <v>Movement</v>
          </cell>
          <cell r="BA5" t="str">
            <v>เพิ่ม</v>
          </cell>
          <cell r="BB5" t="str">
            <v>ลด</v>
          </cell>
          <cell r="BC5" t="str">
            <v>Movement</v>
          </cell>
          <cell r="BE5" t="str">
            <v>เพิ่ม</v>
          </cell>
          <cell r="BF5" t="str">
            <v>ลด</v>
          </cell>
          <cell r="BG5" t="str">
            <v>Movement</v>
          </cell>
          <cell r="BI5" t="str">
            <v>เพิ่ม</v>
          </cell>
          <cell r="BJ5" t="str">
            <v>ลด</v>
          </cell>
          <cell r="BK5" t="str">
            <v>Movement</v>
          </cell>
          <cell r="BM5" t="str">
            <v>เพิ่ม</v>
          </cell>
          <cell r="BN5" t="str">
            <v>ลด</v>
          </cell>
          <cell r="BO5" t="str">
            <v>Movement</v>
          </cell>
          <cell r="BQ5" t="str">
            <v>เพิ่ม</v>
          </cell>
          <cell r="BR5" t="str">
            <v>ลด</v>
          </cell>
          <cell r="BS5" t="str">
            <v>Movement</v>
          </cell>
          <cell r="BV5" t="str">
            <v>ยกมา</v>
          </cell>
          <cell r="BW5" t="str">
            <v>เพิ่ม</v>
          </cell>
          <cell r="BX5" t="str">
            <v>ลด</v>
          </cell>
          <cell r="BY5" t="str">
            <v>Movement</v>
          </cell>
          <cell r="CA5" t="str">
            <v>เพิ่ม</v>
          </cell>
          <cell r="CB5" t="str">
            <v>ลด</v>
          </cell>
          <cell r="CC5" t="str">
            <v>Movement</v>
          </cell>
          <cell r="CE5" t="str">
            <v>เพิ่ม</v>
          </cell>
          <cell r="CF5" t="str">
            <v>ลด</v>
          </cell>
          <cell r="CG5" t="str">
            <v>Movement</v>
          </cell>
          <cell r="CI5" t="str">
            <v>เพิ่ม</v>
          </cell>
          <cell r="CJ5" t="str">
            <v>ลด</v>
          </cell>
          <cell r="CK5" t="str">
            <v>Movement</v>
          </cell>
          <cell r="CM5" t="str">
            <v>เพิ่ม</v>
          </cell>
          <cell r="CN5" t="str">
            <v>ลด</v>
          </cell>
          <cell r="CO5" t="str">
            <v>Movement</v>
          </cell>
        </row>
        <row r="9">
          <cell r="H9">
            <v>425535.25</v>
          </cell>
          <cell r="I9">
            <v>0</v>
          </cell>
          <cell r="K9">
            <v>0</v>
          </cell>
          <cell r="L9">
            <v>425535.25</v>
          </cell>
          <cell r="M9">
            <v>0</v>
          </cell>
          <cell r="O9">
            <v>0</v>
          </cell>
          <cell r="P9">
            <v>425535.25</v>
          </cell>
          <cell r="Q9">
            <v>0</v>
          </cell>
          <cell r="S9">
            <v>0</v>
          </cell>
          <cell r="T9">
            <v>425535.25</v>
          </cell>
          <cell r="U9">
            <v>0</v>
          </cell>
          <cell r="W9">
            <v>0</v>
          </cell>
          <cell r="X9">
            <v>425535.25</v>
          </cell>
          <cell r="Y9">
            <v>0</v>
          </cell>
          <cell r="AA9">
            <v>0</v>
          </cell>
          <cell r="AB9">
            <v>425535.25</v>
          </cell>
          <cell r="AC9">
            <v>0</v>
          </cell>
          <cell r="AE9">
            <v>0</v>
          </cell>
          <cell r="AF9">
            <v>425535.25</v>
          </cell>
          <cell r="AG9">
            <v>0</v>
          </cell>
          <cell r="AI9">
            <v>0</v>
          </cell>
          <cell r="AJ9">
            <v>425535.25</v>
          </cell>
          <cell r="AK9">
            <v>0</v>
          </cell>
          <cell r="AM9">
            <v>0</v>
          </cell>
          <cell r="AN9">
            <v>425535.25</v>
          </cell>
          <cell r="AO9">
            <v>0</v>
          </cell>
          <cell r="AQ9">
            <v>0</v>
          </cell>
          <cell r="AR9">
            <v>425535.25</v>
          </cell>
          <cell r="AS9">
            <v>0</v>
          </cell>
          <cell r="AU9">
            <v>0</v>
          </cell>
          <cell r="AV9">
            <v>425535.25</v>
          </cell>
          <cell r="AW9">
            <v>0</v>
          </cell>
          <cell r="AY9">
            <v>0</v>
          </cell>
          <cell r="AZ9">
            <v>425535.25</v>
          </cell>
          <cell r="BA9">
            <v>0</v>
          </cell>
          <cell r="BC9">
            <v>0</v>
          </cell>
          <cell r="BD9">
            <v>425535.25</v>
          </cell>
          <cell r="BE9">
            <v>0</v>
          </cell>
          <cell r="BG9">
            <v>0</v>
          </cell>
          <cell r="BH9">
            <v>425535.25</v>
          </cell>
          <cell r="BI9">
            <v>0</v>
          </cell>
          <cell r="BK9">
            <v>0</v>
          </cell>
          <cell r="BL9">
            <v>425535.25</v>
          </cell>
          <cell r="BM9">
            <v>0</v>
          </cell>
          <cell r="BO9">
            <v>0</v>
          </cell>
          <cell r="BP9">
            <v>425535.25</v>
          </cell>
          <cell r="BQ9">
            <v>0</v>
          </cell>
          <cell r="BS9">
            <v>0</v>
          </cell>
          <cell r="BT9">
            <v>425535.25</v>
          </cell>
          <cell r="BV9">
            <v>425535.25</v>
          </cell>
          <cell r="BW9">
            <v>0</v>
          </cell>
          <cell r="BX9">
            <v>0</v>
          </cell>
          <cell r="BY9">
            <v>0</v>
          </cell>
          <cell r="BZ9">
            <v>425535.25</v>
          </cell>
          <cell r="CA9">
            <v>0</v>
          </cell>
          <cell r="CB9">
            <v>0</v>
          </cell>
          <cell r="CC9">
            <v>0</v>
          </cell>
          <cell r="CD9">
            <v>425535.25</v>
          </cell>
          <cell r="CE9">
            <v>0</v>
          </cell>
          <cell r="CF9">
            <v>0</v>
          </cell>
          <cell r="CG9">
            <v>0</v>
          </cell>
          <cell r="CH9">
            <v>425535.25</v>
          </cell>
          <cell r="CI9">
            <v>0</v>
          </cell>
          <cell r="CJ9">
            <v>0</v>
          </cell>
          <cell r="CK9">
            <v>0</v>
          </cell>
          <cell r="CL9">
            <v>425535.25</v>
          </cell>
          <cell r="CM9">
            <v>0</v>
          </cell>
          <cell r="CN9">
            <v>0</v>
          </cell>
          <cell r="CO9">
            <v>0</v>
          </cell>
          <cell r="CP9">
            <v>425535.25</v>
          </cell>
        </row>
        <row r="10">
          <cell r="H10">
            <v>101876.93313999999</v>
          </cell>
          <cell r="I10">
            <v>0</v>
          </cell>
          <cell r="K10">
            <v>0</v>
          </cell>
          <cell r="L10">
            <v>101876.93313999999</v>
          </cell>
          <cell r="M10">
            <v>0</v>
          </cell>
          <cell r="O10">
            <v>0</v>
          </cell>
          <cell r="P10">
            <v>101876.93313999999</v>
          </cell>
          <cell r="Q10">
            <v>0</v>
          </cell>
          <cell r="S10">
            <v>0</v>
          </cell>
          <cell r="T10">
            <v>101876.93313999999</v>
          </cell>
          <cell r="U10">
            <v>0</v>
          </cell>
          <cell r="W10">
            <v>0</v>
          </cell>
          <cell r="X10">
            <v>101876.93313999999</v>
          </cell>
          <cell r="Y10">
            <v>0</v>
          </cell>
          <cell r="AA10">
            <v>0</v>
          </cell>
          <cell r="AB10">
            <v>101876.93313999999</v>
          </cell>
          <cell r="AC10">
            <v>0</v>
          </cell>
          <cell r="AE10">
            <v>0</v>
          </cell>
          <cell r="AF10">
            <v>101876.93313999999</v>
          </cell>
          <cell r="AG10">
            <v>0</v>
          </cell>
          <cell r="AI10">
            <v>0</v>
          </cell>
          <cell r="AJ10">
            <v>101876.93313999999</v>
          </cell>
          <cell r="AK10">
            <v>0</v>
          </cell>
          <cell r="AM10">
            <v>0</v>
          </cell>
          <cell r="AN10">
            <v>101876.93313999999</v>
          </cell>
          <cell r="AO10">
            <v>0</v>
          </cell>
          <cell r="AQ10">
            <v>0</v>
          </cell>
          <cell r="AR10">
            <v>101876.93313999999</v>
          </cell>
          <cell r="AS10">
            <v>0</v>
          </cell>
          <cell r="AU10">
            <v>0</v>
          </cell>
          <cell r="AV10">
            <v>101876.93313999999</v>
          </cell>
          <cell r="AW10">
            <v>0</v>
          </cell>
          <cell r="AY10">
            <v>0</v>
          </cell>
          <cell r="AZ10">
            <v>101876.93313999999</v>
          </cell>
          <cell r="BA10">
            <v>0</v>
          </cell>
          <cell r="BC10">
            <v>0</v>
          </cell>
          <cell r="BD10">
            <v>101876.93313999999</v>
          </cell>
          <cell r="BE10">
            <v>0</v>
          </cell>
          <cell r="BG10">
            <v>0</v>
          </cell>
          <cell r="BH10">
            <v>101876.93313999999</v>
          </cell>
          <cell r="BI10">
            <v>0</v>
          </cell>
          <cell r="BK10">
            <v>0</v>
          </cell>
          <cell r="BL10">
            <v>101876.93313999999</v>
          </cell>
          <cell r="BM10">
            <v>0</v>
          </cell>
          <cell r="BO10">
            <v>0</v>
          </cell>
          <cell r="BP10">
            <v>101876.93313999999</v>
          </cell>
          <cell r="BQ10">
            <v>0</v>
          </cell>
          <cell r="BS10">
            <v>0</v>
          </cell>
          <cell r="BT10">
            <v>101876.93313999999</v>
          </cell>
          <cell r="BV10">
            <v>101876.93313999999</v>
          </cell>
          <cell r="BW10">
            <v>0</v>
          </cell>
          <cell r="BX10">
            <v>0</v>
          </cell>
          <cell r="BY10">
            <v>0</v>
          </cell>
          <cell r="BZ10">
            <v>101876.93313999999</v>
          </cell>
          <cell r="CA10">
            <v>0</v>
          </cell>
          <cell r="CB10">
            <v>0</v>
          </cell>
          <cell r="CC10">
            <v>0</v>
          </cell>
          <cell r="CD10">
            <v>101876.93313999999</v>
          </cell>
          <cell r="CE10">
            <v>0</v>
          </cell>
          <cell r="CF10">
            <v>0</v>
          </cell>
          <cell r="CG10">
            <v>0</v>
          </cell>
          <cell r="CH10">
            <v>101876.93313999999</v>
          </cell>
          <cell r="CI10">
            <v>0</v>
          </cell>
          <cell r="CJ10">
            <v>0</v>
          </cell>
          <cell r="CK10">
            <v>0</v>
          </cell>
          <cell r="CL10">
            <v>101876.93313999999</v>
          </cell>
          <cell r="CM10">
            <v>0</v>
          </cell>
          <cell r="CN10">
            <v>0</v>
          </cell>
          <cell r="CO10">
            <v>0</v>
          </cell>
          <cell r="CP10">
            <v>101876.93313999999</v>
          </cell>
        </row>
        <row r="12">
          <cell r="H12">
            <v>527412.18313999998</v>
          </cell>
          <cell r="I12">
            <v>0</v>
          </cell>
          <cell r="J12">
            <v>0</v>
          </cell>
          <cell r="K12">
            <v>0</v>
          </cell>
          <cell r="L12">
            <v>527412.18313999998</v>
          </cell>
          <cell r="M12">
            <v>0</v>
          </cell>
          <cell r="N12">
            <v>0</v>
          </cell>
          <cell r="O12">
            <v>0</v>
          </cell>
          <cell r="P12">
            <v>527412.18313999998</v>
          </cell>
          <cell r="Q12">
            <v>0</v>
          </cell>
          <cell r="R12">
            <v>0</v>
          </cell>
          <cell r="S12">
            <v>0</v>
          </cell>
          <cell r="T12">
            <v>527412.18313999998</v>
          </cell>
          <cell r="U12">
            <v>0</v>
          </cell>
          <cell r="V12">
            <v>0</v>
          </cell>
          <cell r="W12">
            <v>0</v>
          </cell>
          <cell r="X12">
            <v>527412.18313999998</v>
          </cell>
          <cell r="Y12">
            <v>0</v>
          </cell>
          <cell r="Z12">
            <v>0</v>
          </cell>
          <cell r="AA12">
            <v>0</v>
          </cell>
          <cell r="AB12">
            <v>527412.18313999998</v>
          </cell>
          <cell r="AC12">
            <v>0</v>
          </cell>
          <cell r="AD12">
            <v>0</v>
          </cell>
          <cell r="AE12">
            <v>0</v>
          </cell>
          <cell r="AF12">
            <v>527412.18313999998</v>
          </cell>
          <cell r="AG12">
            <v>0</v>
          </cell>
          <cell r="AH12">
            <v>0</v>
          </cell>
          <cell r="AI12">
            <v>0</v>
          </cell>
          <cell r="AJ12">
            <v>527412.18313999998</v>
          </cell>
          <cell r="AK12">
            <v>0</v>
          </cell>
          <cell r="AL12">
            <v>0</v>
          </cell>
          <cell r="AM12">
            <v>0</v>
          </cell>
          <cell r="AN12">
            <v>527412.18313999998</v>
          </cell>
          <cell r="AO12">
            <v>0</v>
          </cell>
          <cell r="AP12">
            <v>0</v>
          </cell>
          <cell r="AQ12">
            <v>0</v>
          </cell>
          <cell r="AR12">
            <v>527412.18313999998</v>
          </cell>
          <cell r="AS12">
            <v>0</v>
          </cell>
          <cell r="AT12">
            <v>0</v>
          </cell>
          <cell r="AU12">
            <v>0</v>
          </cell>
          <cell r="AV12">
            <v>527412.18313999998</v>
          </cell>
          <cell r="AW12">
            <v>0</v>
          </cell>
          <cell r="AX12">
            <v>0</v>
          </cell>
          <cell r="AY12">
            <v>0</v>
          </cell>
          <cell r="AZ12">
            <v>527412.18313999998</v>
          </cell>
          <cell r="BA12">
            <v>0</v>
          </cell>
          <cell r="BB12">
            <v>0</v>
          </cell>
          <cell r="BC12">
            <v>0</v>
          </cell>
          <cell r="BD12">
            <v>527412.18313999998</v>
          </cell>
          <cell r="BE12">
            <v>0</v>
          </cell>
          <cell r="BF12">
            <v>0</v>
          </cell>
          <cell r="BG12">
            <v>0</v>
          </cell>
          <cell r="BH12">
            <v>527412.18313999998</v>
          </cell>
          <cell r="BI12">
            <v>0</v>
          </cell>
          <cell r="BJ12">
            <v>0</v>
          </cell>
          <cell r="BK12">
            <v>0</v>
          </cell>
          <cell r="BL12">
            <v>527412.18313999998</v>
          </cell>
          <cell r="BM12">
            <v>0</v>
          </cell>
          <cell r="BN12">
            <v>0</v>
          </cell>
          <cell r="BO12">
            <v>0</v>
          </cell>
          <cell r="BP12">
            <v>527412.18313999998</v>
          </cell>
          <cell r="BQ12">
            <v>0</v>
          </cell>
          <cell r="BR12">
            <v>0</v>
          </cell>
          <cell r="BS12">
            <v>0</v>
          </cell>
          <cell r="BT12">
            <v>527412.18313999998</v>
          </cell>
          <cell r="BV12">
            <v>527412.18313999998</v>
          </cell>
          <cell r="BW12">
            <v>0</v>
          </cell>
          <cell r="BX12">
            <v>0</v>
          </cell>
          <cell r="BY12">
            <v>0</v>
          </cell>
          <cell r="BZ12">
            <v>527412.18313999998</v>
          </cell>
          <cell r="CA12">
            <v>0</v>
          </cell>
          <cell r="CB12">
            <v>0</v>
          </cell>
          <cell r="CC12">
            <v>0</v>
          </cell>
          <cell r="CD12">
            <v>527412.18313999998</v>
          </cell>
          <cell r="CE12">
            <v>0</v>
          </cell>
          <cell r="CF12">
            <v>0</v>
          </cell>
          <cell r="CG12">
            <v>0</v>
          </cell>
          <cell r="CH12">
            <v>527412.18313999998</v>
          </cell>
          <cell r="CI12">
            <v>0</v>
          </cell>
          <cell r="CJ12">
            <v>0</v>
          </cell>
          <cell r="CK12">
            <v>0</v>
          </cell>
          <cell r="CL12">
            <v>527412.18313999998</v>
          </cell>
          <cell r="CM12">
            <v>0</v>
          </cell>
          <cell r="CN12">
            <v>0</v>
          </cell>
          <cell r="CO12">
            <v>0</v>
          </cell>
          <cell r="CP12">
            <v>527412.18313999998</v>
          </cell>
        </row>
        <row r="15">
          <cell r="H15">
            <v>28368.893410000001</v>
          </cell>
          <cell r="I15">
            <v>0</v>
          </cell>
          <cell r="K15">
            <v>0</v>
          </cell>
          <cell r="L15">
            <v>28368.893410000001</v>
          </cell>
          <cell r="M15">
            <v>0</v>
          </cell>
          <cell r="O15">
            <v>0</v>
          </cell>
          <cell r="P15">
            <v>28368.893410000001</v>
          </cell>
          <cell r="Q15">
            <v>0</v>
          </cell>
          <cell r="S15">
            <v>0</v>
          </cell>
          <cell r="T15">
            <v>28368.893410000001</v>
          </cell>
          <cell r="U15">
            <v>0</v>
          </cell>
          <cell r="W15">
            <v>0</v>
          </cell>
          <cell r="X15">
            <v>28368.893410000001</v>
          </cell>
          <cell r="Y15">
            <v>10000</v>
          </cell>
          <cell r="AA15">
            <v>10000</v>
          </cell>
          <cell r="AB15">
            <v>38368.893410000004</v>
          </cell>
          <cell r="AC15">
            <v>0</v>
          </cell>
          <cell r="AE15">
            <v>0</v>
          </cell>
          <cell r="AF15">
            <v>38368.893410000004</v>
          </cell>
          <cell r="AG15">
            <v>0</v>
          </cell>
          <cell r="AI15">
            <v>0</v>
          </cell>
          <cell r="AJ15">
            <v>38368.893410000004</v>
          </cell>
          <cell r="AK15">
            <v>0</v>
          </cell>
          <cell r="AM15">
            <v>0</v>
          </cell>
          <cell r="AN15">
            <v>38368.893410000004</v>
          </cell>
          <cell r="AO15">
            <v>0</v>
          </cell>
          <cell r="AQ15">
            <v>0</v>
          </cell>
          <cell r="AR15">
            <v>38368.893410000004</v>
          </cell>
          <cell r="AS15">
            <v>0</v>
          </cell>
          <cell r="AU15">
            <v>0</v>
          </cell>
          <cell r="AV15">
            <v>38368.893410000004</v>
          </cell>
          <cell r="AW15">
            <v>0</v>
          </cell>
          <cell r="AY15">
            <v>0</v>
          </cell>
          <cell r="AZ15">
            <v>38368.893410000004</v>
          </cell>
          <cell r="BA15">
            <v>0</v>
          </cell>
          <cell r="BC15">
            <v>0</v>
          </cell>
          <cell r="BD15">
            <v>38368.893410000004</v>
          </cell>
          <cell r="BE15">
            <v>0</v>
          </cell>
          <cell r="BG15">
            <v>0</v>
          </cell>
          <cell r="BH15">
            <v>38368.893410000004</v>
          </cell>
          <cell r="BI15">
            <v>0</v>
          </cell>
          <cell r="BK15">
            <v>0</v>
          </cell>
          <cell r="BL15">
            <v>38368.893410000004</v>
          </cell>
          <cell r="BM15">
            <v>0</v>
          </cell>
          <cell r="BO15">
            <v>0</v>
          </cell>
          <cell r="BP15">
            <v>38368.893410000004</v>
          </cell>
          <cell r="BQ15">
            <v>0</v>
          </cell>
          <cell r="BS15">
            <v>0</v>
          </cell>
          <cell r="BT15">
            <v>38368.893410000004</v>
          </cell>
          <cell r="BV15">
            <v>28368.893410000001</v>
          </cell>
          <cell r="BW15">
            <v>0</v>
          </cell>
          <cell r="BX15">
            <v>0</v>
          </cell>
          <cell r="BY15">
            <v>0</v>
          </cell>
          <cell r="BZ15">
            <v>28368.893410000001</v>
          </cell>
          <cell r="CA15">
            <v>10000</v>
          </cell>
          <cell r="CB15">
            <v>0</v>
          </cell>
          <cell r="CC15">
            <v>10000</v>
          </cell>
          <cell r="CD15">
            <v>38368.893410000004</v>
          </cell>
          <cell r="CE15">
            <v>0</v>
          </cell>
          <cell r="CF15">
            <v>0</v>
          </cell>
          <cell r="CG15">
            <v>0</v>
          </cell>
          <cell r="CH15">
            <v>38368.893410000004</v>
          </cell>
          <cell r="CI15">
            <v>0</v>
          </cell>
          <cell r="CJ15">
            <v>0</v>
          </cell>
          <cell r="CK15">
            <v>0</v>
          </cell>
          <cell r="CL15">
            <v>38368.893410000004</v>
          </cell>
          <cell r="CM15">
            <v>0</v>
          </cell>
          <cell r="CN15">
            <v>0</v>
          </cell>
          <cell r="CO15">
            <v>0</v>
          </cell>
          <cell r="CP15">
            <v>38368.893410000004</v>
          </cell>
        </row>
        <row r="16">
          <cell r="H16">
            <v>8328.4705099999992</v>
          </cell>
          <cell r="I16">
            <v>325.17500000000001</v>
          </cell>
          <cell r="K16">
            <v>325.17500000000001</v>
          </cell>
          <cell r="L16">
            <v>8653.6455099999985</v>
          </cell>
          <cell r="M16">
            <v>0</v>
          </cell>
          <cell r="O16">
            <v>0</v>
          </cell>
          <cell r="P16">
            <v>8653.6455099999985</v>
          </cell>
          <cell r="Q16">
            <v>300</v>
          </cell>
          <cell r="S16">
            <v>300</v>
          </cell>
          <cell r="T16">
            <v>8953.6455099999985</v>
          </cell>
          <cell r="U16">
            <v>0</v>
          </cell>
          <cell r="W16">
            <v>0</v>
          </cell>
          <cell r="X16">
            <v>8953.6455099999985</v>
          </cell>
          <cell r="Y16">
            <v>1580</v>
          </cell>
          <cell r="AA16">
            <v>1580</v>
          </cell>
          <cell r="AB16">
            <v>10533.645509999998</v>
          </cell>
          <cell r="AC16">
            <v>100</v>
          </cell>
          <cell r="AE16">
            <v>100</v>
          </cell>
          <cell r="AF16">
            <v>10633.645509999998</v>
          </cell>
          <cell r="AG16">
            <v>0</v>
          </cell>
          <cell r="AI16">
            <v>0</v>
          </cell>
          <cell r="AJ16">
            <v>10633.645509999998</v>
          </cell>
          <cell r="AK16">
            <v>0</v>
          </cell>
          <cell r="AM16">
            <v>0</v>
          </cell>
          <cell r="AN16">
            <v>10633.645509999998</v>
          </cell>
          <cell r="AO16">
            <v>80</v>
          </cell>
          <cell r="AQ16">
            <v>80</v>
          </cell>
          <cell r="AR16">
            <v>10713.645509999998</v>
          </cell>
          <cell r="AS16">
            <v>500</v>
          </cell>
          <cell r="AU16">
            <v>500</v>
          </cell>
          <cell r="AV16">
            <v>11213.645509999998</v>
          </cell>
          <cell r="AW16">
            <v>0</v>
          </cell>
          <cell r="AY16">
            <v>0</v>
          </cell>
          <cell r="AZ16">
            <v>11213.645509999998</v>
          </cell>
          <cell r="BA16">
            <v>0</v>
          </cell>
          <cell r="BC16">
            <v>0</v>
          </cell>
          <cell r="BD16">
            <v>11213.645509999998</v>
          </cell>
          <cell r="BE16">
            <v>0</v>
          </cell>
          <cell r="BG16">
            <v>0</v>
          </cell>
          <cell r="BH16">
            <v>11213.645509999998</v>
          </cell>
          <cell r="BI16">
            <v>250</v>
          </cell>
          <cell r="BK16">
            <v>250</v>
          </cell>
          <cell r="BL16">
            <v>11463.645509999998</v>
          </cell>
          <cell r="BM16">
            <v>0</v>
          </cell>
          <cell r="BO16">
            <v>0</v>
          </cell>
          <cell r="BP16">
            <v>11463.645509999998</v>
          </cell>
          <cell r="BQ16">
            <v>0</v>
          </cell>
          <cell r="BS16">
            <v>0</v>
          </cell>
          <cell r="BT16">
            <v>11463.645509999998</v>
          </cell>
          <cell r="BV16">
            <v>8328.4705099999992</v>
          </cell>
          <cell r="BW16">
            <v>625.17499999999995</v>
          </cell>
          <cell r="BX16">
            <v>0</v>
          </cell>
          <cell r="BY16">
            <v>625.17499999999995</v>
          </cell>
          <cell r="BZ16">
            <v>8953.6455099999985</v>
          </cell>
          <cell r="CA16">
            <v>1680</v>
          </cell>
          <cell r="CB16">
            <v>0</v>
          </cell>
          <cell r="CC16">
            <v>1680</v>
          </cell>
          <cell r="CD16">
            <v>10633.645509999998</v>
          </cell>
          <cell r="CE16">
            <v>580</v>
          </cell>
          <cell r="CF16">
            <v>0</v>
          </cell>
          <cell r="CG16">
            <v>580</v>
          </cell>
          <cell r="CH16">
            <v>11213.645509999998</v>
          </cell>
          <cell r="CI16">
            <v>0</v>
          </cell>
          <cell r="CJ16">
            <v>0</v>
          </cell>
          <cell r="CK16">
            <v>0</v>
          </cell>
          <cell r="CL16">
            <v>11213.645509999998</v>
          </cell>
          <cell r="CM16">
            <v>250</v>
          </cell>
          <cell r="CN16">
            <v>0</v>
          </cell>
          <cell r="CO16">
            <v>250</v>
          </cell>
          <cell r="CP16">
            <v>11463.645509999998</v>
          </cell>
        </row>
        <row r="17">
          <cell r="H17">
            <v>22271422.097339999</v>
          </cell>
          <cell r="I17">
            <v>30857.67120999999</v>
          </cell>
          <cell r="K17">
            <v>30857.67120999999</v>
          </cell>
          <cell r="L17">
            <v>22302279.768549997</v>
          </cell>
          <cell r="M17">
            <v>952</v>
          </cell>
          <cell r="O17">
            <v>952</v>
          </cell>
          <cell r="P17">
            <v>22303231.768549997</v>
          </cell>
          <cell r="Q17">
            <v>0</v>
          </cell>
          <cell r="S17">
            <v>0</v>
          </cell>
          <cell r="T17">
            <v>22303231.768549997</v>
          </cell>
          <cell r="U17">
            <v>10150</v>
          </cell>
          <cell r="W17">
            <v>10150</v>
          </cell>
          <cell r="X17">
            <v>22313381.768549997</v>
          </cell>
          <cell r="Y17">
            <v>79559.011930000008</v>
          </cell>
          <cell r="AA17">
            <v>79559.011930000008</v>
          </cell>
          <cell r="AB17">
            <v>22392940.780479997</v>
          </cell>
          <cell r="AC17">
            <v>15410</v>
          </cell>
          <cell r="AE17">
            <v>15410</v>
          </cell>
          <cell r="AF17">
            <v>22408350.780479997</v>
          </cell>
          <cell r="AG17">
            <v>1930</v>
          </cell>
          <cell r="AI17">
            <v>1930</v>
          </cell>
          <cell r="AJ17">
            <v>22410280.780479997</v>
          </cell>
          <cell r="AK17">
            <v>44788.9</v>
          </cell>
          <cell r="AM17">
            <v>44788.9</v>
          </cell>
          <cell r="AN17">
            <v>22455069.680479996</v>
          </cell>
          <cell r="AO17">
            <v>200</v>
          </cell>
          <cell r="AQ17">
            <v>200</v>
          </cell>
          <cell r="AR17">
            <v>22455269.680479996</v>
          </cell>
          <cell r="AS17">
            <v>634890</v>
          </cell>
          <cell r="AU17">
            <v>634890</v>
          </cell>
          <cell r="AV17">
            <v>23090159.680479996</v>
          </cell>
          <cell r="AW17">
            <v>16228.67</v>
          </cell>
          <cell r="AY17">
            <v>16228.67</v>
          </cell>
          <cell r="AZ17">
            <v>23106388.350479998</v>
          </cell>
          <cell r="BA17">
            <v>3260</v>
          </cell>
          <cell r="BC17">
            <v>3260</v>
          </cell>
          <cell r="BD17">
            <v>23109648.350479998</v>
          </cell>
          <cell r="BE17">
            <v>3220</v>
          </cell>
          <cell r="BG17">
            <v>3220</v>
          </cell>
          <cell r="BH17">
            <v>23112868.350479998</v>
          </cell>
          <cell r="BI17">
            <v>1125</v>
          </cell>
          <cell r="BK17">
            <v>1125</v>
          </cell>
          <cell r="BL17">
            <v>23113993.350479998</v>
          </cell>
          <cell r="BM17">
            <v>13050</v>
          </cell>
          <cell r="BO17">
            <v>13050</v>
          </cell>
          <cell r="BP17">
            <v>23127043.350479998</v>
          </cell>
          <cell r="BQ17">
            <v>6000</v>
          </cell>
          <cell r="BS17">
            <v>6000</v>
          </cell>
          <cell r="BT17">
            <v>23133043.350479998</v>
          </cell>
          <cell r="BV17">
            <v>22271422.097339999</v>
          </cell>
          <cell r="BW17">
            <v>41959.671209999986</v>
          </cell>
          <cell r="BX17">
            <v>0</v>
          </cell>
          <cell r="BY17">
            <v>41959.671209999986</v>
          </cell>
          <cell r="BZ17">
            <v>22313381.768549997</v>
          </cell>
          <cell r="CA17">
            <v>96899.011930000008</v>
          </cell>
          <cell r="CB17">
            <v>0</v>
          </cell>
          <cell r="CC17">
            <v>96899.011930000008</v>
          </cell>
          <cell r="CD17">
            <v>22410280.780479997</v>
          </cell>
          <cell r="CE17">
            <v>679878.9</v>
          </cell>
          <cell r="CF17">
            <v>0</v>
          </cell>
          <cell r="CG17">
            <v>679878.9</v>
          </cell>
          <cell r="CH17">
            <v>23090159.680479996</v>
          </cell>
          <cell r="CI17">
            <v>22708.67</v>
          </cell>
          <cell r="CJ17">
            <v>0</v>
          </cell>
          <cell r="CK17">
            <v>22708.67</v>
          </cell>
          <cell r="CL17">
            <v>23112868.350479998</v>
          </cell>
          <cell r="CM17">
            <v>20175</v>
          </cell>
          <cell r="CN17">
            <v>0</v>
          </cell>
          <cell r="CO17">
            <v>20175</v>
          </cell>
          <cell r="CP17">
            <v>23133043.350479998</v>
          </cell>
        </row>
        <row r="18">
          <cell r="H18">
            <v>35077.442229999993</v>
          </cell>
          <cell r="I18">
            <v>0</v>
          </cell>
          <cell r="K18">
            <v>0</v>
          </cell>
          <cell r="L18">
            <v>35077.442229999993</v>
          </cell>
          <cell r="M18">
            <v>0</v>
          </cell>
          <cell r="O18">
            <v>0</v>
          </cell>
          <cell r="P18">
            <v>35077.442229999993</v>
          </cell>
          <cell r="Q18">
            <v>0</v>
          </cell>
          <cell r="S18">
            <v>0</v>
          </cell>
          <cell r="T18">
            <v>35077.442229999993</v>
          </cell>
          <cell r="U18">
            <v>0</v>
          </cell>
          <cell r="W18">
            <v>0</v>
          </cell>
          <cell r="X18">
            <v>35077.442229999993</v>
          </cell>
          <cell r="Y18">
            <v>0</v>
          </cell>
          <cell r="AA18">
            <v>0</v>
          </cell>
          <cell r="AB18">
            <v>35077.442229999993</v>
          </cell>
          <cell r="AC18">
            <v>0</v>
          </cell>
          <cell r="AE18">
            <v>0</v>
          </cell>
          <cell r="AF18">
            <v>35077.442229999993</v>
          </cell>
          <cell r="AG18">
            <v>15</v>
          </cell>
          <cell r="AI18">
            <v>15</v>
          </cell>
          <cell r="AJ18">
            <v>35092.442229999993</v>
          </cell>
          <cell r="AK18">
            <v>0</v>
          </cell>
          <cell r="AM18">
            <v>0</v>
          </cell>
          <cell r="AN18">
            <v>35092.442229999993</v>
          </cell>
          <cell r="AO18">
            <v>0</v>
          </cell>
          <cell r="AQ18">
            <v>0</v>
          </cell>
          <cell r="AR18">
            <v>35092.442229999993</v>
          </cell>
          <cell r="AS18">
            <v>0</v>
          </cell>
          <cell r="AU18">
            <v>0</v>
          </cell>
          <cell r="AV18">
            <v>35092.442229999993</v>
          </cell>
          <cell r="AW18">
            <v>0</v>
          </cell>
          <cell r="AY18">
            <v>0</v>
          </cell>
          <cell r="AZ18">
            <v>35092.442229999993</v>
          </cell>
          <cell r="BA18">
            <v>0</v>
          </cell>
          <cell r="BC18">
            <v>0</v>
          </cell>
          <cell r="BD18">
            <v>35092.442229999993</v>
          </cell>
          <cell r="BE18">
            <v>0</v>
          </cell>
          <cell r="BG18">
            <v>0</v>
          </cell>
          <cell r="BH18">
            <v>35092.442229999993</v>
          </cell>
          <cell r="BI18">
            <v>0</v>
          </cell>
          <cell r="BK18">
            <v>0</v>
          </cell>
          <cell r="BL18">
            <v>35092.442229999993</v>
          </cell>
          <cell r="BM18">
            <v>0</v>
          </cell>
          <cell r="BO18">
            <v>0</v>
          </cell>
          <cell r="BP18">
            <v>35092.442229999993</v>
          </cell>
          <cell r="BQ18">
            <v>0</v>
          </cell>
          <cell r="BS18">
            <v>0</v>
          </cell>
          <cell r="BT18">
            <v>35092.442229999993</v>
          </cell>
          <cell r="BV18">
            <v>35077.442229999993</v>
          </cell>
          <cell r="BW18">
            <v>0</v>
          </cell>
          <cell r="BX18">
            <v>0</v>
          </cell>
          <cell r="BY18">
            <v>0</v>
          </cell>
          <cell r="BZ18">
            <v>35077.442229999993</v>
          </cell>
          <cell r="CA18">
            <v>15</v>
          </cell>
          <cell r="CB18">
            <v>0</v>
          </cell>
          <cell r="CC18">
            <v>15</v>
          </cell>
          <cell r="CD18">
            <v>35092.442229999993</v>
          </cell>
          <cell r="CE18">
            <v>0</v>
          </cell>
          <cell r="CF18">
            <v>0</v>
          </cell>
          <cell r="CG18">
            <v>0</v>
          </cell>
          <cell r="CH18">
            <v>35092.442229999993</v>
          </cell>
          <cell r="CI18">
            <v>0</v>
          </cell>
          <cell r="CJ18">
            <v>0</v>
          </cell>
          <cell r="CK18">
            <v>0</v>
          </cell>
          <cell r="CL18">
            <v>35092.442229999993</v>
          </cell>
          <cell r="CM18">
            <v>0</v>
          </cell>
          <cell r="CN18">
            <v>0</v>
          </cell>
          <cell r="CO18">
            <v>0</v>
          </cell>
          <cell r="CP18">
            <v>35092.442229999993</v>
          </cell>
        </row>
        <row r="19">
          <cell r="H19">
            <v>271957.28742000001</v>
          </cell>
          <cell r="I19">
            <v>930.0791999999999</v>
          </cell>
          <cell r="K19">
            <v>930.0791999999999</v>
          </cell>
          <cell r="L19">
            <v>272887.36661999999</v>
          </cell>
          <cell r="M19">
            <v>300</v>
          </cell>
          <cell r="O19">
            <v>300</v>
          </cell>
          <cell r="P19">
            <v>273187.36661999999</v>
          </cell>
          <cell r="Q19">
            <v>0</v>
          </cell>
          <cell r="S19">
            <v>0</v>
          </cell>
          <cell r="T19">
            <v>273187.36661999999</v>
          </cell>
          <cell r="U19">
            <v>0</v>
          </cell>
          <cell r="W19">
            <v>0</v>
          </cell>
          <cell r="X19">
            <v>273187.36661999999</v>
          </cell>
          <cell r="Y19">
            <v>1028</v>
          </cell>
          <cell r="AA19">
            <v>1028</v>
          </cell>
          <cell r="AB19">
            <v>274215.36661999999</v>
          </cell>
          <cell r="AC19">
            <v>395</v>
          </cell>
          <cell r="AE19">
            <v>395</v>
          </cell>
          <cell r="AF19">
            <v>274610.36661999999</v>
          </cell>
          <cell r="AG19">
            <v>310</v>
          </cell>
          <cell r="AI19">
            <v>310</v>
          </cell>
          <cell r="AJ19">
            <v>274920.36661999999</v>
          </cell>
          <cell r="AK19">
            <v>770</v>
          </cell>
          <cell r="AM19">
            <v>770</v>
          </cell>
          <cell r="AN19">
            <v>275690.36661999999</v>
          </cell>
          <cell r="AO19">
            <v>450</v>
          </cell>
          <cell r="AQ19">
            <v>450</v>
          </cell>
          <cell r="AR19">
            <v>276140.36661999999</v>
          </cell>
          <cell r="AS19">
            <v>0</v>
          </cell>
          <cell r="AU19">
            <v>0</v>
          </cell>
          <cell r="AV19">
            <v>276140.36661999999</v>
          </cell>
          <cell r="AW19">
            <v>0</v>
          </cell>
          <cell r="AY19">
            <v>0</v>
          </cell>
          <cell r="AZ19">
            <v>276140.36661999999</v>
          </cell>
          <cell r="BA19">
            <v>800</v>
          </cell>
          <cell r="BC19">
            <v>800</v>
          </cell>
          <cell r="BD19">
            <v>276940.36661999999</v>
          </cell>
          <cell r="BE19">
            <v>0</v>
          </cell>
          <cell r="BG19">
            <v>0</v>
          </cell>
          <cell r="BH19">
            <v>276940.36661999999</v>
          </cell>
          <cell r="BI19">
            <v>0</v>
          </cell>
          <cell r="BK19">
            <v>0</v>
          </cell>
          <cell r="BL19">
            <v>276940.36661999999</v>
          </cell>
          <cell r="BM19">
            <v>0</v>
          </cell>
          <cell r="BO19">
            <v>0</v>
          </cell>
          <cell r="BP19">
            <v>276940.36661999999</v>
          </cell>
          <cell r="BQ19">
            <v>0</v>
          </cell>
          <cell r="BS19">
            <v>0</v>
          </cell>
          <cell r="BT19">
            <v>276940.36661999999</v>
          </cell>
          <cell r="BV19">
            <v>271957.28742000001</v>
          </cell>
          <cell r="BW19">
            <v>1230.0791999999999</v>
          </cell>
          <cell r="BX19">
            <v>0</v>
          </cell>
          <cell r="BY19">
            <v>1230.0791999999999</v>
          </cell>
          <cell r="BZ19">
            <v>273187.36661999999</v>
          </cell>
          <cell r="CA19">
            <v>1733</v>
          </cell>
          <cell r="CB19">
            <v>0</v>
          </cell>
          <cell r="CC19">
            <v>1733</v>
          </cell>
          <cell r="CD19">
            <v>274920.36661999999</v>
          </cell>
          <cell r="CE19">
            <v>1220</v>
          </cell>
          <cell r="CF19">
            <v>0</v>
          </cell>
          <cell r="CG19">
            <v>1220</v>
          </cell>
          <cell r="CH19">
            <v>276140.36661999999</v>
          </cell>
          <cell r="CI19">
            <v>800</v>
          </cell>
          <cell r="CJ19">
            <v>0</v>
          </cell>
          <cell r="CK19">
            <v>800</v>
          </cell>
          <cell r="CL19">
            <v>276940.36661999999</v>
          </cell>
          <cell r="CM19">
            <v>0</v>
          </cell>
          <cell r="CN19">
            <v>0</v>
          </cell>
          <cell r="CO19">
            <v>0</v>
          </cell>
          <cell r="CP19">
            <v>276940.36661999999</v>
          </cell>
        </row>
        <row r="22">
          <cell r="H22">
            <v>22615154.19091</v>
          </cell>
          <cell r="I22">
            <v>32112.925409999989</v>
          </cell>
          <cell r="J22">
            <v>0</v>
          </cell>
          <cell r="K22">
            <v>32112.925409999989</v>
          </cell>
          <cell r="L22">
            <v>22647267.116319999</v>
          </cell>
          <cell r="M22">
            <v>1252</v>
          </cell>
          <cell r="N22">
            <v>0</v>
          </cell>
          <cell r="O22">
            <v>1252</v>
          </cell>
          <cell r="P22">
            <v>22648519.116319999</v>
          </cell>
          <cell r="Q22">
            <v>300</v>
          </cell>
          <cell r="R22">
            <v>0</v>
          </cell>
          <cell r="S22">
            <v>300</v>
          </cell>
          <cell r="T22">
            <v>22648819.116319999</v>
          </cell>
          <cell r="U22">
            <v>10150</v>
          </cell>
          <cell r="V22">
            <v>0</v>
          </cell>
          <cell r="W22">
            <v>10150</v>
          </cell>
          <cell r="X22">
            <v>22658969.116319999</v>
          </cell>
          <cell r="Y22">
            <v>92167.011930000008</v>
          </cell>
          <cell r="Z22">
            <v>0</v>
          </cell>
          <cell r="AA22">
            <v>92167.011930000008</v>
          </cell>
          <cell r="AB22">
            <v>22751136.128249999</v>
          </cell>
          <cell r="AC22">
            <v>15905</v>
          </cell>
          <cell r="AD22">
            <v>0</v>
          </cell>
          <cell r="AE22">
            <v>15905</v>
          </cell>
          <cell r="AF22">
            <v>22767041.128249999</v>
          </cell>
          <cell r="AG22">
            <v>2255</v>
          </cell>
          <cell r="AH22">
            <v>0</v>
          </cell>
          <cell r="AI22">
            <v>325</v>
          </cell>
          <cell r="AJ22">
            <v>22769296.128249999</v>
          </cell>
          <cell r="AK22">
            <v>45558.9</v>
          </cell>
          <cell r="AL22">
            <v>0</v>
          </cell>
          <cell r="AM22">
            <v>770</v>
          </cell>
          <cell r="AN22">
            <v>22814855.028249998</v>
          </cell>
          <cell r="AO22">
            <v>730</v>
          </cell>
          <cell r="AP22">
            <v>0</v>
          </cell>
          <cell r="AQ22">
            <v>450</v>
          </cell>
          <cell r="AR22">
            <v>22815585.028249998</v>
          </cell>
          <cell r="AS22">
            <v>635390</v>
          </cell>
          <cell r="AT22">
            <v>0</v>
          </cell>
          <cell r="AU22">
            <v>0</v>
          </cell>
          <cell r="AV22">
            <v>23450975.028249998</v>
          </cell>
          <cell r="AW22">
            <v>16228.67</v>
          </cell>
          <cell r="AX22">
            <v>0</v>
          </cell>
          <cell r="AY22">
            <v>0</v>
          </cell>
          <cell r="AZ22">
            <v>23467203.698249999</v>
          </cell>
          <cell r="BA22">
            <v>4060</v>
          </cell>
          <cell r="BB22">
            <v>0</v>
          </cell>
          <cell r="BC22">
            <v>800</v>
          </cell>
          <cell r="BD22">
            <v>23471263.698249999</v>
          </cell>
          <cell r="BE22">
            <v>3220</v>
          </cell>
          <cell r="BF22">
            <v>0</v>
          </cell>
          <cell r="BG22">
            <v>0</v>
          </cell>
          <cell r="BH22">
            <v>23474483.698249999</v>
          </cell>
          <cell r="BI22">
            <v>1375</v>
          </cell>
          <cell r="BJ22">
            <v>0</v>
          </cell>
          <cell r="BK22">
            <v>0</v>
          </cell>
          <cell r="BL22">
            <v>23475858.698249999</v>
          </cell>
          <cell r="BM22">
            <v>13050</v>
          </cell>
          <cell r="BN22">
            <v>0</v>
          </cell>
          <cell r="BO22">
            <v>0</v>
          </cell>
          <cell r="BP22">
            <v>23488908.698249999</v>
          </cell>
          <cell r="BQ22">
            <v>6000</v>
          </cell>
          <cell r="BR22">
            <v>0</v>
          </cell>
          <cell r="BS22">
            <v>0</v>
          </cell>
          <cell r="BT22">
            <v>23494908.698249999</v>
          </cell>
          <cell r="BV22">
            <v>22615154.19091</v>
          </cell>
          <cell r="BW22">
            <v>43814.925409999989</v>
          </cell>
          <cell r="BX22">
            <v>0</v>
          </cell>
          <cell r="BY22">
            <v>43814.925409999989</v>
          </cell>
          <cell r="BZ22">
            <v>22658969.116319999</v>
          </cell>
          <cell r="CA22">
            <v>110327.01193000001</v>
          </cell>
          <cell r="CB22">
            <v>0</v>
          </cell>
          <cell r="CC22">
            <v>110327.01193000001</v>
          </cell>
          <cell r="CD22">
            <v>22769296.128249999</v>
          </cell>
          <cell r="CE22">
            <v>681678.9</v>
          </cell>
          <cell r="CF22">
            <v>0</v>
          </cell>
          <cell r="CG22">
            <v>681678.9</v>
          </cell>
          <cell r="CH22">
            <v>23450975.028249998</v>
          </cell>
          <cell r="CI22">
            <v>23508.67</v>
          </cell>
          <cell r="CJ22">
            <v>0</v>
          </cell>
          <cell r="CK22">
            <v>23508.67</v>
          </cell>
          <cell r="CL22">
            <v>23474483.698249999</v>
          </cell>
          <cell r="CM22">
            <v>20425</v>
          </cell>
          <cell r="CN22">
            <v>0</v>
          </cell>
          <cell r="CO22">
            <v>20425</v>
          </cell>
          <cell r="CP22">
            <v>23494908.698249999</v>
          </cell>
        </row>
        <row r="25">
          <cell r="H25">
            <v>8.4450000000000003</v>
          </cell>
          <cell r="J25">
            <v>-8.4450000000000003</v>
          </cell>
          <cell r="K25">
            <v>-8.4450000000000003</v>
          </cell>
          <cell r="L25">
            <v>0</v>
          </cell>
          <cell r="N25">
            <v>0</v>
          </cell>
          <cell r="O25">
            <v>0</v>
          </cell>
          <cell r="P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D25">
            <v>0</v>
          </cell>
          <cell r="AE25">
            <v>0</v>
          </cell>
          <cell r="AF25">
            <v>0</v>
          </cell>
          <cell r="AH25">
            <v>0</v>
          </cell>
          <cell r="AI25">
            <v>0</v>
          </cell>
          <cell r="AJ25">
            <v>0</v>
          </cell>
          <cell r="AL25">
            <v>0</v>
          </cell>
          <cell r="AM25">
            <v>0</v>
          </cell>
          <cell r="AN25">
            <v>0</v>
          </cell>
          <cell r="AP25">
            <v>0</v>
          </cell>
          <cell r="AQ25">
            <v>0</v>
          </cell>
          <cell r="AR25">
            <v>0</v>
          </cell>
          <cell r="AT25">
            <v>0</v>
          </cell>
          <cell r="AU25">
            <v>0</v>
          </cell>
          <cell r="AV25">
            <v>0</v>
          </cell>
          <cell r="AX25">
            <v>0</v>
          </cell>
          <cell r="AY25">
            <v>0</v>
          </cell>
          <cell r="AZ25">
            <v>0</v>
          </cell>
          <cell r="BB25">
            <v>0</v>
          </cell>
          <cell r="BC25">
            <v>0</v>
          </cell>
          <cell r="BD25">
            <v>0</v>
          </cell>
          <cell r="BF25">
            <v>0</v>
          </cell>
          <cell r="BG25">
            <v>0</v>
          </cell>
          <cell r="BH25">
            <v>0</v>
          </cell>
          <cell r="BJ25">
            <v>0</v>
          </cell>
          <cell r="BK25">
            <v>0</v>
          </cell>
          <cell r="BL25">
            <v>0</v>
          </cell>
          <cell r="BN25">
            <v>0</v>
          </cell>
          <cell r="BO25">
            <v>0</v>
          </cell>
          <cell r="BP25">
            <v>0</v>
          </cell>
          <cell r="BR25">
            <v>0</v>
          </cell>
          <cell r="BS25">
            <v>0</v>
          </cell>
          <cell r="BT25">
            <v>0</v>
          </cell>
          <cell r="BV25">
            <v>8.4450000000000003</v>
          </cell>
          <cell r="BW25">
            <v>0</v>
          </cell>
          <cell r="BX25">
            <v>-8.4450000000000003</v>
          </cell>
          <cell r="BY25">
            <v>-8.4450000000000003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</row>
        <row r="26">
          <cell r="K26">
            <v>0</v>
          </cell>
          <cell r="L26">
            <v>0</v>
          </cell>
          <cell r="O26">
            <v>0</v>
          </cell>
          <cell r="P26">
            <v>0</v>
          </cell>
          <cell r="S26">
            <v>0</v>
          </cell>
          <cell r="T26">
            <v>0</v>
          </cell>
          <cell r="W26">
            <v>0</v>
          </cell>
          <cell r="X26">
            <v>0</v>
          </cell>
          <cell r="AA26">
            <v>0</v>
          </cell>
          <cell r="AB26">
            <v>0</v>
          </cell>
          <cell r="AE26">
            <v>0</v>
          </cell>
          <cell r="AF26">
            <v>0</v>
          </cell>
          <cell r="AI26">
            <v>0</v>
          </cell>
          <cell r="AJ26">
            <v>0</v>
          </cell>
          <cell r="AM26">
            <v>0</v>
          </cell>
          <cell r="AN26">
            <v>0</v>
          </cell>
          <cell r="AQ26">
            <v>0</v>
          </cell>
          <cell r="AR26">
            <v>0</v>
          </cell>
          <cell r="AU26">
            <v>0</v>
          </cell>
          <cell r="AV26">
            <v>0</v>
          </cell>
          <cell r="AY26">
            <v>0</v>
          </cell>
          <cell r="AZ26">
            <v>0</v>
          </cell>
          <cell r="BC26">
            <v>0</v>
          </cell>
          <cell r="BD26">
            <v>0</v>
          </cell>
          <cell r="BG26">
            <v>0</v>
          </cell>
          <cell r="BH26">
            <v>0</v>
          </cell>
          <cell r="BK26">
            <v>0</v>
          </cell>
          <cell r="BL26">
            <v>0</v>
          </cell>
          <cell r="BO26">
            <v>0</v>
          </cell>
          <cell r="BP26">
            <v>0</v>
          </cell>
          <cell r="BS26">
            <v>0</v>
          </cell>
          <cell r="BT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</row>
        <row r="27">
          <cell r="K27">
            <v>0</v>
          </cell>
          <cell r="L27">
            <v>0</v>
          </cell>
          <cell r="O27">
            <v>0</v>
          </cell>
          <cell r="P27">
            <v>0</v>
          </cell>
          <cell r="S27">
            <v>0</v>
          </cell>
          <cell r="T27">
            <v>0</v>
          </cell>
          <cell r="W27">
            <v>0</v>
          </cell>
          <cell r="X27">
            <v>0</v>
          </cell>
          <cell r="AA27">
            <v>0</v>
          </cell>
          <cell r="AB27">
            <v>0</v>
          </cell>
          <cell r="AE27">
            <v>0</v>
          </cell>
          <cell r="AF27">
            <v>0</v>
          </cell>
          <cell r="AI27">
            <v>0</v>
          </cell>
          <cell r="AJ27">
            <v>0</v>
          </cell>
          <cell r="AM27">
            <v>0</v>
          </cell>
          <cell r="AN27">
            <v>0</v>
          </cell>
          <cell r="AQ27">
            <v>0</v>
          </cell>
          <cell r="AR27">
            <v>0</v>
          </cell>
          <cell r="AU27">
            <v>0</v>
          </cell>
          <cell r="AV27">
            <v>0</v>
          </cell>
          <cell r="AY27">
            <v>0</v>
          </cell>
          <cell r="AZ27">
            <v>0</v>
          </cell>
          <cell r="BC27">
            <v>0</v>
          </cell>
          <cell r="BD27">
            <v>0</v>
          </cell>
          <cell r="BG27">
            <v>0</v>
          </cell>
          <cell r="BH27">
            <v>0</v>
          </cell>
          <cell r="BK27">
            <v>0</v>
          </cell>
          <cell r="BL27">
            <v>0</v>
          </cell>
          <cell r="BO27">
            <v>0</v>
          </cell>
          <cell r="BP27">
            <v>0</v>
          </cell>
          <cell r="BS27">
            <v>0</v>
          </cell>
          <cell r="BT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</row>
        <row r="28">
          <cell r="H28">
            <v>8.4450000000000003</v>
          </cell>
          <cell r="I28">
            <v>0</v>
          </cell>
          <cell r="J28">
            <v>-8.4450000000000003</v>
          </cell>
          <cell r="K28">
            <v>-8.4450000000000003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V28">
            <v>8.4450000000000003</v>
          </cell>
          <cell r="BW28">
            <v>0</v>
          </cell>
          <cell r="BX28">
            <v>-8.4450000000000003</v>
          </cell>
          <cell r="BY28">
            <v>-8.4450000000000003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</row>
        <row r="29">
          <cell r="H29">
            <v>367998.52169000002</v>
          </cell>
          <cell r="I29">
            <v>16765.325862499991</v>
          </cell>
          <cell r="J29">
            <v>-33312.925409999989</v>
          </cell>
          <cell r="K29">
            <v>-16547.599547499998</v>
          </cell>
          <cell r="L29">
            <v>351450.92214250006</v>
          </cell>
          <cell r="M29">
            <v>57779.789165833325</v>
          </cell>
          <cell r="N29">
            <v>-1252</v>
          </cell>
          <cell r="O29">
            <v>56527.789165833325</v>
          </cell>
          <cell r="P29">
            <v>407978.71130833338</v>
          </cell>
          <cell r="Q29">
            <v>63321.686635833328</v>
          </cell>
          <cell r="R29">
            <v>-300</v>
          </cell>
          <cell r="S29">
            <v>63021.686635833328</v>
          </cell>
          <cell r="T29">
            <v>471000.39794416673</v>
          </cell>
          <cell r="U29">
            <v>58907.258715833326</v>
          </cell>
          <cell r="V29">
            <v>-10150</v>
          </cell>
          <cell r="W29">
            <v>48757.258715833326</v>
          </cell>
          <cell r="X29">
            <v>519757.6566600001</v>
          </cell>
          <cell r="Y29">
            <v>45780.845000000001</v>
          </cell>
          <cell r="Z29">
            <v>-93149.011930000008</v>
          </cell>
          <cell r="AA29">
            <v>-47368.166930000007</v>
          </cell>
          <cell r="AB29">
            <v>472389.48973000003</v>
          </cell>
          <cell r="AC29">
            <v>50722.531820000004</v>
          </cell>
          <cell r="AD29">
            <v>-15100</v>
          </cell>
          <cell r="AE29">
            <v>35622.531820000004</v>
          </cell>
          <cell r="AF29">
            <v>508012.02155000006</v>
          </cell>
          <cell r="AG29">
            <v>118329.92683</v>
          </cell>
          <cell r="AH29">
            <v>-1115</v>
          </cell>
          <cell r="AI29">
            <v>117214.92683</v>
          </cell>
          <cell r="AJ29">
            <v>625226.94838000007</v>
          </cell>
          <cell r="AK29">
            <v>46596.1495</v>
          </cell>
          <cell r="AL29">
            <v>-50085</v>
          </cell>
          <cell r="AM29">
            <v>-3488.8505000000005</v>
          </cell>
          <cell r="AN29">
            <v>621738.09788000002</v>
          </cell>
          <cell r="AO29">
            <v>40675.000140000004</v>
          </cell>
          <cell r="AP29">
            <v>-730</v>
          </cell>
          <cell r="AQ29">
            <v>39945.000140000004</v>
          </cell>
          <cell r="AR29">
            <v>661683.09802000003</v>
          </cell>
          <cell r="AS29">
            <v>95325.580589999998</v>
          </cell>
          <cell r="AT29">
            <v>-635390</v>
          </cell>
          <cell r="AU29">
            <v>-540064.41940999997</v>
          </cell>
          <cell r="AV29">
            <v>121618.67861000006</v>
          </cell>
          <cell r="AW29">
            <v>2150</v>
          </cell>
          <cell r="AX29">
            <v>-16228.67</v>
          </cell>
          <cell r="AY29">
            <v>-14078.67</v>
          </cell>
          <cell r="AZ29">
            <v>107540.00861000006</v>
          </cell>
          <cell r="BA29">
            <v>5420</v>
          </cell>
          <cell r="BB29">
            <v>-4060</v>
          </cell>
          <cell r="BC29">
            <v>1360</v>
          </cell>
          <cell r="BD29">
            <v>108900.00861000006</v>
          </cell>
          <cell r="BE29">
            <v>18176.592850000001</v>
          </cell>
          <cell r="BF29">
            <v>-4220</v>
          </cell>
          <cell r="BG29">
            <v>13956.592850000001</v>
          </cell>
          <cell r="BH29">
            <v>122856.60146000006</v>
          </cell>
          <cell r="BI29">
            <v>2200</v>
          </cell>
          <cell r="BJ29">
            <v>-1375</v>
          </cell>
          <cell r="BK29">
            <v>825</v>
          </cell>
          <cell r="BL29">
            <v>123681.60146000006</v>
          </cell>
          <cell r="BM29">
            <v>400</v>
          </cell>
          <cell r="BN29">
            <v>-13050</v>
          </cell>
          <cell r="BO29">
            <v>-12650</v>
          </cell>
          <cell r="BP29">
            <v>111031.60146000006</v>
          </cell>
          <cell r="BQ29">
            <v>16500</v>
          </cell>
          <cell r="BR29">
            <v>-7800</v>
          </cell>
          <cell r="BS29">
            <v>8700</v>
          </cell>
          <cell r="BT29">
            <v>119731.60146000006</v>
          </cell>
          <cell r="BV29">
            <v>367998.52169000002</v>
          </cell>
          <cell r="BW29">
            <v>196774.06037999998</v>
          </cell>
          <cell r="BX29">
            <v>-45014.925409999989</v>
          </cell>
          <cell r="BY29">
            <v>151759.13496999998</v>
          </cell>
          <cell r="BZ29">
            <v>519757.65666000004</v>
          </cell>
          <cell r="CA29">
            <v>214833.30365000002</v>
          </cell>
          <cell r="CB29">
            <v>-109364.01193000001</v>
          </cell>
          <cell r="CC29">
            <v>105469.29172000001</v>
          </cell>
          <cell r="CD29">
            <v>625226.94837999996</v>
          </cell>
          <cell r="CE29">
            <v>182596.73022999999</v>
          </cell>
          <cell r="CF29">
            <v>-686205</v>
          </cell>
          <cell r="CG29">
            <v>-503608.26977000001</v>
          </cell>
          <cell r="CH29">
            <v>121618.67860999994</v>
          </cell>
          <cell r="CI29">
            <v>25746.592850000001</v>
          </cell>
          <cell r="CJ29">
            <v>-24508.67</v>
          </cell>
          <cell r="CK29">
            <v>1237.9228500000027</v>
          </cell>
          <cell r="CL29">
            <v>122856.60145999996</v>
          </cell>
          <cell r="CM29">
            <v>19100</v>
          </cell>
          <cell r="CN29">
            <v>-22225</v>
          </cell>
          <cell r="CO29">
            <v>-3125</v>
          </cell>
          <cell r="CP29">
            <v>119731.60145999998</v>
          </cell>
        </row>
        <row r="30">
          <cell r="H30">
            <v>-21973.308300000001</v>
          </cell>
          <cell r="I30">
            <v>8.4450000000000003</v>
          </cell>
          <cell r="K30">
            <v>8.4450000000000003</v>
          </cell>
          <cell r="L30">
            <v>-21964.863300000001</v>
          </cell>
          <cell r="M30">
            <v>0</v>
          </cell>
          <cell r="O30">
            <v>0</v>
          </cell>
          <cell r="P30">
            <v>-21964.863300000001</v>
          </cell>
          <cell r="Q30">
            <v>0</v>
          </cell>
          <cell r="S30">
            <v>0</v>
          </cell>
          <cell r="T30">
            <v>-21964.863300000001</v>
          </cell>
          <cell r="U30">
            <v>0</v>
          </cell>
          <cell r="W30">
            <v>0</v>
          </cell>
          <cell r="X30">
            <v>-21964.863300000001</v>
          </cell>
          <cell r="Y30">
            <v>0</v>
          </cell>
          <cell r="AA30">
            <v>0</v>
          </cell>
          <cell r="AB30">
            <v>-21964.863300000001</v>
          </cell>
          <cell r="AC30">
            <v>0</v>
          </cell>
          <cell r="AE30">
            <v>0</v>
          </cell>
          <cell r="AF30">
            <v>-21964.863300000001</v>
          </cell>
          <cell r="AG30">
            <v>0</v>
          </cell>
          <cell r="AI30">
            <v>0</v>
          </cell>
          <cell r="AJ30">
            <v>-21964.863300000001</v>
          </cell>
          <cell r="AK30">
            <v>0</v>
          </cell>
          <cell r="AM30">
            <v>0</v>
          </cell>
          <cell r="AN30">
            <v>-21964.863300000001</v>
          </cell>
          <cell r="AO30">
            <v>0</v>
          </cell>
          <cell r="AQ30">
            <v>0</v>
          </cell>
          <cell r="AR30">
            <v>-21964.863300000001</v>
          </cell>
          <cell r="AS30">
            <v>0</v>
          </cell>
          <cell r="AU30">
            <v>0</v>
          </cell>
          <cell r="AV30">
            <v>-21964.863300000001</v>
          </cell>
          <cell r="AW30">
            <v>0</v>
          </cell>
          <cell r="AY30">
            <v>0</v>
          </cell>
          <cell r="AZ30">
            <v>-21964.863300000001</v>
          </cell>
          <cell r="BA30">
            <v>0</v>
          </cell>
          <cell r="BC30">
            <v>0</v>
          </cell>
          <cell r="BD30">
            <v>-21964.863300000001</v>
          </cell>
          <cell r="BE30">
            <v>0</v>
          </cell>
          <cell r="BG30">
            <v>0</v>
          </cell>
          <cell r="BH30">
            <v>-21964.863300000001</v>
          </cell>
          <cell r="BI30">
            <v>0</v>
          </cell>
          <cell r="BK30">
            <v>0</v>
          </cell>
          <cell r="BL30">
            <v>-21964.863300000001</v>
          </cell>
          <cell r="BM30">
            <v>0</v>
          </cell>
          <cell r="BO30">
            <v>0</v>
          </cell>
          <cell r="BP30">
            <v>-21964.863300000001</v>
          </cell>
          <cell r="BQ30">
            <v>0</v>
          </cell>
          <cell r="BS30">
            <v>0</v>
          </cell>
          <cell r="BT30">
            <v>-21964.863300000001</v>
          </cell>
          <cell r="BV30">
            <v>-21973.308300000001</v>
          </cell>
          <cell r="BW30">
            <v>8.4450000000000003</v>
          </cell>
          <cell r="BX30">
            <v>0</v>
          </cell>
          <cell r="BY30">
            <v>8.4450000000000003</v>
          </cell>
          <cell r="BZ30">
            <v>-21964.863300000001</v>
          </cell>
          <cell r="CA30">
            <v>0</v>
          </cell>
          <cell r="CB30">
            <v>0</v>
          </cell>
          <cell r="CC30">
            <v>0</v>
          </cell>
          <cell r="CD30">
            <v>-21964.863300000001</v>
          </cell>
          <cell r="CE30">
            <v>0</v>
          </cell>
          <cell r="CF30">
            <v>0</v>
          </cell>
          <cell r="CG30">
            <v>0</v>
          </cell>
          <cell r="CH30">
            <v>-21964.863300000001</v>
          </cell>
          <cell r="CI30">
            <v>0</v>
          </cell>
          <cell r="CJ30">
            <v>0</v>
          </cell>
          <cell r="CK30">
            <v>0</v>
          </cell>
          <cell r="CL30">
            <v>-21964.863300000001</v>
          </cell>
          <cell r="CM30">
            <v>0</v>
          </cell>
          <cell r="CN30">
            <v>0</v>
          </cell>
          <cell r="CO30">
            <v>0</v>
          </cell>
          <cell r="CP30">
            <v>-21964.863300000001</v>
          </cell>
        </row>
        <row r="31">
          <cell r="H31">
            <v>346025.21339000005</v>
          </cell>
          <cell r="I31">
            <v>16773.77086249999</v>
          </cell>
          <cell r="J31">
            <v>-33312.925409999989</v>
          </cell>
          <cell r="K31">
            <v>-16539.154547499998</v>
          </cell>
          <cell r="L31">
            <v>329486.05884250003</v>
          </cell>
          <cell r="M31">
            <v>57779.789165833325</v>
          </cell>
          <cell r="N31">
            <v>-1252</v>
          </cell>
          <cell r="O31">
            <v>56527.789165833325</v>
          </cell>
          <cell r="P31">
            <v>386013.84800833336</v>
          </cell>
          <cell r="Q31">
            <v>63321.686635833328</v>
          </cell>
          <cell r="R31">
            <v>-300</v>
          </cell>
          <cell r="S31">
            <v>63021.686635833328</v>
          </cell>
          <cell r="T31">
            <v>449035.53464416671</v>
          </cell>
          <cell r="U31">
            <v>58907.258715833326</v>
          </cell>
          <cell r="V31">
            <v>-10150</v>
          </cell>
          <cell r="W31">
            <v>48757.258715833326</v>
          </cell>
          <cell r="X31">
            <v>497792.79336000007</v>
          </cell>
          <cell r="Y31">
            <v>45780.845000000001</v>
          </cell>
          <cell r="Z31">
            <v>-93149.011930000008</v>
          </cell>
          <cell r="AA31">
            <v>-47368.166930000007</v>
          </cell>
          <cell r="AB31">
            <v>450424.62643</v>
          </cell>
          <cell r="AC31">
            <v>50722.531820000004</v>
          </cell>
          <cell r="AD31">
            <v>-15100</v>
          </cell>
          <cell r="AE31">
            <v>35622.531820000004</v>
          </cell>
          <cell r="AF31">
            <v>486047.15825000004</v>
          </cell>
          <cell r="AG31">
            <v>118329.92683</v>
          </cell>
          <cell r="AH31">
            <v>-1115</v>
          </cell>
          <cell r="AI31">
            <v>117214.92683</v>
          </cell>
          <cell r="AJ31">
            <v>603262.08508000011</v>
          </cell>
          <cell r="AK31">
            <v>46596.1495</v>
          </cell>
          <cell r="AL31">
            <v>-50085</v>
          </cell>
          <cell r="AM31">
            <v>-3488.8505000000005</v>
          </cell>
          <cell r="AN31">
            <v>599773.23458000005</v>
          </cell>
          <cell r="AO31">
            <v>40675.000140000004</v>
          </cell>
          <cell r="AP31">
            <v>-730</v>
          </cell>
          <cell r="AQ31">
            <v>39945.000140000004</v>
          </cell>
          <cell r="AR31">
            <v>639718.23472000007</v>
          </cell>
          <cell r="AS31">
            <v>95325.580589999998</v>
          </cell>
          <cell r="AT31">
            <v>-635390</v>
          </cell>
          <cell r="AU31">
            <v>-540064.41940999997</v>
          </cell>
          <cell r="AV31">
            <v>99653.815310000064</v>
          </cell>
          <cell r="AW31">
            <v>2150</v>
          </cell>
          <cell r="AX31">
            <v>-16228.67</v>
          </cell>
          <cell r="AY31">
            <v>-14078.67</v>
          </cell>
          <cell r="AZ31">
            <v>85575.145310000065</v>
          </cell>
          <cell r="BA31">
            <v>5420</v>
          </cell>
          <cell r="BB31">
            <v>-4060</v>
          </cell>
          <cell r="BC31">
            <v>1360</v>
          </cell>
          <cell r="BD31">
            <v>86935.145310000065</v>
          </cell>
          <cell r="BE31">
            <v>18176.592850000001</v>
          </cell>
          <cell r="BF31">
            <v>-4220</v>
          </cell>
          <cell r="BG31">
            <v>13956.592850000001</v>
          </cell>
          <cell r="BH31">
            <v>100891.73816000007</v>
          </cell>
          <cell r="BI31">
            <v>2200</v>
          </cell>
          <cell r="BJ31">
            <v>-1375</v>
          </cell>
          <cell r="BK31">
            <v>825</v>
          </cell>
          <cell r="BL31">
            <v>101716.73816000007</v>
          </cell>
          <cell r="BM31">
            <v>400</v>
          </cell>
          <cell r="BN31">
            <v>-13050</v>
          </cell>
          <cell r="BO31">
            <v>-12650</v>
          </cell>
          <cell r="BP31">
            <v>89066.738160000066</v>
          </cell>
          <cell r="BQ31">
            <v>16500</v>
          </cell>
          <cell r="BR31">
            <v>-7800</v>
          </cell>
          <cell r="BS31">
            <v>8700</v>
          </cell>
          <cell r="BT31">
            <v>97766.738160000066</v>
          </cell>
          <cell r="BV31">
            <v>346025.21339000005</v>
          </cell>
          <cell r="BW31">
            <v>196782.50537999999</v>
          </cell>
          <cell r="BX31">
            <v>-45014.925409999989</v>
          </cell>
          <cell r="BY31">
            <v>151767.57996999999</v>
          </cell>
          <cell r="BZ31">
            <v>497792.79336000001</v>
          </cell>
          <cell r="CA31">
            <v>214833.30365000002</v>
          </cell>
          <cell r="CB31">
            <v>-109364.01193000001</v>
          </cell>
          <cell r="CC31">
            <v>105469.29172000001</v>
          </cell>
          <cell r="CD31">
            <v>603262.08507999999</v>
          </cell>
          <cell r="CE31">
            <v>182596.73022999999</v>
          </cell>
          <cell r="CF31">
            <v>-686205</v>
          </cell>
          <cell r="CG31">
            <v>-503608.26977000001</v>
          </cell>
          <cell r="CH31">
            <v>99653.815309999947</v>
          </cell>
          <cell r="CI31">
            <v>25746.592850000001</v>
          </cell>
          <cell r="CJ31">
            <v>-24508.67</v>
          </cell>
          <cell r="CK31">
            <v>1237.9228500000027</v>
          </cell>
          <cell r="CL31">
            <v>100891.73815999996</v>
          </cell>
          <cell r="CM31">
            <v>19100</v>
          </cell>
          <cell r="CN31">
            <v>-22225</v>
          </cell>
          <cell r="CO31">
            <v>-3125</v>
          </cell>
          <cell r="CP31">
            <v>97766.738159999979</v>
          </cell>
        </row>
        <row r="32">
          <cell r="H32">
            <v>346033.65839000006</v>
          </cell>
          <cell r="I32">
            <v>16773.77086249999</v>
          </cell>
          <cell r="J32">
            <v>-33321.370409999989</v>
          </cell>
          <cell r="K32">
            <v>-16547.599547499998</v>
          </cell>
          <cell r="L32">
            <v>329486.05884250003</v>
          </cell>
          <cell r="M32">
            <v>57779.789165833325</v>
          </cell>
          <cell r="N32">
            <v>-1252</v>
          </cell>
          <cell r="O32">
            <v>56527.789165833325</v>
          </cell>
          <cell r="P32">
            <v>386013.84800833336</v>
          </cell>
          <cell r="Q32">
            <v>63321.686635833328</v>
          </cell>
          <cell r="R32">
            <v>-300</v>
          </cell>
          <cell r="S32">
            <v>63021.686635833328</v>
          </cell>
          <cell r="T32">
            <v>449035.53464416671</v>
          </cell>
          <cell r="U32">
            <v>58907.258715833326</v>
          </cell>
          <cell r="V32">
            <v>-10150</v>
          </cell>
          <cell r="W32">
            <v>48757.258715833326</v>
          </cell>
          <cell r="X32">
            <v>497792.79336000007</v>
          </cell>
          <cell r="Y32">
            <v>45780.845000000001</v>
          </cell>
          <cell r="Z32">
            <v>-93149.011930000008</v>
          </cell>
          <cell r="AA32">
            <v>-47368.166930000007</v>
          </cell>
          <cell r="AB32">
            <v>450424.62643</v>
          </cell>
          <cell r="AC32">
            <v>50722.531820000004</v>
          </cell>
          <cell r="AD32">
            <v>-15100</v>
          </cell>
          <cell r="AE32">
            <v>35622.531820000004</v>
          </cell>
          <cell r="AF32">
            <v>486047.15825000004</v>
          </cell>
          <cell r="AG32">
            <v>118329.92683</v>
          </cell>
          <cell r="AH32">
            <v>-1115</v>
          </cell>
          <cell r="AI32">
            <v>117214.92683</v>
          </cell>
          <cell r="AJ32">
            <v>603262.08508000011</v>
          </cell>
          <cell r="AK32">
            <v>46596.1495</v>
          </cell>
          <cell r="AL32">
            <v>-50085</v>
          </cell>
          <cell r="AM32">
            <v>-3488.8505000000005</v>
          </cell>
          <cell r="AN32">
            <v>599773.23458000005</v>
          </cell>
          <cell r="AO32">
            <v>40675.000140000004</v>
          </cell>
          <cell r="AP32">
            <v>-730</v>
          </cell>
          <cell r="AQ32">
            <v>39945.000140000004</v>
          </cell>
          <cell r="AR32">
            <v>639718.23472000007</v>
          </cell>
          <cell r="AS32">
            <v>95325.580589999998</v>
          </cell>
          <cell r="AT32">
            <v>-635390</v>
          </cell>
          <cell r="AU32">
            <v>-540064.41940999997</v>
          </cell>
          <cell r="AV32">
            <v>99653.815310000064</v>
          </cell>
          <cell r="AW32">
            <v>2150</v>
          </cell>
          <cell r="AX32">
            <v>-16228.67</v>
          </cell>
          <cell r="AY32">
            <v>-14078.67</v>
          </cell>
          <cell r="AZ32">
            <v>85575.145310000065</v>
          </cell>
          <cell r="BA32">
            <v>5420</v>
          </cell>
          <cell r="BB32">
            <v>-4060</v>
          </cell>
          <cell r="BC32">
            <v>1360</v>
          </cell>
          <cell r="BD32">
            <v>86935.145310000065</v>
          </cell>
          <cell r="BE32">
            <v>18176.592850000001</v>
          </cell>
          <cell r="BF32">
            <v>-4220</v>
          </cell>
          <cell r="BG32">
            <v>13956.592850000001</v>
          </cell>
          <cell r="BH32">
            <v>100891.73816000007</v>
          </cell>
          <cell r="BI32">
            <v>2200</v>
          </cell>
          <cell r="BJ32">
            <v>-1375</v>
          </cell>
          <cell r="BK32">
            <v>825</v>
          </cell>
          <cell r="BL32">
            <v>101716.73816000007</v>
          </cell>
          <cell r="BM32">
            <v>400</v>
          </cell>
          <cell r="BN32">
            <v>-13050</v>
          </cell>
          <cell r="BO32">
            <v>-12650</v>
          </cell>
          <cell r="BP32">
            <v>89066.738160000066</v>
          </cell>
          <cell r="BQ32">
            <v>16500</v>
          </cell>
          <cell r="BR32">
            <v>-7800</v>
          </cell>
          <cell r="BS32">
            <v>8700</v>
          </cell>
          <cell r="BT32">
            <v>97766.738160000066</v>
          </cell>
          <cell r="BV32">
            <v>346033.65839000006</v>
          </cell>
          <cell r="BW32">
            <v>196782.50537999999</v>
          </cell>
          <cell r="BX32">
            <v>-45023.370409999989</v>
          </cell>
          <cell r="BY32">
            <v>151759.13496999998</v>
          </cell>
          <cell r="BZ32">
            <v>497792.79336000001</v>
          </cell>
          <cell r="CA32">
            <v>214833.30365000002</v>
          </cell>
          <cell r="CB32">
            <v>-109364.01193000001</v>
          </cell>
          <cell r="CC32">
            <v>105469.29172000001</v>
          </cell>
          <cell r="CD32">
            <v>603262.08507999999</v>
          </cell>
          <cell r="CE32">
            <v>182596.73022999999</v>
          </cell>
          <cell r="CF32">
            <v>-686205</v>
          </cell>
          <cell r="CG32">
            <v>-503608.26977000001</v>
          </cell>
          <cell r="CH32">
            <v>99653.815309999947</v>
          </cell>
          <cell r="CI32">
            <v>25746.592850000001</v>
          </cell>
          <cell r="CJ32">
            <v>-24508.67</v>
          </cell>
          <cell r="CK32">
            <v>1237.9228500000027</v>
          </cell>
          <cell r="CL32">
            <v>100891.73815999996</v>
          </cell>
          <cell r="CM32">
            <v>19100</v>
          </cell>
          <cell r="CN32">
            <v>-22225</v>
          </cell>
          <cell r="CO32">
            <v>-3125</v>
          </cell>
          <cell r="CP32">
            <v>97766.738159999979</v>
          </cell>
        </row>
        <row r="34">
          <cell r="H34">
            <v>23488600.032440003</v>
          </cell>
          <cell r="I34">
            <v>48886.696272499983</v>
          </cell>
          <cell r="J34">
            <v>-33321.370409999989</v>
          </cell>
          <cell r="K34">
            <v>15565.325862499991</v>
          </cell>
          <cell r="L34">
            <v>23504165.3583025</v>
          </cell>
          <cell r="M34">
            <v>59031.789165833325</v>
          </cell>
          <cell r="N34">
            <v>-1252</v>
          </cell>
          <cell r="O34">
            <v>57779.789165833325</v>
          </cell>
          <cell r="P34">
            <v>23561945.147468332</v>
          </cell>
          <cell r="Q34">
            <v>63621.686635833328</v>
          </cell>
          <cell r="R34">
            <v>-300</v>
          </cell>
          <cell r="S34">
            <v>63321.686635833328</v>
          </cell>
          <cell r="T34">
            <v>23625266.834104165</v>
          </cell>
          <cell r="U34">
            <v>69057.258715833334</v>
          </cell>
          <cell r="V34">
            <v>-10150</v>
          </cell>
          <cell r="W34">
            <v>58907.258715833326</v>
          </cell>
          <cell r="X34">
            <v>23684174.09282</v>
          </cell>
          <cell r="Y34">
            <v>137947.85693000001</v>
          </cell>
          <cell r="Z34">
            <v>-93149.011930000008</v>
          </cell>
          <cell r="AA34">
            <v>44798.845000000001</v>
          </cell>
          <cell r="AB34">
            <v>23728972.937819999</v>
          </cell>
          <cell r="AC34">
            <v>66627.531820000004</v>
          </cell>
          <cell r="AD34">
            <v>-15100</v>
          </cell>
          <cell r="AE34">
            <v>51527.531820000004</v>
          </cell>
          <cell r="AF34">
            <v>23780500.469639998</v>
          </cell>
          <cell r="AG34">
            <v>120584.92683</v>
          </cell>
          <cell r="AH34">
            <v>-1115</v>
          </cell>
          <cell r="AI34">
            <v>119469.92683</v>
          </cell>
          <cell r="AJ34">
            <v>23899970.396469999</v>
          </cell>
          <cell r="AK34">
            <v>92155.049499999994</v>
          </cell>
          <cell r="AL34">
            <v>-50085</v>
          </cell>
          <cell r="AM34">
            <v>42070.049500000001</v>
          </cell>
          <cell r="AN34">
            <v>23942040.445969995</v>
          </cell>
          <cell r="AO34">
            <v>41405.000140000004</v>
          </cell>
          <cell r="AP34">
            <v>-730</v>
          </cell>
          <cell r="AQ34">
            <v>40675.000140000004</v>
          </cell>
          <cell r="AR34">
            <v>23982715.446109995</v>
          </cell>
          <cell r="AS34">
            <v>730715.58059000003</v>
          </cell>
          <cell r="AT34">
            <v>-635390</v>
          </cell>
          <cell r="AU34">
            <v>95325.580590000027</v>
          </cell>
          <cell r="AV34">
            <v>24078041.026699997</v>
          </cell>
          <cell r="AW34">
            <v>18378.669999999998</v>
          </cell>
          <cell r="AX34">
            <v>-16228.67</v>
          </cell>
          <cell r="AY34">
            <v>2150</v>
          </cell>
          <cell r="AZ34">
            <v>24080191.026699997</v>
          </cell>
          <cell r="BA34">
            <v>9480</v>
          </cell>
          <cell r="BB34">
            <v>-4060</v>
          </cell>
          <cell r="BC34">
            <v>5420</v>
          </cell>
          <cell r="BD34">
            <v>24085611.026699997</v>
          </cell>
          <cell r="BE34">
            <v>21396.592850000001</v>
          </cell>
          <cell r="BF34">
            <v>-4220</v>
          </cell>
          <cell r="BG34">
            <v>17176.592850000001</v>
          </cell>
          <cell r="BH34">
            <v>24102787.619549997</v>
          </cell>
          <cell r="BI34">
            <v>3575</v>
          </cell>
          <cell r="BJ34">
            <v>-1375</v>
          </cell>
          <cell r="BK34">
            <v>2200</v>
          </cell>
          <cell r="BL34">
            <v>24104987.619549997</v>
          </cell>
          <cell r="BM34">
            <v>13450</v>
          </cell>
          <cell r="BN34">
            <v>-13050</v>
          </cell>
          <cell r="BO34">
            <v>400</v>
          </cell>
          <cell r="BP34">
            <v>24105387.619549997</v>
          </cell>
          <cell r="BQ34">
            <v>22500</v>
          </cell>
          <cell r="BR34">
            <v>-7800</v>
          </cell>
          <cell r="BS34">
            <v>14700</v>
          </cell>
          <cell r="BT34">
            <v>24120087.619549997</v>
          </cell>
          <cell r="BV34">
            <v>23488600.032440003</v>
          </cell>
          <cell r="BW34">
            <v>240597.43078999998</v>
          </cell>
          <cell r="BX34">
            <v>-45023.370409999989</v>
          </cell>
          <cell r="BY34">
            <v>195574.06037999998</v>
          </cell>
          <cell r="BZ34">
            <v>23684174.09282</v>
          </cell>
          <cell r="CA34">
            <v>325160.31558000005</v>
          </cell>
          <cell r="CB34">
            <v>-109364.01193000001</v>
          </cell>
          <cell r="CC34">
            <v>215796.30365000002</v>
          </cell>
          <cell r="CD34">
            <v>23899970.396469999</v>
          </cell>
          <cell r="CE34">
            <v>864275.63023000001</v>
          </cell>
          <cell r="CF34">
            <v>-686205</v>
          </cell>
          <cell r="CG34">
            <v>178070.63023000001</v>
          </cell>
          <cell r="CH34">
            <v>24078041.026699997</v>
          </cell>
          <cell r="CI34">
            <v>49255.262849999999</v>
          </cell>
          <cell r="CJ34">
            <v>-24508.67</v>
          </cell>
          <cell r="CK34">
            <v>24746.592850000001</v>
          </cell>
          <cell r="CL34">
            <v>24102787.619549997</v>
          </cell>
          <cell r="CM34">
            <v>39525</v>
          </cell>
          <cell r="CN34">
            <v>-22225</v>
          </cell>
          <cell r="CO34">
            <v>17300</v>
          </cell>
          <cell r="CP34">
            <v>24120087.619549997</v>
          </cell>
        </row>
        <row r="36">
          <cell r="H36">
            <v>10483077.909833234</v>
          </cell>
          <cell r="I36">
            <v>122684.42951999996</v>
          </cell>
          <cell r="J36">
            <v>-151.587835833333</v>
          </cell>
          <cell r="K36">
            <v>122532.84168416663</v>
          </cell>
          <cell r="L36">
            <v>10605610.7515174</v>
          </cell>
          <cell r="M36">
            <v>126784.40393999993</v>
          </cell>
          <cell r="N36">
            <v>-151.587835833333</v>
          </cell>
          <cell r="O36">
            <v>126632.8161041666</v>
          </cell>
          <cell r="P36">
            <v>10732243.567621566</v>
          </cell>
          <cell r="Q36">
            <v>122698.36654999999</v>
          </cell>
          <cell r="R36">
            <v>-151.587835833333</v>
          </cell>
          <cell r="S36">
            <v>122546.77871416666</v>
          </cell>
          <cell r="T36">
            <v>10854790.346335733</v>
          </cell>
          <cell r="U36">
            <v>126842.2068</v>
          </cell>
          <cell r="V36">
            <v>-151.587835833333</v>
          </cell>
          <cell r="W36">
            <v>126690.61896416667</v>
          </cell>
          <cell r="X36">
            <v>10981480.965299901</v>
          </cell>
          <cell r="Y36">
            <v>127441.79590000003</v>
          </cell>
          <cell r="Z36">
            <v>-151.587835833333</v>
          </cell>
          <cell r="AA36">
            <v>127290.2080641667</v>
          </cell>
          <cell r="AB36">
            <v>11108771.173364067</v>
          </cell>
          <cell r="AC36">
            <v>115144.04888999996</v>
          </cell>
          <cell r="AD36">
            <v>-151.587835833333</v>
          </cell>
          <cell r="AE36">
            <v>114992.46105416663</v>
          </cell>
          <cell r="AF36">
            <v>11223763.634418234</v>
          </cell>
          <cell r="AG36">
            <v>127458.33740999999</v>
          </cell>
          <cell r="AH36">
            <v>-151.587835833333</v>
          </cell>
          <cell r="AI36">
            <v>127306.74957416666</v>
          </cell>
          <cell r="AJ36">
            <v>11351070.3839924</v>
          </cell>
          <cell r="AK36">
            <v>123654.13004</v>
          </cell>
          <cell r="AL36">
            <v>-151.587835833333</v>
          </cell>
          <cell r="AM36">
            <v>123502.54220416668</v>
          </cell>
          <cell r="AN36">
            <v>11474572.926196566</v>
          </cell>
          <cell r="AO36">
            <v>127789.98126999999</v>
          </cell>
          <cell r="AP36">
            <v>-151.587835833333</v>
          </cell>
          <cell r="AQ36">
            <v>127638.39343416666</v>
          </cell>
          <cell r="AR36">
            <v>11602211.319630733</v>
          </cell>
          <cell r="AS36">
            <v>127153.49165000001</v>
          </cell>
          <cell r="AT36">
            <v>-151.587835833333</v>
          </cell>
          <cell r="AU36">
            <v>127001.90381416668</v>
          </cell>
          <cell r="AV36">
            <v>11729213.2234449</v>
          </cell>
          <cell r="AW36">
            <v>131483.50358999998</v>
          </cell>
          <cell r="AX36">
            <v>-151.587835833333</v>
          </cell>
          <cell r="AY36">
            <v>131331.91575416664</v>
          </cell>
          <cell r="AZ36">
            <v>11860545.139199067</v>
          </cell>
          <cell r="BA36">
            <v>131514.40867</v>
          </cell>
          <cell r="BB36">
            <v>-151.587835833333</v>
          </cell>
          <cell r="BC36">
            <v>131362.82083416666</v>
          </cell>
          <cell r="BD36">
            <v>11991907.960033234</v>
          </cell>
          <cell r="BE36">
            <v>127289.29789999999</v>
          </cell>
          <cell r="BF36">
            <v>-151.587835833333</v>
          </cell>
          <cell r="BG36">
            <v>127137.71006416666</v>
          </cell>
          <cell r="BH36">
            <v>12119045.670097401</v>
          </cell>
          <cell r="BI36">
            <v>131547.64363999999</v>
          </cell>
          <cell r="BJ36">
            <v>-151.587835833333</v>
          </cell>
          <cell r="BK36">
            <v>131396.05580416665</v>
          </cell>
          <cell r="BL36">
            <v>12250441.725901568</v>
          </cell>
          <cell r="BM36">
            <v>127373.53913000002</v>
          </cell>
          <cell r="BN36">
            <v>-151.587835833333</v>
          </cell>
          <cell r="BO36">
            <v>127221.95129416669</v>
          </cell>
          <cell r="BP36">
            <v>12377663.677195735</v>
          </cell>
          <cell r="BQ36">
            <v>131652.79871000003</v>
          </cell>
          <cell r="BR36">
            <v>-151.587835833333</v>
          </cell>
          <cell r="BS36">
            <v>131501.21087416669</v>
          </cell>
          <cell r="BT36">
            <v>12509164.888069902</v>
          </cell>
          <cell r="BV36">
            <v>10483077.909833234</v>
          </cell>
          <cell r="BW36">
            <v>499009.40680999984</v>
          </cell>
          <cell r="BX36">
            <v>-606.35134333333201</v>
          </cell>
          <cell r="BY36">
            <v>498403.05546666653</v>
          </cell>
          <cell r="BZ36">
            <v>10981480.965299901</v>
          </cell>
          <cell r="CA36">
            <v>370044.18219999998</v>
          </cell>
          <cell r="CB36">
            <v>-454.76350749999904</v>
          </cell>
          <cell r="CC36">
            <v>369589.41869249998</v>
          </cell>
          <cell r="CD36">
            <v>11351070.3839924</v>
          </cell>
          <cell r="CE36">
            <v>378597.60296000005</v>
          </cell>
          <cell r="CF36">
            <v>-454.76350749999904</v>
          </cell>
          <cell r="CG36">
            <v>378142.83945250005</v>
          </cell>
          <cell r="CH36">
            <v>11729213.2234449</v>
          </cell>
          <cell r="CI36">
            <v>390287.21015999996</v>
          </cell>
          <cell r="CJ36">
            <v>-454.76350749999904</v>
          </cell>
          <cell r="CK36">
            <v>389832.44665249996</v>
          </cell>
          <cell r="CL36">
            <v>12119045.6700974</v>
          </cell>
          <cell r="CM36">
            <v>390573.98148000002</v>
          </cell>
          <cell r="CN36">
            <v>-454.76350749999904</v>
          </cell>
          <cell r="CO36">
            <v>390119.21797250002</v>
          </cell>
          <cell r="CP36">
            <v>12509164.8880699</v>
          </cell>
        </row>
        <row r="37">
          <cell r="I37">
            <v>0</v>
          </cell>
          <cell r="K37">
            <v>0</v>
          </cell>
          <cell r="M37">
            <v>0</v>
          </cell>
          <cell r="O37">
            <v>0</v>
          </cell>
          <cell r="Q37">
            <v>0</v>
          </cell>
          <cell r="S37">
            <v>0</v>
          </cell>
          <cell r="U37">
            <v>0</v>
          </cell>
          <cell r="W37">
            <v>0</v>
          </cell>
          <cell r="Y37">
            <v>14.155250000000001</v>
          </cell>
          <cell r="AA37">
            <v>14.155250000000001</v>
          </cell>
          <cell r="AC37">
            <v>21.015529999999998</v>
          </cell>
          <cell r="AE37">
            <v>21.015529999999998</v>
          </cell>
          <cell r="AG37">
            <v>59.251160000000006</v>
          </cell>
          <cell r="AI37">
            <v>59.251160000000006</v>
          </cell>
          <cell r="AK37">
            <v>88.305209999999988</v>
          </cell>
          <cell r="AM37">
            <v>88.305209999999988</v>
          </cell>
          <cell r="AO37">
            <v>105.94751999999998</v>
          </cell>
          <cell r="AQ37">
            <v>105.94751999999998</v>
          </cell>
          <cell r="AS37">
            <v>110.74905999999999</v>
          </cell>
          <cell r="AU37">
            <v>110.74905999999999</v>
          </cell>
          <cell r="AW37">
            <v>203.33564999999996</v>
          </cell>
          <cell r="AY37">
            <v>203.33564999999996</v>
          </cell>
          <cell r="BA37">
            <v>218.62331999999995</v>
          </cell>
          <cell r="BC37">
            <v>218.62331999999995</v>
          </cell>
          <cell r="BE37">
            <v>220.99563999999995</v>
          </cell>
          <cell r="BG37">
            <v>220.99563999999995</v>
          </cell>
          <cell r="BI37">
            <v>228.36213000000001</v>
          </cell>
          <cell r="BK37">
            <v>228.36213000000001</v>
          </cell>
          <cell r="BM37">
            <v>292.50248999999997</v>
          </cell>
          <cell r="BO37">
            <v>292.50248999999997</v>
          </cell>
          <cell r="BQ37">
            <v>302.25253999999995</v>
          </cell>
          <cell r="BS37">
            <v>302.25253999999995</v>
          </cell>
          <cell r="BW37">
            <v>0</v>
          </cell>
          <cell r="BY37">
            <v>0</v>
          </cell>
          <cell r="CA37">
            <v>94.421940000000006</v>
          </cell>
          <cell r="CC37">
            <v>94.421940000000006</v>
          </cell>
          <cell r="CE37">
            <v>305.00178999999997</v>
          </cell>
          <cell r="CG37">
            <v>305.00178999999997</v>
          </cell>
          <cell r="CI37">
            <v>642.95460999999989</v>
          </cell>
          <cell r="CK37">
            <v>642.95460999999989</v>
          </cell>
          <cell r="CM37">
            <v>823.1171599999999</v>
          </cell>
          <cell r="CO37">
            <v>823.1171599999999</v>
          </cell>
        </row>
        <row r="38">
          <cell r="K38">
            <v>0</v>
          </cell>
          <cell r="O38">
            <v>0</v>
          </cell>
          <cell r="S38">
            <v>0</v>
          </cell>
          <cell r="W38">
            <v>0</v>
          </cell>
          <cell r="Y38">
            <v>14.155250000000001</v>
          </cell>
          <cell r="AA38">
            <v>14.155250000000001</v>
          </cell>
          <cell r="AC38">
            <v>21.015529999999998</v>
          </cell>
          <cell r="AE38">
            <v>21.015529999999998</v>
          </cell>
          <cell r="AG38">
            <v>59.251160000000006</v>
          </cell>
          <cell r="AI38">
            <v>59.251160000000006</v>
          </cell>
          <cell r="AK38">
            <v>88.305209999999988</v>
          </cell>
          <cell r="AM38">
            <v>88.305209999999988</v>
          </cell>
          <cell r="AO38">
            <v>105.94751999999998</v>
          </cell>
          <cell r="AQ38">
            <v>105.94751999999998</v>
          </cell>
          <cell r="AS38">
            <v>110.74905999999999</v>
          </cell>
          <cell r="AU38">
            <v>110.74905999999999</v>
          </cell>
          <cell r="AW38">
            <v>203.33564999999996</v>
          </cell>
          <cell r="AY38">
            <v>203.33564999999996</v>
          </cell>
          <cell r="BA38">
            <v>218.62331999999995</v>
          </cell>
          <cell r="BC38">
            <v>218.62331999999995</v>
          </cell>
          <cell r="BE38">
            <v>220.99563999999995</v>
          </cell>
          <cell r="BG38">
            <v>220.99563999999995</v>
          </cell>
          <cell r="BI38">
            <v>228.36213000000001</v>
          </cell>
          <cell r="BK38">
            <v>228.36213000000001</v>
          </cell>
          <cell r="BM38">
            <v>292.50248999999997</v>
          </cell>
          <cell r="BO38">
            <v>292.50248999999997</v>
          </cell>
          <cell r="BQ38">
            <v>302.25253999999995</v>
          </cell>
          <cell r="BS38">
            <v>302.25253999999995</v>
          </cell>
          <cell r="BW38">
            <v>0</v>
          </cell>
          <cell r="BY38">
            <v>0</v>
          </cell>
          <cell r="CA38">
            <v>94.421940000000006</v>
          </cell>
          <cell r="CC38">
            <v>94.421940000000006</v>
          </cell>
          <cell r="CE38">
            <v>305.00178999999997</v>
          </cell>
          <cell r="CG38">
            <v>305.00178999999997</v>
          </cell>
          <cell r="CI38">
            <v>642.95460999999989</v>
          </cell>
          <cell r="CK38">
            <v>642.95460999999989</v>
          </cell>
          <cell r="CM38">
            <v>823.1171599999999</v>
          </cell>
          <cell r="CO38">
            <v>823.1171599999999</v>
          </cell>
        </row>
        <row r="39">
          <cell r="K39">
            <v>0</v>
          </cell>
          <cell r="O39">
            <v>0</v>
          </cell>
          <cell r="S39">
            <v>0</v>
          </cell>
          <cell r="W39">
            <v>0</v>
          </cell>
          <cell r="Y39">
            <v>0</v>
          </cell>
          <cell r="AA39">
            <v>0</v>
          </cell>
          <cell r="AC39">
            <v>0</v>
          </cell>
          <cell r="AE39">
            <v>0</v>
          </cell>
          <cell r="AG39">
            <v>0</v>
          </cell>
          <cell r="AI39">
            <v>0</v>
          </cell>
          <cell r="AK39">
            <v>0</v>
          </cell>
          <cell r="AM39">
            <v>0</v>
          </cell>
          <cell r="AO39">
            <v>0</v>
          </cell>
          <cell r="AQ39">
            <v>0</v>
          </cell>
          <cell r="AS39">
            <v>0</v>
          </cell>
          <cell r="AU39">
            <v>0</v>
          </cell>
          <cell r="AW39">
            <v>0</v>
          </cell>
          <cell r="AY39">
            <v>0</v>
          </cell>
          <cell r="BA39">
            <v>0</v>
          </cell>
          <cell r="BC39">
            <v>0</v>
          </cell>
          <cell r="BE39">
            <v>0</v>
          </cell>
          <cell r="BG39">
            <v>0</v>
          </cell>
          <cell r="BI39">
            <v>0</v>
          </cell>
          <cell r="BK39">
            <v>0</v>
          </cell>
          <cell r="BM39">
            <v>0</v>
          </cell>
          <cell r="BO39">
            <v>0</v>
          </cell>
          <cell r="BQ39">
            <v>0</v>
          </cell>
          <cell r="BS39">
            <v>0</v>
          </cell>
          <cell r="BW39">
            <v>0</v>
          </cell>
          <cell r="BY39">
            <v>0</v>
          </cell>
          <cell r="CA39">
            <v>0</v>
          </cell>
          <cell r="CC39">
            <v>0</v>
          </cell>
          <cell r="CE39">
            <v>0</v>
          </cell>
          <cell r="CG39">
            <v>0</v>
          </cell>
          <cell r="CI39">
            <v>0</v>
          </cell>
          <cell r="CK39">
            <v>0</v>
          </cell>
          <cell r="CM39">
            <v>0</v>
          </cell>
          <cell r="CO39">
            <v>0</v>
          </cell>
        </row>
        <row r="40">
          <cell r="I40">
            <v>241.22430999999997</v>
          </cell>
          <cell r="K40">
            <v>241.22430999999997</v>
          </cell>
          <cell r="M40">
            <v>259.75134000000008</v>
          </cell>
          <cell r="O40">
            <v>259.75134000000008</v>
          </cell>
          <cell r="Q40">
            <v>256.30378999999994</v>
          </cell>
          <cell r="S40">
            <v>256.30378999999994</v>
          </cell>
          <cell r="U40">
            <v>322.31754999999998</v>
          </cell>
          <cell r="W40">
            <v>322.31754999999998</v>
          </cell>
          <cell r="Y40">
            <v>907.08238000000006</v>
          </cell>
          <cell r="AA40">
            <v>907.08238000000006</v>
          </cell>
          <cell r="AC40">
            <v>896.01252000000011</v>
          </cell>
          <cell r="AE40">
            <v>896.01252000000011</v>
          </cell>
          <cell r="AG40">
            <v>992.01388000000009</v>
          </cell>
          <cell r="AI40">
            <v>992.01388000000009</v>
          </cell>
          <cell r="AK40">
            <v>1248.1504099999993</v>
          </cell>
          <cell r="AM40">
            <v>1248.1504099999993</v>
          </cell>
          <cell r="AO40">
            <v>1289.7554400000006</v>
          </cell>
          <cell r="AQ40">
            <v>1289.7554400000006</v>
          </cell>
          <cell r="AS40">
            <v>4726.9997199999989</v>
          </cell>
          <cell r="AU40">
            <v>4726.9997199999989</v>
          </cell>
          <cell r="AW40">
            <v>4887.559790000003</v>
          </cell>
          <cell r="AY40">
            <v>4887.559790000003</v>
          </cell>
          <cell r="BA40">
            <v>4904.3196100000032</v>
          </cell>
          <cell r="BC40">
            <v>4904.3196100000032</v>
          </cell>
          <cell r="BE40">
            <v>4754.3348999999998</v>
          </cell>
          <cell r="BG40">
            <v>4754.3348999999998</v>
          </cell>
          <cell r="BI40">
            <v>4928.7283000000025</v>
          </cell>
          <cell r="BK40">
            <v>4928.7283000000025</v>
          </cell>
          <cell r="BM40">
            <v>4769.7370299999993</v>
          </cell>
          <cell r="BO40">
            <v>4769.7370299999993</v>
          </cell>
          <cell r="BQ40">
            <v>4962.7009000000025</v>
          </cell>
          <cell r="BS40">
            <v>4962.7009000000025</v>
          </cell>
          <cell r="BW40">
            <v>1079.59699</v>
          </cell>
          <cell r="BY40">
            <v>1079.59699</v>
          </cell>
          <cell r="CA40">
            <v>2795.10878</v>
          </cell>
          <cell r="CC40">
            <v>2795.10878</v>
          </cell>
          <cell r="CE40">
            <v>7264.905569999999</v>
          </cell>
          <cell r="CG40">
            <v>7264.905569999999</v>
          </cell>
          <cell r="CI40">
            <v>14546.214300000005</v>
          </cell>
          <cell r="CK40">
            <v>14546.214300000005</v>
          </cell>
          <cell r="CM40">
            <v>14661.166230000003</v>
          </cell>
          <cell r="CO40">
            <v>14661.166230000003</v>
          </cell>
        </row>
        <row r="41">
          <cell r="I41">
            <v>231.58000999999999</v>
          </cell>
          <cell r="K41">
            <v>231.58000999999999</v>
          </cell>
          <cell r="M41">
            <v>249.78556000000006</v>
          </cell>
          <cell r="O41">
            <v>249.78556000000006</v>
          </cell>
          <cell r="Q41">
            <v>246.65948999999995</v>
          </cell>
          <cell r="S41">
            <v>246.65948999999995</v>
          </cell>
          <cell r="U41">
            <v>312.35176999999999</v>
          </cell>
          <cell r="W41">
            <v>312.35176999999999</v>
          </cell>
          <cell r="Y41">
            <v>897.11660000000006</v>
          </cell>
          <cell r="AA41">
            <v>897.11660000000006</v>
          </cell>
          <cell r="AC41">
            <v>887.01117000000011</v>
          </cell>
          <cell r="AE41">
            <v>887.01117000000011</v>
          </cell>
          <cell r="AG41">
            <v>982.04810000000009</v>
          </cell>
          <cell r="AI41">
            <v>982.04810000000009</v>
          </cell>
          <cell r="AK41">
            <v>1238.5061099999994</v>
          </cell>
          <cell r="AM41">
            <v>1238.5061099999994</v>
          </cell>
          <cell r="AO41">
            <v>1279.7896600000006</v>
          </cell>
          <cell r="AQ41">
            <v>1279.7896600000006</v>
          </cell>
          <cell r="AS41">
            <v>4717.355419999999</v>
          </cell>
          <cell r="AU41">
            <v>4717.355419999999</v>
          </cell>
          <cell r="AW41">
            <v>4877.5940100000025</v>
          </cell>
          <cell r="AY41">
            <v>4877.5940100000025</v>
          </cell>
          <cell r="BA41">
            <v>4894.3538300000027</v>
          </cell>
          <cell r="BC41">
            <v>4894.3538300000027</v>
          </cell>
          <cell r="BE41">
            <v>4744.6905999999999</v>
          </cell>
          <cell r="BG41">
            <v>4744.6905999999999</v>
          </cell>
          <cell r="BI41">
            <v>4918.762520000002</v>
          </cell>
          <cell r="BK41">
            <v>4918.762520000002</v>
          </cell>
          <cell r="BM41">
            <v>4760.0927299999994</v>
          </cell>
          <cell r="BO41">
            <v>4760.0927299999994</v>
          </cell>
          <cell r="BQ41">
            <v>4952.7351200000021</v>
          </cell>
          <cell r="BS41">
            <v>4952.7351200000021</v>
          </cell>
          <cell r="BW41">
            <v>1040.3768299999999</v>
          </cell>
          <cell r="BY41">
            <v>1040.3768299999999</v>
          </cell>
          <cell r="CA41">
            <v>2766.17587</v>
          </cell>
          <cell r="CC41">
            <v>2766.17587</v>
          </cell>
          <cell r="CE41">
            <v>7235.6511899999987</v>
          </cell>
          <cell r="CG41">
            <v>7235.6511899999987</v>
          </cell>
          <cell r="CI41">
            <v>14516.638440000004</v>
          </cell>
          <cell r="CK41">
            <v>14516.638440000004</v>
          </cell>
          <cell r="CM41">
            <v>14631.590370000002</v>
          </cell>
          <cell r="CO41">
            <v>14631.590370000002</v>
          </cell>
        </row>
        <row r="42">
          <cell r="I42">
            <v>9.6442999999999994</v>
          </cell>
          <cell r="K42">
            <v>9.6442999999999994</v>
          </cell>
          <cell r="M42">
            <v>9.9657800000000005</v>
          </cell>
          <cell r="O42">
            <v>9.9657800000000005</v>
          </cell>
          <cell r="Q42">
            <v>9.6442999999999994</v>
          </cell>
          <cell r="S42">
            <v>9.6442999999999994</v>
          </cell>
          <cell r="U42">
            <v>9.9657800000000005</v>
          </cell>
          <cell r="W42">
            <v>9.9657800000000005</v>
          </cell>
          <cell r="Y42">
            <v>9.9657800000000005</v>
          </cell>
          <cell r="AA42">
            <v>9.9657800000000005</v>
          </cell>
          <cell r="AC42">
            <v>9.0013500000000004</v>
          </cell>
          <cell r="AE42">
            <v>9.0013500000000004</v>
          </cell>
          <cell r="AG42">
            <v>9.9657800000000005</v>
          </cell>
          <cell r="AI42">
            <v>9.9657800000000005</v>
          </cell>
          <cell r="AK42">
            <v>9.6442999999999994</v>
          </cell>
          <cell r="AM42">
            <v>9.6442999999999994</v>
          </cell>
          <cell r="AO42">
            <v>9.9657800000000005</v>
          </cell>
          <cell r="AQ42">
            <v>9.9657800000000005</v>
          </cell>
          <cell r="AS42">
            <v>9.6442999999999994</v>
          </cell>
          <cell r="AU42">
            <v>9.6442999999999994</v>
          </cell>
          <cell r="AW42">
            <v>9.9657800000000005</v>
          </cell>
          <cell r="AY42">
            <v>9.9657800000000005</v>
          </cell>
          <cell r="BA42">
            <v>9.9657800000000005</v>
          </cell>
          <cell r="BC42">
            <v>9.9657800000000005</v>
          </cell>
          <cell r="BE42">
            <v>9.6442999999999994</v>
          </cell>
          <cell r="BG42">
            <v>9.6442999999999994</v>
          </cell>
          <cell r="BI42">
            <v>9.9657800000000005</v>
          </cell>
          <cell r="BK42">
            <v>9.9657800000000005</v>
          </cell>
          <cell r="BM42">
            <v>9.6442999999999994</v>
          </cell>
          <cell r="BO42">
            <v>9.6442999999999994</v>
          </cell>
          <cell r="BQ42">
            <v>9.9657800000000005</v>
          </cell>
          <cell r="BS42">
            <v>9.9657800000000005</v>
          </cell>
          <cell r="BW42">
            <v>39.22016</v>
          </cell>
          <cell r="BY42">
            <v>39.22016</v>
          </cell>
          <cell r="CA42">
            <v>28.93291</v>
          </cell>
          <cell r="CC42">
            <v>28.93291</v>
          </cell>
          <cell r="CE42">
            <v>29.254379999999998</v>
          </cell>
          <cell r="CG42">
            <v>29.254379999999998</v>
          </cell>
          <cell r="CI42">
            <v>29.575859999999999</v>
          </cell>
          <cell r="CK42">
            <v>29.575859999999999</v>
          </cell>
          <cell r="CM42">
            <v>29.575859999999999</v>
          </cell>
          <cell r="CO42">
            <v>29.575859999999999</v>
          </cell>
        </row>
        <row r="43">
          <cell r="I43">
            <v>122443.20520999996</v>
          </cell>
          <cell r="K43">
            <v>122443.20520999996</v>
          </cell>
          <cell r="M43">
            <v>126524.65259999993</v>
          </cell>
          <cell r="O43">
            <v>126524.65259999993</v>
          </cell>
          <cell r="Q43">
            <v>122442.06275999999</v>
          </cell>
          <cell r="S43">
            <v>122442.06275999999</v>
          </cell>
          <cell r="U43">
            <v>126519.88924999999</v>
          </cell>
          <cell r="W43">
            <v>126519.88924999999</v>
          </cell>
          <cell r="Y43">
            <v>126520.55827000002</v>
          </cell>
          <cell r="AA43">
            <v>126520.55827000002</v>
          </cell>
          <cell r="AC43">
            <v>114227.02083999997</v>
          </cell>
          <cell r="AE43">
            <v>114227.02083999997</v>
          </cell>
          <cell r="AG43">
            <v>126407.07236999999</v>
          </cell>
          <cell r="AI43">
            <v>126407.07236999999</v>
          </cell>
          <cell r="AK43">
            <v>122317.67442000001</v>
          </cell>
          <cell r="AM43">
            <v>122317.67442000001</v>
          </cell>
          <cell r="AO43">
            <v>126394.27830999999</v>
          </cell>
          <cell r="AQ43">
            <v>126394.27830999999</v>
          </cell>
          <cell r="AS43">
            <v>122315.74287000002</v>
          </cell>
          <cell r="AU43">
            <v>122315.74287000002</v>
          </cell>
          <cell r="AW43">
            <v>126392.60815</v>
          </cell>
          <cell r="AY43">
            <v>126392.60815</v>
          </cell>
          <cell r="BA43">
            <v>126391.46574</v>
          </cell>
          <cell r="BC43">
            <v>126391.46574</v>
          </cell>
          <cell r="BE43">
            <v>122313.96736</v>
          </cell>
          <cell r="BG43">
            <v>122313.96736</v>
          </cell>
          <cell r="BI43">
            <v>126390.55321000001</v>
          </cell>
          <cell r="BK43">
            <v>126390.55321000001</v>
          </cell>
          <cell r="BM43">
            <v>122311.29961000002</v>
          </cell>
          <cell r="BO43">
            <v>122311.29961000002</v>
          </cell>
          <cell r="BQ43">
            <v>126387.84527000001</v>
          </cell>
          <cell r="BS43">
            <v>126387.84527000001</v>
          </cell>
          <cell r="BW43">
            <v>497929.80981999985</v>
          </cell>
          <cell r="BY43">
            <v>497929.80981999985</v>
          </cell>
          <cell r="CA43">
            <v>367154.65148</v>
          </cell>
          <cell r="CC43">
            <v>367154.65148</v>
          </cell>
          <cell r="CE43">
            <v>371027.69560000004</v>
          </cell>
          <cell r="CG43">
            <v>371027.69560000004</v>
          </cell>
          <cell r="CI43">
            <v>375098.04124999995</v>
          </cell>
          <cell r="CK43">
            <v>375098.04124999995</v>
          </cell>
          <cell r="CM43">
            <v>375089.69809000002</v>
          </cell>
          <cell r="CO43">
            <v>375089.69809000002</v>
          </cell>
        </row>
        <row r="44">
          <cell r="I44">
            <v>122409.66573999995</v>
          </cell>
          <cell r="K44">
            <v>122409.66573999995</v>
          </cell>
          <cell r="M44">
            <v>126489.99518999993</v>
          </cell>
          <cell r="O44">
            <v>126489.99518999993</v>
          </cell>
          <cell r="Q44">
            <v>122408.64104999999</v>
          </cell>
          <cell r="S44">
            <v>122408.64104999999</v>
          </cell>
          <cell r="U44">
            <v>126485.35565999999</v>
          </cell>
          <cell r="W44">
            <v>126485.35565999999</v>
          </cell>
          <cell r="Y44">
            <v>126486.09482000003</v>
          </cell>
          <cell r="AA44">
            <v>126486.09482000003</v>
          </cell>
          <cell r="AC44">
            <v>114196.04419999997</v>
          </cell>
          <cell r="AE44">
            <v>114196.04419999997</v>
          </cell>
          <cell r="AG44">
            <v>126372.77691</v>
          </cell>
          <cell r="AI44">
            <v>126372.77691</v>
          </cell>
          <cell r="AK44">
            <v>122284.48522000002</v>
          </cell>
          <cell r="AM44">
            <v>122284.48522000002</v>
          </cell>
          <cell r="AO44">
            <v>126359.98276</v>
          </cell>
          <cell r="AQ44">
            <v>126359.98276</v>
          </cell>
          <cell r="AS44">
            <v>122282.55368000001</v>
          </cell>
          <cell r="AU44">
            <v>122282.55368000001</v>
          </cell>
          <cell r="AW44">
            <v>126358.31271</v>
          </cell>
          <cell r="AY44">
            <v>126358.31271</v>
          </cell>
          <cell r="BA44">
            <v>126357.36534</v>
          </cell>
          <cell r="BC44">
            <v>126357.36534</v>
          </cell>
          <cell r="BE44">
            <v>122281.11516</v>
          </cell>
          <cell r="BG44">
            <v>122281.11516</v>
          </cell>
          <cell r="BI44">
            <v>126356.70093000001</v>
          </cell>
          <cell r="BK44">
            <v>126356.70093000001</v>
          </cell>
          <cell r="BM44">
            <v>122279.17662000001</v>
          </cell>
          <cell r="BO44">
            <v>122279.17662000001</v>
          </cell>
          <cell r="BQ44">
            <v>126354.65150000001</v>
          </cell>
          <cell r="BS44">
            <v>126354.65150000001</v>
          </cell>
          <cell r="BW44">
            <v>497793.65763999987</v>
          </cell>
          <cell r="BY44">
            <v>497793.65763999987</v>
          </cell>
          <cell r="CA44">
            <v>367054.91593000002</v>
          </cell>
          <cell r="CC44">
            <v>367054.91593000002</v>
          </cell>
          <cell r="CE44">
            <v>370927.02166000003</v>
          </cell>
          <cell r="CG44">
            <v>370927.02166000003</v>
          </cell>
          <cell r="CI44">
            <v>374996.79320999997</v>
          </cell>
          <cell r="CK44">
            <v>374996.79320999997</v>
          </cell>
          <cell r="CM44">
            <v>374990.52905000001</v>
          </cell>
          <cell r="CO44">
            <v>374990.52905000001</v>
          </cell>
        </row>
        <row r="45">
          <cell r="I45">
            <v>33.539470000000001</v>
          </cell>
          <cell r="K45">
            <v>33.539470000000001</v>
          </cell>
          <cell r="M45">
            <v>34.657409999999999</v>
          </cell>
          <cell r="O45">
            <v>34.657409999999999</v>
          </cell>
          <cell r="Q45">
            <v>33.421709999999997</v>
          </cell>
          <cell r="S45">
            <v>33.421709999999997</v>
          </cell>
          <cell r="U45">
            <v>34.533589999999997</v>
          </cell>
          <cell r="W45">
            <v>34.533589999999997</v>
          </cell>
          <cell r="Y45">
            <v>34.463449999999995</v>
          </cell>
          <cell r="AA45">
            <v>34.463449999999995</v>
          </cell>
          <cell r="AC45">
            <v>30.97664</v>
          </cell>
          <cell r="AE45">
            <v>30.97664</v>
          </cell>
          <cell r="AG45">
            <v>34.295459999999999</v>
          </cell>
          <cell r="AI45">
            <v>34.295459999999999</v>
          </cell>
          <cell r="AK45">
            <v>33.1892</v>
          </cell>
          <cell r="AM45">
            <v>33.1892</v>
          </cell>
          <cell r="AO45">
            <v>34.295550000000006</v>
          </cell>
          <cell r="AQ45">
            <v>34.295550000000006</v>
          </cell>
          <cell r="AS45">
            <v>33.189190000000004</v>
          </cell>
          <cell r="AU45">
            <v>33.189190000000004</v>
          </cell>
          <cell r="AW45">
            <v>34.295439999999999</v>
          </cell>
          <cell r="AY45">
            <v>34.295439999999999</v>
          </cell>
          <cell r="BA45">
            <v>34.1004</v>
          </cell>
          <cell r="BC45">
            <v>34.1004</v>
          </cell>
          <cell r="BE45">
            <v>32.852199999999996</v>
          </cell>
          <cell r="BG45">
            <v>32.852199999999996</v>
          </cell>
          <cell r="BI45">
            <v>33.85228</v>
          </cell>
          <cell r="BK45">
            <v>33.85228</v>
          </cell>
          <cell r="BM45">
            <v>32.122990000000001</v>
          </cell>
          <cell r="BO45">
            <v>32.122990000000001</v>
          </cell>
          <cell r="BQ45">
            <v>33.193769999999994</v>
          </cell>
          <cell r="BS45">
            <v>33.193769999999994</v>
          </cell>
          <cell r="BW45">
            <v>136.15217999999999</v>
          </cell>
          <cell r="BY45">
            <v>136.15217999999999</v>
          </cell>
          <cell r="CA45">
            <v>99.735549999999989</v>
          </cell>
          <cell r="CC45">
            <v>99.735549999999989</v>
          </cell>
          <cell r="CE45">
            <v>100.67394000000002</v>
          </cell>
          <cell r="CG45">
            <v>100.67394000000002</v>
          </cell>
          <cell r="CI45">
            <v>101.24803999999999</v>
          </cell>
          <cell r="CK45">
            <v>101.24803999999999</v>
          </cell>
          <cell r="CM45">
            <v>99.169039999999995</v>
          </cell>
          <cell r="CO45">
            <v>99.169039999999995</v>
          </cell>
        </row>
        <row r="46">
          <cell r="H46">
            <v>-13491.3177566667</v>
          </cell>
          <cell r="J46">
            <v>-151.587835833333</v>
          </cell>
          <cell r="K46">
            <v>-151.587835833333</v>
          </cell>
          <cell r="N46">
            <v>-151.587835833333</v>
          </cell>
          <cell r="O46">
            <v>-151.587835833333</v>
          </cell>
          <cell r="R46">
            <v>-151.587835833333</v>
          </cell>
          <cell r="S46">
            <v>-151.587835833333</v>
          </cell>
          <cell r="V46">
            <v>-151.587835833333</v>
          </cell>
          <cell r="W46">
            <v>-151.587835833333</v>
          </cell>
          <cell r="Z46">
            <v>-151.587835833333</v>
          </cell>
          <cell r="AA46">
            <v>-151.587835833333</v>
          </cell>
          <cell r="AD46">
            <v>-151.587835833333</v>
          </cell>
          <cell r="AE46">
            <v>-151.587835833333</v>
          </cell>
          <cell r="AH46">
            <v>-151.587835833333</v>
          </cell>
          <cell r="AI46">
            <v>-151.587835833333</v>
          </cell>
          <cell r="AL46">
            <v>-151.587835833333</v>
          </cell>
          <cell r="AM46">
            <v>-151.587835833333</v>
          </cell>
          <cell r="AP46">
            <v>-151.587835833333</v>
          </cell>
          <cell r="AQ46">
            <v>-151.587835833333</v>
          </cell>
          <cell r="AT46">
            <v>-151.587835833333</v>
          </cell>
          <cell r="AU46">
            <v>-151.587835833333</v>
          </cell>
          <cell r="AX46">
            <v>-151.587835833333</v>
          </cell>
          <cell r="AY46">
            <v>-151.587835833333</v>
          </cell>
          <cell r="BB46">
            <v>-151.587835833333</v>
          </cell>
          <cell r="BC46">
            <v>-151.587835833333</v>
          </cell>
          <cell r="BF46">
            <v>-151.587835833333</v>
          </cell>
          <cell r="BG46">
            <v>-151.587835833333</v>
          </cell>
          <cell r="BJ46">
            <v>-151.587835833333</v>
          </cell>
          <cell r="BK46">
            <v>-151.587835833333</v>
          </cell>
          <cell r="BN46">
            <v>-151.587835833333</v>
          </cell>
          <cell r="BO46">
            <v>-151.587835833333</v>
          </cell>
          <cell r="BR46">
            <v>-151.587835833333</v>
          </cell>
          <cell r="BS46">
            <v>-151.587835833333</v>
          </cell>
          <cell r="BW46">
            <v>0</v>
          </cell>
          <cell r="BX46">
            <v>-606.35134333333201</v>
          </cell>
          <cell r="BY46">
            <v>-606.35134333333201</v>
          </cell>
          <cell r="CA46">
            <v>0</v>
          </cell>
          <cell r="CB46">
            <v>-454.76350749999904</v>
          </cell>
          <cell r="CC46">
            <v>-454.76350749999904</v>
          </cell>
          <cell r="CE46">
            <v>0</v>
          </cell>
          <cell r="CF46">
            <v>-454.76350749999904</v>
          </cell>
          <cell r="CG46">
            <v>-454.76350749999904</v>
          </cell>
          <cell r="CI46">
            <v>0</v>
          </cell>
          <cell r="CJ46">
            <v>-454.76350749999904</v>
          </cell>
          <cell r="CK46">
            <v>-454.76350749999904</v>
          </cell>
          <cell r="CM46">
            <v>0</v>
          </cell>
          <cell r="CN46">
            <v>-454.76350749999904</v>
          </cell>
          <cell r="CO46">
            <v>-454.76350749999904</v>
          </cell>
        </row>
        <row r="49">
          <cell r="H49">
            <v>13005522.122606769</v>
          </cell>
          <cell r="I49">
            <v>-73797.733247499971</v>
          </cell>
          <cell r="J49">
            <v>-33169.782574166653</v>
          </cell>
          <cell r="K49">
            <v>-106967.51582166663</v>
          </cell>
          <cell r="L49">
            <v>12898554.606785102</v>
          </cell>
          <cell r="M49">
            <v>-67752.614774166606</v>
          </cell>
          <cell r="N49">
            <v>-1100.412164166667</v>
          </cell>
          <cell r="O49">
            <v>-68853.026938333278</v>
          </cell>
          <cell r="P49">
            <v>12829701.57984677</v>
          </cell>
          <cell r="Q49">
            <v>-59076.679914166663</v>
          </cell>
          <cell r="R49">
            <v>-148.412164166667</v>
          </cell>
          <cell r="S49">
            <v>-59225.092078333328</v>
          </cell>
          <cell r="T49">
            <v>12770476.487768436</v>
          </cell>
          <cell r="U49">
            <v>-57784.948084166666</v>
          </cell>
          <cell r="V49">
            <v>-9998.4121641666661</v>
          </cell>
          <cell r="W49">
            <v>-67783.360248333338</v>
          </cell>
          <cell r="X49">
            <v>12702693.127520103</v>
          </cell>
          <cell r="Y49">
            <v>10506.061029999983</v>
          </cell>
          <cell r="Z49">
            <v>-92997.424094166679</v>
          </cell>
          <cell r="AA49">
            <v>-82491.363064166697</v>
          </cell>
          <cell r="AB49">
            <v>12620201.764455937</v>
          </cell>
          <cell r="AC49">
            <v>-48516.517069999958</v>
          </cell>
          <cell r="AD49">
            <v>-14948.412164166666</v>
          </cell>
          <cell r="AE49">
            <v>-63464.929234166622</v>
          </cell>
          <cell r="AF49">
            <v>12556736.835221771</v>
          </cell>
          <cell r="AG49">
            <v>-6873.4105799999961</v>
          </cell>
          <cell r="AH49">
            <v>-963.41216416666703</v>
          </cell>
          <cell r="AI49">
            <v>-7836.8227441666631</v>
          </cell>
          <cell r="AJ49">
            <v>12548900.012477605</v>
          </cell>
          <cell r="AK49">
            <v>-31499.08054000001</v>
          </cell>
          <cell r="AL49">
            <v>-49933.412164166664</v>
          </cell>
          <cell r="AM49">
            <v>-81432.492704166682</v>
          </cell>
          <cell r="AN49">
            <v>12467467.519773439</v>
          </cell>
          <cell r="AO49">
            <v>-86384.981129999986</v>
          </cell>
          <cell r="AP49">
            <v>-578.41216416666703</v>
          </cell>
          <cell r="AQ49">
            <v>-86963.393294166657</v>
          </cell>
          <cell r="AR49">
            <v>12380504.126479272</v>
          </cell>
          <cell r="AS49">
            <v>603562.08894000005</v>
          </cell>
          <cell r="AT49">
            <v>-635238.41216416669</v>
          </cell>
          <cell r="AU49">
            <v>-31676.323224166641</v>
          </cell>
          <cell r="AV49">
            <v>12348827.803255105</v>
          </cell>
          <cell r="AW49">
            <v>-113104.83358999998</v>
          </cell>
          <cell r="AX49">
            <v>-16077.082164166666</v>
          </cell>
          <cell r="AY49">
            <v>-129181.91575416665</v>
          </cell>
          <cell r="AZ49">
            <v>12219645.887500938</v>
          </cell>
          <cell r="BA49">
            <v>-122034.40867</v>
          </cell>
          <cell r="BB49">
            <v>-3908.412164166667</v>
          </cell>
          <cell r="BC49">
            <v>-125942.82083416668</v>
          </cell>
          <cell r="BD49">
            <v>12093703.066666771</v>
          </cell>
          <cell r="BE49">
            <v>-105892.70504999999</v>
          </cell>
          <cell r="BF49">
            <v>-4068.412164166667</v>
          </cell>
          <cell r="BG49">
            <v>-109961.11721416666</v>
          </cell>
          <cell r="BH49">
            <v>11983741.949452605</v>
          </cell>
          <cell r="BI49">
            <v>-127972.64363999999</v>
          </cell>
          <cell r="BJ49">
            <v>-1223.412164166667</v>
          </cell>
          <cell r="BK49">
            <v>-129196.05580416667</v>
          </cell>
          <cell r="BL49">
            <v>11854545.893648438</v>
          </cell>
          <cell r="BM49">
            <v>-113923.53913000002</v>
          </cell>
          <cell r="BN49">
            <v>-12898.412164166666</v>
          </cell>
          <cell r="BO49">
            <v>-126821.95129416669</v>
          </cell>
          <cell r="BP49">
            <v>11727723.942354271</v>
          </cell>
          <cell r="BQ49">
            <v>-109152.79871000003</v>
          </cell>
          <cell r="BR49">
            <v>-7648.412164166667</v>
          </cell>
          <cell r="BS49">
            <v>-116801.2108741667</v>
          </cell>
          <cell r="BT49">
            <v>11610922.731480105</v>
          </cell>
          <cell r="BV49">
            <v>13005522.122606769</v>
          </cell>
          <cell r="BW49">
            <v>-258411.97601999986</v>
          </cell>
          <cell r="BX49">
            <v>-44417.019066666653</v>
          </cell>
          <cell r="BY49">
            <v>-302828.99508666649</v>
          </cell>
          <cell r="BZ49">
            <v>12702693.127520103</v>
          </cell>
          <cell r="CA49">
            <v>-44883.866619999928</v>
          </cell>
          <cell r="CB49">
            <v>-108909.24842250001</v>
          </cell>
          <cell r="CC49">
            <v>-153793.11504249994</v>
          </cell>
          <cell r="CD49">
            <v>12548900.012477603</v>
          </cell>
          <cell r="CE49">
            <v>485678.02726999996</v>
          </cell>
          <cell r="CF49">
            <v>-685750.23649250006</v>
          </cell>
          <cell r="CG49">
            <v>-200072.2092225001</v>
          </cell>
          <cell r="CH49">
            <v>12348827.803255104</v>
          </cell>
          <cell r="CI49">
            <v>-341031.94730999996</v>
          </cell>
          <cell r="CJ49">
            <v>-24053.906492499998</v>
          </cell>
          <cell r="CK49">
            <v>-365085.85380249994</v>
          </cell>
          <cell r="CL49">
            <v>11983741.949452603</v>
          </cell>
          <cell r="CM49">
            <v>-351048.98148000002</v>
          </cell>
          <cell r="CN49">
            <v>-21770.2364925</v>
          </cell>
          <cell r="CO49">
            <v>-372819.21797250002</v>
          </cell>
          <cell r="CP49">
            <v>11610922.731480103</v>
          </cell>
        </row>
        <row r="50">
          <cell r="L50">
            <v>12898554.6067851</v>
          </cell>
          <cell r="P50">
            <v>12829701.579846766</v>
          </cell>
          <cell r="T50">
            <v>12770476.487768432</v>
          </cell>
          <cell r="X50">
            <v>12702693.127520099</v>
          </cell>
          <cell r="AB50">
            <v>12620201.764455931</v>
          </cell>
          <cell r="AF50">
            <v>12556736.835221764</v>
          </cell>
          <cell r="AJ50">
            <v>12548900.012477599</v>
          </cell>
          <cell r="AN50">
            <v>12467467.519773429</v>
          </cell>
          <cell r="AR50">
            <v>12380504.126479262</v>
          </cell>
          <cell r="AV50">
            <v>12348827.803255098</v>
          </cell>
          <cell r="AZ50">
            <v>12219645.887500931</v>
          </cell>
          <cell r="BD50">
            <v>12093703.066666763</v>
          </cell>
          <cell r="BH50">
            <v>11983741.949452596</v>
          </cell>
          <cell r="BL50">
            <v>11854545.893648429</v>
          </cell>
          <cell r="BP50">
            <v>11727723.942354262</v>
          </cell>
          <cell r="BT50">
            <v>11610922.731480096</v>
          </cell>
        </row>
        <row r="52">
          <cell r="K52" t="str">
            <v>Net CapEx</v>
          </cell>
          <cell r="O52" t="str">
            <v>Net CapEx</v>
          </cell>
          <cell r="S52" t="str">
            <v>Net CapEx</v>
          </cell>
          <cell r="W52" t="str">
            <v>Net CapEx</v>
          </cell>
          <cell r="AA52" t="str">
            <v>Net CapEx</v>
          </cell>
          <cell r="AE52" t="str">
            <v>Net CapEx</v>
          </cell>
          <cell r="AI52" t="str">
            <v>Net CapEx</v>
          </cell>
          <cell r="AM52" t="str">
            <v>Net CapEx</v>
          </cell>
          <cell r="AQ52" t="str">
            <v>Net CapEx</v>
          </cell>
          <cell r="AU52" t="str">
            <v>Net CapEx</v>
          </cell>
          <cell r="AY52" t="str">
            <v>Net CapEx</v>
          </cell>
          <cell r="BC52" t="str">
            <v>Net CapEx</v>
          </cell>
          <cell r="BG52" t="str">
            <v>Net CapEx</v>
          </cell>
          <cell r="BK52" t="str">
            <v>Net CapEx</v>
          </cell>
          <cell r="BO52" t="str">
            <v>Net CapEx</v>
          </cell>
          <cell r="BS52" t="str">
            <v>Net CapEx</v>
          </cell>
          <cell r="BY52" t="str">
            <v>Net CapEx</v>
          </cell>
          <cell r="CC52" t="str">
            <v>Net CapEx</v>
          </cell>
          <cell r="CG52" t="str">
            <v>Net CapEx</v>
          </cell>
          <cell r="CK52" t="str">
            <v>Net CapEx</v>
          </cell>
          <cell r="CO52" t="str">
            <v>Net CapEx</v>
          </cell>
        </row>
        <row r="53">
          <cell r="K53" t="str">
            <v>Sep 06</v>
          </cell>
          <cell r="O53" t="str">
            <v>Oct 06</v>
          </cell>
          <cell r="S53" t="str">
            <v>Nov 06</v>
          </cell>
          <cell r="W53" t="str">
            <v>Dec 06</v>
          </cell>
          <cell r="AA53" t="str">
            <v>Jan 07</v>
          </cell>
          <cell r="AE53" t="str">
            <v>Feb 07</v>
          </cell>
          <cell r="AI53" t="str">
            <v>Mar 07</v>
          </cell>
          <cell r="AM53" t="str">
            <v>Apr 07</v>
          </cell>
          <cell r="AQ53" t="str">
            <v>May 07</v>
          </cell>
          <cell r="AU53" t="str">
            <v>Jun 07</v>
          </cell>
          <cell r="AY53" t="str">
            <v>Jul 07</v>
          </cell>
          <cell r="BC53" t="str">
            <v>Aug 07</v>
          </cell>
          <cell r="BG53" t="str">
            <v>Sep 07</v>
          </cell>
          <cell r="BK53" t="str">
            <v>Oct 07</v>
          </cell>
          <cell r="BO53" t="str">
            <v>Nov 07</v>
          </cell>
          <cell r="BS53" t="str">
            <v>Dec 07</v>
          </cell>
          <cell r="BY53" t="str">
            <v>Dec 06</v>
          </cell>
          <cell r="CC53" t="str">
            <v>Q1 : Jan-Mar 07</v>
          </cell>
          <cell r="CG53" t="str">
            <v>Q2 : Apr-Jun 07</v>
          </cell>
          <cell r="CK53" t="str">
            <v>Q3 : Jul-Sep 07</v>
          </cell>
          <cell r="CO53" t="str">
            <v>Q4 : Oct-Dec 07</v>
          </cell>
        </row>
        <row r="54">
          <cell r="I54">
            <v>32112.925409999989</v>
          </cell>
          <cell r="J54">
            <v>0</v>
          </cell>
          <cell r="K54">
            <v>32112.925409999989</v>
          </cell>
          <cell r="M54">
            <v>1252</v>
          </cell>
          <cell r="N54">
            <v>0</v>
          </cell>
          <cell r="O54">
            <v>1252</v>
          </cell>
          <cell r="Q54">
            <v>300</v>
          </cell>
          <cell r="R54">
            <v>0</v>
          </cell>
          <cell r="S54">
            <v>300</v>
          </cell>
          <cell r="U54">
            <v>10150</v>
          </cell>
          <cell r="V54">
            <v>0</v>
          </cell>
          <cell r="W54">
            <v>10150</v>
          </cell>
          <cell r="Y54">
            <v>92167.011930000008</v>
          </cell>
          <cell r="Z54">
            <v>0</v>
          </cell>
          <cell r="AA54">
            <v>92167.011930000008</v>
          </cell>
          <cell r="AC54">
            <v>15905</v>
          </cell>
          <cell r="AD54">
            <v>0</v>
          </cell>
          <cell r="AE54">
            <v>15905</v>
          </cell>
          <cell r="AG54">
            <v>2255</v>
          </cell>
          <cell r="AI54">
            <v>2255</v>
          </cell>
          <cell r="AK54">
            <v>45558.9</v>
          </cell>
          <cell r="AM54">
            <v>45558.9</v>
          </cell>
          <cell r="AO54">
            <v>730</v>
          </cell>
          <cell r="AQ54">
            <v>730</v>
          </cell>
          <cell r="AS54">
            <v>635390</v>
          </cell>
          <cell r="AU54">
            <v>635390</v>
          </cell>
          <cell r="AW54">
            <v>16228.67</v>
          </cell>
          <cell r="AY54">
            <v>16228.67</v>
          </cell>
          <cell r="BA54">
            <v>4060</v>
          </cell>
          <cell r="BC54">
            <v>4060</v>
          </cell>
          <cell r="BE54">
            <v>3220</v>
          </cell>
          <cell r="BG54">
            <v>3220</v>
          </cell>
          <cell r="BI54">
            <v>1375</v>
          </cell>
          <cell r="BK54">
            <v>1375</v>
          </cell>
          <cell r="BM54">
            <v>13050</v>
          </cell>
          <cell r="BO54">
            <v>13050</v>
          </cell>
          <cell r="BQ54">
            <v>6000</v>
          </cell>
          <cell r="BS54">
            <v>6000</v>
          </cell>
          <cell r="BW54">
            <v>43814.925409999982</v>
          </cell>
          <cell r="BX54">
            <v>0</v>
          </cell>
          <cell r="BY54">
            <v>43814.925409999982</v>
          </cell>
          <cell r="CA54">
            <v>110327.01193000001</v>
          </cell>
          <cell r="CB54">
            <v>0</v>
          </cell>
          <cell r="CC54">
            <v>110327.01193000001</v>
          </cell>
          <cell r="CE54">
            <v>681678.9</v>
          </cell>
          <cell r="CF54">
            <v>0</v>
          </cell>
          <cell r="CG54">
            <v>681678.9</v>
          </cell>
          <cell r="CI54">
            <v>23508.67</v>
          </cell>
          <cell r="CJ54">
            <v>0</v>
          </cell>
          <cell r="CK54">
            <v>23508.67</v>
          </cell>
          <cell r="CM54">
            <v>20425</v>
          </cell>
          <cell r="CN54">
            <v>0</v>
          </cell>
          <cell r="CO54">
            <v>20425</v>
          </cell>
        </row>
        <row r="55">
          <cell r="I55">
            <v>0</v>
          </cell>
          <cell r="J55">
            <v>0</v>
          </cell>
          <cell r="K55">
            <v>0</v>
          </cell>
          <cell r="M55">
            <v>0</v>
          </cell>
          <cell r="N55">
            <v>0</v>
          </cell>
          <cell r="O55">
            <v>0</v>
          </cell>
          <cell r="Q55">
            <v>0</v>
          </cell>
          <cell r="S55">
            <v>0</v>
          </cell>
          <cell r="U55">
            <v>0</v>
          </cell>
          <cell r="W55">
            <v>0</v>
          </cell>
          <cell r="Y55">
            <v>0</v>
          </cell>
          <cell r="AA55">
            <v>0</v>
          </cell>
          <cell r="AC55">
            <v>0</v>
          </cell>
          <cell r="AE55">
            <v>0</v>
          </cell>
          <cell r="AG55">
            <v>0</v>
          </cell>
          <cell r="AI55">
            <v>0</v>
          </cell>
          <cell r="AK55">
            <v>0</v>
          </cell>
          <cell r="AM55">
            <v>0</v>
          </cell>
          <cell r="AO55">
            <v>0</v>
          </cell>
          <cell r="AQ55">
            <v>0</v>
          </cell>
          <cell r="AS55">
            <v>628000</v>
          </cell>
          <cell r="AU55">
            <v>628000</v>
          </cell>
          <cell r="AW55">
            <v>0</v>
          </cell>
          <cell r="AY55">
            <v>0</v>
          </cell>
          <cell r="BA55">
            <v>0</v>
          </cell>
          <cell r="BC55">
            <v>0</v>
          </cell>
          <cell r="BE55">
            <v>0</v>
          </cell>
          <cell r="BG55">
            <v>0</v>
          </cell>
          <cell r="BI55">
            <v>0</v>
          </cell>
          <cell r="BK55">
            <v>0</v>
          </cell>
          <cell r="BM55">
            <v>0</v>
          </cell>
          <cell r="BO55">
            <v>0</v>
          </cell>
          <cell r="BQ55">
            <v>0</v>
          </cell>
          <cell r="BS55">
            <v>0</v>
          </cell>
          <cell r="BW55">
            <v>0</v>
          </cell>
          <cell r="BX55">
            <v>0</v>
          </cell>
          <cell r="BY55">
            <v>0</v>
          </cell>
          <cell r="CA55">
            <v>0</v>
          </cell>
          <cell r="CB55">
            <v>0</v>
          </cell>
          <cell r="CC55">
            <v>0</v>
          </cell>
          <cell r="CE55">
            <v>628000</v>
          </cell>
          <cell r="CF55">
            <v>0</v>
          </cell>
          <cell r="CG55">
            <v>628000</v>
          </cell>
          <cell r="CI55">
            <v>0</v>
          </cell>
          <cell r="CJ55">
            <v>0</v>
          </cell>
          <cell r="CK55">
            <v>0</v>
          </cell>
          <cell r="CM55">
            <v>0</v>
          </cell>
          <cell r="CN55">
            <v>0</v>
          </cell>
          <cell r="CO55">
            <v>0</v>
          </cell>
        </row>
        <row r="56">
          <cell r="K56">
            <v>0</v>
          </cell>
          <cell r="O56">
            <v>0</v>
          </cell>
          <cell r="S56">
            <v>0</v>
          </cell>
          <cell r="W56">
            <v>0</v>
          </cell>
          <cell r="Y56">
            <v>0</v>
          </cell>
          <cell r="AA56">
            <v>0</v>
          </cell>
          <cell r="AC56">
            <v>0</v>
          </cell>
          <cell r="AE56">
            <v>0</v>
          </cell>
          <cell r="AG56">
            <v>0</v>
          </cell>
          <cell r="AI56">
            <v>0</v>
          </cell>
          <cell r="AK56">
            <v>0</v>
          </cell>
          <cell r="AM56">
            <v>0</v>
          </cell>
          <cell r="AO56">
            <v>0</v>
          </cell>
          <cell r="AQ56">
            <v>0</v>
          </cell>
          <cell r="AS56">
            <v>0</v>
          </cell>
          <cell r="AU56">
            <v>0</v>
          </cell>
          <cell r="AW56">
            <v>0</v>
          </cell>
          <cell r="AY56">
            <v>0</v>
          </cell>
          <cell r="BA56">
            <v>0</v>
          </cell>
          <cell r="BC56">
            <v>0</v>
          </cell>
          <cell r="BE56">
            <v>0</v>
          </cell>
          <cell r="BG56">
            <v>0</v>
          </cell>
          <cell r="BI56">
            <v>0</v>
          </cell>
          <cell r="BK56">
            <v>0</v>
          </cell>
          <cell r="BM56">
            <v>0</v>
          </cell>
          <cell r="BO56">
            <v>0</v>
          </cell>
          <cell r="BQ56">
            <v>0</v>
          </cell>
          <cell r="BS56">
            <v>0</v>
          </cell>
          <cell r="BW56">
            <v>0</v>
          </cell>
          <cell r="BX56">
            <v>0</v>
          </cell>
          <cell r="BY56">
            <v>0</v>
          </cell>
          <cell r="CA56">
            <v>0</v>
          </cell>
          <cell r="CB56">
            <v>0</v>
          </cell>
          <cell r="CC56">
            <v>0</v>
          </cell>
          <cell r="CE56">
            <v>0</v>
          </cell>
          <cell r="CF56">
            <v>0</v>
          </cell>
          <cell r="CG56">
            <v>0</v>
          </cell>
          <cell r="CI56">
            <v>0</v>
          </cell>
          <cell r="CJ56">
            <v>0</v>
          </cell>
          <cell r="CK56">
            <v>0</v>
          </cell>
          <cell r="CM56">
            <v>0</v>
          </cell>
          <cell r="CN56">
            <v>0</v>
          </cell>
          <cell r="CO56">
            <v>0</v>
          </cell>
        </row>
        <row r="57">
          <cell r="AK57">
            <v>0</v>
          </cell>
          <cell r="AO57">
            <v>0</v>
          </cell>
          <cell r="AS57">
            <v>0</v>
          </cell>
          <cell r="AW57">
            <v>0</v>
          </cell>
          <cell r="BA57">
            <v>0</v>
          </cell>
          <cell r="BE57">
            <v>0</v>
          </cell>
          <cell r="BI57">
            <v>0</v>
          </cell>
          <cell r="BM57">
            <v>0</v>
          </cell>
          <cell r="BQ57">
            <v>0</v>
          </cell>
          <cell r="CE57">
            <v>0</v>
          </cell>
          <cell r="CI57">
            <v>0</v>
          </cell>
          <cell r="CM57">
            <v>0</v>
          </cell>
        </row>
        <row r="58">
          <cell r="I58">
            <v>0</v>
          </cell>
          <cell r="K58">
            <v>0</v>
          </cell>
          <cell r="M58">
            <v>0</v>
          </cell>
          <cell r="O58">
            <v>0</v>
          </cell>
          <cell r="Q58">
            <v>0</v>
          </cell>
          <cell r="S58">
            <v>0</v>
          </cell>
          <cell r="U58">
            <v>0</v>
          </cell>
          <cell r="W58">
            <v>0</v>
          </cell>
          <cell r="Y58">
            <v>0</v>
          </cell>
          <cell r="AA58">
            <v>0</v>
          </cell>
          <cell r="AC58">
            <v>0</v>
          </cell>
          <cell r="AE58">
            <v>0</v>
          </cell>
          <cell r="AG58">
            <v>0</v>
          </cell>
          <cell r="AI58">
            <v>0</v>
          </cell>
          <cell r="AK58">
            <v>0</v>
          </cell>
          <cell r="AM58">
            <v>0</v>
          </cell>
          <cell r="AO58">
            <v>0</v>
          </cell>
          <cell r="AQ58">
            <v>0</v>
          </cell>
          <cell r="AS58">
            <v>628000</v>
          </cell>
          <cell r="AU58">
            <v>628000</v>
          </cell>
          <cell r="AW58">
            <v>0</v>
          </cell>
          <cell r="AY58">
            <v>0</v>
          </cell>
          <cell r="BA58">
            <v>0</v>
          </cell>
          <cell r="BC58">
            <v>0</v>
          </cell>
          <cell r="BE58">
            <v>0</v>
          </cell>
          <cell r="BG58">
            <v>0</v>
          </cell>
          <cell r="BI58">
            <v>0</v>
          </cell>
          <cell r="BK58">
            <v>0</v>
          </cell>
          <cell r="BM58">
            <v>0</v>
          </cell>
          <cell r="BO58">
            <v>0</v>
          </cell>
          <cell r="BQ58">
            <v>0</v>
          </cell>
          <cell r="BS58">
            <v>0</v>
          </cell>
          <cell r="BW58">
            <v>0</v>
          </cell>
          <cell r="BX58">
            <v>0</v>
          </cell>
          <cell r="BY58">
            <v>0</v>
          </cell>
          <cell r="CA58">
            <v>0</v>
          </cell>
          <cell r="CB58">
            <v>0</v>
          </cell>
          <cell r="CC58">
            <v>0</v>
          </cell>
          <cell r="CE58">
            <v>628000</v>
          </cell>
          <cell r="CF58">
            <v>0</v>
          </cell>
          <cell r="CG58">
            <v>628000</v>
          </cell>
          <cell r="CI58">
            <v>0</v>
          </cell>
          <cell r="CJ58">
            <v>0</v>
          </cell>
          <cell r="CK58">
            <v>0</v>
          </cell>
          <cell r="CM58">
            <v>0</v>
          </cell>
          <cell r="CN58">
            <v>0</v>
          </cell>
          <cell r="CO58">
            <v>0</v>
          </cell>
        </row>
        <row r="59">
          <cell r="I59">
            <v>0</v>
          </cell>
          <cell r="K59">
            <v>0</v>
          </cell>
          <cell r="M59">
            <v>0</v>
          </cell>
          <cell r="O59">
            <v>0</v>
          </cell>
          <cell r="Q59">
            <v>0</v>
          </cell>
          <cell r="S59">
            <v>0</v>
          </cell>
          <cell r="U59">
            <v>0</v>
          </cell>
          <cell r="W59">
            <v>0</v>
          </cell>
          <cell r="Y59">
            <v>0</v>
          </cell>
          <cell r="AA59">
            <v>0</v>
          </cell>
          <cell r="AC59">
            <v>0</v>
          </cell>
          <cell r="AE59">
            <v>0</v>
          </cell>
          <cell r="AG59">
            <v>0</v>
          </cell>
          <cell r="AI59">
            <v>0</v>
          </cell>
          <cell r="AK59">
            <v>0</v>
          </cell>
          <cell r="AM59">
            <v>0</v>
          </cell>
          <cell r="AO59">
            <v>0</v>
          </cell>
          <cell r="AQ59">
            <v>0</v>
          </cell>
          <cell r="AS59">
            <v>628000</v>
          </cell>
          <cell r="AU59">
            <v>628000</v>
          </cell>
          <cell r="AW59">
            <v>0</v>
          </cell>
          <cell r="AY59">
            <v>0</v>
          </cell>
          <cell r="BA59">
            <v>0</v>
          </cell>
          <cell r="BC59">
            <v>0</v>
          </cell>
          <cell r="BE59">
            <v>0</v>
          </cell>
          <cell r="BG59">
            <v>0</v>
          </cell>
          <cell r="BI59">
            <v>0</v>
          </cell>
          <cell r="BK59">
            <v>0</v>
          </cell>
          <cell r="BM59">
            <v>0</v>
          </cell>
          <cell r="BO59">
            <v>0</v>
          </cell>
          <cell r="BQ59">
            <v>0</v>
          </cell>
          <cell r="BS59">
            <v>0</v>
          </cell>
          <cell r="BW59">
            <v>0</v>
          </cell>
          <cell r="BX59">
            <v>0</v>
          </cell>
          <cell r="BY59">
            <v>0</v>
          </cell>
          <cell r="CA59">
            <v>0</v>
          </cell>
          <cell r="CB59">
            <v>0</v>
          </cell>
          <cell r="CC59">
            <v>0</v>
          </cell>
          <cell r="CE59">
            <v>628000</v>
          </cell>
          <cell r="CF59">
            <v>0</v>
          </cell>
          <cell r="CG59">
            <v>628000</v>
          </cell>
          <cell r="CI59">
            <v>0</v>
          </cell>
          <cell r="CJ59">
            <v>0</v>
          </cell>
          <cell r="CK59">
            <v>0</v>
          </cell>
          <cell r="CM59">
            <v>0</v>
          </cell>
          <cell r="CN59">
            <v>0</v>
          </cell>
          <cell r="CO59">
            <v>0</v>
          </cell>
        </row>
        <row r="61">
          <cell r="I61">
            <v>28285.527209999989</v>
          </cell>
          <cell r="K61">
            <v>28285.527209999989</v>
          </cell>
          <cell r="M61">
            <v>0</v>
          </cell>
          <cell r="O61">
            <v>0</v>
          </cell>
          <cell r="Q61">
            <v>0</v>
          </cell>
          <cell r="S61">
            <v>0</v>
          </cell>
          <cell r="U61">
            <v>10150</v>
          </cell>
          <cell r="W61">
            <v>10150</v>
          </cell>
          <cell r="Y61">
            <v>74928.24093</v>
          </cell>
          <cell r="AA61">
            <v>74928.24093</v>
          </cell>
          <cell r="AC61">
            <v>2000</v>
          </cell>
          <cell r="AE61">
            <v>2000</v>
          </cell>
          <cell r="AG61">
            <v>700</v>
          </cell>
          <cell r="AI61">
            <v>700</v>
          </cell>
          <cell r="AK61">
            <v>38400</v>
          </cell>
          <cell r="AM61">
            <v>38400</v>
          </cell>
          <cell r="AO61">
            <v>0</v>
          </cell>
          <cell r="AQ61">
            <v>0</v>
          </cell>
          <cell r="AS61">
            <v>5970</v>
          </cell>
          <cell r="AU61">
            <v>5970</v>
          </cell>
          <cell r="AW61">
            <v>15700</v>
          </cell>
          <cell r="AY61">
            <v>15700</v>
          </cell>
          <cell r="BA61">
            <v>2700</v>
          </cell>
          <cell r="BC61">
            <v>2700</v>
          </cell>
          <cell r="BE61">
            <v>2600</v>
          </cell>
          <cell r="BG61">
            <v>2600</v>
          </cell>
          <cell r="BI61">
            <v>25</v>
          </cell>
          <cell r="BK61">
            <v>25</v>
          </cell>
          <cell r="BM61">
            <v>10850</v>
          </cell>
          <cell r="BO61">
            <v>10850</v>
          </cell>
          <cell r="BQ61">
            <v>6000</v>
          </cell>
          <cell r="BS61">
            <v>6000</v>
          </cell>
          <cell r="BW61">
            <v>38435.527209999986</v>
          </cell>
          <cell r="BX61">
            <v>0</v>
          </cell>
          <cell r="BY61">
            <v>38435.527209999986</v>
          </cell>
          <cell r="CA61">
            <v>77628.24093</v>
          </cell>
          <cell r="CB61">
            <v>0</v>
          </cell>
          <cell r="CC61">
            <v>77628.24093</v>
          </cell>
          <cell r="CE61">
            <v>44370</v>
          </cell>
          <cell r="CF61">
            <v>0</v>
          </cell>
          <cell r="CG61">
            <v>44370</v>
          </cell>
          <cell r="CI61">
            <v>21000</v>
          </cell>
          <cell r="CJ61">
            <v>0</v>
          </cell>
          <cell r="CK61">
            <v>21000</v>
          </cell>
          <cell r="CM61">
            <v>16875</v>
          </cell>
          <cell r="CN61">
            <v>0</v>
          </cell>
          <cell r="CO61">
            <v>16875</v>
          </cell>
        </row>
        <row r="62">
          <cell r="K62">
            <v>0</v>
          </cell>
          <cell r="O62">
            <v>0</v>
          </cell>
          <cell r="S62">
            <v>0</v>
          </cell>
          <cell r="W62">
            <v>0</v>
          </cell>
          <cell r="Y62">
            <v>0</v>
          </cell>
          <cell r="AA62">
            <v>0</v>
          </cell>
          <cell r="AC62">
            <v>0</v>
          </cell>
          <cell r="AE62">
            <v>0</v>
          </cell>
          <cell r="AG62">
            <v>700</v>
          </cell>
          <cell r="AI62">
            <v>700</v>
          </cell>
          <cell r="AK62">
            <v>0</v>
          </cell>
          <cell r="AM62">
            <v>0</v>
          </cell>
          <cell r="AO62">
            <v>0</v>
          </cell>
          <cell r="AQ62">
            <v>0</v>
          </cell>
          <cell r="AS62">
            <v>0</v>
          </cell>
          <cell r="AU62">
            <v>0</v>
          </cell>
          <cell r="AW62">
            <v>15700</v>
          </cell>
          <cell r="AY62">
            <v>15700</v>
          </cell>
          <cell r="BA62">
            <v>2700</v>
          </cell>
          <cell r="BC62">
            <v>2700</v>
          </cell>
          <cell r="BE62">
            <v>1200</v>
          </cell>
          <cell r="BG62">
            <v>1200</v>
          </cell>
          <cell r="BI62">
            <v>0</v>
          </cell>
          <cell r="BK62">
            <v>0</v>
          </cell>
          <cell r="BM62">
            <v>10850</v>
          </cell>
          <cell r="BO62">
            <v>10850</v>
          </cell>
          <cell r="BQ62">
            <v>0</v>
          </cell>
          <cell r="BS62">
            <v>0</v>
          </cell>
          <cell r="BW62">
            <v>0</v>
          </cell>
          <cell r="BX62">
            <v>0</v>
          </cell>
          <cell r="BY62">
            <v>0</v>
          </cell>
          <cell r="CA62">
            <v>700</v>
          </cell>
          <cell r="CB62">
            <v>0</v>
          </cell>
          <cell r="CC62">
            <v>700</v>
          </cell>
          <cell r="CE62">
            <v>0</v>
          </cell>
          <cell r="CF62">
            <v>0</v>
          </cell>
          <cell r="CG62">
            <v>0</v>
          </cell>
          <cell r="CI62">
            <v>19600</v>
          </cell>
          <cell r="CJ62">
            <v>0</v>
          </cell>
          <cell r="CK62">
            <v>19600</v>
          </cell>
          <cell r="CM62">
            <v>10850</v>
          </cell>
          <cell r="CN62">
            <v>0</v>
          </cell>
          <cell r="CO62">
            <v>10850</v>
          </cell>
        </row>
        <row r="63">
          <cell r="K63">
            <v>0</v>
          </cell>
          <cell r="O63">
            <v>0</v>
          </cell>
          <cell r="S63">
            <v>0</v>
          </cell>
          <cell r="W63">
            <v>0</v>
          </cell>
          <cell r="Y63">
            <v>0</v>
          </cell>
          <cell r="AA63">
            <v>0</v>
          </cell>
          <cell r="AC63">
            <v>0</v>
          </cell>
          <cell r="AE63">
            <v>0</v>
          </cell>
          <cell r="AG63">
            <v>0</v>
          </cell>
          <cell r="AI63">
            <v>0</v>
          </cell>
          <cell r="AK63">
            <v>0</v>
          </cell>
          <cell r="AM63">
            <v>0</v>
          </cell>
          <cell r="AO63">
            <v>0</v>
          </cell>
          <cell r="AQ63">
            <v>0</v>
          </cell>
          <cell r="AS63">
            <v>0</v>
          </cell>
          <cell r="AU63">
            <v>0</v>
          </cell>
          <cell r="AW63">
            <v>15000</v>
          </cell>
          <cell r="AY63">
            <v>15000</v>
          </cell>
          <cell r="BA63">
            <v>0</v>
          </cell>
          <cell r="BC63">
            <v>0</v>
          </cell>
          <cell r="BE63">
            <v>0</v>
          </cell>
          <cell r="BG63">
            <v>0</v>
          </cell>
          <cell r="BI63">
            <v>0</v>
          </cell>
          <cell r="BK63">
            <v>0</v>
          </cell>
          <cell r="BM63">
            <v>0</v>
          </cell>
          <cell r="BO63">
            <v>0</v>
          </cell>
          <cell r="BQ63">
            <v>0</v>
          </cell>
          <cell r="BS63">
            <v>0</v>
          </cell>
          <cell r="BW63">
            <v>0</v>
          </cell>
          <cell r="BX63">
            <v>0</v>
          </cell>
          <cell r="BY63">
            <v>0</v>
          </cell>
          <cell r="CA63">
            <v>0</v>
          </cell>
          <cell r="CB63">
            <v>0</v>
          </cell>
          <cell r="CC63">
            <v>0</v>
          </cell>
          <cell r="CE63">
            <v>0</v>
          </cell>
          <cell r="CF63">
            <v>0</v>
          </cell>
          <cell r="CG63">
            <v>0</v>
          </cell>
          <cell r="CI63">
            <v>15000</v>
          </cell>
          <cell r="CJ63">
            <v>0</v>
          </cell>
          <cell r="CK63">
            <v>15000</v>
          </cell>
          <cell r="CM63">
            <v>0</v>
          </cell>
          <cell r="CN63">
            <v>0</v>
          </cell>
          <cell r="CO63">
            <v>0</v>
          </cell>
        </row>
        <row r="64">
          <cell r="K64">
            <v>0</v>
          </cell>
          <cell r="O64">
            <v>0</v>
          </cell>
          <cell r="S64">
            <v>0</v>
          </cell>
          <cell r="W64">
            <v>0</v>
          </cell>
          <cell r="Y64">
            <v>0</v>
          </cell>
          <cell r="AA64">
            <v>0</v>
          </cell>
          <cell r="AC64">
            <v>0</v>
          </cell>
          <cell r="AE64">
            <v>0</v>
          </cell>
          <cell r="AG64">
            <v>0</v>
          </cell>
          <cell r="AI64">
            <v>0</v>
          </cell>
          <cell r="AK64">
            <v>0</v>
          </cell>
          <cell r="AM64">
            <v>0</v>
          </cell>
          <cell r="AO64">
            <v>0</v>
          </cell>
          <cell r="AQ64">
            <v>0</v>
          </cell>
          <cell r="AS64">
            <v>0</v>
          </cell>
          <cell r="AU64">
            <v>0</v>
          </cell>
          <cell r="AW64">
            <v>0</v>
          </cell>
          <cell r="AY64">
            <v>0</v>
          </cell>
          <cell r="BA64">
            <v>0</v>
          </cell>
          <cell r="BC64">
            <v>0</v>
          </cell>
          <cell r="BE64">
            <v>0</v>
          </cell>
          <cell r="BG64">
            <v>0</v>
          </cell>
          <cell r="BI64">
            <v>0</v>
          </cell>
          <cell r="BK64">
            <v>0</v>
          </cell>
          <cell r="BM64">
            <v>10000</v>
          </cell>
          <cell r="BO64">
            <v>10000</v>
          </cell>
          <cell r="BQ64">
            <v>0</v>
          </cell>
          <cell r="BS64">
            <v>0</v>
          </cell>
          <cell r="BW64">
            <v>0</v>
          </cell>
          <cell r="BX64">
            <v>0</v>
          </cell>
          <cell r="BY64">
            <v>0</v>
          </cell>
          <cell r="CA64">
            <v>0</v>
          </cell>
          <cell r="CB64">
            <v>0</v>
          </cell>
          <cell r="CC64">
            <v>0</v>
          </cell>
          <cell r="CE64">
            <v>0</v>
          </cell>
          <cell r="CF64">
            <v>0</v>
          </cell>
          <cell r="CG64">
            <v>0</v>
          </cell>
          <cell r="CI64">
            <v>0</v>
          </cell>
          <cell r="CJ64">
            <v>0</v>
          </cell>
          <cell r="CK64">
            <v>0</v>
          </cell>
          <cell r="CM64">
            <v>10000</v>
          </cell>
          <cell r="CN64">
            <v>0</v>
          </cell>
          <cell r="CO64">
            <v>10000</v>
          </cell>
        </row>
        <row r="65">
          <cell r="K65">
            <v>0</v>
          </cell>
          <cell r="O65">
            <v>0</v>
          </cell>
          <cell r="S65">
            <v>0</v>
          </cell>
          <cell r="W65">
            <v>0</v>
          </cell>
          <cell r="Y65">
            <v>0</v>
          </cell>
          <cell r="AA65">
            <v>0</v>
          </cell>
          <cell r="AC65">
            <v>0</v>
          </cell>
          <cell r="AE65">
            <v>0</v>
          </cell>
          <cell r="AG65">
            <v>0</v>
          </cell>
          <cell r="AI65">
            <v>0</v>
          </cell>
          <cell r="AK65">
            <v>0</v>
          </cell>
          <cell r="AM65">
            <v>0</v>
          </cell>
          <cell r="AO65">
            <v>0</v>
          </cell>
          <cell r="AQ65">
            <v>0</v>
          </cell>
          <cell r="AS65">
            <v>0</v>
          </cell>
          <cell r="AU65">
            <v>0</v>
          </cell>
          <cell r="AW65">
            <v>0</v>
          </cell>
          <cell r="AY65">
            <v>0</v>
          </cell>
          <cell r="BA65">
            <v>0</v>
          </cell>
          <cell r="BC65">
            <v>0</v>
          </cell>
          <cell r="BE65">
            <v>0</v>
          </cell>
          <cell r="BG65">
            <v>0</v>
          </cell>
          <cell r="BI65">
            <v>0</v>
          </cell>
          <cell r="BK65">
            <v>0</v>
          </cell>
          <cell r="BM65">
            <v>0</v>
          </cell>
          <cell r="BO65">
            <v>0</v>
          </cell>
          <cell r="BQ65">
            <v>0</v>
          </cell>
          <cell r="BS65">
            <v>0</v>
          </cell>
          <cell r="BW65">
            <v>0</v>
          </cell>
          <cell r="BX65">
            <v>0</v>
          </cell>
          <cell r="BY65">
            <v>0</v>
          </cell>
          <cell r="CA65">
            <v>0</v>
          </cell>
          <cell r="CB65">
            <v>0</v>
          </cell>
          <cell r="CC65">
            <v>0</v>
          </cell>
          <cell r="CE65">
            <v>0</v>
          </cell>
          <cell r="CF65">
            <v>0</v>
          </cell>
          <cell r="CG65">
            <v>0</v>
          </cell>
          <cell r="CI65">
            <v>0</v>
          </cell>
          <cell r="CJ65">
            <v>0</v>
          </cell>
          <cell r="CK65">
            <v>0</v>
          </cell>
          <cell r="CM65">
            <v>0</v>
          </cell>
          <cell r="CN65">
            <v>0</v>
          </cell>
          <cell r="CO65">
            <v>0</v>
          </cell>
        </row>
        <row r="66">
          <cell r="K66">
            <v>0</v>
          </cell>
          <cell r="O66">
            <v>0</v>
          </cell>
          <cell r="S66">
            <v>0</v>
          </cell>
          <cell r="W66">
            <v>0</v>
          </cell>
          <cell r="Y66">
            <v>0</v>
          </cell>
          <cell r="AA66">
            <v>0</v>
          </cell>
          <cell r="AC66">
            <v>0</v>
          </cell>
          <cell r="AE66">
            <v>0</v>
          </cell>
          <cell r="AG66">
            <v>0</v>
          </cell>
          <cell r="AI66">
            <v>0</v>
          </cell>
          <cell r="AK66">
            <v>0</v>
          </cell>
          <cell r="AM66">
            <v>0</v>
          </cell>
          <cell r="AO66">
            <v>0</v>
          </cell>
          <cell r="AQ66">
            <v>0</v>
          </cell>
          <cell r="AS66">
            <v>0</v>
          </cell>
          <cell r="AU66">
            <v>0</v>
          </cell>
          <cell r="AW66">
            <v>0</v>
          </cell>
          <cell r="AY66">
            <v>0</v>
          </cell>
          <cell r="BA66">
            <v>2700</v>
          </cell>
          <cell r="BC66">
            <v>2700</v>
          </cell>
          <cell r="BE66">
            <v>0</v>
          </cell>
          <cell r="BG66">
            <v>0</v>
          </cell>
          <cell r="BI66">
            <v>0</v>
          </cell>
          <cell r="BK66">
            <v>0</v>
          </cell>
          <cell r="BM66">
            <v>0</v>
          </cell>
          <cell r="BO66">
            <v>0</v>
          </cell>
          <cell r="BQ66">
            <v>0</v>
          </cell>
          <cell r="BS66">
            <v>0</v>
          </cell>
          <cell r="BW66">
            <v>0</v>
          </cell>
          <cell r="BX66">
            <v>0</v>
          </cell>
          <cell r="BY66">
            <v>0</v>
          </cell>
          <cell r="CA66">
            <v>0</v>
          </cell>
          <cell r="CB66">
            <v>0</v>
          </cell>
          <cell r="CC66">
            <v>0</v>
          </cell>
          <cell r="CE66">
            <v>0</v>
          </cell>
          <cell r="CF66">
            <v>0</v>
          </cell>
          <cell r="CG66">
            <v>0</v>
          </cell>
          <cell r="CI66">
            <v>2700</v>
          </cell>
          <cell r="CJ66">
            <v>0</v>
          </cell>
          <cell r="CK66">
            <v>2700</v>
          </cell>
          <cell r="CM66">
            <v>0</v>
          </cell>
          <cell r="CN66">
            <v>0</v>
          </cell>
          <cell r="CO66">
            <v>0</v>
          </cell>
        </row>
        <row r="68">
          <cell r="K68">
            <v>0</v>
          </cell>
          <cell r="O68">
            <v>0</v>
          </cell>
          <cell r="S68">
            <v>0</v>
          </cell>
          <cell r="W68">
            <v>0</v>
          </cell>
          <cell r="Y68">
            <v>0</v>
          </cell>
          <cell r="AA68">
            <v>0</v>
          </cell>
          <cell r="AC68">
            <v>0</v>
          </cell>
          <cell r="AE68">
            <v>0</v>
          </cell>
          <cell r="AG68">
            <v>700</v>
          </cell>
          <cell r="AI68">
            <v>700</v>
          </cell>
          <cell r="AK68">
            <v>0</v>
          </cell>
          <cell r="AM68">
            <v>0</v>
          </cell>
          <cell r="AO68">
            <v>0</v>
          </cell>
          <cell r="AQ68">
            <v>0</v>
          </cell>
          <cell r="AS68">
            <v>0</v>
          </cell>
          <cell r="AU68">
            <v>0</v>
          </cell>
          <cell r="AW68">
            <v>700</v>
          </cell>
          <cell r="AY68">
            <v>700</v>
          </cell>
          <cell r="BA68">
            <v>0</v>
          </cell>
          <cell r="BC68">
            <v>0</v>
          </cell>
          <cell r="BE68">
            <v>1200</v>
          </cell>
          <cell r="BG68">
            <v>1200</v>
          </cell>
          <cell r="BI68">
            <v>0</v>
          </cell>
          <cell r="BK68">
            <v>0</v>
          </cell>
          <cell r="BM68">
            <v>850</v>
          </cell>
          <cell r="BO68">
            <v>850</v>
          </cell>
          <cell r="BQ68">
            <v>0</v>
          </cell>
          <cell r="BS68">
            <v>0</v>
          </cell>
          <cell r="BW68">
            <v>0</v>
          </cell>
          <cell r="BX68">
            <v>0</v>
          </cell>
          <cell r="BY68">
            <v>0</v>
          </cell>
          <cell r="CA68">
            <v>700</v>
          </cell>
          <cell r="CB68">
            <v>0</v>
          </cell>
          <cell r="CC68">
            <v>700</v>
          </cell>
          <cell r="CE68">
            <v>0</v>
          </cell>
          <cell r="CF68">
            <v>0</v>
          </cell>
          <cell r="CG68">
            <v>0</v>
          </cell>
          <cell r="CI68">
            <v>1900</v>
          </cell>
          <cell r="CJ68">
            <v>0</v>
          </cell>
          <cell r="CK68">
            <v>1900</v>
          </cell>
          <cell r="CM68">
            <v>850</v>
          </cell>
          <cell r="CN68">
            <v>0</v>
          </cell>
          <cell r="CO68">
            <v>850</v>
          </cell>
        </row>
        <row r="70">
          <cell r="I70">
            <v>28285.527209999989</v>
          </cell>
          <cell r="K70">
            <v>28285.527209999989</v>
          </cell>
          <cell r="M70">
            <v>0</v>
          </cell>
          <cell r="O70">
            <v>0</v>
          </cell>
          <cell r="Q70">
            <v>0</v>
          </cell>
          <cell r="S70">
            <v>0</v>
          </cell>
          <cell r="U70">
            <v>10150</v>
          </cell>
          <cell r="W70">
            <v>10150</v>
          </cell>
          <cell r="Y70">
            <v>74928.24093</v>
          </cell>
          <cell r="AA70">
            <v>74928.24093</v>
          </cell>
          <cell r="AC70">
            <v>2000</v>
          </cell>
          <cell r="AE70">
            <v>2000</v>
          </cell>
          <cell r="AG70">
            <v>0</v>
          </cell>
          <cell r="AI70">
            <v>0</v>
          </cell>
          <cell r="AK70">
            <v>38400</v>
          </cell>
          <cell r="AM70">
            <v>38400</v>
          </cell>
          <cell r="AO70">
            <v>0</v>
          </cell>
          <cell r="AQ70">
            <v>0</v>
          </cell>
          <cell r="AS70">
            <v>5970</v>
          </cell>
          <cell r="AU70">
            <v>5970</v>
          </cell>
          <cell r="AW70">
            <v>0</v>
          </cell>
          <cell r="AY70">
            <v>0</v>
          </cell>
          <cell r="BA70">
            <v>0</v>
          </cell>
          <cell r="BC70">
            <v>0</v>
          </cell>
          <cell r="BE70">
            <v>1400</v>
          </cell>
          <cell r="BG70">
            <v>1400</v>
          </cell>
          <cell r="BI70">
            <v>25</v>
          </cell>
          <cell r="BK70">
            <v>25</v>
          </cell>
          <cell r="BM70">
            <v>0</v>
          </cell>
          <cell r="BO70">
            <v>0</v>
          </cell>
          <cell r="BQ70">
            <v>6000</v>
          </cell>
          <cell r="BS70">
            <v>6000</v>
          </cell>
          <cell r="BW70">
            <v>38435.527209999986</v>
          </cell>
          <cell r="BX70">
            <v>0</v>
          </cell>
          <cell r="BY70">
            <v>38435.527209999986</v>
          </cell>
          <cell r="CA70">
            <v>76928.24093</v>
          </cell>
          <cell r="CB70">
            <v>0</v>
          </cell>
          <cell r="CC70">
            <v>76928.24093</v>
          </cell>
          <cell r="CE70">
            <v>44370</v>
          </cell>
          <cell r="CF70">
            <v>0</v>
          </cell>
          <cell r="CG70">
            <v>44370</v>
          </cell>
          <cell r="CI70">
            <v>1400</v>
          </cell>
          <cell r="CJ70">
            <v>0</v>
          </cell>
          <cell r="CK70">
            <v>1400</v>
          </cell>
          <cell r="CM70">
            <v>6025</v>
          </cell>
          <cell r="CN70">
            <v>0</v>
          </cell>
          <cell r="CO70">
            <v>6025</v>
          </cell>
        </row>
        <row r="71">
          <cell r="I71">
            <v>0</v>
          </cell>
          <cell r="K71">
            <v>0</v>
          </cell>
          <cell r="M71">
            <v>0</v>
          </cell>
          <cell r="O71">
            <v>0</v>
          </cell>
          <cell r="Q71">
            <v>0</v>
          </cell>
          <cell r="S71">
            <v>0</v>
          </cell>
          <cell r="U71">
            <v>0</v>
          </cell>
          <cell r="W71">
            <v>0</v>
          </cell>
          <cell r="Y71">
            <v>0</v>
          </cell>
          <cell r="AA71">
            <v>0</v>
          </cell>
          <cell r="AC71">
            <v>0</v>
          </cell>
          <cell r="AE71">
            <v>0</v>
          </cell>
          <cell r="AG71">
            <v>0</v>
          </cell>
          <cell r="AI71">
            <v>0</v>
          </cell>
          <cell r="AK71">
            <v>0</v>
          </cell>
          <cell r="AM71">
            <v>0</v>
          </cell>
          <cell r="AO71">
            <v>0</v>
          </cell>
          <cell r="AQ71">
            <v>0</v>
          </cell>
          <cell r="AS71">
            <v>0</v>
          </cell>
          <cell r="AU71">
            <v>0</v>
          </cell>
          <cell r="AW71">
            <v>0</v>
          </cell>
          <cell r="AY71">
            <v>0</v>
          </cell>
          <cell r="BA71">
            <v>0</v>
          </cell>
          <cell r="BC71">
            <v>0</v>
          </cell>
          <cell r="BE71">
            <v>0</v>
          </cell>
          <cell r="BG71">
            <v>0</v>
          </cell>
          <cell r="BI71">
            <v>0</v>
          </cell>
          <cell r="BK71">
            <v>0</v>
          </cell>
          <cell r="BM71">
            <v>0</v>
          </cell>
          <cell r="BO71">
            <v>0</v>
          </cell>
          <cell r="BQ71">
            <v>0</v>
          </cell>
          <cell r="BS71">
            <v>0</v>
          </cell>
          <cell r="BW71">
            <v>0</v>
          </cell>
          <cell r="BX71">
            <v>0</v>
          </cell>
          <cell r="BY71">
            <v>0</v>
          </cell>
          <cell r="CA71">
            <v>0</v>
          </cell>
          <cell r="CB71">
            <v>0</v>
          </cell>
          <cell r="CC71">
            <v>0</v>
          </cell>
          <cell r="CE71">
            <v>0</v>
          </cell>
          <cell r="CF71">
            <v>0</v>
          </cell>
          <cell r="CG71">
            <v>0</v>
          </cell>
          <cell r="CI71">
            <v>0</v>
          </cell>
          <cell r="CJ71">
            <v>0</v>
          </cell>
          <cell r="CK71">
            <v>0</v>
          </cell>
          <cell r="CM71">
            <v>0</v>
          </cell>
          <cell r="CN71">
            <v>0</v>
          </cell>
          <cell r="CO71">
            <v>0</v>
          </cell>
        </row>
        <row r="72">
          <cell r="I72">
            <v>0</v>
          </cell>
          <cell r="K72">
            <v>0</v>
          </cell>
          <cell r="M72">
            <v>0</v>
          </cell>
          <cell r="O72">
            <v>0</v>
          </cell>
          <cell r="Q72">
            <v>0</v>
          </cell>
          <cell r="S72">
            <v>0</v>
          </cell>
          <cell r="U72">
            <v>0</v>
          </cell>
          <cell r="W72">
            <v>0</v>
          </cell>
          <cell r="Y72">
            <v>0</v>
          </cell>
          <cell r="AA72">
            <v>0</v>
          </cell>
          <cell r="AC72">
            <v>0</v>
          </cell>
          <cell r="AE72">
            <v>0</v>
          </cell>
          <cell r="AG72">
            <v>0</v>
          </cell>
          <cell r="AI72">
            <v>0</v>
          </cell>
          <cell r="AK72">
            <v>36900</v>
          </cell>
          <cell r="AM72">
            <v>36900</v>
          </cell>
          <cell r="AO72">
            <v>0</v>
          </cell>
          <cell r="AQ72">
            <v>0</v>
          </cell>
          <cell r="AS72">
            <v>0</v>
          </cell>
          <cell r="AU72">
            <v>0</v>
          </cell>
          <cell r="AW72">
            <v>0</v>
          </cell>
          <cell r="AY72">
            <v>0</v>
          </cell>
          <cell r="BA72">
            <v>0</v>
          </cell>
          <cell r="BC72">
            <v>0</v>
          </cell>
          <cell r="BE72">
            <v>0</v>
          </cell>
          <cell r="BG72">
            <v>0</v>
          </cell>
          <cell r="BI72">
            <v>0</v>
          </cell>
          <cell r="BK72">
            <v>0</v>
          </cell>
          <cell r="BM72">
            <v>0</v>
          </cell>
          <cell r="BO72">
            <v>0</v>
          </cell>
          <cell r="BQ72">
            <v>0</v>
          </cell>
          <cell r="BS72">
            <v>0</v>
          </cell>
          <cell r="BW72">
            <v>0</v>
          </cell>
          <cell r="BX72">
            <v>0</v>
          </cell>
          <cell r="BY72">
            <v>0</v>
          </cell>
          <cell r="CA72">
            <v>0</v>
          </cell>
          <cell r="CB72">
            <v>0</v>
          </cell>
          <cell r="CC72">
            <v>0</v>
          </cell>
          <cell r="CE72">
            <v>36900</v>
          </cell>
          <cell r="CF72">
            <v>0</v>
          </cell>
          <cell r="CG72">
            <v>36900</v>
          </cell>
          <cell r="CI72">
            <v>0</v>
          </cell>
          <cell r="CJ72">
            <v>0</v>
          </cell>
          <cell r="CK72">
            <v>0</v>
          </cell>
          <cell r="CM72">
            <v>0</v>
          </cell>
          <cell r="CN72">
            <v>0</v>
          </cell>
          <cell r="CO72">
            <v>0</v>
          </cell>
        </row>
        <row r="73">
          <cell r="I73">
            <v>0</v>
          </cell>
          <cell r="K73">
            <v>0</v>
          </cell>
          <cell r="M73">
            <v>0</v>
          </cell>
          <cell r="O73">
            <v>0</v>
          </cell>
          <cell r="Q73">
            <v>0</v>
          </cell>
          <cell r="S73">
            <v>0</v>
          </cell>
          <cell r="U73">
            <v>0</v>
          </cell>
          <cell r="W73">
            <v>0</v>
          </cell>
          <cell r="Y73">
            <v>0</v>
          </cell>
          <cell r="AA73">
            <v>0</v>
          </cell>
          <cell r="AC73">
            <v>0</v>
          </cell>
          <cell r="AE73">
            <v>0</v>
          </cell>
          <cell r="AG73">
            <v>0</v>
          </cell>
          <cell r="AI73">
            <v>0</v>
          </cell>
          <cell r="AK73">
            <v>0</v>
          </cell>
          <cell r="AM73">
            <v>0</v>
          </cell>
          <cell r="AO73">
            <v>0</v>
          </cell>
          <cell r="AQ73">
            <v>0</v>
          </cell>
          <cell r="AS73">
            <v>0</v>
          </cell>
          <cell r="AU73">
            <v>0</v>
          </cell>
          <cell r="AW73">
            <v>0</v>
          </cell>
          <cell r="AY73">
            <v>0</v>
          </cell>
          <cell r="BA73">
            <v>0</v>
          </cell>
          <cell r="BC73">
            <v>0</v>
          </cell>
          <cell r="BE73">
            <v>0</v>
          </cell>
          <cell r="BG73">
            <v>0</v>
          </cell>
          <cell r="BI73">
            <v>0</v>
          </cell>
          <cell r="BK73">
            <v>0</v>
          </cell>
          <cell r="BM73">
            <v>0</v>
          </cell>
          <cell r="BO73">
            <v>0</v>
          </cell>
          <cell r="BQ73">
            <v>5000</v>
          </cell>
          <cell r="BS73">
            <v>5000</v>
          </cell>
          <cell r="BW73">
            <v>0</v>
          </cell>
          <cell r="BX73">
            <v>0</v>
          </cell>
          <cell r="BY73">
            <v>0</v>
          </cell>
          <cell r="CA73">
            <v>0</v>
          </cell>
          <cell r="CB73">
            <v>0</v>
          </cell>
          <cell r="CC73">
            <v>0</v>
          </cell>
          <cell r="CE73">
            <v>0</v>
          </cell>
          <cell r="CF73">
            <v>0</v>
          </cell>
          <cell r="CG73">
            <v>0</v>
          </cell>
          <cell r="CI73">
            <v>0</v>
          </cell>
          <cell r="CJ73">
            <v>0</v>
          </cell>
          <cell r="CK73">
            <v>0</v>
          </cell>
          <cell r="CM73">
            <v>5000</v>
          </cell>
          <cell r="CN73">
            <v>0</v>
          </cell>
          <cell r="CO73">
            <v>5000</v>
          </cell>
        </row>
        <row r="74">
          <cell r="I74">
            <v>5497.5855699999929</v>
          </cell>
          <cell r="K74">
            <v>5497.5855699999929</v>
          </cell>
          <cell r="M74">
            <v>0</v>
          </cell>
          <cell r="O74">
            <v>0</v>
          </cell>
          <cell r="Q74">
            <v>0</v>
          </cell>
          <cell r="S74">
            <v>0</v>
          </cell>
          <cell r="U74">
            <v>0</v>
          </cell>
          <cell r="W74">
            <v>0</v>
          </cell>
          <cell r="Y74">
            <v>0</v>
          </cell>
          <cell r="AA74">
            <v>0</v>
          </cell>
          <cell r="AC74">
            <v>0</v>
          </cell>
          <cell r="AE74">
            <v>0</v>
          </cell>
          <cell r="AG74">
            <v>0</v>
          </cell>
          <cell r="AI74">
            <v>0</v>
          </cell>
          <cell r="AK74">
            <v>0</v>
          </cell>
          <cell r="AM74">
            <v>0</v>
          </cell>
          <cell r="AO74">
            <v>0</v>
          </cell>
          <cell r="AQ74">
            <v>0</v>
          </cell>
          <cell r="AS74">
            <v>0</v>
          </cell>
          <cell r="AU74">
            <v>0</v>
          </cell>
          <cell r="AW74">
            <v>0</v>
          </cell>
          <cell r="AY74">
            <v>0</v>
          </cell>
          <cell r="BA74">
            <v>0</v>
          </cell>
          <cell r="BC74">
            <v>0</v>
          </cell>
          <cell r="BE74">
            <v>0</v>
          </cell>
          <cell r="BG74">
            <v>0</v>
          </cell>
          <cell r="BI74">
            <v>0</v>
          </cell>
          <cell r="BK74">
            <v>0</v>
          </cell>
          <cell r="BM74">
            <v>0</v>
          </cell>
          <cell r="BO74">
            <v>0</v>
          </cell>
          <cell r="BQ74">
            <v>0</v>
          </cell>
          <cell r="BS74">
            <v>0</v>
          </cell>
          <cell r="BW74">
            <v>5497.5855699999929</v>
          </cell>
          <cell r="BX74">
            <v>0</v>
          </cell>
          <cell r="BY74">
            <v>5497.5855699999929</v>
          </cell>
          <cell r="CA74">
            <v>0</v>
          </cell>
          <cell r="CB74">
            <v>0</v>
          </cell>
          <cell r="CC74">
            <v>0</v>
          </cell>
          <cell r="CE74">
            <v>0</v>
          </cell>
          <cell r="CF74">
            <v>0</v>
          </cell>
          <cell r="CG74">
            <v>0</v>
          </cell>
          <cell r="CI74">
            <v>0</v>
          </cell>
          <cell r="CJ74">
            <v>0</v>
          </cell>
          <cell r="CK74">
            <v>0</v>
          </cell>
          <cell r="CM74">
            <v>0</v>
          </cell>
          <cell r="CN74">
            <v>0</v>
          </cell>
          <cell r="CO74">
            <v>0</v>
          </cell>
        </row>
        <row r="75">
          <cell r="I75">
            <v>0</v>
          </cell>
          <cell r="K75">
            <v>0</v>
          </cell>
          <cell r="M75">
            <v>0</v>
          </cell>
          <cell r="O75">
            <v>0</v>
          </cell>
          <cell r="Q75">
            <v>0</v>
          </cell>
          <cell r="S75">
            <v>0</v>
          </cell>
          <cell r="U75">
            <v>0</v>
          </cell>
          <cell r="W75">
            <v>0</v>
          </cell>
          <cell r="Y75">
            <v>0</v>
          </cell>
          <cell r="AA75">
            <v>0</v>
          </cell>
          <cell r="AC75">
            <v>0</v>
          </cell>
          <cell r="AE75">
            <v>0</v>
          </cell>
          <cell r="AG75">
            <v>0</v>
          </cell>
          <cell r="AI75">
            <v>0</v>
          </cell>
          <cell r="AK75">
            <v>0</v>
          </cell>
          <cell r="AM75">
            <v>0</v>
          </cell>
          <cell r="AO75">
            <v>0</v>
          </cell>
          <cell r="AQ75">
            <v>0</v>
          </cell>
          <cell r="AS75">
            <v>0</v>
          </cell>
          <cell r="AU75">
            <v>0</v>
          </cell>
          <cell r="AW75">
            <v>0</v>
          </cell>
          <cell r="AY75">
            <v>0</v>
          </cell>
          <cell r="BA75">
            <v>0</v>
          </cell>
          <cell r="BC75">
            <v>0</v>
          </cell>
          <cell r="BE75">
            <v>0</v>
          </cell>
          <cell r="BG75">
            <v>0</v>
          </cell>
          <cell r="BI75">
            <v>0</v>
          </cell>
          <cell r="BK75">
            <v>0</v>
          </cell>
          <cell r="BM75">
            <v>0</v>
          </cell>
          <cell r="BO75">
            <v>0</v>
          </cell>
          <cell r="BQ75">
            <v>0</v>
          </cell>
          <cell r="BS75">
            <v>0</v>
          </cell>
          <cell r="BW75">
            <v>0</v>
          </cell>
          <cell r="BX75">
            <v>0</v>
          </cell>
          <cell r="BY75">
            <v>0</v>
          </cell>
          <cell r="CA75">
            <v>0</v>
          </cell>
          <cell r="CB75">
            <v>0</v>
          </cell>
          <cell r="CC75">
            <v>0</v>
          </cell>
          <cell r="CE75">
            <v>0</v>
          </cell>
          <cell r="CF75">
            <v>0</v>
          </cell>
          <cell r="CG75">
            <v>0</v>
          </cell>
          <cell r="CI75">
            <v>0</v>
          </cell>
          <cell r="CJ75">
            <v>0</v>
          </cell>
          <cell r="CK75">
            <v>0</v>
          </cell>
          <cell r="CM75">
            <v>0</v>
          </cell>
          <cell r="CN75">
            <v>0</v>
          </cell>
          <cell r="CO75">
            <v>0</v>
          </cell>
        </row>
        <row r="76">
          <cell r="I76">
            <v>0</v>
          </cell>
          <cell r="K76">
            <v>0</v>
          </cell>
          <cell r="M76">
            <v>0</v>
          </cell>
          <cell r="O76">
            <v>0</v>
          </cell>
          <cell r="Q76">
            <v>0</v>
          </cell>
          <cell r="S76">
            <v>0</v>
          </cell>
          <cell r="U76">
            <v>0</v>
          </cell>
          <cell r="W76">
            <v>0</v>
          </cell>
          <cell r="Y76">
            <v>0</v>
          </cell>
          <cell r="AA76">
            <v>0</v>
          </cell>
          <cell r="AC76">
            <v>2000</v>
          </cell>
          <cell r="AE76">
            <v>2000</v>
          </cell>
          <cell r="AG76">
            <v>0</v>
          </cell>
          <cell r="AI76">
            <v>0</v>
          </cell>
          <cell r="AK76">
            <v>0</v>
          </cell>
          <cell r="AM76">
            <v>0</v>
          </cell>
          <cell r="AO76">
            <v>0</v>
          </cell>
          <cell r="AQ76">
            <v>0</v>
          </cell>
          <cell r="AS76">
            <v>0</v>
          </cell>
          <cell r="AU76">
            <v>0</v>
          </cell>
          <cell r="AW76">
            <v>0</v>
          </cell>
          <cell r="AY76">
            <v>0</v>
          </cell>
          <cell r="BA76">
            <v>0</v>
          </cell>
          <cell r="BC76">
            <v>0</v>
          </cell>
          <cell r="BE76">
            <v>0</v>
          </cell>
          <cell r="BG76">
            <v>0</v>
          </cell>
          <cell r="BI76">
            <v>0</v>
          </cell>
          <cell r="BK76">
            <v>0</v>
          </cell>
          <cell r="BM76">
            <v>0</v>
          </cell>
          <cell r="BO76">
            <v>0</v>
          </cell>
          <cell r="BQ76">
            <v>0</v>
          </cell>
          <cell r="BS76">
            <v>0</v>
          </cell>
          <cell r="BW76">
            <v>0</v>
          </cell>
          <cell r="BX76">
            <v>0</v>
          </cell>
          <cell r="BY76">
            <v>0</v>
          </cell>
          <cell r="CA76">
            <v>2000</v>
          </cell>
          <cell r="CB76">
            <v>0</v>
          </cell>
          <cell r="CC76">
            <v>2000</v>
          </cell>
          <cell r="CE76">
            <v>0</v>
          </cell>
          <cell r="CF76">
            <v>0</v>
          </cell>
          <cell r="CG76">
            <v>0</v>
          </cell>
          <cell r="CI76">
            <v>0</v>
          </cell>
          <cell r="CJ76">
            <v>0</v>
          </cell>
          <cell r="CK76">
            <v>0</v>
          </cell>
          <cell r="CM76">
            <v>0</v>
          </cell>
          <cell r="CN76">
            <v>0</v>
          </cell>
          <cell r="CO76">
            <v>0</v>
          </cell>
        </row>
        <row r="77">
          <cell r="I77">
            <v>0</v>
          </cell>
          <cell r="K77">
            <v>0</v>
          </cell>
          <cell r="M77">
            <v>0</v>
          </cell>
          <cell r="O77">
            <v>0</v>
          </cell>
          <cell r="Q77">
            <v>0</v>
          </cell>
          <cell r="S77">
            <v>0</v>
          </cell>
          <cell r="U77">
            <v>0</v>
          </cell>
          <cell r="W77">
            <v>0</v>
          </cell>
          <cell r="Y77">
            <v>0</v>
          </cell>
          <cell r="AA77">
            <v>0</v>
          </cell>
          <cell r="AC77">
            <v>0</v>
          </cell>
          <cell r="AE77">
            <v>0</v>
          </cell>
          <cell r="AG77">
            <v>0</v>
          </cell>
          <cell r="AI77">
            <v>0</v>
          </cell>
          <cell r="AK77">
            <v>0</v>
          </cell>
          <cell r="AM77">
            <v>0</v>
          </cell>
          <cell r="AO77">
            <v>0</v>
          </cell>
          <cell r="AQ77">
            <v>0</v>
          </cell>
          <cell r="AS77">
            <v>0</v>
          </cell>
          <cell r="AU77">
            <v>0</v>
          </cell>
          <cell r="AW77">
            <v>0</v>
          </cell>
          <cell r="AY77">
            <v>0</v>
          </cell>
          <cell r="BA77">
            <v>0</v>
          </cell>
          <cell r="BC77">
            <v>0</v>
          </cell>
          <cell r="BE77">
            <v>1400</v>
          </cell>
          <cell r="BG77">
            <v>1400</v>
          </cell>
          <cell r="BI77">
            <v>0</v>
          </cell>
          <cell r="BK77">
            <v>0</v>
          </cell>
          <cell r="BM77">
            <v>0</v>
          </cell>
          <cell r="BO77">
            <v>0</v>
          </cell>
          <cell r="BQ77">
            <v>0</v>
          </cell>
          <cell r="BS77">
            <v>0</v>
          </cell>
          <cell r="BW77">
            <v>0</v>
          </cell>
          <cell r="BX77">
            <v>0</v>
          </cell>
          <cell r="BY77">
            <v>0</v>
          </cell>
          <cell r="CA77">
            <v>0</v>
          </cell>
          <cell r="CB77">
            <v>0</v>
          </cell>
          <cell r="CC77">
            <v>0</v>
          </cell>
          <cell r="CE77">
            <v>0</v>
          </cell>
          <cell r="CF77">
            <v>0</v>
          </cell>
          <cell r="CG77">
            <v>0</v>
          </cell>
          <cell r="CI77">
            <v>1400</v>
          </cell>
          <cell r="CJ77">
            <v>0</v>
          </cell>
          <cell r="CK77">
            <v>1400</v>
          </cell>
          <cell r="CM77">
            <v>0</v>
          </cell>
          <cell r="CN77">
            <v>0</v>
          </cell>
          <cell r="CO77">
            <v>0</v>
          </cell>
        </row>
        <row r="79">
          <cell r="I79">
            <v>22787.941639999997</v>
          </cell>
          <cell r="K79">
            <v>22787.941639999997</v>
          </cell>
          <cell r="M79">
            <v>0</v>
          </cell>
          <cell r="O79">
            <v>0</v>
          </cell>
          <cell r="Q79">
            <v>0</v>
          </cell>
          <cell r="S79">
            <v>0</v>
          </cell>
          <cell r="U79">
            <v>10150</v>
          </cell>
          <cell r="W79">
            <v>10150</v>
          </cell>
          <cell r="Y79">
            <v>74928.24093</v>
          </cell>
          <cell r="AA79">
            <v>74928.24093</v>
          </cell>
          <cell r="AC79">
            <v>0</v>
          </cell>
          <cell r="AE79">
            <v>0</v>
          </cell>
          <cell r="AG79">
            <v>0</v>
          </cell>
          <cell r="AI79">
            <v>0</v>
          </cell>
          <cell r="AK79">
            <v>1500</v>
          </cell>
          <cell r="AM79">
            <v>1500</v>
          </cell>
          <cell r="AO79">
            <v>0</v>
          </cell>
          <cell r="AQ79">
            <v>0</v>
          </cell>
          <cell r="AS79">
            <v>5970</v>
          </cell>
          <cell r="AU79">
            <v>5970</v>
          </cell>
          <cell r="AW79">
            <v>0</v>
          </cell>
          <cell r="AY79">
            <v>0</v>
          </cell>
          <cell r="BA79">
            <v>0</v>
          </cell>
          <cell r="BC79">
            <v>0</v>
          </cell>
          <cell r="BE79">
            <v>0</v>
          </cell>
          <cell r="BG79">
            <v>0</v>
          </cell>
          <cell r="BI79">
            <v>25</v>
          </cell>
          <cell r="BK79">
            <v>25</v>
          </cell>
          <cell r="BM79">
            <v>0</v>
          </cell>
          <cell r="BO79">
            <v>0</v>
          </cell>
          <cell r="BQ79">
            <v>1000</v>
          </cell>
          <cell r="BS79">
            <v>1000</v>
          </cell>
          <cell r="BW79">
            <v>32937.94163999999</v>
          </cell>
          <cell r="BX79">
            <v>0</v>
          </cell>
          <cell r="BY79">
            <v>32937.94163999999</v>
          </cell>
          <cell r="CA79">
            <v>74928.24093</v>
          </cell>
          <cell r="CB79">
            <v>0</v>
          </cell>
          <cell r="CC79">
            <v>74928.24093</v>
          </cell>
          <cell r="CE79">
            <v>7470</v>
          </cell>
          <cell r="CF79">
            <v>0</v>
          </cell>
          <cell r="CG79">
            <v>7470</v>
          </cell>
          <cell r="CI79">
            <v>0</v>
          </cell>
          <cell r="CJ79">
            <v>0</v>
          </cell>
          <cell r="CK79">
            <v>0</v>
          </cell>
          <cell r="CM79">
            <v>1025</v>
          </cell>
          <cell r="CN79">
            <v>0</v>
          </cell>
          <cell r="CO79">
            <v>1025</v>
          </cell>
        </row>
        <row r="81">
          <cell r="I81">
            <v>3827.3982000000001</v>
          </cell>
          <cell r="K81">
            <v>3827.3982000000001</v>
          </cell>
          <cell r="M81">
            <v>1252</v>
          </cell>
          <cell r="O81">
            <v>1252</v>
          </cell>
          <cell r="Q81">
            <v>300</v>
          </cell>
          <cell r="S81">
            <v>300</v>
          </cell>
          <cell r="U81">
            <v>0</v>
          </cell>
          <cell r="W81">
            <v>0</v>
          </cell>
          <cell r="Y81">
            <v>17238.771000000001</v>
          </cell>
          <cell r="AA81">
            <v>17238.771000000001</v>
          </cell>
          <cell r="AC81">
            <v>13905</v>
          </cell>
          <cell r="AE81">
            <v>13905</v>
          </cell>
          <cell r="AG81">
            <v>1555</v>
          </cell>
          <cell r="AI81">
            <v>1555</v>
          </cell>
          <cell r="AK81">
            <v>7158.9</v>
          </cell>
          <cell r="AM81">
            <v>7158.9</v>
          </cell>
          <cell r="AO81">
            <v>730</v>
          </cell>
          <cell r="AQ81">
            <v>730</v>
          </cell>
          <cell r="AS81">
            <v>1420</v>
          </cell>
          <cell r="AU81">
            <v>1420</v>
          </cell>
          <cell r="AW81">
            <v>528.66999999999996</v>
          </cell>
          <cell r="AY81">
            <v>528.66999999999996</v>
          </cell>
          <cell r="BA81">
            <v>1360</v>
          </cell>
          <cell r="BC81">
            <v>1360</v>
          </cell>
          <cell r="BE81">
            <v>620</v>
          </cell>
          <cell r="BG81">
            <v>620</v>
          </cell>
          <cell r="BI81">
            <v>1350</v>
          </cell>
          <cell r="BK81">
            <v>1350</v>
          </cell>
          <cell r="BM81">
            <v>2200</v>
          </cell>
          <cell r="BO81">
            <v>2200</v>
          </cell>
          <cell r="BQ81">
            <v>0</v>
          </cell>
          <cell r="BS81">
            <v>0</v>
          </cell>
          <cell r="BW81">
            <v>5379.3981999999996</v>
          </cell>
          <cell r="BX81">
            <v>0</v>
          </cell>
          <cell r="BY81">
            <v>5379.3981999999996</v>
          </cell>
          <cell r="CA81">
            <v>32698.771000000001</v>
          </cell>
          <cell r="CB81">
            <v>0</v>
          </cell>
          <cell r="CC81">
            <v>32698.771000000001</v>
          </cell>
          <cell r="CE81">
            <v>9308.9</v>
          </cell>
          <cell r="CF81">
            <v>0</v>
          </cell>
          <cell r="CG81">
            <v>9308.9</v>
          </cell>
          <cell r="CI81">
            <v>2508.67</v>
          </cell>
          <cell r="CJ81">
            <v>0</v>
          </cell>
          <cell r="CK81">
            <v>2508.67</v>
          </cell>
          <cell r="CM81">
            <v>3550</v>
          </cell>
          <cell r="CN81">
            <v>0</v>
          </cell>
          <cell r="CO81">
            <v>3550</v>
          </cell>
        </row>
        <row r="82">
          <cell r="K82">
            <v>0</v>
          </cell>
          <cell r="O82">
            <v>0</v>
          </cell>
          <cell r="S82">
            <v>0</v>
          </cell>
          <cell r="W82">
            <v>0</v>
          </cell>
          <cell r="Y82">
            <v>0</v>
          </cell>
          <cell r="AA82">
            <v>0</v>
          </cell>
          <cell r="AC82">
            <v>905</v>
          </cell>
          <cell r="AE82">
            <v>905</v>
          </cell>
          <cell r="AG82">
            <v>1555</v>
          </cell>
          <cell r="AI82">
            <v>1555</v>
          </cell>
          <cell r="AK82">
            <v>1973.9</v>
          </cell>
          <cell r="AM82">
            <v>1973.9</v>
          </cell>
          <cell r="AO82">
            <v>730</v>
          </cell>
          <cell r="AQ82">
            <v>730</v>
          </cell>
          <cell r="AS82">
            <v>500</v>
          </cell>
          <cell r="AU82">
            <v>500</v>
          </cell>
          <cell r="AW82">
            <v>0</v>
          </cell>
          <cell r="AY82">
            <v>0</v>
          </cell>
          <cell r="BA82">
            <v>0</v>
          </cell>
          <cell r="BC82">
            <v>0</v>
          </cell>
          <cell r="BE82">
            <v>520</v>
          </cell>
          <cell r="BG82">
            <v>520</v>
          </cell>
          <cell r="BI82">
            <v>0</v>
          </cell>
          <cell r="BK82">
            <v>0</v>
          </cell>
          <cell r="BM82">
            <v>2200</v>
          </cell>
          <cell r="BO82">
            <v>2200</v>
          </cell>
          <cell r="BQ82">
            <v>0</v>
          </cell>
          <cell r="BS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2460</v>
          </cell>
          <cell r="CB82">
            <v>0</v>
          </cell>
          <cell r="CC82">
            <v>2460</v>
          </cell>
          <cell r="CE82">
            <v>3203.9</v>
          </cell>
          <cell r="CF82">
            <v>0</v>
          </cell>
          <cell r="CG82">
            <v>3203.9</v>
          </cell>
          <cell r="CI82">
            <v>520</v>
          </cell>
          <cell r="CJ82">
            <v>0</v>
          </cell>
          <cell r="CK82">
            <v>520</v>
          </cell>
          <cell r="CM82">
            <v>2200</v>
          </cell>
          <cell r="CN82">
            <v>0</v>
          </cell>
          <cell r="CO82">
            <v>2200</v>
          </cell>
        </row>
        <row r="83">
          <cell r="I83">
            <v>3827.3982000000001</v>
          </cell>
          <cell r="K83">
            <v>3827.3982000000001</v>
          </cell>
          <cell r="M83">
            <v>1252</v>
          </cell>
          <cell r="O83">
            <v>1252</v>
          </cell>
          <cell r="Q83">
            <v>300</v>
          </cell>
          <cell r="S83">
            <v>300</v>
          </cell>
          <cell r="U83">
            <v>0</v>
          </cell>
          <cell r="W83">
            <v>0</v>
          </cell>
          <cell r="Y83">
            <v>17238.771000000001</v>
          </cell>
          <cell r="AA83">
            <v>17238.771000000001</v>
          </cell>
          <cell r="AC83">
            <v>13000</v>
          </cell>
          <cell r="AE83">
            <v>13000</v>
          </cell>
          <cell r="AG83">
            <v>0</v>
          </cell>
          <cell r="AI83">
            <v>0</v>
          </cell>
          <cell r="AK83">
            <v>5185</v>
          </cell>
          <cell r="AM83">
            <v>5185</v>
          </cell>
          <cell r="AO83">
            <v>0</v>
          </cell>
          <cell r="AQ83">
            <v>0</v>
          </cell>
          <cell r="AS83">
            <v>920</v>
          </cell>
          <cell r="AU83">
            <v>920</v>
          </cell>
          <cell r="AW83">
            <v>528.66999999999996</v>
          </cell>
          <cell r="AY83">
            <v>528.66999999999996</v>
          </cell>
          <cell r="BA83">
            <v>1360</v>
          </cell>
          <cell r="BC83">
            <v>1360</v>
          </cell>
          <cell r="BE83">
            <v>100</v>
          </cell>
          <cell r="BG83">
            <v>100</v>
          </cell>
          <cell r="BI83">
            <v>1350</v>
          </cell>
          <cell r="BK83">
            <v>1350</v>
          </cell>
          <cell r="BM83">
            <v>0</v>
          </cell>
          <cell r="BO83">
            <v>0</v>
          </cell>
          <cell r="BQ83">
            <v>0</v>
          </cell>
          <cell r="BS83">
            <v>0</v>
          </cell>
          <cell r="BW83">
            <v>5379.3981999999996</v>
          </cell>
          <cell r="BX83">
            <v>0</v>
          </cell>
          <cell r="BY83">
            <v>5379.3981999999996</v>
          </cell>
          <cell r="CA83">
            <v>30238.771000000001</v>
          </cell>
          <cell r="CB83">
            <v>0</v>
          </cell>
          <cell r="CC83">
            <v>30238.771000000001</v>
          </cell>
          <cell r="CE83">
            <v>6105</v>
          </cell>
          <cell r="CF83">
            <v>0</v>
          </cell>
          <cell r="CG83">
            <v>6105</v>
          </cell>
          <cell r="CI83">
            <v>1988.67</v>
          </cell>
          <cell r="CJ83">
            <v>0</v>
          </cell>
          <cell r="CK83">
            <v>1988.67</v>
          </cell>
          <cell r="CM83">
            <v>1350</v>
          </cell>
          <cell r="CN83">
            <v>0</v>
          </cell>
          <cell r="CO83">
            <v>1350</v>
          </cell>
        </row>
        <row r="86">
          <cell r="K86" t="str">
            <v>Net CapEx</v>
          </cell>
          <cell r="O86" t="str">
            <v>Net CapEx</v>
          </cell>
          <cell r="S86" t="str">
            <v>Net CapEx</v>
          </cell>
          <cell r="W86" t="str">
            <v>Net CapEx</v>
          </cell>
          <cell r="AA86" t="str">
            <v>Net CapEx</v>
          </cell>
          <cell r="AC86" t="str">
            <v>146110 ลด new</v>
          </cell>
          <cell r="AE86" t="str">
            <v>Net CapEx</v>
          </cell>
          <cell r="AI86" t="str">
            <v>Net CapEx</v>
          </cell>
          <cell r="AM86" t="str">
            <v>Net CapEx</v>
          </cell>
          <cell r="AQ86" t="str">
            <v>Net CapEx</v>
          </cell>
          <cell r="AU86" t="str">
            <v>Net CapEx</v>
          </cell>
          <cell r="AY86" t="str">
            <v>Net CapEx</v>
          </cell>
          <cell r="BC86" t="str">
            <v>Net CapEx</v>
          </cell>
          <cell r="BG86" t="str">
            <v>Net CapEx</v>
          </cell>
          <cell r="BK86" t="str">
            <v>Net CapEx</v>
          </cell>
          <cell r="BO86" t="str">
            <v>Net CapEx</v>
          </cell>
          <cell r="BS86" t="str">
            <v>Net CapEx</v>
          </cell>
          <cell r="BY86" t="str">
            <v>Net CapEx</v>
          </cell>
          <cell r="CC86" t="str">
            <v>Net CapEx</v>
          </cell>
          <cell r="CG86" t="str">
            <v>Net CapEx</v>
          </cell>
          <cell r="CK86" t="str">
            <v>Net CapEx</v>
          </cell>
          <cell r="CO86" t="str">
            <v>Net CapEx</v>
          </cell>
        </row>
        <row r="87">
          <cell r="K87" t="str">
            <v>Sep 06</v>
          </cell>
          <cell r="O87" t="str">
            <v>Oct 06</v>
          </cell>
          <cell r="S87" t="str">
            <v>Nov 06</v>
          </cell>
          <cell r="W87" t="str">
            <v>Dec 06</v>
          </cell>
          <cell r="AA87" t="str">
            <v>Jan 07</v>
          </cell>
          <cell r="AE87" t="str">
            <v>Feb 07</v>
          </cell>
          <cell r="AI87" t="str">
            <v>Mar 07</v>
          </cell>
          <cell r="AM87" t="str">
            <v>Apr 07</v>
          </cell>
          <cell r="AQ87" t="str">
            <v>May 07</v>
          </cell>
          <cell r="AU87" t="str">
            <v>Jun 07</v>
          </cell>
          <cell r="AY87" t="str">
            <v>Jul 07</v>
          </cell>
          <cell r="BC87" t="str">
            <v>Aug 07</v>
          </cell>
          <cell r="BG87" t="str">
            <v>Sep 07</v>
          </cell>
          <cell r="BK87" t="str">
            <v>Oct 07</v>
          </cell>
          <cell r="BO87" t="str">
            <v>Nov 07</v>
          </cell>
          <cell r="BS87" t="str">
            <v>Dec 07</v>
          </cell>
          <cell r="BY87" t="str">
            <v>Sep-Dec 06</v>
          </cell>
          <cell r="CC87" t="str">
            <v>Q1 : Jan-Mar 07</v>
          </cell>
          <cell r="CG87" t="str">
            <v>Q2 : Apr-Jun 07</v>
          </cell>
          <cell r="CK87" t="str">
            <v>Q3 : Jul-Sep 07</v>
          </cell>
          <cell r="CO87" t="str">
            <v>Q4 : Oct-Dec 07</v>
          </cell>
        </row>
        <row r="88">
          <cell r="I88">
            <v>48886.696272499983</v>
          </cell>
          <cell r="J88">
            <v>-33321.370409999989</v>
          </cell>
          <cell r="K88">
            <v>15565.325862499994</v>
          </cell>
          <cell r="M88">
            <v>59031.789165833339</v>
          </cell>
          <cell r="N88">
            <v>-1252</v>
          </cell>
          <cell r="O88">
            <v>57779.789165833339</v>
          </cell>
          <cell r="Q88">
            <v>63621.686635833335</v>
          </cell>
          <cell r="R88">
            <v>-300</v>
          </cell>
          <cell r="S88">
            <v>63321.686635833335</v>
          </cell>
          <cell r="U88">
            <v>69057.258715833334</v>
          </cell>
          <cell r="V88">
            <v>-10150</v>
          </cell>
          <cell r="W88">
            <v>58907.258715833334</v>
          </cell>
          <cell r="Y88">
            <v>137947.85693000001</v>
          </cell>
          <cell r="Z88">
            <v>-93149.011930000008</v>
          </cell>
          <cell r="AA88">
            <v>44798.845000000001</v>
          </cell>
          <cell r="AC88">
            <v>66627.531820000004</v>
          </cell>
          <cell r="AD88">
            <v>-15100</v>
          </cell>
          <cell r="AE88">
            <v>51527.531820000004</v>
          </cell>
          <cell r="AG88">
            <v>120584.92683</v>
          </cell>
          <cell r="AH88">
            <v>-1115</v>
          </cell>
          <cell r="AI88">
            <v>119469.92683</v>
          </cell>
          <cell r="AK88">
            <v>92155.049499999994</v>
          </cell>
          <cell r="AL88">
            <v>-50085</v>
          </cell>
          <cell r="AM88">
            <v>42070.049499999994</v>
          </cell>
          <cell r="AO88">
            <v>41405.000140000004</v>
          </cell>
          <cell r="AP88">
            <v>-730</v>
          </cell>
          <cell r="AQ88">
            <v>40675.000140000004</v>
          </cell>
          <cell r="AS88">
            <v>730715.58058999991</v>
          </cell>
          <cell r="AT88">
            <v>-635390</v>
          </cell>
          <cell r="AU88">
            <v>95325.58058999991</v>
          </cell>
          <cell r="AW88">
            <v>18378.669999999998</v>
          </cell>
          <cell r="AX88">
            <v>-16228.67</v>
          </cell>
          <cell r="AY88">
            <v>2149.9999999999982</v>
          </cell>
          <cell r="BA88">
            <v>9480</v>
          </cell>
          <cell r="BB88">
            <v>-4060</v>
          </cell>
          <cell r="BC88">
            <v>5420</v>
          </cell>
          <cell r="BE88">
            <v>21396.592850000001</v>
          </cell>
          <cell r="BF88">
            <v>-4220</v>
          </cell>
          <cell r="BG88">
            <v>17176.592850000001</v>
          </cell>
          <cell r="BI88">
            <v>3575</v>
          </cell>
          <cell r="BJ88">
            <v>-1375</v>
          </cell>
          <cell r="BK88">
            <v>2200</v>
          </cell>
          <cell r="BM88">
            <v>13450</v>
          </cell>
          <cell r="BN88">
            <v>-13050</v>
          </cell>
          <cell r="BO88">
            <v>400</v>
          </cell>
          <cell r="BQ88">
            <v>22500</v>
          </cell>
          <cell r="BR88">
            <v>-7800</v>
          </cell>
          <cell r="BS88">
            <v>14700</v>
          </cell>
          <cell r="BW88">
            <v>240597.43078999998</v>
          </cell>
          <cell r="BX88">
            <v>-45023.370409999989</v>
          </cell>
          <cell r="BY88">
            <v>195574.06037999998</v>
          </cell>
          <cell r="CA88">
            <v>325160.31557999999</v>
          </cell>
          <cell r="CB88">
            <v>-109364.01193000001</v>
          </cell>
          <cell r="CC88">
            <v>215796.30364999999</v>
          </cell>
          <cell r="CE88">
            <v>864275.63022999989</v>
          </cell>
          <cell r="CF88">
            <v>-686205</v>
          </cell>
          <cell r="CG88">
            <v>178070.63022999989</v>
          </cell>
          <cell r="CI88">
            <v>49255.262849999999</v>
          </cell>
          <cell r="CJ88">
            <v>-24508.67</v>
          </cell>
          <cell r="CK88">
            <v>24746.592850000001</v>
          </cell>
          <cell r="CM88">
            <v>39525</v>
          </cell>
          <cell r="CN88">
            <v>-22225</v>
          </cell>
          <cell r="CO88">
            <v>17300</v>
          </cell>
        </row>
        <row r="89">
          <cell r="I89">
            <v>0</v>
          </cell>
          <cell r="J89">
            <v>0</v>
          </cell>
          <cell r="K89">
            <v>0</v>
          </cell>
          <cell r="M89">
            <v>35000</v>
          </cell>
          <cell r="N89">
            <v>0</v>
          </cell>
          <cell r="O89">
            <v>35000</v>
          </cell>
          <cell r="Q89">
            <v>35000</v>
          </cell>
          <cell r="R89">
            <v>0</v>
          </cell>
          <cell r="S89">
            <v>35000</v>
          </cell>
          <cell r="U89">
            <v>35000</v>
          </cell>
          <cell r="V89">
            <v>0</v>
          </cell>
          <cell r="W89">
            <v>35000</v>
          </cell>
          <cell r="Y89">
            <v>35000</v>
          </cell>
          <cell r="Z89">
            <v>0</v>
          </cell>
          <cell r="AA89">
            <v>35000</v>
          </cell>
          <cell r="AC89">
            <v>35000</v>
          </cell>
          <cell r="AD89">
            <v>0</v>
          </cell>
          <cell r="AE89">
            <v>35000</v>
          </cell>
          <cell r="AG89">
            <v>35000</v>
          </cell>
          <cell r="AH89">
            <v>0</v>
          </cell>
          <cell r="AI89">
            <v>35000</v>
          </cell>
          <cell r="AK89">
            <v>35000</v>
          </cell>
          <cell r="AL89">
            <v>0</v>
          </cell>
          <cell r="AM89">
            <v>35000</v>
          </cell>
          <cell r="AO89">
            <v>35000</v>
          </cell>
          <cell r="AP89">
            <v>0</v>
          </cell>
          <cell r="AQ89">
            <v>35000</v>
          </cell>
          <cell r="AS89">
            <v>695498.86974999995</v>
          </cell>
          <cell r="AT89">
            <v>-628000</v>
          </cell>
          <cell r="AU89">
            <v>67498.869749999954</v>
          </cell>
          <cell r="AW89">
            <v>0</v>
          </cell>
          <cell r="AX89">
            <v>0</v>
          </cell>
          <cell r="AY89">
            <v>0</v>
          </cell>
          <cell r="BA89">
            <v>0</v>
          </cell>
          <cell r="BB89">
            <v>0</v>
          </cell>
          <cell r="BC89">
            <v>0</v>
          </cell>
          <cell r="BE89">
            <v>0</v>
          </cell>
          <cell r="BF89">
            <v>0</v>
          </cell>
          <cell r="BG89">
            <v>0</v>
          </cell>
          <cell r="BI89">
            <v>0</v>
          </cell>
          <cell r="BJ89">
            <v>0</v>
          </cell>
          <cell r="BK89">
            <v>0</v>
          </cell>
          <cell r="BM89">
            <v>0</v>
          </cell>
          <cell r="BN89">
            <v>0</v>
          </cell>
          <cell r="BO89">
            <v>0</v>
          </cell>
          <cell r="BQ89">
            <v>0</v>
          </cell>
          <cell r="BR89">
            <v>0</v>
          </cell>
          <cell r="BS89">
            <v>0</v>
          </cell>
          <cell r="BW89">
            <v>105000</v>
          </cell>
          <cell r="BX89">
            <v>0</v>
          </cell>
          <cell r="BY89">
            <v>105000</v>
          </cell>
          <cell r="CA89">
            <v>105000</v>
          </cell>
          <cell r="CB89">
            <v>0</v>
          </cell>
          <cell r="CC89">
            <v>105000</v>
          </cell>
          <cell r="CE89">
            <v>765498.86974999995</v>
          </cell>
          <cell r="CF89">
            <v>-628000</v>
          </cell>
          <cell r="CG89">
            <v>137498.86974999995</v>
          </cell>
          <cell r="CI89">
            <v>0</v>
          </cell>
          <cell r="CJ89">
            <v>0</v>
          </cell>
          <cell r="CK89">
            <v>0</v>
          </cell>
          <cell r="CM89">
            <v>0</v>
          </cell>
          <cell r="CN89">
            <v>0</v>
          </cell>
          <cell r="CO89">
            <v>0</v>
          </cell>
        </row>
        <row r="90">
          <cell r="K90">
            <v>0</v>
          </cell>
          <cell r="O90">
            <v>0</v>
          </cell>
          <cell r="S90">
            <v>0</v>
          </cell>
          <cell r="W90">
            <v>0</v>
          </cell>
          <cell r="Y90">
            <v>0</v>
          </cell>
          <cell r="Z90">
            <v>0</v>
          </cell>
          <cell r="AA90">
            <v>0</v>
          </cell>
          <cell r="AC90">
            <v>0</v>
          </cell>
          <cell r="AD90">
            <v>0</v>
          </cell>
          <cell r="AE90">
            <v>0</v>
          </cell>
          <cell r="AG90">
            <v>0</v>
          </cell>
          <cell r="AH90">
            <v>0</v>
          </cell>
          <cell r="AI90">
            <v>0</v>
          </cell>
          <cell r="AK90">
            <v>0</v>
          </cell>
          <cell r="AL90">
            <v>0</v>
          </cell>
          <cell r="AM90">
            <v>0</v>
          </cell>
          <cell r="AO90">
            <v>0</v>
          </cell>
          <cell r="AP90">
            <v>0</v>
          </cell>
          <cell r="AQ90">
            <v>0</v>
          </cell>
          <cell r="AS90">
            <v>0</v>
          </cell>
          <cell r="AT90">
            <v>0</v>
          </cell>
          <cell r="AU90">
            <v>0</v>
          </cell>
          <cell r="AW90">
            <v>0</v>
          </cell>
          <cell r="AX90">
            <v>0</v>
          </cell>
          <cell r="AY90">
            <v>0</v>
          </cell>
          <cell r="BA90">
            <v>0</v>
          </cell>
          <cell r="BB90">
            <v>0</v>
          </cell>
          <cell r="BC90">
            <v>0</v>
          </cell>
          <cell r="BE90">
            <v>0</v>
          </cell>
          <cell r="BF90">
            <v>0</v>
          </cell>
          <cell r="BG90">
            <v>0</v>
          </cell>
          <cell r="BI90">
            <v>0</v>
          </cell>
          <cell r="BJ90">
            <v>0</v>
          </cell>
          <cell r="BK90">
            <v>0</v>
          </cell>
          <cell r="BM90">
            <v>0</v>
          </cell>
          <cell r="BN90">
            <v>0</v>
          </cell>
          <cell r="BO90">
            <v>0</v>
          </cell>
          <cell r="BQ90">
            <v>0</v>
          </cell>
          <cell r="BR90">
            <v>0</v>
          </cell>
          <cell r="BS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E90">
            <v>0</v>
          </cell>
          <cell r="CF90">
            <v>0</v>
          </cell>
          <cell r="CG90">
            <v>0</v>
          </cell>
          <cell r="CI90">
            <v>0</v>
          </cell>
          <cell r="CJ90">
            <v>0</v>
          </cell>
          <cell r="CK90">
            <v>0</v>
          </cell>
          <cell r="CM90">
            <v>0</v>
          </cell>
          <cell r="CN90">
            <v>0</v>
          </cell>
          <cell r="CO90">
            <v>0</v>
          </cell>
        </row>
        <row r="91">
          <cell r="Y91">
            <v>0</v>
          </cell>
          <cell r="AC91">
            <v>0</v>
          </cell>
          <cell r="AG91">
            <v>0</v>
          </cell>
          <cell r="AK91">
            <v>0</v>
          </cell>
          <cell r="AO91">
            <v>0</v>
          </cell>
          <cell r="AS91">
            <v>0</v>
          </cell>
          <cell r="AW91">
            <v>0</v>
          </cell>
          <cell r="BA91">
            <v>0</v>
          </cell>
          <cell r="BE91">
            <v>0</v>
          </cell>
          <cell r="BI91">
            <v>0</v>
          </cell>
          <cell r="BM91">
            <v>0</v>
          </cell>
          <cell r="BQ91">
            <v>0</v>
          </cell>
          <cell r="CE91">
            <v>0</v>
          </cell>
          <cell r="CI91">
            <v>0</v>
          </cell>
          <cell r="CM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  <cell r="M92">
            <v>35000</v>
          </cell>
          <cell r="N92">
            <v>0</v>
          </cell>
          <cell r="O92">
            <v>35000</v>
          </cell>
          <cell r="Q92">
            <v>35000</v>
          </cell>
          <cell r="R92">
            <v>0</v>
          </cell>
          <cell r="S92">
            <v>35000</v>
          </cell>
          <cell r="U92">
            <v>35000</v>
          </cell>
          <cell r="V92">
            <v>0</v>
          </cell>
          <cell r="W92">
            <v>35000</v>
          </cell>
          <cell r="Y92">
            <v>35000</v>
          </cell>
          <cell r="Z92">
            <v>0</v>
          </cell>
          <cell r="AA92">
            <v>35000</v>
          </cell>
          <cell r="AC92">
            <v>35000</v>
          </cell>
          <cell r="AD92">
            <v>0</v>
          </cell>
          <cell r="AE92">
            <v>35000</v>
          </cell>
          <cell r="AG92">
            <v>35000</v>
          </cell>
          <cell r="AH92">
            <v>0</v>
          </cell>
          <cell r="AI92">
            <v>35000</v>
          </cell>
          <cell r="AK92">
            <v>35000</v>
          </cell>
          <cell r="AL92">
            <v>0</v>
          </cell>
          <cell r="AM92">
            <v>35000</v>
          </cell>
          <cell r="AO92">
            <v>35000</v>
          </cell>
          <cell r="AP92">
            <v>0</v>
          </cell>
          <cell r="AQ92">
            <v>35000</v>
          </cell>
          <cell r="AS92">
            <v>695498.86974999995</v>
          </cell>
          <cell r="AT92">
            <v>-628000</v>
          </cell>
          <cell r="AU92">
            <v>67498.869749999954</v>
          </cell>
          <cell r="AW92">
            <v>0</v>
          </cell>
          <cell r="AX92">
            <v>0</v>
          </cell>
          <cell r="AY92">
            <v>0</v>
          </cell>
          <cell r="BA92">
            <v>0</v>
          </cell>
          <cell r="BB92">
            <v>0</v>
          </cell>
          <cell r="BC92">
            <v>0</v>
          </cell>
          <cell r="BE92">
            <v>0</v>
          </cell>
          <cell r="BF92">
            <v>0</v>
          </cell>
          <cell r="BG92">
            <v>0</v>
          </cell>
          <cell r="BI92">
            <v>0</v>
          </cell>
          <cell r="BJ92">
            <v>0</v>
          </cell>
          <cell r="BK92">
            <v>0</v>
          </cell>
          <cell r="BM92">
            <v>0</v>
          </cell>
          <cell r="BN92">
            <v>0</v>
          </cell>
          <cell r="BO92">
            <v>0</v>
          </cell>
          <cell r="BQ92">
            <v>0</v>
          </cell>
          <cell r="BR92">
            <v>0</v>
          </cell>
          <cell r="BS92">
            <v>0</v>
          </cell>
          <cell r="BW92">
            <v>105000</v>
          </cell>
          <cell r="BX92">
            <v>0</v>
          </cell>
          <cell r="BY92">
            <v>105000</v>
          </cell>
          <cell r="CA92">
            <v>105000</v>
          </cell>
          <cell r="CB92">
            <v>0</v>
          </cell>
          <cell r="CC92">
            <v>105000</v>
          </cell>
          <cell r="CE92">
            <v>765498.86974999995</v>
          </cell>
          <cell r="CF92">
            <v>-628000</v>
          </cell>
          <cell r="CG92">
            <v>137498.86974999995</v>
          </cell>
          <cell r="CI92">
            <v>0</v>
          </cell>
          <cell r="CJ92">
            <v>0</v>
          </cell>
          <cell r="CK92">
            <v>0</v>
          </cell>
          <cell r="CM92">
            <v>0</v>
          </cell>
          <cell r="CN92">
            <v>0</v>
          </cell>
          <cell r="CO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  <cell r="M93">
            <v>35000</v>
          </cell>
          <cell r="N93">
            <v>0</v>
          </cell>
          <cell r="O93">
            <v>35000</v>
          </cell>
          <cell r="Q93">
            <v>35000</v>
          </cell>
          <cell r="R93">
            <v>0</v>
          </cell>
          <cell r="S93">
            <v>35000</v>
          </cell>
          <cell r="U93">
            <v>35000</v>
          </cell>
          <cell r="V93">
            <v>0</v>
          </cell>
          <cell r="W93">
            <v>35000</v>
          </cell>
          <cell r="Y93">
            <v>35000</v>
          </cell>
          <cell r="Z93">
            <v>0</v>
          </cell>
          <cell r="AA93">
            <v>35000</v>
          </cell>
          <cell r="AC93">
            <v>35000</v>
          </cell>
          <cell r="AD93">
            <v>0</v>
          </cell>
          <cell r="AE93">
            <v>35000</v>
          </cell>
          <cell r="AG93">
            <v>35000</v>
          </cell>
          <cell r="AH93">
            <v>0</v>
          </cell>
          <cell r="AI93">
            <v>35000</v>
          </cell>
          <cell r="AK93">
            <v>35000</v>
          </cell>
          <cell r="AL93">
            <v>0</v>
          </cell>
          <cell r="AM93">
            <v>35000</v>
          </cell>
          <cell r="AO93">
            <v>35000</v>
          </cell>
          <cell r="AP93">
            <v>0</v>
          </cell>
          <cell r="AQ93">
            <v>35000</v>
          </cell>
          <cell r="AS93">
            <v>695498.86974999995</v>
          </cell>
          <cell r="AT93">
            <v>-628000</v>
          </cell>
          <cell r="AU93">
            <v>67498.869749999954</v>
          </cell>
          <cell r="AW93">
            <v>0</v>
          </cell>
          <cell r="AX93">
            <v>0</v>
          </cell>
          <cell r="AY93">
            <v>0</v>
          </cell>
          <cell r="BA93">
            <v>0</v>
          </cell>
          <cell r="BB93">
            <v>0</v>
          </cell>
          <cell r="BC93">
            <v>0</v>
          </cell>
          <cell r="BE93">
            <v>0</v>
          </cell>
          <cell r="BF93">
            <v>0</v>
          </cell>
          <cell r="BG93">
            <v>0</v>
          </cell>
          <cell r="BI93">
            <v>0</v>
          </cell>
          <cell r="BJ93">
            <v>0</v>
          </cell>
          <cell r="BK93">
            <v>0</v>
          </cell>
          <cell r="BM93">
            <v>0</v>
          </cell>
          <cell r="BN93">
            <v>0</v>
          </cell>
          <cell r="BO93">
            <v>0</v>
          </cell>
          <cell r="BQ93">
            <v>0</v>
          </cell>
          <cell r="BR93">
            <v>0</v>
          </cell>
          <cell r="BS93">
            <v>0</v>
          </cell>
          <cell r="BW93">
            <v>105000</v>
          </cell>
          <cell r="BX93">
            <v>0</v>
          </cell>
          <cell r="BY93">
            <v>105000</v>
          </cell>
          <cell r="CA93">
            <v>105000</v>
          </cell>
          <cell r="CB93">
            <v>0</v>
          </cell>
          <cell r="CC93">
            <v>105000</v>
          </cell>
          <cell r="CE93">
            <v>765498.86974999995</v>
          </cell>
          <cell r="CF93">
            <v>-628000</v>
          </cell>
          <cell r="CG93">
            <v>137498.86974999995</v>
          </cell>
          <cell r="CI93">
            <v>0</v>
          </cell>
          <cell r="CJ93">
            <v>0</v>
          </cell>
          <cell r="CK93">
            <v>0</v>
          </cell>
          <cell r="CM93">
            <v>0</v>
          </cell>
          <cell r="CN93">
            <v>0</v>
          </cell>
          <cell r="CO93">
            <v>0</v>
          </cell>
        </row>
        <row r="95">
          <cell r="I95">
            <v>43973.061152499984</v>
          </cell>
          <cell r="J95">
            <v>-28285.527209999989</v>
          </cell>
          <cell r="K95">
            <v>15687.533942499995</v>
          </cell>
          <cell r="M95">
            <v>14509.054675833335</v>
          </cell>
          <cell r="N95">
            <v>0</v>
          </cell>
          <cell r="O95">
            <v>14509.054675833335</v>
          </cell>
          <cell r="Q95">
            <v>16886.251335833338</v>
          </cell>
          <cell r="R95">
            <v>0</v>
          </cell>
          <cell r="S95">
            <v>16886.251335833338</v>
          </cell>
          <cell r="U95">
            <v>30359.515585833335</v>
          </cell>
          <cell r="V95">
            <v>-10150</v>
          </cell>
          <cell r="W95">
            <v>20209.515585833335</v>
          </cell>
          <cell r="Y95">
            <v>81378.24093</v>
          </cell>
          <cell r="Z95">
            <v>-74948.24093</v>
          </cell>
          <cell r="AA95">
            <v>6430</v>
          </cell>
          <cell r="AC95">
            <v>13678.780570000001</v>
          </cell>
          <cell r="AD95">
            <v>-2000</v>
          </cell>
          <cell r="AE95">
            <v>11678.780570000001</v>
          </cell>
          <cell r="AG95">
            <v>75400.2</v>
          </cell>
          <cell r="AH95">
            <v>-700</v>
          </cell>
          <cell r="AI95">
            <v>74700.2</v>
          </cell>
          <cell r="AK95">
            <v>49311.1495</v>
          </cell>
          <cell r="AL95">
            <v>-38400</v>
          </cell>
          <cell r="AM95">
            <v>10911.1495</v>
          </cell>
          <cell r="AO95">
            <v>5025.0001400000001</v>
          </cell>
          <cell r="AP95">
            <v>0</v>
          </cell>
          <cell r="AQ95">
            <v>5025.0001400000001</v>
          </cell>
          <cell r="AS95">
            <v>32470</v>
          </cell>
          <cell r="AT95">
            <v>-5970</v>
          </cell>
          <cell r="AU95">
            <v>26500</v>
          </cell>
          <cell r="AW95">
            <v>16850</v>
          </cell>
          <cell r="AX95">
            <v>-15700</v>
          </cell>
          <cell r="AY95">
            <v>1150</v>
          </cell>
          <cell r="BA95">
            <v>6100</v>
          </cell>
          <cell r="BB95">
            <v>-2700</v>
          </cell>
          <cell r="BC95">
            <v>3400</v>
          </cell>
          <cell r="BE95">
            <v>20150</v>
          </cell>
          <cell r="BF95">
            <v>-2600</v>
          </cell>
          <cell r="BG95">
            <v>17550</v>
          </cell>
          <cell r="BI95">
            <v>2225</v>
          </cell>
          <cell r="BJ95">
            <v>-25</v>
          </cell>
          <cell r="BK95">
            <v>2200</v>
          </cell>
          <cell r="BM95">
            <v>10850</v>
          </cell>
          <cell r="BN95">
            <v>-10850</v>
          </cell>
          <cell r="BO95">
            <v>0</v>
          </cell>
          <cell r="BQ95">
            <v>22500</v>
          </cell>
          <cell r="BR95">
            <v>-6000</v>
          </cell>
          <cell r="BS95">
            <v>16500</v>
          </cell>
          <cell r="BW95">
            <v>105727.88274999999</v>
          </cell>
          <cell r="BX95">
            <v>-38435.527209999986</v>
          </cell>
          <cell r="BY95">
            <v>67292.355540000004</v>
          </cell>
          <cell r="CA95">
            <v>170457.22149999999</v>
          </cell>
          <cell r="CB95">
            <v>-77648.24093</v>
          </cell>
          <cell r="CC95">
            <v>92808.980569999985</v>
          </cell>
          <cell r="CE95">
            <v>86806.149640000003</v>
          </cell>
          <cell r="CF95">
            <v>-44370</v>
          </cell>
          <cell r="CG95">
            <v>42436.149640000003</v>
          </cell>
          <cell r="CI95">
            <v>43100</v>
          </cell>
          <cell r="CJ95">
            <v>-21000</v>
          </cell>
          <cell r="CK95">
            <v>22100</v>
          </cell>
          <cell r="CM95">
            <v>35575</v>
          </cell>
          <cell r="CN95">
            <v>-16875</v>
          </cell>
          <cell r="CO95">
            <v>18700</v>
          </cell>
        </row>
        <row r="96">
          <cell r="K96">
            <v>0</v>
          </cell>
          <cell r="O96">
            <v>0</v>
          </cell>
          <cell r="S96">
            <v>0</v>
          </cell>
          <cell r="W96">
            <v>0</v>
          </cell>
          <cell r="Y96">
            <v>1450</v>
          </cell>
          <cell r="Z96">
            <v>0</v>
          </cell>
          <cell r="AA96">
            <v>1450</v>
          </cell>
          <cell r="AC96">
            <v>2250</v>
          </cell>
          <cell r="AD96">
            <v>0</v>
          </cell>
          <cell r="AE96">
            <v>2250</v>
          </cell>
          <cell r="AG96">
            <v>13100</v>
          </cell>
          <cell r="AH96">
            <v>-700</v>
          </cell>
          <cell r="AI96">
            <v>12400</v>
          </cell>
          <cell r="AK96">
            <v>1450</v>
          </cell>
          <cell r="AL96">
            <v>0</v>
          </cell>
          <cell r="AM96">
            <v>1450</v>
          </cell>
          <cell r="AO96">
            <v>1500</v>
          </cell>
          <cell r="AP96">
            <v>0</v>
          </cell>
          <cell r="AQ96">
            <v>1500</v>
          </cell>
          <cell r="AS96">
            <v>12500</v>
          </cell>
          <cell r="AT96">
            <v>0</v>
          </cell>
          <cell r="AU96">
            <v>12500</v>
          </cell>
          <cell r="AW96">
            <v>16850</v>
          </cell>
          <cell r="AX96">
            <v>-15700</v>
          </cell>
          <cell r="AY96">
            <v>1150</v>
          </cell>
          <cell r="BA96">
            <v>4100</v>
          </cell>
          <cell r="BB96">
            <v>-2700</v>
          </cell>
          <cell r="BC96">
            <v>1400</v>
          </cell>
          <cell r="BE96">
            <v>4750</v>
          </cell>
          <cell r="BF96">
            <v>-1200</v>
          </cell>
          <cell r="BG96">
            <v>3550</v>
          </cell>
          <cell r="BI96">
            <v>1000</v>
          </cell>
          <cell r="BJ96">
            <v>0</v>
          </cell>
          <cell r="BK96">
            <v>1000</v>
          </cell>
          <cell r="BM96">
            <v>10850</v>
          </cell>
          <cell r="BN96">
            <v>-10850</v>
          </cell>
          <cell r="BO96">
            <v>0</v>
          </cell>
          <cell r="BQ96">
            <v>2500</v>
          </cell>
          <cell r="BR96">
            <v>0</v>
          </cell>
          <cell r="BS96">
            <v>2500</v>
          </cell>
          <cell r="BW96">
            <v>0</v>
          </cell>
          <cell r="BX96">
            <v>0</v>
          </cell>
          <cell r="BY96">
            <v>0</v>
          </cell>
          <cell r="CA96">
            <v>16800</v>
          </cell>
          <cell r="CB96">
            <v>-700</v>
          </cell>
          <cell r="CC96">
            <v>16100</v>
          </cell>
          <cell r="CE96">
            <v>15450</v>
          </cell>
          <cell r="CF96">
            <v>0</v>
          </cell>
          <cell r="CG96">
            <v>15450</v>
          </cell>
          <cell r="CI96">
            <v>25700</v>
          </cell>
          <cell r="CJ96">
            <v>-19600</v>
          </cell>
          <cell r="CK96">
            <v>6100</v>
          </cell>
          <cell r="CM96">
            <v>14350</v>
          </cell>
          <cell r="CN96">
            <v>-10850</v>
          </cell>
          <cell r="CO96">
            <v>3500</v>
          </cell>
        </row>
        <row r="97">
          <cell r="K97">
            <v>0</v>
          </cell>
          <cell r="O97">
            <v>0</v>
          </cell>
          <cell r="S97">
            <v>0</v>
          </cell>
          <cell r="W97">
            <v>0</v>
          </cell>
          <cell r="Y97">
            <v>0</v>
          </cell>
          <cell r="Z97">
            <v>0</v>
          </cell>
          <cell r="AA97">
            <v>0</v>
          </cell>
          <cell r="AC97">
            <v>0</v>
          </cell>
          <cell r="AD97">
            <v>0</v>
          </cell>
          <cell r="AE97">
            <v>0</v>
          </cell>
          <cell r="AG97">
            <v>7500</v>
          </cell>
          <cell r="AH97">
            <v>0</v>
          </cell>
          <cell r="AI97">
            <v>7500</v>
          </cell>
          <cell r="AK97">
            <v>0</v>
          </cell>
          <cell r="AL97">
            <v>0</v>
          </cell>
          <cell r="AM97">
            <v>0</v>
          </cell>
          <cell r="AO97">
            <v>0</v>
          </cell>
          <cell r="AP97">
            <v>0</v>
          </cell>
          <cell r="AQ97">
            <v>0</v>
          </cell>
          <cell r="AS97">
            <v>7500</v>
          </cell>
          <cell r="AT97">
            <v>0</v>
          </cell>
          <cell r="AU97">
            <v>7500</v>
          </cell>
          <cell r="AW97">
            <v>15000</v>
          </cell>
          <cell r="AX97">
            <v>-15000</v>
          </cell>
          <cell r="AY97">
            <v>0</v>
          </cell>
          <cell r="BA97">
            <v>0</v>
          </cell>
          <cell r="BB97">
            <v>0</v>
          </cell>
          <cell r="BC97">
            <v>0</v>
          </cell>
          <cell r="BE97">
            <v>0</v>
          </cell>
          <cell r="BF97">
            <v>0</v>
          </cell>
          <cell r="BG97">
            <v>0</v>
          </cell>
          <cell r="BI97">
            <v>0</v>
          </cell>
          <cell r="BJ97">
            <v>0</v>
          </cell>
          <cell r="BK97">
            <v>0</v>
          </cell>
          <cell r="BM97">
            <v>0</v>
          </cell>
          <cell r="BN97">
            <v>0</v>
          </cell>
          <cell r="BO97">
            <v>0</v>
          </cell>
          <cell r="BQ97">
            <v>0</v>
          </cell>
          <cell r="BR97">
            <v>0</v>
          </cell>
          <cell r="BS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7500</v>
          </cell>
          <cell r="CB97">
            <v>0</v>
          </cell>
          <cell r="CC97">
            <v>7500</v>
          </cell>
          <cell r="CE97">
            <v>7500</v>
          </cell>
          <cell r="CF97">
            <v>0</v>
          </cell>
          <cell r="CG97">
            <v>7500</v>
          </cell>
          <cell r="CI97">
            <v>15000</v>
          </cell>
          <cell r="CJ97">
            <v>-15000</v>
          </cell>
          <cell r="CK97">
            <v>0</v>
          </cell>
          <cell r="CM97">
            <v>0</v>
          </cell>
          <cell r="CN97">
            <v>0</v>
          </cell>
          <cell r="CO97">
            <v>0</v>
          </cell>
        </row>
        <row r="98">
          <cell r="K98">
            <v>0</v>
          </cell>
          <cell r="O98">
            <v>0</v>
          </cell>
          <cell r="S98">
            <v>0</v>
          </cell>
          <cell r="W98">
            <v>0</v>
          </cell>
          <cell r="Y98">
            <v>1000</v>
          </cell>
          <cell r="Z98">
            <v>0</v>
          </cell>
          <cell r="AA98">
            <v>1000</v>
          </cell>
          <cell r="AC98">
            <v>1000</v>
          </cell>
          <cell r="AD98">
            <v>0</v>
          </cell>
          <cell r="AE98">
            <v>1000</v>
          </cell>
          <cell r="AG98">
            <v>1000</v>
          </cell>
          <cell r="AH98">
            <v>0</v>
          </cell>
          <cell r="AI98">
            <v>1000</v>
          </cell>
          <cell r="AK98">
            <v>1000</v>
          </cell>
          <cell r="AL98">
            <v>0</v>
          </cell>
          <cell r="AM98">
            <v>1000</v>
          </cell>
          <cell r="AO98">
            <v>1000</v>
          </cell>
          <cell r="AP98">
            <v>0</v>
          </cell>
          <cell r="AQ98">
            <v>1000</v>
          </cell>
          <cell r="AS98">
            <v>1000</v>
          </cell>
          <cell r="AT98">
            <v>0</v>
          </cell>
          <cell r="AU98">
            <v>1000</v>
          </cell>
          <cell r="AW98">
            <v>1000</v>
          </cell>
          <cell r="AX98">
            <v>0</v>
          </cell>
          <cell r="AY98">
            <v>1000</v>
          </cell>
          <cell r="BA98">
            <v>1000</v>
          </cell>
          <cell r="BB98">
            <v>0</v>
          </cell>
          <cell r="BC98">
            <v>1000</v>
          </cell>
          <cell r="BE98">
            <v>1000</v>
          </cell>
          <cell r="BF98">
            <v>0</v>
          </cell>
          <cell r="BG98">
            <v>1000</v>
          </cell>
          <cell r="BI98">
            <v>1000</v>
          </cell>
          <cell r="BJ98">
            <v>0</v>
          </cell>
          <cell r="BK98">
            <v>1000</v>
          </cell>
          <cell r="BM98">
            <v>10000</v>
          </cell>
          <cell r="BN98">
            <v>-10000</v>
          </cell>
          <cell r="BO98">
            <v>0</v>
          </cell>
          <cell r="BQ98">
            <v>0</v>
          </cell>
          <cell r="BR98">
            <v>0</v>
          </cell>
          <cell r="BS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3000</v>
          </cell>
          <cell r="CB98">
            <v>0</v>
          </cell>
          <cell r="CC98">
            <v>3000</v>
          </cell>
          <cell r="CE98">
            <v>3000</v>
          </cell>
          <cell r="CF98">
            <v>0</v>
          </cell>
          <cell r="CG98">
            <v>3000</v>
          </cell>
          <cell r="CI98">
            <v>3000</v>
          </cell>
          <cell r="CJ98">
            <v>0</v>
          </cell>
          <cell r="CK98">
            <v>3000</v>
          </cell>
          <cell r="CM98">
            <v>11000</v>
          </cell>
          <cell r="CN98">
            <v>-10000</v>
          </cell>
          <cell r="CO98">
            <v>1000</v>
          </cell>
        </row>
        <row r="99">
          <cell r="K99">
            <v>0</v>
          </cell>
          <cell r="O99">
            <v>0</v>
          </cell>
          <cell r="S99">
            <v>0</v>
          </cell>
          <cell r="W99">
            <v>0</v>
          </cell>
          <cell r="Y99">
            <v>0</v>
          </cell>
          <cell r="Z99">
            <v>0</v>
          </cell>
          <cell r="AA99">
            <v>0</v>
          </cell>
          <cell r="AC99">
            <v>0</v>
          </cell>
          <cell r="AD99">
            <v>0</v>
          </cell>
          <cell r="AE99">
            <v>0</v>
          </cell>
          <cell r="AG99">
            <v>2500</v>
          </cell>
          <cell r="AH99">
            <v>0</v>
          </cell>
          <cell r="AI99">
            <v>2500</v>
          </cell>
          <cell r="AK99">
            <v>0</v>
          </cell>
          <cell r="AL99">
            <v>0</v>
          </cell>
          <cell r="AM99">
            <v>0</v>
          </cell>
          <cell r="AO99">
            <v>0</v>
          </cell>
          <cell r="AP99">
            <v>0</v>
          </cell>
          <cell r="AQ99">
            <v>0</v>
          </cell>
          <cell r="AS99">
            <v>2500</v>
          </cell>
          <cell r="AT99">
            <v>0</v>
          </cell>
          <cell r="AU99">
            <v>2500</v>
          </cell>
          <cell r="AW99">
            <v>0</v>
          </cell>
          <cell r="AX99">
            <v>0</v>
          </cell>
          <cell r="AY99">
            <v>0</v>
          </cell>
          <cell r="BA99">
            <v>0</v>
          </cell>
          <cell r="BB99">
            <v>0</v>
          </cell>
          <cell r="BC99">
            <v>0</v>
          </cell>
          <cell r="BE99">
            <v>2500</v>
          </cell>
          <cell r="BF99">
            <v>0</v>
          </cell>
          <cell r="BG99">
            <v>2500</v>
          </cell>
          <cell r="BI99">
            <v>0</v>
          </cell>
          <cell r="BJ99">
            <v>0</v>
          </cell>
          <cell r="BK99">
            <v>0</v>
          </cell>
          <cell r="BM99">
            <v>0</v>
          </cell>
          <cell r="BN99">
            <v>0</v>
          </cell>
          <cell r="BO99">
            <v>0</v>
          </cell>
          <cell r="BQ99">
            <v>2500</v>
          </cell>
          <cell r="BR99">
            <v>0</v>
          </cell>
          <cell r="BS99">
            <v>2500</v>
          </cell>
          <cell r="BW99">
            <v>0</v>
          </cell>
          <cell r="BX99">
            <v>0</v>
          </cell>
          <cell r="BY99">
            <v>0</v>
          </cell>
          <cell r="CA99">
            <v>2500</v>
          </cell>
          <cell r="CB99">
            <v>0</v>
          </cell>
          <cell r="CC99">
            <v>2500</v>
          </cell>
          <cell r="CE99">
            <v>2500</v>
          </cell>
          <cell r="CF99">
            <v>0</v>
          </cell>
          <cell r="CG99">
            <v>2500</v>
          </cell>
          <cell r="CI99">
            <v>2500</v>
          </cell>
          <cell r="CJ99">
            <v>0</v>
          </cell>
          <cell r="CK99">
            <v>2500</v>
          </cell>
          <cell r="CM99">
            <v>2500</v>
          </cell>
          <cell r="CN99">
            <v>0</v>
          </cell>
          <cell r="CO99">
            <v>2500</v>
          </cell>
        </row>
        <row r="100">
          <cell r="K100">
            <v>0</v>
          </cell>
          <cell r="O100">
            <v>0</v>
          </cell>
          <cell r="S100">
            <v>0</v>
          </cell>
          <cell r="W100">
            <v>0</v>
          </cell>
          <cell r="Y100">
            <v>450</v>
          </cell>
          <cell r="Z100">
            <v>0</v>
          </cell>
          <cell r="AA100">
            <v>450</v>
          </cell>
          <cell r="AC100">
            <v>450</v>
          </cell>
          <cell r="AD100">
            <v>0</v>
          </cell>
          <cell r="AE100">
            <v>450</v>
          </cell>
          <cell r="AG100">
            <v>450</v>
          </cell>
          <cell r="AH100">
            <v>0</v>
          </cell>
          <cell r="AI100">
            <v>450</v>
          </cell>
          <cell r="AK100">
            <v>450</v>
          </cell>
          <cell r="AL100">
            <v>0</v>
          </cell>
          <cell r="AM100">
            <v>450</v>
          </cell>
          <cell r="AO100">
            <v>450</v>
          </cell>
          <cell r="AP100">
            <v>0</v>
          </cell>
          <cell r="AQ100">
            <v>450</v>
          </cell>
          <cell r="AS100">
            <v>450</v>
          </cell>
          <cell r="AT100">
            <v>0</v>
          </cell>
          <cell r="AU100">
            <v>450</v>
          </cell>
          <cell r="AW100">
            <v>0</v>
          </cell>
          <cell r="AX100">
            <v>0</v>
          </cell>
          <cell r="AY100">
            <v>0</v>
          </cell>
          <cell r="BA100">
            <v>2700</v>
          </cell>
          <cell r="BB100">
            <v>-2700</v>
          </cell>
          <cell r="BC100">
            <v>0</v>
          </cell>
          <cell r="BE100">
            <v>0</v>
          </cell>
          <cell r="BF100">
            <v>0</v>
          </cell>
          <cell r="BG100">
            <v>0</v>
          </cell>
          <cell r="BI100">
            <v>0</v>
          </cell>
          <cell r="BJ100">
            <v>0</v>
          </cell>
          <cell r="BK100">
            <v>0</v>
          </cell>
          <cell r="BM100">
            <v>0</v>
          </cell>
          <cell r="BN100">
            <v>0</v>
          </cell>
          <cell r="BO100">
            <v>0</v>
          </cell>
          <cell r="BQ100">
            <v>0</v>
          </cell>
          <cell r="BR100">
            <v>0</v>
          </cell>
          <cell r="BS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1350</v>
          </cell>
          <cell r="CB100">
            <v>0</v>
          </cell>
          <cell r="CC100">
            <v>1350</v>
          </cell>
          <cell r="CE100">
            <v>1350</v>
          </cell>
          <cell r="CF100">
            <v>0</v>
          </cell>
          <cell r="CG100">
            <v>1350</v>
          </cell>
          <cell r="CI100">
            <v>2700</v>
          </cell>
          <cell r="CJ100">
            <v>-2700</v>
          </cell>
          <cell r="CK100">
            <v>0</v>
          </cell>
          <cell r="CM100">
            <v>0</v>
          </cell>
          <cell r="CN100">
            <v>0</v>
          </cell>
          <cell r="CO100">
            <v>0</v>
          </cell>
        </row>
        <row r="102">
          <cell r="K102">
            <v>0</v>
          </cell>
          <cell r="O102">
            <v>0</v>
          </cell>
          <cell r="S102">
            <v>0</v>
          </cell>
          <cell r="W102">
            <v>0</v>
          </cell>
          <cell r="Y102">
            <v>0</v>
          </cell>
          <cell r="Z102">
            <v>0</v>
          </cell>
          <cell r="AA102">
            <v>0</v>
          </cell>
          <cell r="AC102">
            <v>800</v>
          </cell>
          <cell r="AD102">
            <v>0</v>
          </cell>
          <cell r="AE102">
            <v>800</v>
          </cell>
          <cell r="AG102">
            <v>1650</v>
          </cell>
          <cell r="AH102">
            <v>-700</v>
          </cell>
          <cell r="AI102">
            <v>950</v>
          </cell>
          <cell r="AK102">
            <v>0</v>
          </cell>
          <cell r="AL102">
            <v>0</v>
          </cell>
          <cell r="AM102">
            <v>0</v>
          </cell>
          <cell r="AO102">
            <v>50</v>
          </cell>
          <cell r="AP102">
            <v>0</v>
          </cell>
          <cell r="AQ102">
            <v>50</v>
          </cell>
          <cell r="AS102">
            <v>1050</v>
          </cell>
          <cell r="AT102">
            <v>0</v>
          </cell>
          <cell r="AU102">
            <v>1050</v>
          </cell>
          <cell r="AW102">
            <v>850</v>
          </cell>
          <cell r="AX102">
            <v>-700</v>
          </cell>
          <cell r="AY102">
            <v>150</v>
          </cell>
          <cell r="BA102">
            <v>400</v>
          </cell>
          <cell r="BB102">
            <v>0</v>
          </cell>
          <cell r="BC102">
            <v>400</v>
          </cell>
          <cell r="BE102">
            <v>1250</v>
          </cell>
          <cell r="BF102">
            <v>-1200</v>
          </cell>
          <cell r="BG102">
            <v>50</v>
          </cell>
          <cell r="BI102">
            <v>0</v>
          </cell>
          <cell r="BJ102">
            <v>0</v>
          </cell>
          <cell r="BK102">
            <v>0</v>
          </cell>
          <cell r="BM102">
            <v>850</v>
          </cell>
          <cell r="BN102">
            <v>-850</v>
          </cell>
          <cell r="BO102">
            <v>0</v>
          </cell>
          <cell r="BQ102">
            <v>0</v>
          </cell>
          <cell r="BR102">
            <v>0</v>
          </cell>
          <cell r="BS102">
            <v>0</v>
          </cell>
          <cell r="BW102">
            <v>0</v>
          </cell>
          <cell r="BX102">
            <v>0</v>
          </cell>
          <cell r="BY102">
            <v>0</v>
          </cell>
          <cell r="CA102">
            <v>2450</v>
          </cell>
          <cell r="CB102">
            <v>-700</v>
          </cell>
          <cell r="CC102">
            <v>1750</v>
          </cell>
          <cell r="CE102">
            <v>1100</v>
          </cell>
          <cell r="CF102">
            <v>0</v>
          </cell>
          <cell r="CG102">
            <v>1100</v>
          </cell>
          <cell r="CI102">
            <v>2500</v>
          </cell>
          <cell r="CJ102">
            <v>-1900</v>
          </cell>
          <cell r="CK102">
            <v>600</v>
          </cell>
          <cell r="CM102">
            <v>850</v>
          </cell>
          <cell r="CN102">
            <v>-850</v>
          </cell>
          <cell r="CO102">
            <v>0</v>
          </cell>
        </row>
        <row r="104">
          <cell r="I104">
            <v>43973.061152499984</v>
          </cell>
          <cell r="J104">
            <v>-28285.527209999989</v>
          </cell>
          <cell r="K104">
            <v>15687.533942499995</v>
          </cell>
          <cell r="M104">
            <v>14509.054675833335</v>
          </cell>
          <cell r="N104">
            <v>0</v>
          </cell>
          <cell r="O104">
            <v>14509.054675833335</v>
          </cell>
          <cell r="Q104">
            <v>16886.251335833338</v>
          </cell>
          <cell r="R104">
            <v>0</v>
          </cell>
          <cell r="S104">
            <v>16886.251335833338</v>
          </cell>
          <cell r="U104">
            <v>30359.515585833335</v>
          </cell>
          <cell r="V104">
            <v>-10150</v>
          </cell>
          <cell r="W104">
            <v>20209.515585833335</v>
          </cell>
          <cell r="Y104">
            <v>79928.24093</v>
          </cell>
          <cell r="Z104">
            <v>-74948.24093</v>
          </cell>
          <cell r="AA104">
            <v>4980</v>
          </cell>
          <cell r="AC104">
            <v>11428.780570000001</v>
          </cell>
          <cell r="AD104">
            <v>-2000</v>
          </cell>
          <cell r="AE104">
            <v>9428.7805700000008</v>
          </cell>
          <cell r="AG104">
            <v>62300.2</v>
          </cell>
          <cell r="AH104">
            <v>0</v>
          </cell>
          <cell r="AI104">
            <v>62300.2</v>
          </cell>
          <cell r="AK104">
            <v>47861.1495</v>
          </cell>
          <cell r="AL104">
            <v>-38400</v>
          </cell>
          <cell r="AM104">
            <v>9461.1494999999995</v>
          </cell>
          <cell r="AO104">
            <v>3525.0001400000001</v>
          </cell>
          <cell r="AP104">
            <v>0</v>
          </cell>
          <cell r="AQ104">
            <v>3525.0001400000001</v>
          </cell>
          <cell r="AS104">
            <v>19970</v>
          </cell>
          <cell r="AT104">
            <v>-5970</v>
          </cell>
          <cell r="AU104">
            <v>14000</v>
          </cell>
          <cell r="AW104">
            <v>0</v>
          </cell>
          <cell r="AX104">
            <v>0</v>
          </cell>
          <cell r="AY104">
            <v>0</v>
          </cell>
          <cell r="BA104">
            <v>2000</v>
          </cell>
          <cell r="BB104">
            <v>0</v>
          </cell>
          <cell r="BC104">
            <v>2000</v>
          </cell>
          <cell r="BE104">
            <v>15400</v>
          </cell>
          <cell r="BF104">
            <v>-1400</v>
          </cell>
          <cell r="BG104">
            <v>14000</v>
          </cell>
          <cell r="BI104">
            <v>1225</v>
          </cell>
          <cell r="BJ104">
            <v>-25</v>
          </cell>
          <cell r="BK104">
            <v>1200</v>
          </cell>
          <cell r="BM104">
            <v>0</v>
          </cell>
          <cell r="BN104">
            <v>0</v>
          </cell>
          <cell r="BO104">
            <v>0</v>
          </cell>
          <cell r="BQ104">
            <v>20000</v>
          </cell>
          <cell r="BR104">
            <v>-6000</v>
          </cell>
          <cell r="BS104">
            <v>14000</v>
          </cell>
          <cell r="BW104">
            <v>105727.88274999999</v>
          </cell>
          <cell r="BX104">
            <v>-38435.527209999986</v>
          </cell>
          <cell r="BY104">
            <v>67292.355540000004</v>
          </cell>
          <cell r="CA104">
            <v>153657.22149999999</v>
          </cell>
          <cell r="CB104">
            <v>-76948.24093</v>
          </cell>
          <cell r="CC104">
            <v>76708.980569999985</v>
          </cell>
          <cell r="CE104">
            <v>71356.149640000003</v>
          </cell>
          <cell r="CF104">
            <v>-44370</v>
          </cell>
          <cell r="CG104">
            <v>26986.149640000003</v>
          </cell>
          <cell r="CI104">
            <v>17400</v>
          </cell>
          <cell r="CJ104">
            <v>-1400</v>
          </cell>
          <cell r="CK104">
            <v>16000</v>
          </cell>
          <cell r="CM104">
            <v>21225</v>
          </cell>
          <cell r="CN104">
            <v>-6025</v>
          </cell>
          <cell r="CO104">
            <v>15200</v>
          </cell>
        </row>
        <row r="105">
          <cell r="I105">
            <v>0</v>
          </cell>
          <cell r="J105">
            <v>0</v>
          </cell>
          <cell r="K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S105">
            <v>0</v>
          </cell>
          <cell r="U105">
            <v>0</v>
          </cell>
          <cell r="V105">
            <v>0</v>
          </cell>
          <cell r="W105">
            <v>0</v>
          </cell>
          <cell r="Y105">
            <v>0</v>
          </cell>
          <cell r="Z105">
            <v>0</v>
          </cell>
          <cell r="AA105">
            <v>0</v>
          </cell>
          <cell r="AC105">
            <v>0</v>
          </cell>
          <cell r="AD105">
            <v>0</v>
          </cell>
          <cell r="AE105">
            <v>0</v>
          </cell>
          <cell r="AG105">
            <v>57000</v>
          </cell>
          <cell r="AH105">
            <v>0</v>
          </cell>
          <cell r="AI105">
            <v>57000</v>
          </cell>
          <cell r="AK105">
            <v>0</v>
          </cell>
          <cell r="AL105">
            <v>0</v>
          </cell>
          <cell r="AM105">
            <v>0</v>
          </cell>
          <cell r="AO105">
            <v>0</v>
          </cell>
          <cell r="AP105">
            <v>0</v>
          </cell>
          <cell r="AQ105">
            <v>0</v>
          </cell>
          <cell r="AS105">
            <v>14000</v>
          </cell>
          <cell r="AT105">
            <v>0</v>
          </cell>
          <cell r="AU105">
            <v>14000</v>
          </cell>
          <cell r="AW105">
            <v>0</v>
          </cell>
          <cell r="AX105">
            <v>0</v>
          </cell>
          <cell r="AY105">
            <v>0</v>
          </cell>
          <cell r="BA105">
            <v>0</v>
          </cell>
          <cell r="BB105">
            <v>0</v>
          </cell>
          <cell r="BC105">
            <v>0</v>
          </cell>
          <cell r="BE105">
            <v>14000</v>
          </cell>
          <cell r="BF105">
            <v>0</v>
          </cell>
          <cell r="BG105">
            <v>14000</v>
          </cell>
          <cell r="BI105">
            <v>0</v>
          </cell>
          <cell r="BJ105">
            <v>0</v>
          </cell>
          <cell r="BK105">
            <v>0</v>
          </cell>
          <cell r="BM105">
            <v>0</v>
          </cell>
          <cell r="BN105">
            <v>0</v>
          </cell>
          <cell r="BO105">
            <v>0</v>
          </cell>
          <cell r="BQ105">
            <v>14000</v>
          </cell>
          <cell r="BR105">
            <v>0</v>
          </cell>
          <cell r="BS105">
            <v>14000</v>
          </cell>
          <cell r="BW105">
            <v>0</v>
          </cell>
          <cell r="BX105">
            <v>0</v>
          </cell>
          <cell r="BY105">
            <v>0</v>
          </cell>
          <cell r="CA105">
            <v>57000</v>
          </cell>
          <cell r="CB105">
            <v>0</v>
          </cell>
          <cell r="CC105">
            <v>57000</v>
          </cell>
          <cell r="CE105">
            <v>14000</v>
          </cell>
          <cell r="CF105">
            <v>0</v>
          </cell>
          <cell r="CG105">
            <v>14000</v>
          </cell>
          <cell r="CI105">
            <v>14000</v>
          </cell>
          <cell r="CJ105">
            <v>0</v>
          </cell>
          <cell r="CK105">
            <v>14000</v>
          </cell>
          <cell r="CM105">
            <v>14000</v>
          </cell>
          <cell r="CN105">
            <v>0</v>
          </cell>
          <cell r="CO105">
            <v>14000</v>
          </cell>
        </row>
        <row r="106">
          <cell r="I106">
            <v>0</v>
          </cell>
          <cell r="J106">
            <v>0</v>
          </cell>
          <cell r="K106">
            <v>0</v>
          </cell>
          <cell r="M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S106">
            <v>0</v>
          </cell>
          <cell r="U106">
            <v>1000</v>
          </cell>
          <cell r="V106">
            <v>0</v>
          </cell>
          <cell r="W106">
            <v>1000</v>
          </cell>
          <cell r="Y106">
            <v>5000</v>
          </cell>
          <cell r="Z106">
            <v>0</v>
          </cell>
          <cell r="AA106">
            <v>5000</v>
          </cell>
          <cell r="AC106">
            <v>5000</v>
          </cell>
          <cell r="AD106">
            <v>0</v>
          </cell>
          <cell r="AE106">
            <v>5000</v>
          </cell>
          <cell r="AG106">
            <v>5000</v>
          </cell>
          <cell r="AH106">
            <v>0</v>
          </cell>
          <cell r="AI106">
            <v>5000</v>
          </cell>
          <cell r="AK106">
            <v>45818.691500000001</v>
          </cell>
          <cell r="AL106">
            <v>-36900</v>
          </cell>
          <cell r="AM106">
            <v>8918.6915000000008</v>
          </cell>
          <cell r="AO106">
            <v>0</v>
          </cell>
          <cell r="AP106">
            <v>0</v>
          </cell>
          <cell r="AQ106">
            <v>0</v>
          </cell>
          <cell r="AS106">
            <v>0</v>
          </cell>
          <cell r="AT106">
            <v>0</v>
          </cell>
          <cell r="AU106">
            <v>0</v>
          </cell>
          <cell r="AW106">
            <v>0</v>
          </cell>
          <cell r="AX106">
            <v>0</v>
          </cell>
          <cell r="AY106">
            <v>0</v>
          </cell>
          <cell r="BA106">
            <v>0</v>
          </cell>
          <cell r="BB106">
            <v>0</v>
          </cell>
          <cell r="BC106">
            <v>0</v>
          </cell>
          <cell r="BE106">
            <v>0</v>
          </cell>
          <cell r="BF106">
            <v>0</v>
          </cell>
          <cell r="BG106">
            <v>0</v>
          </cell>
          <cell r="BI106">
            <v>0</v>
          </cell>
          <cell r="BJ106">
            <v>0</v>
          </cell>
          <cell r="BK106">
            <v>0</v>
          </cell>
          <cell r="BM106">
            <v>0</v>
          </cell>
          <cell r="BN106">
            <v>0</v>
          </cell>
          <cell r="BO106">
            <v>0</v>
          </cell>
          <cell r="BQ106">
            <v>0</v>
          </cell>
          <cell r="BR106">
            <v>0</v>
          </cell>
          <cell r="BS106">
            <v>0</v>
          </cell>
          <cell r="BW106">
            <v>1000</v>
          </cell>
          <cell r="BX106">
            <v>0</v>
          </cell>
          <cell r="BY106">
            <v>1000</v>
          </cell>
          <cell r="CA106">
            <v>15000</v>
          </cell>
          <cell r="CB106">
            <v>0</v>
          </cell>
          <cell r="CC106">
            <v>15000</v>
          </cell>
          <cell r="CE106">
            <v>45818.691500000001</v>
          </cell>
          <cell r="CF106">
            <v>-36900</v>
          </cell>
          <cell r="CG106">
            <v>8918.6915000000008</v>
          </cell>
          <cell r="CI106">
            <v>0</v>
          </cell>
          <cell r="CJ106">
            <v>0</v>
          </cell>
          <cell r="CK106">
            <v>0</v>
          </cell>
          <cell r="CM106">
            <v>0</v>
          </cell>
          <cell r="CN106">
            <v>0</v>
          </cell>
          <cell r="CO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  <cell r="M107">
            <v>0</v>
          </cell>
          <cell r="N107">
            <v>0</v>
          </cell>
          <cell r="O107">
            <v>0</v>
          </cell>
          <cell r="Q107">
            <v>1000</v>
          </cell>
          <cell r="R107">
            <v>0</v>
          </cell>
          <cell r="S107">
            <v>1000</v>
          </cell>
          <cell r="U107">
            <v>0</v>
          </cell>
          <cell r="V107">
            <v>0</v>
          </cell>
          <cell r="W107">
            <v>0</v>
          </cell>
          <cell r="Y107">
            <v>0</v>
          </cell>
          <cell r="Z107">
            <v>0</v>
          </cell>
          <cell r="AA107">
            <v>0</v>
          </cell>
          <cell r="AC107">
            <v>1000</v>
          </cell>
          <cell r="AD107">
            <v>0</v>
          </cell>
          <cell r="AE107">
            <v>1000</v>
          </cell>
          <cell r="AG107">
            <v>0</v>
          </cell>
          <cell r="AH107">
            <v>0</v>
          </cell>
          <cell r="AI107">
            <v>0</v>
          </cell>
          <cell r="AK107">
            <v>0</v>
          </cell>
          <cell r="AL107">
            <v>0</v>
          </cell>
          <cell r="AM107">
            <v>0</v>
          </cell>
          <cell r="AO107">
            <v>1000</v>
          </cell>
          <cell r="AP107">
            <v>0</v>
          </cell>
          <cell r="AQ107">
            <v>1000</v>
          </cell>
          <cell r="AS107">
            <v>0</v>
          </cell>
          <cell r="AT107">
            <v>0</v>
          </cell>
          <cell r="AU107">
            <v>0</v>
          </cell>
          <cell r="AW107">
            <v>0</v>
          </cell>
          <cell r="AX107">
            <v>0</v>
          </cell>
          <cell r="AY107">
            <v>0</v>
          </cell>
          <cell r="BA107">
            <v>1000</v>
          </cell>
          <cell r="BB107">
            <v>0</v>
          </cell>
          <cell r="BC107">
            <v>1000</v>
          </cell>
          <cell r="BE107">
            <v>0</v>
          </cell>
          <cell r="BF107">
            <v>0</v>
          </cell>
          <cell r="BG107">
            <v>0</v>
          </cell>
          <cell r="BI107">
            <v>1000</v>
          </cell>
          <cell r="BJ107">
            <v>0</v>
          </cell>
          <cell r="BK107">
            <v>1000</v>
          </cell>
          <cell r="BM107">
            <v>0</v>
          </cell>
          <cell r="BN107">
            <v>0</v>
          </cell>
          <cell r="BO107">
            <v>0</v>
          </cell>
          <cell r="BQ107">
            <v>5000</v>
          </cell>
          <cell r="BR107">
            <v>-5000</v>
          </cell>
          <cell r="BS107">
            <v>0</v>
          </cell>
          <cell r="BW107">
            <v>1000</v>
          </cell>
          <cell r="BX107">
            <v>0</v>
          </cell>
          <cell r="BY107">
            <v>1000</v>
          </cell>
          <cell r="CA107">
            <v>1000</v>
          </cell>
          <cell r="CB107">
            <v>0</v>
          </cell>
          <cell r="CC107">
            <v>1000</v>
          </cell>
          <cell r="CE107">
            <v>1000</v>
          </cell>
          <cell r="CF107">
            <v>0</v>
          </cell>
          <cell r="CG107">
            <v>1000</v>
          </cell>
          <cell r="CI107">
            <v>1000</v>
          </cell>
          <cell r="CJ107">
            <v>0</v>
          </cell>
          <cell r="CK107">
            <v>1000</v>
          </cell>
          <cell r="CM107">
            <v>6000</v>
          </cell>
          <cell r="CN107">
            <v>-5000</v>
          </cell>
          <cell r="CO107">
            <v>1000</v>
          </cell>
        </row>
        <row r="108">
          <cell r="I108">
            <v>10995.171139999986</v>
          </cell>
          <cell r="J108">
            <v>-5497.5855699999929</v>
          </cell>
          <cell r="K108">
            <v>5497.5855699999929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U108">
            <v>0</v>
          </cell>
          <cell r="V108">
            <v>0</v>
          </cell>
          <cell r="W108">
            <v>0</v>
          </cell>
          <cell r="Y108">
            <v>0</v>
          </cell>
          <cell r="Z108">
            <v>0</v>
          </cell>
          <cell r="AA108">
            <v>0</v>
          </cell>
          <cell r="AC108">
            <v>0</v>
          </cell>
          <cell r="AD108">
            <v>0</v>
          </cell>
          <cell r="AE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0</v>
          </cell>
          <cell r="AL108">
            <v>0</v>
          </cell>
          <cell r="AM108">
            <v>0</v>
          </cell>
          <cell r="AO108">
            <v>0</v>
          </cell>
          <cell r="AP108">
            <v>0</v>
          </cell>
          <cell r="AQ108">
            <v>0</v>
          </cell>
          <cell r="AS108">
            <v>0</v>
          </cell>
          <cell r="AT108">
            <v>0</v>
          </cell>
          <cell r="AU108">
            <v>0</v>
          </cell>
          <cell r="AW108">
            <v>0</v>
          </cell>
          <cell r="AX108">
            <v>0</v>
          </cell>
          <cell r="AY108">
            <v>0</v>
          </cell>
          <cell r="BA108">
            <v>0</v>
          </cell>
          <cell r="BB108">
            <v>0</v>
          </cell>
          <cell r="BC108">
            <v>0</v>
          </cell>
          <cell r="BE108">
            <v>0</v>
          </cell>
          <cell r="BF108">
            <v>0</v>
          </cell>
          <cell r="BG108">
            <v>0</v>
          </cell>
          <cell r="BI108">
            <v>0</v>
          </cell>
          <cell r="BJ108">
            <v>0</v>
          </cell>
          <cell r="BK108">
            <v>0</v>
          </cell>
          <cell r="BM108">
            <v>0</v>
          </cell>
          <cell r="BN108">
            <v>0</v>
          </cell>
          <cell r="BO108">
            <v>0</v>
          </cell>
          <cell r="BQ108">
            <v>0</v>
          </cell>
          <cell r="BR108">
            <v>0</v>
          </cell>
          <cell r="BS108">
            <v>0</v>
          </cell>
          <cell r="BW108">
            <v>10995.171139999986</v>
          </cell>
          <cell r="BX108">
            <v>-5497.5855699999929</v>
          </cell>
          <cell r="BY108">
            <v>5497.5855699999929</v>
          </cell>
          <cell r="CA108">
            <v>0</v>
          </cell>
          <cell r="CB108">
            <v>0</v>
          </cell>
          <cell r="CC108">
            <v>0</v>
          </cell>
          <cell r="CE108">
            <v>0</v>
          </cell>
          <cell r="CF108">
            <v>0</v>
          </cell>
          <cell r="CG108">
            <v>0</v>
          </cell>
          <cell r="CI108">
            <v>0</v>
          </cell>
          <cell r="CJ108">
            <v>0</v>
          </cell>
          <cell r="CK108">
            <v>0</v>
          </cell>
          <cell r="CM108">
            <v>0</v>
          </cell>
          <cell r="CN108">
            <v>0</v>
          </cell>
          <cell r="CO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U109">
            <v>0</v>
          </cell>
          <cell r="V109">
            <v>0</v>
          </cell>
          <cell r="W109">
            <v>0</v>
          </cell>
          <cell r="Y109">
            <v>0</v>
          </cell>
          <cell r="Z109">
            <v>0</v>
          </cell>
          <cell r="AA109">
            <v>0</v>
          </cell>
          <cell r="AC109">
            <v>800</v>
          </cell>
          <cell r="AD109">
            <v>0</v>
          </cell>
          <cell r="AE109">
            <v>800</v>
          </cell>
          <cell r="AG109">
            <v>0</v>
          </cell>
          <cell r="AH109">
            <v>0</v>
          </cell>
          <cell r="AI109">
            <v>0</v>
          </cell>
          <cell r="AK109">
            <v>0</v>
          </cell>
          <cell r="AL109">
            <v>0</v>
          </cell>
          <cell r="AM109">
            <v>0</v>
          </cell>
          <cell r="AO109">
            <v>800</v>
          </cell>
          <cell r="AP109">
            <v>0</v>
          </cell>
          <cell r="AQ109">
            <v>800</v>
          </cell>
          <cell r="AS109">
            <v>0</v>
          </cell>
          <cell r="AT109">
            <v>0</v>
          </cell>
          <cell r="AU109">
            <v>0</v>
          </cell>
          <cell r="AW109">
            <v>0</v>
          </cell>
          <cell r="AX109">
            <v>0</v>
          </cell>
          <cell r="AY109">
            <v>0</v>
          </cell>
          <cell r="BA109">
            <v>800</v>
          </cell>
          <cell r="BB109">
            <v>0</v>
          </cell>
          <cell r="BC109">
            <v>800</v>
          </cell>
          <cell r="BE109">
            <v>0</v>
          </cell>
          <cell r="BF109">
            <v>0</v>
          </cell>
          <cell r="BG109">
            <v>0</v>
          </cell>
          <cell r="BI109">
            <v>0</v>
          </cell>
          <cell r="BJ109">
            <v>0</v>
          </cell>
          <cell r="BK109">
            <v>0</v>
          </cell>
          <cell r="BM109">
            <v>0</v>
          </cell>
          <cell r="BN109">
            <v>0</v>
          </cell>
          <cell r="BO109">
            <v>0</v>
          </cell>
          <cell r="BQ109">
            <v>0</v>
          </cell>
          <cell r="BR109">
            <v>0</v>
          </cell>
          <cell r="BS109">
            <v>0</v>
          </cell>
          <cell r="BW109">
            <v>0</v>
          </cell>
          <cell r="BX109">
            <v>0</v>
          </cell>
          <cell r="BY109">
            <v>0</v>
          </cell>
          <cell r="CA109">
            <v>800</v>
          </cell>
          <cell r="CB109">
            <v>0</v>
          </cell>
          <cell r="CC109">
            <v>800</v>
          </cell>
          <cell r="CE109">
            <v>800</v>
          </cell>
          <cell r="CF109">
            <v>0</v>
          </cell>
          <cell r="CG109">
            <v>800</v>
          </cell>
          <cell r="CI109">
            <v>800</v>
          </cell>
          <cell r="CJ109">
            <v>0</v>
          </cell>
          <cell r="CK109">
            <v>800</v>
          </cell>
          <cell r="CM109">
            <v>0</v>
          </cell>
          <cell r="CN109">
            <v>0</v>
          </cell>
          <cell r="CO109">
            <v>0</v>
          </cell>
        </row>
        <row r="110">
          <cell r="I110">
            <v>0</v>
          </cell>
          <cell r="J110">
            <v>0</v>
          </cell>
          <cell r="K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U110">
            <v>0</v>
          </cell>
          <cell r="V110">
            <v>0</v>
          </cell>
          <cell r="W110">
            <v>0</v>
          </cell>
          <cell r="Y110">
            <v>0</v>
          </cell>
          <cell r="Z110">
            <v>0</v>
          </cell>
          <cell r="AA110">
            <v>0</v>
          </cell>
          <cell r="AC110">
            <v>3000</v>
          </cell>
          <cell r="AD110">
            <v>-2000</v>
          </cell>
          <cell r="AE110">
            <v>1000</v>
          </cell>
          <cell r="AG110">
            <v>0</v>
          </cell>
          <cell r="AH110">
            <v>0</v>
          </cell>
          <cell r="AI110">
            <v>0</v>
          </cell>
          <cell r="AK110">
            <v>0</v>
          </cell>
          <cell r="AL110">
            <v>0</v>
          </cell>
          <cell r="AM110">
            <v>0</v>
          </cell>
          <cell r="AO110">
            <v>1000</v>
          </cell>
          <cell r="AP110">
            <v>0</v>
          </cell>
          <cell r="AQ110">
            <v>1000</v>
          </cell>
          <cell r="AS110">
            <v>0</v>
          </cell>
          <cell r="AT110">
            <v>0</v>
          </cell>
          <cell r="AU110">
            <v>0</v>
          </cell>
          <cell r="AW110">
            <v>0</v>
          </cell>
          <cell r="AX110">
            <v>0</v>
          </cell>
          <cell r="AY110">
            <v>0</v>
          </cell>
          <cell r="BA110">
            <v>0</v>
          </cell>
          <cell r="BB110">
            <v>0</v>
          </cell>
          <cell r="BC110">
            <v>0</v>
          </cell>
          <cell r="BE110">
            <v>0</v>
          </cell>
          <cell r="BF110">
            <v>0</v>
          </cell>
          <cell r="BG110">
            <v>0</v>
          </cell>
          <cell r="BI110">
            <v>0</v>
          </cell>
          <cell r="BJ110">
            <v>0</v>
          </cell>
          <cell r="BK110">
            <v>0</v>
          </cell>
          <cell r="BM110">
            <v>0</v>
          </cell>
          <cell r="BN110">
            <v>0</v>
          </cell>
          <cell r="BO110">
            <v>0</v>
          </cell>
          <cell r="BQ110">
            <v>0</v>
          </cell>
          <cell r="BR110">
            <v>0</v>
          </cell>
          <cell r="BS110">
            <v>0</v>
          </cell>
          <cell r="BW110">
            <v>0</v>
          </cell>
          <cell r="BX110">
            <v>0</v>
          </cell>
          <cell r="BY110">
            <v>0</v>
          </cell>
          <cell r="CA110">
            <v>3000</v>
          </cell>
          <cell r="CB110">
            <v>-2000</v>
          </cell>
          <cell r="CC110">
            <v>1000</v>
          </cell>
          <cell r="CE110">
            <v>1000</v>
          </cell>
          <cell r="CF110">
            <v>0</v>
          </cell>
          <cell r="CG110">
            <v>1000</v>
          </cell>
          <cell r="CI110">
            <v>0</v>
          </cell>
          <cell r="CJ110">
            <v>0</v>
          </cell>
          <cell r="CK110">
            <v>0</v>
          </cell>
          <cell r="CM110">
            <v>0</v>
          </cell>
          <cell r="CN110">
            <v>0</v>
          </cell>
          <cell r="CO110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  <cell r="M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S111">
            <v>0</v>
          </cell>
          <cell r="U111">
            <v>0</v>
          </cell>
          <cell r="V111">
            <v>0</v>
          </cell>
          <cell r="W111">
            <v>0</v>
          </cell>
          <cell r="Y111">
            <v>0</v>
          </cell>
          <cell r="Z111">
            <v>0</v>
          </cell>
          <cell r="AA111">
            <v>0</v>
          </cell>
          <cell r="AC111">
            <v>0</v>
          </cell>
          <cell r="AD111">
            <v>0</v>
          </cell>
          <cell r="AE111">
            <v>0</v>
          </cell>
          <cell r="AG111">
            <v>0</v>
          </cell>
          <cell r="AH111">
            <v>0</v>
          </cell>
          <cell r="AI111">
            <v>0</v>
          </cell>
          <cell r="AK111">
            <v>542.45799999999997</v>
          </cell>
          <cell r="AL111">
            <v>0</v>
          </cell>
          <cell r="AM111">
            <v>542.45799999999997</v>
          </cell>
          <cell r="AO111">
            <v>500.00013999999999</v>
          </cell>
          <cell r="AP111">
            <v>0</v>
          </cell>
          <cell r="AQ111">
            <v>500.00013999999999</v>
          </cell>
          <cell r="AS111">
            <v>0</v>
          </cell>
          <cell r="AT111">
            <v>0</v>
          </cell>
          <cell r="AU111">
            <v>0</v>
          </cell>
          <cell r="AW111">
            <v>0</v>
          </cell>
          <cell r="AX111">
            <v>0</v>
          </cell>
          <cell r="AY111">
            <v>0</v>
          </cell>
          <cell r="BA111">
            <v>0</v>
          </cell>
          <cell r="BB111">
            <v>0</v>
          </cell>
          <cell r="BC111">
            <v>0</v>
          </cell>
          <cell r="BE111">
            <v>1400</v>
          </cell>
          <cell r="BF111">
            <v>-1400</v>
          </cell>
          <cell r="BG111">
            <v>0</v>
          </cell>
          <cell r="BI111">
            <v>0</v>
          </cell>
          <cell r="BJ111">
            <v>0</v>
          </cell>
          <cell r="BK111">
            <v>0</v>
          </cell>
          <cell r="BM111">
            <v>0</v>
          </cell>
          <cell r="BN111">
            <v>0</v>
          </cell>
          <cell r="BO111">
            <v>0</v>
          </cell>
          <cell r="BQ111">
            <v>0</v>
          </cell>
          <cell r="BR111">
            <v>0</v>
          </cell>
          <cell r="BS111">
            <v>0</v>
          </cell>
          <cell r="BW111">
            <v>0</v>
          </cell>
          <cell r="BX111">
            <v>0</v>
          </cell>
          <cell r="BY111">
            <v>0</v>
          </cell>
          <cell r="CA111">
            <v>0</v>
          </cell>
          <cell r="CB111">
            <v>0</v>
          </cell>
          <cell r="CC111">
            <v>0</v>
          </cell>
          <cell r="CE111">
            <v>1042.45814</v>
          </cell>
          <cell r="CF111">
            <v>0</v>
          </cell>
          <cell r="CG111">
            <v>1042.45814</v>
          </cell>
          <cell r="CI111">
            <v>1400</v>
          </cell>
          <cell r="CJ111">
            <v>-1400</v>
          </cell>
          <cell r="CK111">
            <v>0</v>
          </cell>
          <cell r="CM111">
            <v>0</v>
          </cell>
          <cell r="CN111">
            <v>0</v>
          </cell>
          <cell r="CO111">
            <v>0</v>
          </cell>
        </row>
        <row r="112">
          <cell r="I112">
            <v>7718.3102325</v>
          </cell>
          <cell r="J112">
            <v>0</v>
          </cell>
          <cell r="K112">
            <v>7718.3102325</v>
          </cell>
          <cell r="M112">
            <v>7718.3102325</v>
          </cell>
          <cell r="N112">
            <v>0</v>
          </cell>
          <cell r="O112">
            <v>7718.3102325</v>
          </cell>
          <cell r="Q112">
            <v>7718.3102325</v>
          </cell>
          <cell r="R112">
            <v>0</v>
          </cell>
          <cell r="S112">
            <v>7718.3102325</v>
          </cell>
          <cell r="U112">
            <v>7718.3102325</v>
          </cell>
          <cell r="V112">
            <v>0</v>
          </cell>
          <cell r="W112">
            <v>7718.3102325</v>
          </cell>
          <cell r="Y112">
            <v>30873.24093</v>
          </cell>
          <cell r="Z112">
            <v>-30873.24093</v>
          </cell>
          <cell r="AA112">
            <v>0</v>
          </cell>
          <cell r="AC112">
            <v>0</v>
          </cell>
          <cell r="AD112">
            <v>0</v>
          </cell>
          <cell r="AE112">
            <v>0</v>
          </cell>
          <cell r="AG112">
            <v>0</v>
          </cell>
          <cell r="AH112">
            <v>0</v>
          </cell>
          <cell r="AI112">
            <v>0</v>
          </cell>
          <cell r="AK112">
            <v>0</v>
          </cell>
          <cell r="AL112">
            <v>0</v>
          </cell>
          <cell r="AM112">
            <v>0</v>
          </cell>
          <cell r="AO112">
            <v>0</v>
          </cell>
          <cell r="AP112">
            <v>0</v>
          </cell>
          <cell r="AQ112">
            <v>0</v>
          </cell>
          <cell r="AS112">
            <v>0</v>
          </cell>
          <cell r="AT112">
            <v>0</v>
          </cell>
          <cell r="AU112">
            <v>0</v>
          </cell>
          <cell r="AW112">
            <v>0</v>
          </cell>
          <cell r="AX112">
            <v>0</v>
          </cell>
          <cell r="AY112">
            <v>0</v>
          </cell>
          <cell r="BA112">
            <v>0</v>
          </cell>
          <cell r="BB112">
            <v>0</v>
          </cell>
          <cell r="BC112">
            <v>0</v>
          </cell>
          <cell r="BE112">
            <v>0</v>
          </cell>
          <cell r="BF112">
            <v>0</v>
          </cell>
          <cell r="BG112">
            <v>0</v>
          </cell>
          <cell r="BI112">
            <v>0</v>
          </cell>
          <cell r="BJ112">
            <v>0</v>
          </cell>
          <cell r="BK112">
            <v>0</v>
          </cell>
          <cell r="BM112">
            <v>0</v>
          </cell>
          <cell r="BN112">
            <v>0</v>
          </cell>
          <cell r="BO112">
            <v>0</v>
          </cell>
          <cell r="BQ112">
            <v>0</v>
          </cell>
          <cell r="BR112">
            <v>0</v>
          </cell>
          <cell r="BS112">
            <v>0</v>
          </cell>
          <cell r="BW112">
            <v>30873.24093</v>
          </cell>
          <cell r="BX112">
            <v>0</v>
          </cell>
          <cell r="BY112">
            <v>30873.24093</v>
          </cell>
          <cell r="CA112">
            <v>30873.24093</v>
          </cell>
          <cell r="CB112">
            <v>-30873.24093</v>
          </cell>
          <cell r="CC112">
            <v>0</v>
          </cell>
          <cell r="CE112">
            <v>0</v>
          </cell>
          <cell r="CF112">
            <v>0</v>
          </cell>
          <cell r="CG112">
            <v>0</v>
          </cell>
          <cell r="CI112">
            <v>0</v>
          </cell>
          <cell r="CJ112">
            <v>0</v>
          </cell>
          <cell r="CK112">
            <v>0</v>
          </cell>
          <cell r="CM112">
            <v>0</v>
          </cell>
          <cell r="CN112">
            <v>0</v>
          </cell>
          <cell r="CO112">
            <v>0</v>
          </cell>
        </row>
        <row r="114">
          <cell r="I114">
            <v>25259.57978</v>
          </cell>
          <cell r="J114">
            <v>-22787.941639999997</v>
          </cell>
          <cell r="K114">
            <v>2471.6381400000027</v>
          </cell>
          <cell r="M114">
            <v>6790.7444433333349</v>
          </cell>
          <cell r="N114">
            <v>0</v>
          </cell>
          <cell r="O114">
            <v>6790.7444433333349</v>
          </cell>
          <cell r="Q114">
            <v>8167.9411033333381</v>
          </cell>
          <cell r="R114">
            <v>0</v>
          </cell>
          <cell r="S114">
            <v>8167.9411033333381</v>
          </cell>
          <cell r="U114">
            <v>21641.205353333335</v>
          </cell>
          <cell r="V114">
            <v>-10150</v>
          </cell>
          <cell r="W114">
            <v>11491.205353333335</v>
          </cell>
          <cell r="Y114">
            <v>44055</v>
          </cell>
          <cell r="Z114">
            <v>-44075</v>
          </cell>
          <cell r="AA114">
            <v>-20</v>
          </cell>
          <cell r="AC114">
            <v>1628.7805700000008</v>
          </cell>
          <cell r="AD114">
            <v>0</v>
          </cell>
          <cell r="AE114">
            <v>1628.7805700000008</v>
          </cell>
          <cell r="AG114">
            <v>300.19999999999709</v>
          </cell>
          <cell r="AH114">
            <v>0</v>
          </cell>
          <cell r="AI114">
            <v>300.19999999999709</v>
          </cell>
          <cell r="AK114">
            <v>1500</v>
          </cell>
          <cell r="AL114">
            <v>-1500</v>
          </cell>
          <cell r="AM114">
            <v>0</v>
          </cell>
          <cell r="AO114">
            <v>225</v>
          </cell>
          <cell r="AP114">
            <v>0</v>
          </cell>
          <cell r="AQ114">
            <v>225</v>
          </cell>
          <cell r="AS114">
            <v>5970</v>
          </cell>
          <cell r="AT114">
            <v>-5970</v>
          </cell>
          <cell r="AU114">
            <v>0</v>
          </cell>
          <cell r="AW114">
            <v>0</v>
          </cell>
          <cell r="AX114">
            <v>0</v>
          </cell>
          <cell r="AY114">
            <v>0</v>
          </cell>
          <cell r="BA114">
            <v>200</v>
          </cell>
          <cell r="BB114">
            <v>0</v>
          </cell>
          <cell r="BC114">
            <v>200</v>
          </cell>
          <cell r="BE114">
            <v>0</v>
          </cell>
          <cell r="BF114">
            <v>0</v>
          </cell>
          <cell r="BG114">
            <v>0</v>
          </cell>
          <cell r="BI114">
            <v>225</v>
          </cell>
          <cell r="BJ114">
            <v>-25</v>
          </cell>
          <cell r="BK114">
            <v>200</v>
          </cell>
          <cell r="BM114">
            <v>0</v>
          </cell>
          <cell r="BN114">
            <v>0</v>
          </cell>
          <cell r="BO114">
            <v>0</v>
          </cell>
          <cell r="BQ114">
            <v>1000</v>
          </cell>
          <cell r="BR114">
            <v>-1000</v>
          </cell>
          <cell r="BS114">
            <v>0</v>
          </cell>
          <cell r="BW114">
            <v>61859.470680000006</v>
          </cell>
          <cell r="BX114">
            <v>-32937.94163999999</v>
          </cell>
          <cell r="BY114">
            <v>28921.529040000016</v>
          </cell>
          <cell r="CA114">
            <v>45983.980569999985</v>
          </cell>
          <cell r="CB114">
            <v>-44075</v>
          </cell>
          <cell r="CC114">
            <v>1908.9805699999852</v>
          </cell>
          <cell r="CE114">
            <v>7695</v>
          </cell>
          <cell r="CF114">
            <v>-7470</v>
          </cell>
          <cell r="CG114">
            <v>225</v>
          </cell>
          <cell r="CI114">
            <v>200</v>
          </cell>
          <cell r="CJ114">
            <v>0</v>
          </cell>
          <cell r="CK114">
            <v>200</v>
          </cell>
          <cell r="CM114">
            <v>1225</v>
          </cell>
          <cell r="CN114">
            <v>-1025</v>
          </cell>
          <cell r="CO114">
            <v>200</v>
          </cell>
        </row>
        <row r="116">
          <cell r="I116">
            <v>0</v>
          </cell>
          <cell r="J116">
            <v>-1200</v>
          </cell>
          <cell r="K116">
            <v>-1200</v>
          </cell>
          <cell r="M116">
            <v>1072</v>
          </cell>
          <cell r="N116">
            <v>0</v>
          </cell>
          <cell r="O116">
            <v>1072</v>
          </cell>
          <cell r="Q116">
            <v>1072</v>
          </cell>
          <cell r="R116">
            <v>0</v>
          </cell>
          <cell r="S116">
            <v>1072</v>
          </cell>
          <cell r="U116">
            <v>1072</v>
          </cell>
          <cell r="V116">
            <v>0</v>
          </cell>
          <cell r="W116">
            <v>1072</v>
          </cell>
          <cell r="Y116">
            <v>0</v>
          </cell>
          <cell r="Z116">
            <v>-2020</v>
          </cell>
          <cell r="AA116">
            <v>-2020</v>
          </cell>
          <cell r="AC116">
            <v>500</v>
          </cell>
          <cell r="AD116">
            <v>0</v>
          </cell>
          <cell r="AE116">
            <v>500</v>
          </cell>
          <cell r="AG116">
            <v>5300</v>
          </cell>
          <cell r="AH116">
            <v>0</v>
          </cell>
          <cell r="AI116">
            <v>5300</v>
          </cell>
          <cell r="AK116">
            <v>0</v>
          </cell>
          <cell r="AL116">
            <v>-5000</v>
          </cell>
          <cell r="AM116">
            <v>-5000</v>
          </cell>
          <cell r="AO116">
            <v>500</v>
          </cell>
          <cell r="AP116">
            <v>0</v>
          </cell>
          <cell r="AQ116">
            <v>500</v>
          </cell>
          <cell r="AS116">
            <v>500</v>
          </cell>
          <cell r="AT116">
            <v>0</v>
          </cell>
          <cell r="AU116">
            <v>500</v>
          </cell>
          <cell r="AW116">
            <v>0</v>
          </cell>
          <cell r="AX116">
            <v>0</v>
          </cell>
          <cell r="AY116">
            <v>0</v>
          </cell>
          <cell r="BA116">
            <v>700</v>
          </cell>
          <cell r="BB116">
            <v>0</v>
          </cell>
          <cell r="BC116">
            <v>700</v>
          </cell>
          <cell r="BE116">
            <v>0</v>
          </cell>
          <cell r="BF116">
            <v>-1000</v>
          </cell>
          <cell r="BG116">
            <v>-1000</v>
          </cell>
          <cell r="BI116">
            <v>0</v>
          </cell>
          <cell r="BJ116">
            <v>0</v>
          </cell>
          <cell r="BK116">
            <v>0</v>
          </cell>
          <cell r="BM116">
            <v>300</v>
          </cell>
          <cell r="BN116">
            <v>0</v>
          </cell>
          <cell r="BO116">
            <v>300</v>
          </cell>
          <cell r="BQ116">
            <v>0</v>
          </cell>
          <cell r="BR116">
            <v>-1800</v>
          </cell>
          <cell r="BS116">
            <v>-1800</v>
          </cell>
          <cell r="BW116">
            <v>3216</v>
          </cell>
          <cell r="BX116">
            <v>-1200</v>
          </cell>
          <cell r="BY116">
            <v>2016</v>
          </cell>
          <cell r="CA116">
            <v>5800</v>
          </cell>
          <cell r="CB116">
            <v>-2020</v>
          </cell>
          <cell r="CC116">
            <v>3780</v>
          </cell>
          <cell r="CE116">
            <v>1000</v>
          </cell>
          <cell r="CF116">
            <v>-5000</v>
          </cell>
          <cell r="CG116">
            <v>-4000</v>
          </cell>
          <cell r="CI116">
            <v>700</v>
          </cell>
          <cell r="CJ116">
            <v>-1000</v>
          </cell>
          <cell r="CK116">
            <v>-300</v>
          </cell>
          <cell r="CM116">
            <v>300</v>
          </cell>
          <cell r="CN116">
            <v>-1800</v>
          </cell>
          <cell r="CO116">
            <v>-1500</v>
          </cell>
        </row>
        <row r="117">
          <cell r="I117">
            <v>0</v>
          </cell>
          <cell r="J117">
            <v>0</v>
          </cell>
          <cell r="K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U117">
            <v>0</v>
          </cell>
          <cell r="V117">
            <v>0</v>
          </cell>
          <cell r="W117">
            <v>0</v>
          </cell>
          <cell r="Y117">
            <v>0</v>
          </cell>
          <cell r="Z117">
            <v>0</v>
          </cell>
          <cell r="AA117">
            <v>0</v>
          </cell>
          <cell r="AC117">
            <v>0</v>
          </cell>
          <cell r="AD117">
            <v>0</v>
          </cell>
          <cell r="AE117">
            <v>0</v>
          </cell>
          <cell r="AG117">
            <v>300</v>
          </cell>
          <cell r="AH117">
            <v>0</v>
          </cell>
          <cell r="AI117">
            <v>300</v>
          </cell>
          <cell r="AK117">
            <v>0</v>
          </cell>
          <cell r="AL117">
            <v>0</v>
          </cell>
          <cell r="AM117">
            <v>0</v>
          </cell>
          <cell r="AO117">
            <v>0</v>
          </cell>
          <cell r="AP117">
            <v>0</v>
          </cell>
          <cell r="AQ117">
            <v>0</v>
          </cell>
          <cell r="AS117">
            <v>500</v>
          </cell>
          <cell r="AT117">
            <v>0</v>
          </cell>
          <cell r="AU117">
            <v>500</v>
          </cell>
          <cell r="AW117">
            <v>0</v>
          </cell>
          <cell r="AX117">
            <v>0</v>
          </cell>
          <cell r="AY117">
            <v>0</v>
          </cell>
          <cell r="BA117">
            <v>200</v>
          </cell>
          <cell r="BB117">
            <v>0</v>
          </cell>
          <cell r="BC117">
            <v>200</v>
          </cell>
          <cell r="BE117">
            <v>0</v>
          </cell>
          <cell r="BF117">
            <v>-1000</v>
          </cell>
          <cell r="BG117">
            <v>-1000</v>
          </cell>
          <cell r="BI117">
            <v>0</v>
          </cell>
          <cell r="BJ117">
            <v>0</v>
          </cell>
          <cell r="BK117">
            <v>0</v>
          </cell>
          <cell r="BM117">
            <v>0</v>
          </cell>
          <cell r="BN117">
            <v>0</v>
          </cell>
          <cell r="BO117">
            <v>0</v>
          </cell>
          <cell r="BQ117">
            <v>0</v>
          </cell>
          <cell r="BR117">
            <v>0</v>
          </cell>
          <cell r="BS117">
            <v>0</v>
          </cell>
          <cell r="BW117">
            <v>0</v>
          </cell>
          <cell r="BX117">
            <v>0</v>
          </cell>
          <cell r="BY117">
            <v>0</v>
          </cell>
          <cell r="CA117">
            <v>300</v>
          </cell>
          <cell r="CB117">
            <v>0</v>
          </cell>
          <cell r="CC117">
            <v>300</v>
          </cell>
          <cell r="CE117">
            <v>500</v>
          </cell>
          <cell r="CF117">
            <v>0</v>
          </cell>
          <cell r="CG117">
            <v>500</v>
          </cell>
          <cell r="CI117">
            <v>200</v>
          </cell>
          <cell r="CJ117">
            <v>-1000</v>
          </cell>
          <cell r="CK117">
            <v>-800</v>
          </cell>
          <cell r="CM117">
            <v>0</v>
          </cell>
          <cell r="CN117">
            <v>0</v>
          </cell>
          <cell r="CO117">
            <v>0</v>
          </cell>
        </row>
        <row r="118">
          <cell r="K118">
            <v>0</v>
          </cell>
          <cell r="O118">
            <v>0</v>
          </cell>
          <cell r="S118">
            <v>0</v>
          </cell>
          <cell r="W118">
            <v>0</v>
          </cell>
          <cell r="Y118">
            <v>0</v>
          </cell>
          <cell r="Z118">
            <v>0</v>
          </cell>
          <cell r="AA118">
            <v>0</v>
          </cell>
          <cell r="AC118">
            <v>0</v>
          </cell>
          <cell r="AD118">
            <v>0</v>
          </cell>
          <cell r="AE118">
            <v>0</v>
          </cell>
          <cell r="AG118">
            <v>300</v>
          </cell>
          <cell r="AH118">
            <v>0</v>
          </cell>
          <cell r="AI118">
            <v>300</v>
          </cell>
          <cell r="AK118">
            <v>0</v>
          </cell>
          <cell r="AL118">
            <v>0</v>
          </cell>
          <cell r="AM118">
            <v>0</v>
          </cell>
          <cell r="AO118">
            <v>0</v>
          </cell>
          <cell r="AP118">
            <v>0</v>
          </cell>
          <cell r="AQ118">
            <v>0</v>
          </cell>
          <cell r="AS118">
            <v>500</v>
          </cell>
          <cell r="AT118">
            <v>0</v>
          </cell>
          <cell r="AU118">
            <v>500</v>
          </cell>
          <cell r="AW118">
            <v>0</v>
          </cell>
          <cell r="AX118">
            <v>0</v>
          </cell>
          <cell r="AY118">
            <v>0</v>
          </cell>
          <cell r="BA118">
            <v>200</v>
          </cell>
          <cell r="BB118">
            <v>0</v>
          </cell>
          <cell r="BC118">
            <v>200</v>
          </cell>
          <cell r="BE118">
            <v>0</v>
          </cell>
          <cell r="BF118">
            <v>-1000</v>
          </cell>
          <cell r="BG118">
            <v>-1000</v>
          </cell>
          <cell r="BI118">
            <v>0</v>
          </cell>
          <cell r="BJ118">
            <v>0</v>
          </cell>
          <cell r="BK118">
            <v>0</v>
          </cell>
          <cell r="BM118">
            <v>0</v>
          </cell>
          <cell r="BN118">
            <v>0</v>
          </cell>
          <cell r="BO118">
            <v>0</v>
          </cell>
          <cell r="BQ118">
            <v>0</v>
          </cell>
          <cell r="BR118">
            <v>0</v>
          </cell>
          <cell r="BS118">
            <v>0</v>
          </cell>
          <cell r="BW118">
            <v>0</v>
          </cell>
          <cell r="BX118">
            <v>0</v>
          </cell>
          <cell r="BY118">
            <v>0</v>
          </cell>
          <cell r="CA118">
            <v>300</v>
          </cell>
          <cell r="CB118">
            <v>0</v>
          </cell>
          <cell r="CC118">
            <v>300</v>
          </cell>
          <cell r="CE118">
            <v>500</v>
          </cell>
          <cell r="CF118">
            <v>0</v>
          </cell>
          <cell r="CG118">
            <v>500</v>
          </cell>
          <cell r="CI118">
            <v>200</v>
          </cell>
          <cell r="CJ118">
            <v>-1000</v>
          </cell>
          <cell r="CK118">
            <v>-800</v>
          </cell>
          <cell r="CM118">
            <v>0</v>
          </cell>
          <cell r="CN118">
            <v>0</v>
          </cell>
          <cell r="CO118">
            <v>0</v>
          </cell>
        </row>
        <row r="119">
          <cell r="K119">
            <v>0</v>
          </cell>
          <cell r="O119">
            <v>0</v>
          </cell>
          <cell r="S119">
            <v>0</v>
          </cell>
          <cell r="W119">
            <v>0</v>
          </cell>
          <cell r="Y119">
            <v>0</v>
          </cell>
          <cell r="Z119">
            <v>0</v>
          </cell>
          <cell r="AA119">
            <v>0</v>
          </cell>
          <cell r="AC119">
            <v>0</v>
          </cell>
          <cell r="AD119">
            <v>0</v>
          </cell>
          <cell r="AE119">
            <v>0</v>
          </cell>
          <cell r="AG119">
            <v>0</v>
          </cell>
          <cell r="AH119">
            <v>0</v>
          </cell>
          <cell r="AI119">
            <v>0</v>
          </cell>
          <cell r="AK119">
            <v>0</v>
          </cell>
          <cell r="AL119">
            <v>0</v>
          </cell>
          <cell r="AM119">
            <v>0</v>
          </cell>
          <cell r="AO119">
            <v>0</v>
          </cell>
          <cell r="AP119">
            <v>0</v>
          </cell>
          <cell r="AQ119">
            <v>0</v>
          </cell>
          <cell r="AS119">
            <v>0</v>
          </cell>
          <cell r="AT119">
            <v>0</v>
          </cell>
          <cell r="AU119">
            <v>0</v>
          </cell>
          <cell r="AW119">
            <v>0</v>
          </cell>
          <cell r="AX119">
            <v>0</v>
          </cell>
          <cell r="AY119">
            <v>0</v>
          </cell>
          <cell r="BA119">
            <v>0</v>
          </cell>
          <cell r="BB119">
            <v>0</v>
          </cell>
          <cell r="BC119">
            <v>0</v>
          </cell>
          <cell r="BE119">
            <v>0</v>
          </cell>
          <cell r="BF119">
            <v>0</v>
          </cell>
          <cell r="BG119">
            <v>0</v>
          </cell>
          <cell r="BI119">
            <v>0</v>
          </cell>
          <cell r="BJ119">
            <v>0</v>
          </cell>
          <cell r="BK119">
            <v>0</v>
          </cell>
          <cell r="BM119">
            <v>0</v>
          </cell>
          <cell r="BN119">
            <v>0</v>
          </cell>
          <cell r="BO119">
            <v>0</v>
          </cell>
          <cell r="BQ119">
            <v>0</v>
          </cell>
          <cell r="BR119">
            <v>0</v>
          </cell>
          <cell r="BS119">
            <v>0</v>
          </cell>
          <cell r="BW119">
            <v>0</v>
          </cell>
          <cell r="BX119">
            <v>0</v>
          </cell>
          <cell r="BY119">
            <v>0</v>
          </cell>
          <cell r="CA119">
            <v>0</v>
          </cell>
          <cell r="CB119">
            <v>0</v>
          </cell>
          <cell r="CC119">
            <v>0</v>
          </cell>
          <cell r="CE119">
            <v>0</v>
          </cell>
          <cell r="CF119">
            <v>0</v>
          </cell>
          <cell r="CG119">
            <v>0</v>
          </cell>
          <cell r="CI119">
            <v>0</v>
          </cell>
          <cell r="CJ119">
            <v>0</v>
          </cell>
          <cell r="CK119">
            <v>0</v>
          </cell>
          <cell r="CM119">
            <v>0</v>
          </cell>
          <cell r="CN119">
            <v>0</v>
          </cell>
          <cell r="CO119">
            <v>0</v>
          </cell>
        </row>
        <row r="121">
          <cell r="I121">
            <v>0</v>
          </cell>
          <cell r="J121">
            <v>-1200</v>
          </cell>
          <cell r="K121">
            <v>-1200</v>
          </cell>
          <cell r="M121">
            <v>1072</v>
          </cell>
          <cell r="N121">
            <v>0</v>
          </cell>
          <cell r="O121">
            <v>1072</v>
          </cell>
          <cell r="Q121">
            <v>1072</v>
          </cell>
          <cell r="R121">
            <v>0</v>
          </cell>
          <cell r="S121">
            <v>1072</v>
          </cell>
          <cell r="U121">
            <v>1072</v>
          </cell>
          <cell r="V121">
            <v>0</v>
          </cell>
          <cell r="W121">
            <v>1072</v>
          </cell>
          <cell r="Y121">
            <v>0</v>
          </cell>
          <cell r="Z121">
            <v>-2020</v>
          </cell>
          <cell r="AA121">
            <v>-2020</v>
          </cell>
          <cell r="AC121">
            <v>500</v>
          </cell>
          <cell r="AD121">
            <v>0</v>
          </cell>
          <cell r="AE121">
            <v>500</v>
          </cell>
          <cell r="AG121">
            <v>5000</v>
          </cell>
          <cell r="AH121">
            <v>0</v>
          </cell>
          <cell r="AI121">
            <v>5000</v>
          </cell>
          <cell r="AK121">
            <v>0</v>
          </cell>
          <cell r="AL121">
            <v>-5000</v>
          </cell>
          <cell r="AM121">
            <v>-5000</v>
          </cell>
          <cell r="AO121">
            <v>500</v>
          </cell>
          <cell r="AP121">
            <v>0</v>
          </cell>
          <cell r="AQ121">
            <v>500</v>
          </cell>
          <cell r="AS121">
            <v>0</v>
          </cell>
          <cell r="AT121">
            <v>0</v>
          </cell>
          <cell r="AU121">
            <v>0</v>
          </cell>
          <cell r="AW121">
            <v>0</v>
          </cell>
          <cell r="AX121">
            <v>0</v>
          </cell>
          <cell r="AY121">
            <v>0</v>
          </cell>
          <cell r="BA121">
            <v>500</v>
          </cell>
          <cell r="BB121">
            <v>0</v>
          </cell>
          <cell r="BC121">
            <v>500</v>
          </cell>
          <cell r="BE121">
            <v>0</v>
          </cell>
          <cell r="BF121">
            <v>0</v>
          </cell>
          <cell r="BG121">
            <v>0</v>
          </cell>
          <cell r="BI121">
            <v>0</v>
          </cell>
          <cell r="BJ121">
            <v>0</v>
          </cell>
          <cell r="BK121">
            <v>0</v>
          </cell>
          <cell r="BM121">
            <v>300</v>
          </cell>
          <cell r="BN121">
            <v>0</v>
          </cell>
          <cell r="BO121">
            <v>300</v>
          </cell>
          <cell r="BQ121">
            <v>0</v>
          </cell>
          <cell r="BR121">
            <v>-1800</v>
          </cell>
          <cell r="BS121">
            <v>-1800</v>
          </cell>
          <cell r="BW121">
            <v>3216</v>
          </cell>
          <cell r="BX121">
            <v>-1200</v>
          </cell>
          <cell r="BY121">
            <v>2016</v>
          </cell>
          <cell r="CA121">
            <v>5500</v>
          </cell>
          <cell r="CB121">
            <v>-2020</v>
          </cell>
          <cell r="CC121">
            <v>3480</v>
          </cell>
          <cell r="CE121">
            <v>500</v>
          </cell>
          <cell r="CF121">
            <v>-5000</v>
          </cell>
          <cell r="CG121">
            <v>-4500</v>
          </cell>
          <cell r="CI121">
            <v>500</v>
          </cell>
          <cell r="CJ121">
            <v>0</v>
          </cell>
          <cell r="CK121">
            <v>500</v>
          </cell>
          <cell r="CM121">
            <v>300</v>
          </cell>
          <cell r="CN121">
            <v>-1800</v>
          </cell>
          <cell r="CO121">
            <v>-1500</v>
          </cell>
        </row>
        <row r="122">
          <cell r="I122">
            <v>0</v>
          </cell>
          <cell r="J122">
            <v>0</v>
          </cell>
          <cell r="K122">
            <v>0</v>
          </cell>
          <cell r="M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S122">
            <v>0</v>
          </cell>
          <cell r="U122">
            <v>0</v>
          </cell>
          <cell r="V122">
            <v>0</v>
          </cell>
          <cell r="W122">
            <v>0</v>
          </cell>
          <cell r="Y122">
            <v>0</v>
          </cell>
          <cell r="Z122">
            <v>0</v>
          </cell>
          <cell r="AA122">
            <v>0</v>
          </cell>
          <cell r="AC122">
            <v>0</v>
          </cell>
          <cell r="AD122">
            <v>0</v>
          </cell>
          <cell r="AE122">
            <v>0</v>
          </cell>
          <cell r="AG122">
            <v>0</v>
          </cell>
          <cell r="AH122">
            <v>0</v>
          </cell>
          <cell r="AI122">
            <v>0</v>
          </cell>
          <cell r="AK122">
            <v>0</v>
          </cell>
          <cell r="AL122">
            <v>0</v>
          </cell>
          <cell r="AM122">
            <v>0</v>
          </cell>
          <cell r="AO122">
            <v>0</v>
          </cell>
          <cell r="AP122">
            <v>0</v>
          </cell>
          <cell r="AQ122">
            <v>0</v>
          </cell>
          <cell r="AS122">
            <v>0</v>
          </cell>
          <cell r="AT122">
            <v>0</v>
          </cell>
          <cell r="AU122">
            <v>0</v>
          </cell>
          <cell r="AW122">
            <v>0</v>
          </cell>
          <cell r="AX122">
            <v>0</v>
          </cell>
          <cell r="AY122">
            <v>0</v>
          </cell>
          <cell r="BA122">
            <v>0</v>
          </cell>
          <cell r="BB122">
            <v>0</v>
          </cell>
          <cell r="BC122">
            <v>0</v>
          </cell>
          <cell r="BE122">
            <v>0</v>
          </cell>
          <cell r="BF122">
            <v>0</v>
          </cell>
          <cell r="BG122">
            <v>0</v>
          </cell>
          <cell r="BI122">
            <v>0</v>
          </cell>
          <cell r="BJ122">
            <v>0</v>
          </cell>
          <cell r="BK122">
            <v>0</v>
          </cell>
          <cell r="BM122">
            <v>0</v>
          </cell>
          <cell r="BN122">
            <v>0</v>
          </cell>
          <cell r="BO122">
            <v>0</v>
          </cell>
          <cell r="BQ122">
            <v>0</v>
          </cell>
          <cell r="BR122">
            <v>0</v>
          </cell>
          <cell r="BS122">
            <v>0</v>
          </cell>
          <cell r="BW122">
            <v>0</v>
          </cell>
          <cell r="BX122">
            <v>0</v>
          </cell>
          <cell r="BY122">
            <v>0</v>
          </cell>
          <cell r="CA122">
            <v>0</v>
          </cell>
          <cell r="CB122">
            <v>0</v>
          </cell>
          <cell r="CC122">
            <v>0</v>
          </cell>
          <cell r="CE122">
            <v>0</v>
          </cell>
          <cell r="CF122">
            <v>0</v>
          </cell>
          <cell r="CG122">
            <v>0</v>
          </cell>
          <cell r="CI122">
            <v>0</v>
          </cell>
          <cell r="CJ122">
            <v>0</v>
          </cell>
          <cell r="CK122">
            <v>0</v>
          </cell>
          <cell r="CM122">
            <v>0</v>
          </cell>
          <cell r="CN122">
            <v>0</v>
          </cell>
          <cell r="CO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  <cell r="M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S123">
            <v>0</v>
          </cell>
          <cell r="U123">
            <v>0</v>
          </cell>
          <cell r="V123">
            <v>0</v>
          </cell>
          <cell r="W123">
            <v>0</v>
          </cell>
          <cell r="Y123">
            <v>0</v>
          </cell>
          <cell r="Z123">
            <v>0</v>
          </cell>
          <cell r="AA123">
            <v>0</v>
          </cell>
          <cell r="AC123">
            <v>0</v>
          </cell>
          <cell r="AD123">
            <v>0</v>
          </cell>
          <cell r="AE123">
            <v>0</v>
          </cell>
          <cell r="AG123">
            <v>5000</v>
          </cell>
          <cell r="AH123">
            <v>0</v>
          </cell>
          <cell r="AI123">
            <v>5000</v>
          </cell>
          <cell r="AK123">
            <v>0</v>
          </cell>
          <cell r="AL123">
            <v>-5000</v>
          </cell>
          <cell r="AM123">
            <v>-5000</v>
          </cell>
          <cell r="AO123">
            <v>0</v>
          </cell>
          <cell r="AP123">
            <v>0</v>
          </cell>
          <cell r="AQ123">
            <v>0</v>
          </cell>
          <cell r="AS123">
            <v>0</v>
          </cell>
          <cell r="AT123">
            <v>0</v>
          </cell>
          <cell r="AU123">
            <v>0</v>
          </cell>
          <cell r="AW123">
            <v>0</v>
          </cell>
          <cell r="AX123">
            <v>0</v>
          </cell>
          <cell r="AY123">
            <v>0</v>
          </cell>
          <cell r="BA123">
            <v>0</v>
          </cell>
          <cell r="BB123">
            <v>0</v>
          </cell>
          <cell r="BC123">
            <v>0</v>
          </cell>
          <cell r="BE123">
            <v>0</v>
          </cell>
          <cell r="BF123">
            <v>0</v>
          </cell>
          <cell r="BG123">
            <v>0</v>
          </cell>
          <cell r="BI123">
            <v>0</v>
          </cell>
          <cell r="BJ123">
            <v>0</v>
          </cell>
          <cell r="BK123">
            <v>0</v>
          </cell>
          <cell r="BM123">
            <v>0</v>
          </cell>
          <cell r="BN123">
            <v>0</v>
          </cell>
          <cell r="BO123">
            <v>0</v>
          </cell>
          <cell r="BQ123">
            <v>0</v>
          </cell>
          <cell r="BR123">
            <v>0</v>
          </cell>
          <cell r="BS123">
            <v>0</v>
          </cell>
          <cell r="BW123">
            <v>0</v>
          </cell>
          <cell r="BX123">
            <v>0</v>
          </cell>
          <cell r="BY123">
            <v>0</v>
          </cell>
          <cell r="CA123">
            <v>5000</v>
          </cell>
          <cell r="CB123">
            <v>0</v>
          </cell>
          <cell r="CC123">
            <v>5000</v>
          </cell>
          <cell r="CE123">
            <v>0</v>
          </cell>
          <cell r="CF123">
            <v>-5000</v>
          </cell>
          <cell r="CG123">
            <v>-5000</v>
          </cell>
          <cell r="CI123">
            <v>0</v>
          </cell>
          <cell r="CJ123">
            <v>0</v>
          </cell>
          <cell r="CK123">
            <v>0</v>
          </cell>
          <cell r="CM123">
            <v>0</v>
          </cell>
          <cell r="CN123">
            <v>0</v>
          </cell>
          <cell r="CO123">
            <v>0</v>
          </cell>
        </row>
        <row r="124">
          <cell r="I124">
            <v>0</v>
          </cell>
          <cell r="J124">
            <v>-1200</v>
          </cell>
          <cell r="K124">
            <v>-1200</v>
          </cell>
          <cell r="M124">
            <v>398.66666666666669</v>
          </cell>
          <cell r="N124">
            <v>0</v>
          </cell>
          <cell r="O124">
            <v>398.66666666666669</v>
          </cell>
          <cell r="Q124">
            <v>398.66666666666669</v>
          </cell>
          <cell r="R124">
            <v>0</v>
          </cell>
          <cell r="S124">
            <v>398.66666666666669</v>
          </cell>
          <cell r="U124">
            <v>398.66666666666669</v>
          </cell>
          <cell r="V124">
            <v>0</v>
          </cell>
          <cell r="W124">
            <v>398.66666666666669</v>
          </cell>
          <cell r="Y124">
            <v>0</v>
          </cell>
          <cell r="Z124">
            <v>0</v>
          </cell>
          <cell r="AA124">
            <v>0</v>
          </cell>
          <cell r="AC124">
            <v>0</v>
          </cell>
          <cell r="AD124">
            <v>0</v>
          </cell>
          <cell r="AE124">
            <v>0</v>
          </cell>
          <cell r="AG124">
            <v>0</v>
          </cell>
          <cell r="AH124">
            <v>0</v>
          </cell>
          <cell r="AI124">
            <v>0</v>
          </cell>
          <cell r="AK124">
            <v>0</v>
          </cell>
          <cell r="AL124">
            <v>0</v>
          </cell>
          <cell r="AM124">
            <v>0</v>
          </cell>
          <cell r="AO124">
            <v>0</v>
          </cell>
          <cell r="AP124">
            <v>0</v>
          </cell>
          <cell r="AQ124">
            <v>0</v>
          </cell>
          <cell r="AS124">
            <v>0</v>
          </cell>
          <cell r="AT124">
            <v>0</v>
          </cell>
          <cell r="AU124">
            <v>0</v>
          </cell>
          <cell r="AW124">
            <v>0</v>
          </cell>
          <cell r="AX124">
            <v>0</v>
          </cell>
          <cell r="AY124">
            <v>0</v>
          </cell>
          <cell r="BA124">
            <v>0</v>
          </cell>
          <cell r="BB124">
            <v>0</v>
          </cell>
          <cell r="BC124">
            <v>0</v>
          </cell>
          <cell r="BE124">
            <v>0</v>
          </cell>
          <cell r="BF124">
            <v>0</v>
          </cell>
          <cell r="BG124">
            <v>0</v>
          </cell>
          <cell r="BI124">
            <v>0</v>
          </cell>
          <cell r="BJ124">
            <v>0</v>
          </cell>
          <cell r="BK124">
            <v>0</v>
          </cell>
          <cell r="BM124">
            <v>0</v>
          </cell>
          <cell r="BN124">
            <v>0</v>
          </cell>
          <cell r="BO124">
            <v>0</v>
          </cell>
          <cell r="BQ124">
            <v>0</v>
          </cell>
          <cell r="BR124">
            <v>0</v>
          </cell>
          <cell r="BS124">
            <v>0</v>
          </cell>
          <cell r="BW124">
            <v>1196</v>
          </cell>
          <cell r="BX124">
            <v>-1200</v>
          </cell>
          <cell r="BY124">
            <v>-4</v>
          </cell>
          <cell r="CA124">
            <v>0</v>
          </cell>
          <cell r="CB124">
            <v>0</v>
          </cell>
          <cell r="CC124">
            <v>0</v>
          </cell>
          <cell r="CE124">
            <v>0</v>
          </cell>
          <cell r="CF124">
            <v>0</v>
          </cell>
          <cell r="CG124">
            <v>0</v>
          </cell>
          <cell r="CI124">
            <v>0</v>
          </cell>
          <cell r="CJ124">
            <v>0</v>
          </cell>
          <cell r="CK124">
            <v>0</v>
          </cell>
          <cell r="CM124">
            <v>0</v>
          </cell>
          <cell r="CN124">
            <v>0</v>
          </cell>
          <cell r="CO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M125">
            <v>0</v>
          </cell>
          <cell r="N125">
            <v>0</v>
          </cell>
          <cell r="O125">
            <v>0</v>
          </cell>
          <cell r="Q125">
            <v>0</v>
          </cell>
          <cell r="R125">
            <v>0</v>
          </cell>
          <cell r="S125">
            <v>0</v>
          </cell>
          <cell r="U125">
            <v>0</v>
          </cell>
          <cell r="V125">
            <v>0</v>
          </cell>
          <cell r="W125">
            <v>0</v>
          </cell>
          <cell r="Y125">
            <v>0</v>
          </cell>
          <cell r="Z125">
            <v>0</v>
          </cell>
          <cell r="AA125">
            <v>0</v>
          </cell>
          <cell r="AC125">
            <v>500</v>
          </cell>
          <cell r="AD125">
            <v>0</v>
          </cell>
          <cell r="AE125">
            <v>500</v>
          </cell>
          <cell r="AG125">
            <v>0</v>
          </cell>
          <cell r="AH125">
            <v>0</v>
          </cell>
          <cell r="AI125">
            <v>0</v>
          </cell>
          <cell r="AK125">
            <v>0</v>
          </cell>
          <cell r="AL125">
            <v>0</v>
          </cell>
          <cell r="AM125">
            <v>0</v>
          </cell>
          <cell r="AO125">
            <v>500</v>
          </cell>
          <cell r="AP125">
            <v>0</v>
          </cell>
          <cell r="AQ125">
            <v>500</v>
          </cell>
          <cell r="AS125">
            <v>0</v>
          </cell>
          <cell r="AT125">
            <v>0</v>
          </cell>
          <cell r="AU125">
            <v>0</v>
          </cell>
          <cell r="AW125">
            <v>0</v>
          </cell>
          <cell r="AX125">
            <v>0</v>
          </cell>
          <cell r="AY125">
            <v>0</v>
          </cell>
          <cell r="BA125">
            <v>500</v>
          </cell>
          <cell r="BB125">
            <v>0</v>
          </cell>
          <cell r="BC125">
            <v>500</v>
          </cell>
          <cell r="BE125">
            <v>0</v>
          </cell>
          <cell r="BF125">
            <v>0</v>
          </cell>
          <cell r="BG125">
            <v>0</v>
          </cell>
          <cell r="BI125">
            <v>0</v>
          </cell>
          <cell r="BJ125">
            <v>0</v>
          </cell>
          <cell r="BK125">
            <v>0</v>
          </cell>
          <cell r="BM125">
            <v>300</v>
          </cell>
          <cell r="BN125">
            <v>0</v>
          </cell>
          <cell r="BO125">
            <v>300</v>
          </cell>
          <cell r="BQ125">
            <v>0</v>
          </cell>
          <cell r="BR125">
            <v>-1800</v>
          </cell>
          <cell r="BS125">
            <v>-1800</v>
          </cell>
          <cell r="BW125">
            <v>0</v>
          </cell>
          <cell r="BX125">
            <v>0</v>
          </cell>
          <cell r="BY125">
            <v>0</v>
          </cell>
          <cell r="CA125">
            <v>500</v>
          </cell>
          <cell r="CB125">
            <v>0</v>
          </cell>
          <cell r="CC125">
            <v>500</v>
          </cell>
          <cell r="CE125">
            <v>500</v>
          </cell>
          <cell r="CF125">
            <v>0</v>
          </cell>
          <cell r="CG125">
            <v>500</v>
          </cell>
          <cell r="CI125">
            <v>500</v>
          </cell>
          <cell r="CJ125">
            <v>0</v>
          </cell>
          <cell r="CK125">
            <v>500</v>
          </cell>
          <cell r="CM125">
            <v>300</v>
          </cell>
          <cell r="CN125">
            <v>-1800</v>
          </cell>
          <cell r="CO125">
            <v>-1500</v>
          </cell>
        </row>
        <row r="126">
          <cell r="I126">
            <v>0</v>
          </cell>
          <cell r="J126">
            <v>0</v>
          </cell>
          <cell r="K126">
            <v>0</v>
          </cell>
          <cell r="M126">
            <v>666.66666666666663</v>
          </cell>
          <cell r="N126">
            <v>0</v>
          </cell>
          <cell r="O126">
            <v>666.66666666666663</v>
          </cell>
          <cell r="Q126">
            <v>666.66666666666663</v>
          </cell>
          <cell r="R126">
            <v>0</v>
          </cell>
          <cell r="S126">
            <v>666.66666666666663</v>
          </cell>
          <cell r="U126">
            <v>666.66666666666663</v>
          </cell>
          <cell r="V126">
            <v>0</v>
          </cell>
          <cell r="W126">
            <v>666.66666666666663</v>
          </cell>
          <cell r="Y126">
            <v>0</v>
          </cell>
          <cell r="Z126">
            <v>-2000</v>
          </cell>
          <cell r="AA126">
            <v>-2000</v>
          </cell>
          <cell r="AC126">
            <v>0</v>
          </cell>
          <cell r="AD126">
            <v>0</v>
          </cell>
          <cell r="AE126">
            <v>0</v>
          </cell>
          <cell r="AG126">
            <v>0</v>
          </cell>
          <cell r="AH126">
            <v>0</v>
          </cell>
          <cell r="AI126">
            <v>0</v>
          </cell>
          <cell r="AK126">
            <v>0</v>
          </cell>
          <cell r="AL126">
            <v>0</v>
          </cell>
          <cell r="AM126">
            <v>0</v>
          </cell>
          <cell r="AO126">
            <v>0</v>
          </cell>
          <cell r="AP126">
            <v>0</v>
          </cell>
          <cell r="AQ126">
            <v>0</v>
          </cell>
          <cell r="AS126">
            <v>0</v>
          </cell>
          <cell r="AT126">
            <v>0</v>
          </cell>
          <cell r="AU126">
            <v>0</v>
          </cell>
          <cell r="AW126">
            <v>0</v>
          </cell>
          <cell r="AX126">
            <v>0</v>
          </cell>
          <cell r="AY126">
            <v>0</v>
          </cell>
          <cell r="BA126">
            <v>0</v>
          </cell>
          <cell r="BB126">
            <v>0</v>
          </cell>
          <cell r="BC126">
            <v>0</v>
          </cell>
          <cell r="BE126">
            <v>0</v>
          </cell>
          <cell r="BF126">
            <v>0</v>
          </cell>
          <cell r="BG126">
            <v>0</v>
          </cell>
          <cell r="BI126">
            <v>0</v>
          </cell>
          <cell r="BJ126">
            <v>0</v>
          </cell>
          <cell r="BK126">
            <v>0</v>
          </cell>
          <cell r="BM126">
            <v>0</v>
          </cell>
          <cell r="BN126">
            <v>0</v>
          </cell>
          <cell r="BO126">
            <v>0</v>
          </cell>
          <cell r="BQ126">
            <v>0</v>
          </cell>
          <cell r="BR126">
            <v>0</v>
          </cell>
          <cell r="BS126">
            <v>0</v>
          </cell>
          <cell r="BW126">
            <v>2000</v>
          </cell>
          <cell r="BX126">
            <v>0</v>
          </cell>
          <cell r="BY126">
            <v>2000</v>
          </cell>
          <cell r="CA126">
            <v>0</v>
          </cell>
          <cell r="CB126">
            <v>-2000</v>
          </cell>
          <cell r="CC126">
            <v>-2000</v>
          </cell>
          <cell r="CE126">
            <v>0</v>
          </cell>
          <cell r="CF126">
            <v>0</v>
          </cell>
          <cell r="CG126">
            <v>0</v>
          </cell>
          <cell r="CI126">
            <v>0</v>
          </cell>
          <cell r="CJ126">
            <v>0</v>
          </cell>
          <cell r="CK126">
            <v>0</v>
          </cell>
          <cell r="CM126">
            <v>0</v>
          </cell>
          <cell r="CN126">
            <v>0</v>
          </cell>
          <cell r="CO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M127">
            <v>6.666666666666667</v>
          </cell>
          <cell r="N127">
            <v>0</v>
          </cell>
          <cell r="O127">
            <v>6.666666666666667</v>
          </cell>
          <cell r="Q127">
            <v>6.666666666666667</v>
          </cell>
          <cell r="R127">
            <v>0</v>
          </cell>
          <cell r="S127">
            <v>6.666666666666667</v>
          </cell>
          <cell r="U127">
            <v>6.666666666666667</v>
          </cell>
          <cell r="V127">
            <v>0</v>
          </cell>
          <cell r="W127">
            <v>6.666666666666667</v>
          </cell>
          <cell r="Y127">
            <v>0</v>
          </cell>
          <cell r="Z127">
            <v>-20</v>
          </cell>
          <cell r="AA127">
            <v>-20</v>
          </cell>
          <cell r="AC127">
            <v>0</v>
          </cell>
          <cell r="AD127">
            <v>0</v>
          </cell>
          <cell r="AE127">
            <v>0</v>
          </cell>
          <cell r="AG127">
            <v>0</v>
          </cell>
          <cell r="AH127">
            <v>0</v>
          </cell>
          <cell r="AI127">
            <v>0</v>
          </cell>
          <cell r="AK127">
            <v>0</v>
          </cell>
          <cell r="AL127">
            <v>0</v>
          </cell>
          <cell r="AM127">
            <v>0</v>
          </cell>
          <cell r="AO127">
            <v>0</v>
          </cell>
          <cell r="AP127">
            <v>0</v>
          </cell>
          <cell r="AQ127">
            <v>0</v>
          </cell>
          <cell r="AS127">
            <v>0</v>
          </cell>
          <cell r="AT127">
            <v>0</v>
          </cell>
          <cell r="AU127">
            <v>0</v>
          </cell>
          <cell r="AW127">
            <v>0</v>
          </cell>
          <cell r="AX127">
            <v>0</v>
          </cell>
          <cell r="AY127">
            <v>0</v>
          </cell>
          <cell r="BA127">
            <v>0</v>
          </cell>
          <cell r="BB127">
            <v>0</v>
          </cell>
          <cell r="BC127">
            <v>0</v>
          </cell>
          <cell r="BE127">
            <v>0</v>
          </cell>
          <cell r="BF127">
            <v>0</v>
          </cell>
          <cell r="BG127">
            <v>0</v>
          </cell>
          <cell r="BI127">
            <v>0</v>
          </cell>
          <cell r="BJ127">
            <v>0</v>
          </cell>
          <cell r="BK127">
            <v>0</v>
          </cell>
          <cell r="BM127">
            <v>0</v>
          </cell>
          <cell r="BN127">
            <v>0</v>
          </cell>
          <cell r="BO127">
            <v>0</v>
          </cell>
          <cell r="BQ127">
            <v>0</v>
          </cell>
          <cell r="BR127">
            <v>0</v>
          </cell>
          <cell r="BS127">
            <v>0</v>
          </cell>
          <cell r="BW127">
            <v>20</v>
          </cell>
          <cell r="BX127">
            <v>0</v>
          </cell>
          <cell r="BY127">
            <v>20</v>
          </cell>
          <cell r="CA127">
            <v>0</v>
          </cell>
          <cell r="CB127">
            <v>-20</v>
          </cell>
          <cell r="CC127">
            <v>-20</v>
          </cell>
          <cell r="CE127">
            <v>0</v>
          </cell>
          <cell r="CF127">
            <v>0</v>
          </cell>
          <cell r="CG127">
            <v>0</v>
          </cell>
          <cell r="CI127">
            <v>0</v>
          </cell>
          <cell r="CJ127">
            <v>0</v>
          </cell>
          <cell r="CK127">
            <v>0</v>
          </cell>
          <cell r="CM127">
            <v>0</v>
          </cell>
          <cell r="CN127">
            <v>0</v>
          </cell>
          <cell r="CO127">
            <v>0</v>
          </cell>
        </row>
        <row r="130">
          <cell r="I130">
            <v>4913.6351199999999</v>
          </cell>
          <cell r="J130">
            <v>-3835.8432000000003</v>
          </cell>
          <cell r="K130">
            <v>1077.7919199999997</v>
          </cell>
          <cell r="M130">
            <v>8450.7344900000026</v>
          </cell>
          <cell r="N130">
            <v>-1252</v>
          </cell>
          <cell r="O130">
            <v>7198.7344900000026</v>
          </cell>
          <cell r="Q130">
            <v>10663.435300000001</v>
          </cell>
          <cell r="R130">
            <v>-300</v>
          </cell>
          <cell r="S130">
            <v>10363.435300000001</v>
          </cell>
          <cell r="U130">
            <v>2625.7431300000003</v>
          </cell>
          <cell r="V130">
            <v>0</v>
          </cell>
          <cell r="W130">
            <v>2625.7431300000003</v>
          </cell>
          <cell r="Y130">
            <v>21569.616000000002</v>
          </cell>
          <cell r="Z130">
            <v>-16180.771000000001</v>
          </cell>
          <cell r="AA130">
            <v>5388.8450000000012</v>
          </cell>
          <cell r="AC130">
            <v>17448.751250000001</v>
          </cell>
          <cell r="AD130">
            <v>-13100</v>
          </cell>
          <cell r="AE130">
            <v>4348.7512500000012</v>
          </cell>
          <cell r="AG130">
            <v>4884.7268299999996</v>
          </cell>
          <cell r="AH130">
            <v>-415</v>
          </cell>
          <cell r="AI130">
            <v>4469.7268299999996</v>
          </cell>
          <cell r="AK130">
            <v>7843.9</v>
          </cell>
          <cell r="AL130">
            <v>-6685</v>
          </cell>
          <cell r="AM130">
            <v>1158.8999999999996</v>
          </cell>
          <cell r="AO130">
            <v>880</v>
          </cell>
          <cell r="AP130">
            <v>-730</v>
          </cell>
          <cell r="AQ130">
            <v>150</v>
          </cell>
          <cell r="AS130">
            <v>2246.7108399999997</v>
          </cell>
          <cell r="AT130">
            <v>-1420</v>
          </cell>
          <cell r="AU130">
            <v>826.71083999999973</v>
          </cell>
          <cell r="AW130">
            <v>1528.67</v>
          </cell>
          <cell r="AX130">
            <v>-528.66999999999996</v>
          </cell>
          <cell r="AY130">
            <v>1000.0000000000001</v>
          </cell>
          <cell r="BA130">
            <v>2680</v>
          </cell>
          <cell r="BB130">
            <v>-1360</v>
          </cell>
          <cell r="BC130">
            <v>1320</v>
          </cell>
          <cell r="BE130">
            <v>1246.59285</v>
          </cell>
          <cell r="BF130">
            <v>-620</v>
          </cell>
          <cell r="BG130">
            <v>626.59285</v>
          </cell>
          <cell r="BI130">
            <v>1350</v>
          </cell>
          <cell r="BJ130">
            <v>-1350</v>
          </cell>
          <cell r="BK130">
            <v>0</v>
          </cell>
          <cell r="BM130">
            <v>2300</v>
          </cell>
          <cell r="BN130">
            <v>-2200</v>
          </cell>
          <cell r="BO130">
            <v>100</v>
          </cell>
          <cell r="BQ130">
            <v>0</v>
          </cell>
          <cell r="BR130">
            <v>0</v>
          </cell>
          <cell r="BS130">
            <v>0</v>
          </cell>
          <cell r="BW130">
            <v>26653.548040000001</v>
          </cell>
          <cell r="BX130">
            <v>-5387.8432000000003</v>
          </cell>
          <cell r="BY130">
            <v>21265.704840000002</v>
          </cell>
          <cell r="CA130">
            <v>43903.094080000003</v>
          </cell>
          <cell r="CB130">
            <v>-29695.771000000001</v>
          </cell>
          <cell r="CC130">
            <v>14207.323080000002</v>
          </cell>
          <cell r="CE130">
            <v>10970.610839999999</v>
          </cell>
          <cell r="CF130">
            <v>-8835</v>
          </cell>
          <cell r="CG130">
            <v>2135.6108399999994</v>
          </cell>
          <cell r="CI130">
            <v>5455.2628500000001</v>
          </cell>
          <cell r="CJ130">
            <v>-2508.67</v>
          </cell>
          <cell r="CK130">
            <v>2946.59285</v>
          </cell>
          <cell r="CM130">
            <v>3650</v>
          </cell>
          <cell r="CN130">
            <v>-3550</v>
          </cell>
          <cell r="CO130">
            <v>100</v>
          </cell>
        </row>
        <row r="131">
          <cell r="K131">
            <v>0</v>
          </cell>
          <cell r="O131">
            <v>0</v>
          </cell>
          <cell r="S131">
            <v>0</v>
          </cell>
          <cell r="W131">
            <v>0</v>
          </cell>
          <cell r="Y131">
            <v>2933</v>
          </cell>
          <cell r="Z131">
            <v>0</v>
          </cell>
          <cell r="AA131">
            <v>2933</v>
          </cell>
          <cell r="AC131">
            <v>2413</v>
          </cell>
          <cell r="AD131">
            <v>-100</v>
          </cell>
          <cell r="AE131">
            <v>2313</v>
          </cell>
          <cell r="AG131">
            <v>2909</v>
          </cell>
          <cell r="AH131">
            <v>-415</v>
          </cell>
          <cell r="AI131">
            <v>2494</v>
          </cell>
          <cell r="AK131">
            <v>2423.9</v>
          </cell>
          <cell r="AL131">
            <v>-1500</v>
          </cell>
          <cell r="AM131">
            <v>923.90000000000009</v>
          </cell>
          <cell r="AO131">
            <v>730</v>
          </cell>
          <cell r="AP131">
            <v>-730</v>
          </cell>
          <cell r="AQ131">
            <v>0</v>
          </cell>
          <cell r="AS131">
            <v>1200</v>
          </cell>
          <cell r="AT131">
            <v>-500</v>
          </cell>
          <cell r="AU131">
            <v>700</v>
          </cell>
          <cell r="AW131">
            <v>1000</v>
          </cell>
          <cell r="AX131">
            <v>0</v>
          </cell>
          <cell r="AY131">
            <v>1000</v>
          </cell>
          <cell r="BA131">
            <v>1320</v>
          </cell>
          <cell r="BB131">
            <v>0</v>
          </cell>
          <cell r="BC131">
            <v>1320</v>
          </cell>
          <cell r="BE131">
            <v>720</v>
          </cell>
          <cell r="BF131">
            <v>-1520</v>
          </cell>
          <cell r="BG131">
            <v>-800</v>
          </cell>
          <cell r="BI131">
            <v>0</v>
          </cell>
          <cell r="BJ131">
            <v>0</v>
          </cell>
          <cell r="BK131">
            <v>0</v>
          </cell>
          <cell r="BM131">
            <v>2200</v>
          </cell>
          <cell r="BN131">
            <v>-2200</v>
          </cell>
          <cell r="BO131">
            <v>0</v>
          </cell>
          <cell r="BQ131">
            <v>0</v>
          </cell>
          <cell r="BR131">
            <v>0</v>
          </cell>
          <cell r="BS131">
            <v>0</v>
          </cell>
          <cell r="BW131">
            <v>0</v>
          </cell>
          <cell r="BX131">
            <v>0</v>
          </cell>
          <cell r="BY131">
            <v>0</v>
          </cell>
          <cell r="CA131">
            <v>8255</v>
          </cell>
          <cell r="CB131">
            <v>-515</v>
          </cell>
          <cell r="CC131">
            <v>7740</v>
          </cell>
          <cell r="CE131">
            <v>4353.8999999999996</v>
          </cell>
          <cell r="CF131">
            <v>-2730</v>
          </cell>
          <cell r="CG131">
            <v>1623.8999999999996</v>
          </cell>
          <cell r="CI131">
            <v>3040</v>
          </cell>
          <cell r="CJ131">
            <v>-1520</v>
          </cell>
          <cell r="CK131">
            <v>1520</v>
          </cell>
          <cell r="CM131">
            <v>2200</v>
          </cell>
          <cell r="CN131">
            <v>-2200</v>
          </cell>
          <cell r="CO131">
            <v>0</v>
          </cell>
        </row>
        <row r="132">
          <cell r="I132">
            <v>4913.6351199999999</v>
          </cell>
          <cell r="J132">
            <v>-5035.8432000000003</v>
          </cell>
          <cell r="K132">
            <v>-122.20808000000034</v>
          </cell>
          <cell r="M132">
            <v>9522.7344900000026</v>
          </cell>
          <cell r="N132">
            <v>-1252</v>
          </cell>
          <cell r="O132">
            <v>8270.7344900000026</v>
          </cell>
          <cell r="Q132">
            <v>11735.435300000001</v>
          </cell>
          <cell r="R132">
            <v>-300</v>
          </cell>
          <cell r="S132">
            <v>11435.435300000001</v>
          </cell>
          <cell r="U132">
            <v>3697.7431300000003</v>
          </cell>
          <cell r="V132">
            <v>0</v>
          </cell>
          <cell r="W132">
            <v>3697.7431300000003</v>
          </cell>
          <cell r="Y132">
            <v>18636.616000000002</v>
          </cell>
          <cell r="Z132">
            <v>-18200.771000000001</v>
          </cell>
          <cell r="AA132">
            <v>435.84500000000116</v>
          </cell>
          <cell r="AC132">
            <v>15535.751249999999</v>
          </cell>
          <cell r="AD132">
            <v>-13000</v>
          </cell>
          <cell r="AE132">
            <v>2535.7512499999993</v>
          </cell>
          <cell r="AG132">
            <v>7275.7268300000005</v>
          </cell>
          <cell r="AH132">
            <v>0</v>
          </cell>
          <cell r="AI132">
            <v>7275.7268300000005</v>
          </cell>
          <cell r="AK132">
            <v>5420</v>
          </cell>
          <cell r="AL132">
            <v>-10185</v>
          </cell>
          <cell r="AM132">
            <v>-4765</v>
          </cell>
          <cell r="AO132">
            <v>650</v>
          </cell>
          <cell r="AP132">
            <v>0</v>
          </cell>
          <cell r="AQ132">
            <v>650</v>
          </cell>
          <cell r="AS132">
            <v>1546.71084</v>
          </cell>
          <cell r="AT132">
            <v>-920</v>
          </cell>
          <cell r="AU132">
            <v>626.71083999999996</v>
          </cell>
          <cell r="AW132">
            <v>528.66999999999996</v>
          </cell>
          <cell r="AX132">
            <v>-528.66999999999996</v>
          </cell>
          <cell r="AY132">
            <v>0</v>
          </cell>
          <cell r="BA132">
            <v>2060</v>
          </cell>
          <cell r="BB132">
            <v>-1360</v>
          </cell>
          <cell r="BC132">
            <v>700</v>
          </cell>
          <cell r="BE132">
            <v>526.59285</v>
          </cell>
          <cell r="BF132">
            <v>-100</v>
          </cell>
          <cell r="BG132">
            <v>426.59285</v>
          </cell>
          <cell r="BI132">
            <v>1350</v>
          </cell>
          <cell r="BJ132">
            <v>-1350</v>
          </cell>
          <cell r="BK132">
            <v>0</v>
          </cell>
          <cell r="BM132">
            <v>400</v>
          </cell>
          <cell r="BN132">
            <v>0</v>
          </cell>
          <cell r="BO132">
            <v>400</v>
          </cell>
          <cell r="BQ132">
            <v>0</v>
          </cell>
          <cell r="BR132">
            <v>-1800</v>
          </cell>
          <cell r="BS132">
            <v>-1800</v>
          </cell>
          <cell r="BW132">
            <v>29869.548040000001</v>
          </cell>
          <cell r="BX132">
            <v>-6587.8432000000003</v>
          </cell>
          <cell r="BY132">
            <v>23281.704840000002</v>
          </cell>
          <cell r="CA132">
            <v>41448.094080000003</v>
          </cell>
          <cell r="CB132">
            <v>-31200.771000000001</v>
          </cell>
          <cell r="CC132">
            <v>10247.323080000002</v>
          </cell>
          <cell r="CE132">
            <v>7616.7108399999997</v>
          </cell>
          <cell r="CF132">
            <v>-11105</v>
          </cell>
          <cell r="CG132">
            <v>-3488.2891600000003</v>
          </cell>
          <cell r="CI132">
            <v>3115.2628500000001</v>
          </cell>
          <cell r="CJ132">
            <v>-1988.67</v>
          </cell>
          <cell r="CK132">
            <v>1126.59285</v>
          </cell>
          <cell r="CM132">
            <v>1750</v>
          </cell>
          <cell r="CN132">
            <v>-3150</v>
          </cell>
          <cell r="CO132">
            <v>-1400</v>
          </cell>
        </row>
        <row r="134">
          <cell r="M134">
            <v>0</v>
          </cell>
        </row>
        <row r="135">
          <cell r="I135">
            <v>48878.251272499983</v>
          </cell>
          <cell r="J135">
            <v>-33312.925409999989</v>
          </cell>
          <cell r="K135">
            <v>15565.325862499991</v>
          </cell>
          <cell r="M135">
            <v>59031.789165833325</v>
          </cell>
          <cell r="N135">
            <v>-1252</v>
          </cell>
          <cell r="O135">
            <v>57779.789165833325</v>
          </cell>
          <cell r="Q135">
            <v>63621.686635833328</v>
          </cell>
          <cell r="R135">
            <v>-300</v>
          </cell>
          <cell r="S135">
            <v>63321.686635833328</v>
          </cell>
          <cell r="U135">
            <v>69057.258715833334</v>
          </cell>
          <cell r="V135">
            <v>-10150</v>
          </cell>
          <cell r="W135">
            <v>58907.258715833326</v>
          </cell>
          <cell r="Y135">
            <v>137947.85693000001</v>
          </cell>
          <cell r="Z135">
            <v>-93149.011930000008</v>
          </cell>
          <cell r="AA135">
            <v>44798.845000000001</v>
          </cell>
          <cell r="AC135">
            <v>66627.531820000004</v>
          </cell>
          <cell r="AD135">
            <v>-15100</v>
          </cell>
          <cell r="AE135">
            <v>51527.531820000004</v>
          </cell>
          <cell r="AG135">
            <v>120584.92683</v>
          </cell>
          <cell r="AH135">
            <v>-1115</v>
          </cell>
          <cell r="AI135">
            <v>119469.92683</v>
          </cell>
          <cell r="AK135">
            <v>92155.049499999994</v>
          </cell>
          <cell r="AL135">
            <v>-50085</v>
          </cell>
          <cell r="AM135">
            <v>42070.049500000001</v>
          </cell>
          <cell r="AO135">
            <v>41405.000140000004</v>
          </cell>
          <cell r="AP135">
            <v>-730</v>
          </cell>
          <cell r="AQ135">
            <v>40675.000140000004</v>
          </cell>
          <cell r="AS135">
            <v>730715.58059000003</v>
          </cell>
          <cell r="AT135">
            <v>-635390</v>
          </cell>
          <cell r="AU135">
            <v>95325.580590000027</v>
          </cell>
          <cell r="AW135">
            <v>18378.669999999998</v>
          </cell>
          <cell r="AX135">
            <v>-16228.67</v>
          </cell>
          <cell r="AY135">
            <v>2150</v>
          </cell>
          <cell r="BA135">
            <v>9480</v>
          </cell>
          <cell r="BB135">
            <v>-4060</v>
          </cell>
          <cell r="BC135">
            <v>5420</v>
          </cell>
          <cell r="BE135">
            <v>21396.592850000001</v>
          </cell>
          <cell r="BF135">
            <v>-4220</v>
          </cell>
          <cell r="BG135">
            <v>17176.592850000001</v>
          </cell>
          <cell r="BI135">
            <v>3575</v>
          </cell>
          <cell r="BJ135">
            <v>-1375</v>
          </cell>
          <cell r="BK135">
            <v>2200</v>
          </cell>
          <cell r="BM135">
            <v>13450</v>
          </cell>
          <cell r="BN135">
            <v>-13050</v>
          </cell>
          <cell r="BO135">
            <v>400</v>
          </cell>
          <cell r="BQ135">
            <v>22500</v>
          </cell>
          <cell r="BR135">
            <v>-7800</v>
          </cell>
          <cell r="BS135">
            <v>14700</v>
          </cell>
          <cell r="BW135">
            <v>240588.98578999998</v>
          </cell>
          <cell r="BX135">
            <v>-45014.925409999989</v>
          </cell>
          <cell r="BY135">
            <v>195574.06037999998</v>
          </cell>
          <cell r="CA135">
            <v>325160.31558000005</v>
          </cell>
          <cell r="CB135">
            <v>-109364.01193000001</v>
          </cell>
          <cell r="CC135">
            <v>215796.30365000002</v>
          </cell>
          <cell r="CE135">
            <v>864275.63023000001</v>
          </cell>
          <cell r="CF135">
            <v>-686205</v>
          </cell>
          <cell r="CG135">
            <v>178070.63023000001</v>
          </cell>
          <cell r="CI135">
            <v>49255.262849999999</v>
          </cell>
          <cell r="CJ135">
            <v>-24508.67</v>
          </cell>
          <cell r="CK135">
            <v>24746.592850000001</v>
          </cell>
          <cell r="CM135">
            <v>39525</v>
          </cell>
          <cell r="CN135">
            <v>-22225</v>
          </cell>
          <cell r="CO135">
            <v>17300</v>
          </cell>
        </row>
        <row r="136">
          <cell r="I136">
            <v>0</v>
          </cell>
          <cell r="J136">
            <v>0</v>
          </cell>
          <cell r="K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S136">
            <v>0</v>
          </cell>
          <cell r="U136">
            <v>0</v>
          </cell>
          <cell r="V136">
            <v>0</v>
          </cell>
          <cell r="W136">
            <v>0</v>
          </cell>
          <cell r="Y136">
            <v>4383</v>
          </cell>
          <cell r="Z136">
            <v>0</v>
          </cell>
          <cell r="AA136">
            <v>4383</v>
          </cell>
          <cell r="AC136">
            <v>4663</v>
          </cell>
          <cell r="AD136">
            <v>-100</v>
          </cell>
          <cell r="AE136">
            <v>4563</v>
          </cell>
          <cell r="AG136">
            <v>16009</v>
          </cell>
          <cell r="AH136">
            <v>-1115</v>
          </cell>
          <cell r="AI136">
            <v>14894</v>
          </cell>
          <cell r="AK136">
            <v>3873.9</v>
          </cell>
          <cell r="AL136">
            <v>-1500</v>
          </cell>
          <cell r="AM136">
            <v>2373.9</v>
          </cell>
          <cell r="AO136">
            <v>2230</v>
          </cell>
          <cell r="AP136">
            <v>-730</v>
          </cell>
          <cell r="AQ136">
            <v>1500</v>
          </cell>
          <cell r="AS136">
            <v>13700</v>
          </cell>
          <cell r="AT136">
            <v>-500</v>
          </cell>
          <cell r="AU136">
            <v>13200</v>
          </cell>
          <cell r="AW136">
            <v>17850</v>
          </cell>
          <cell r="AX136">
            <v>-15700</v>
          </cell>
          <cell r="AY136">
            <v>2150</v>
          </cell>
          <cell r="BA136">
            <v>5420</v>
          </cell>
          <cell r="BB136">
            <v>-2700</v>
          </cell>
          <cell r="BC136">
            <v>2720</v>
          </cell>
          <cell r="BE136">
            <v>5470</v>
          </cell>
          <cell r="BF136">
            <v>-2720</v>
          </cell>
          <cell r="BG136">
            <v>2750</v>
          </cell>
          <cell r="BI136">
            <v>1000</v>
          </cell>
          <cell r="BJ136">
            <v>0</v>
          </cell>
          <cell r="BK136">
            <v>1000</v>
          </cell>
          <cell r="BM136">
            <v>13050</v>
          </cell>
          <cell r="BN136">
            <v>-13050</v>
          </cell>
          <cell r="BO136">
            <v>0</v>
          </cell>
          <cell r="BQ136">
            <v>2500</v>
          </cell>
          <cell r="BR136">
            <v>0</v>
          </cell>
          <cell r="BS136">
            <v>2500</v>
          </cell>
          <cell r="BW136">
            <v>0</v>
          </cell>
          <cell r="BX136">
            <v>0</v>
          </cell>
          <cell r="BY136">
            <v>0</v>
          </cell>
          <cell r="CA136">
            <v>25055</v>
          </cell>
          <cell r="CB136">
            <v>-1215</v>
          </cell>
          <cell r="CC136">
            <v>23840</v>
          </cell>
          <cell r="CE136">
            <v>19803.900000000001</v>
          </cell>
          <cell r="CF136">
            <v>-2730</v>
          </cell>
          <cell r="CG136">
            <v>17073.900000000001</v>
          </cell>
          <cell r="CI136">
            <v>28740</v>
          </cell>
          <cell r="CJ136">
            <v>-21120</v>
          </cell>
          <cell r="CK136">
            <v>7620</v>
          </cell>
          <cell r="CM136">
            <v>16550</v>
          </cell>
          <cell r="CN136">
            <v>-13050</v>
          </cell>
          <cell r="CO136">
            <v>3500</v>
          </cell>
        </row>
        <row r="137">
          <cell r="K137">
            <v>0</v>
          </cell>
          <cell r="O137">
            <v>0</v>
          </cell>
          <cell r="S137">
            <v>0</v>
          </cell>
          <cell r="W137">
            <v>0</v>
          </cell>
          <cell r="Y137">
            <v>4383</v>
          </cell>
          <cell r="Z137">
            <v>0</v>
          </cell>
          <cell r="AA137">
            <v>4383</v>
          </cell>
          <cell r="AC137">
            <v>3758</v>
          </cell>
          <cell r="AD137">
            <v>-100</v>
          </cell>
          <cell r="AE137">
            <v>3658</v>
          </cell>
          <cell r="AG137">
            <v>13754</v>
          </cell>
          <cell r="AH137">
            <v>-1115</v>
          </cell>
          <cell r="AI137">
            <v>12639</v>
          </cell>
          <cell r="AK137">
            <v>1900</v>
          </cell>
          <cell r="AL137">
            <v>-1500</v>
          </cell>
          <cell r="AM137">
            <v>400</v>
          </cell>
          <cell r="AO137">
            <v>1500</v>
          </cell>
          <cell r="AP137">
            <v>-730</v>
          </cell>
          <cell r="AQ137">
            <v>770</v>
          </cell>
          <cell r="AS137">
            <v>13200</v>
          </cell>
          <cell r="AT137">
            <v>-500</v>
          </cell>
          <cell r="AU137">
            <v>12700</v>
          </cell>
          <cell r="AW137">
            <v>2150</v>
          </cell>
          <cell r="AX137">
            <v>-15700</v>
          </cell>
          <cell r="AY137">
            <v>-13550</v>
          </cell>
          <cell r="BA137">
            <v>2720</v>
          </cell>
          <cell r="BB137">
            <v>-2700</v>
          </cell>
          <cell r="BC137">
            <v>20</v>
          </cell>
          <cell r="BE137">
            <v>3750</v>
          </cell>
          <cell r="BF137">
            <v>-2720</v>
          </cell>
          <cell r="BG137">
            <v>1030</v>
          </cell>
          <cell r="BI137">
            <v>1000</v>
          </cell>
          <cell r="BJ137">
            <v>0</v>
          </cell>
          <cell r="BK137">
            <v>1000</v>
          </cell>
          <cell r="BM137">
            <v>0</v>
          </cell>
          <cell r="BN137">
            <v>-13050</v>
          </cell>
          <cell r="BO137">
            <v>-13050</v>
          </cell>
          <cell r="BQ137">
            <v>2500</v>
          </cell>
          <cell r="BR137">
            <v>0</v>
          </cell>
          <cell r="BS137">
            <v>2500</v>
          </cell>
          <cell r="BW137">
            <v>0</v>
          </cell>
          <cell r="BX137">
            <v>0</v>
          </cell>
          <cell r="BY137">
            <v>0</v>
          </cell>
          <cell r="CA137">
            <v>21895</v>
          </cell>
          <cell r="CB137">
            <v>-1215</v>
          </cell>
          <cell r="CC137">
            <v>20680</v>
          </cell>
          <cell r="CE137">
            <v>16600</v>
          </cell>
          <cell r="CF137">
            <v>-2730</v>
          </cell>
          <cell r="CG137">
            <v>13870</v>
          </cell>
          <cell r="CI137">
            <v>8620</v>
          </cell>
          <cell r="CJ137">
            <v>-21120</v>
          </cell>
          <cell r="CK137">
            <v>-12500</v>
          </cell>
          <cell r="CM137">
            <v>3500</v>
          </cell>
          <cell r="CN137">
            <v>-13050</v>
          </cell>
          <cell r="CO137">
            <v>-9550</v>
          </cell>
        </row>
        <row r="138">
          <cell r="K138">
            <v>0</v>
          </cell>
          <cell r="O138">
            <v>0</v>
          </cell>
          <cell r="S138">
            <v>0</v>
          </cell>
          <cell r="W138">
            <v>0</v>
          </cell>
          <cell r="Y138">
            <v>0</v>
          </cell>
          <cell r="AA138">
            <v>0</v>
          </cell>
          <cell r="AC138">
            <v>905</v>
          </cell>
          <cell r="AE138">
            <v>905</v>
          </cell>
          <cell r="AG138">
            <v>2255</v>
          </cell>
          <cell r="AI138">
            <v>2255</v>
          </cell>
          <cell r="AK138">
            <v>1973.9</v>
          </cell>
          <cell r="AM138">
            <v>1973.9</v>
          </cell>
          <cell r="AO138">
            <v>730</v>
          </cell>
          <cell r="AQ138">
            <v>730</v>
          </cell>
          <cell r="AS138">
            <v>500</v>
          </cell>
          <cell r="AU138">
            <v>500</v>
          </cell>
          <cell r="AW138">
            <v>15700</v>
          </cell>
          <cell r="AY138">
            <v>15700</v>
          </cell>
          <cell r="BA138">
            <v>2700</v>
          </cell>
          <cell r="BC138">
            <v>2700</v>
          </cell>
          <cell r="BE138">
            <v>1720</v>
          </cell>
          <cell r="BG138">
            <v>1720</v>
          </cell>
          <cell r="BI138">
            <v>0</v>
          </cell>
          <cell r="BK138">
            <v>0</v>
          </cell>
          <cell r="BM138">
            <v>13050</v>
          </cell>
          <cell r="BO138">
            <v>13050</v>
          </cell>
          <cell r="BQ138">
            <v>0</v>
          </cell>
          <cell r="BS138">
            <v>0</v>
          </cell>
          <cell r="BW138">
            <v>0</v>
          </cell>
          <cell r="BX138">
            <v>0</v>
          </cell>
          <cell r="BY138">
            <v>0</v>
          </cell>
          <cell r="CA138">
            <v>3160</v>
          </cell>
          <cell r="CB138">
            <v>0</v>
          </cell>
          <cell r="CC138">
            <v>3160</v>
          </cell>
          <cell r="CE138">
            <v>3203.9</v>
          </cell>
          <cell r="CF138">
            <v>0</v>
          </cell>
          <cell r="CG138">
            <v>3203.9</v>
          </cell>
          <cell r="CI138">
            <v>20120</v>
          </cell>
          <cell r="CJ138">
            <v>0</v>
          </cell>
          <cell r="CK138">
            <v>20120</v>
          </cell>
          <cell r="CM138">
            <v>13050</v>
          </cell>
          <cell r="CN138">
            <v>0</v>
          </cell>
          <cell r="CO138">
            <v>13050</v>
          </cell>
        </row>
        <row r="139">
          <cell r="I139">
            <v>48878.251272499983</v>
          </cell>
          <cell r="J139">
            <v>-33312.925409999989</v>
          </cell>
          <cell r="K139">
            <v>15565.325862499991</v>
          </cell>
          <cell r="M139">
            <v>59031.789165833325</v>
          </cell>
          <cell r="N139">
            <v>-1252</v>
          </cell>
          <cell r="O139">
            <v>57779.789165833325</v>
          </cell>
          <cell r="Q139">
            <v>63621.686635833328</v>
          </cell>
          <cell r="R139">
            <v>-300</v>
          </cell>
          <cell r="S139">
            <v>63321.686635833328</v>
          </cell>
          <cell r="U139">
            <v>69057.258715833334</v>
          </cell>
          <cell r="V139">
            <v>-10150</v>
          </cell>
          <cell r="W139">
            <v>58907.258715833326</v>
          </cell>
          <cell r="Y139">
            <v>133564.85693000001</v>
          </cell>
          <cell r="Z139">
            <v>-93149.011930000008</v>
          </cell>
          <cell r="AA139">
            <v>40415.845000000001</v>
          </cell>
          <cell r="AC139">
            <v>61964.531820000004</v>
          </cell>
          <cell r="AD139">
            <v>-15000</v>
          </cell>
          <cell r="AE139">
            <v>46964.531820000004</v>
          </cell>
          <cell r="AG139">
            <v>104575.92683</v>
          </cell>
          <cell r="AH139">
            <v>0</v>
          </cell>
          <cell r="AI139">
            <v>104575.92683</v>
          </cell>
          <cell r="AK139">
            <v>88281.1495</v>
          </cell>
          <cell r="AL139">
            <v>-48585</v>
          </cell>
          <cell r="AM139">
            <v>39696.1495</v>
          </cell>
          <cell r="AO139">
            <v>39175.000140000004</v>
          </cell>
          <cell r="AP139">
            <v>0</v>
          </cell>
          <cell r="AQ139">
            <v>39175.000140000004</v>
          </cell>
          <cell r="AS139">
            <v>717015.58059000003</v>
          </cell>
          <cell r="AT139">
            <v>-634890</v>
          </cell>
          <cell r="AU139">
            <v>82125.580590000027</v>
          </cell>
          <cell r="AW139">
            <v>528.66999999999996</v>
          </cell>
          <cell r="AX139">
            <v>-528.66999999999996</v>
          </cell>
          <cell r="AY139">
            <v>0</v>
          </cell>
          <cell r="BA139">
            <v>4060</v>
          </cell>
          <cell r="BB139">
            <v>-1360</v>
          </cell>
          <cell r="BC139">
            <v>2700</v>
          </cell>
          <cell r="BE139">
            <v>15926.592849999999</v>
          </cell>
          <cell r="BF139">
            <v>-1500</v>
          </cell>
          <cell r="BG139">
            <v>14426.592849999999</v>
          </cell>
          <cell r="BI139">
            <v>2575</v>
          </cell>
          <cell r="BJ139">
            <v>-1375</v>
          </cell>
          <cell r="BK139">
            <v>1200</v>
          </cell>
          <cell r="BM139">
            <v>400</v>
          </cell>
          <cell r="BN139">
            <v>0</v>
          </cell>
          <cell r="BO139">
            <v>400</v>
          </cell>
          <cell r="BQ139">
            <v>20000</v>
          </cell>
          <cell r="BR139">
            <v>-7800</v>
          </cell>
          <cell r="BS139">
            <v>12200</v>
          </cell>
          <cell r="BW139">
            <v>240588.98578999998</v>
          </cell>
          <cell r="BX139">
            <v>-45014.925409999989</v>
          </cell>
          <cell r="BY139">
            <v>195574.06037999998</v>
          </cell>
          <cell r="CA139">
            <v>300105.31558000005</v>
          </cell>
          <cell r="CB139">
            <v>-108149.01193000001</v>
          </cell>
          <cell r="CC139">
            <v>191956.30365000002</v>
          </cell>
          <cell r="CE139">
            <v>844471.73022999999</v>
          </cell>
          <cell r="CF139">
            <v>-683475</v>
          </cell>
          <cell r="CG139">
            <v>160996.73022999999</v>
          </cell>
          <cell r="CI139">
            <v>20515.262849999999</v>
          </cell>
          <cell r="CJ139">
            <v>-3388.67</v>
          </cell>
          <cell r="CK139">
            <v>17126.592850000001</v>
          </cell>
          <cell r="CM139">
            <v>22975</v>
          </cell>
          <cell r="CN139">
            <v>-9175</v>
          </cell>
          <cell r="CO139">
            <v>13800</v>
          </cell>
        </row>
        <row r="140">
          <cell r="I140">
            <v>16765.325862499991</v>
          </cell>
          <cell r="J140">
            <v>-33312.925409999989</v>
          </cell>
          <cell r="K140">
            <v>-16547.599547499998</v>
          </cell>
          <cell r="M140">
            <v>57779.789165833325</v>
          </cell>
          <cell r="N140">
            <v>-1252</v>
          </cell>
          <cell r="O140">
            <v>56527.789165833325</v>
          </cell>
          <cell r="Q140">
            <v>63321.686635833328</v>
          </cell>
          <cell r="R140">
            <v>-300</v>
          </cell>
          <cell r="S140">
            <v>63021.686635833328</v>
          </cell>
          <cell r="U140">
            <v>58907.258715833326</v>
          </cell>
          <cell r="V140">
            <v>-10150</v>
          </cell>
          <cell r="W140">
            <v>48757.258715833326</v>
          </cell>
          <cell r="Y140">
            <v>41397.845000000001</v>
          </cell>
          <cell r="Z140">
            <v>-93149.011930000008</v>
          </cell>
          <cell r="AA140">
            <v>-51751.166930000007</v>
          </cell>
          <cell r="AC140">
            <v>46964.531820000004</v>
          </cell>
          <cell r="AD140">
            <v>-15000</v>
          </cell>
          <cell r="AE140">
            <v>31964.531820000004</v>
          </cell>
          <cell r="AG140">
            <v>104575.92683</v>
          </cell>
          <cell r="AH140">
            <v>0</v>
          </cell>
          <cell r="AI140">
            <v>104575.92683</v>
          </cell>
          <cell r="AK140">
            <v>44696.1495</v>
          </cell>
          <cell r="AL140">
            <v>-48585</v>
          </cell>
          <cell r="AM140">
            <v>-3888.8505000000005</v>
          </cell>
          <cell r="AO140">
            <v>39175.000140000004</v>
          </cell>
          <cell r="AP140">
            <v>0</v>
          </cell>
          <cell r="AQ140">
            <v>39175.000140000004</v>
          </cell>
          <cell r="AS140">
            <v>82125.580589999998</v>
          </cell>
          <cell r="AT140">
            <v>-634890</v>
          </cell>
          <cell r="AU140">
            <v>-552764.41940999997</v>
          </cell>
          <cell r="AW140">
            <v>0</v>
          </cell>
          <cell r="AX140">
            <v>-528.66999999999996</v>
          </cell>
          <cell r="AY140">
            <v>-528.66999999999996</v>
          </cell>
          <cell r="BA140">
            <v>2700</v>
          </cell>
          <cell r="BB140">
            <v>-1360</v>
          </cell>
          <cell r="BC140">
            <v>1340</v>
          </cell>
          <cell r="BE140">
            <v>14426.592849999999</v>
          </cell>
          <cell r="BF140">
            <v>-1500</v>
          </cell>
          <cell r="BG140">
            <v>12926.592849999999</v>
          </cell>
          <cell r="BI140">
            <v>1200</v>
          </cell>
          <cell r="BJ140">
            <v>-1375</v>
          </cell>
          <cell r="BK140">
            <v>-175</v>
          </cell>
          <cell r="BM140">
            <v>400</v>
          </cell>
          <cell r="BN140">
            <v>0</v>
          </cell>
          <cell r="BO140">
            <v>400</v>
          </cell>
          <cell r="BQ140">
            <v>14000</v>
          </cell>
          <cell r="BR140">
            <v>-7800</v>
          </cell>
          <cell r="BS140">
            <v>6200</v>
          </cell>
          <cell r="BW140">
            <v>196774.06037999998</v>
          </cell>
          <cell r="BX140">
            <v>-45014.925409999989</v>
          </cell>
          <cell r="BY140">
            <v>151759.13496999998</v>
          </cell>
          <cell r="CA140">
            <v>192938.30365000002</v>
          </cell>
          <cell r="CB140">
            <v>-108149.01193000001</v>
          </cell>
          <cell r="CC140">
            <v>84789.291720000008</v>
          </cell>
          <cell r="CE140">
            <v>165996.73022999999</v>
          </cell>
          <cell r="CF140">
            <v>-683475</v>
          </cell>
          <cell r="CG140">
            <v>-517478.26977000001</v>
          </cell>
          <cell r="CI140">
            <v>17126.592850000001</v>
          </cell>
          <cell r="CJ140">
            <v>-3388.67</v>
          </cell>
          <cell r="CK140">
            <v>13737.922850000001</v>
          </cell>
          <cell r="CM140">
            <v>15600</v>
          </cell>
          <cell r="CN140">
            <v>-9175</v>
          </cell>
          <cell r="CO140">
            <v>6425</v>
          </cell>
        </row>
        <row r="141">
          <cell r="I141">
            <v>32112.925409999989</v>
          </cell>
          <cell r="J141">
            <v>0</v>
          </cell>
          <cell r="K141">
            <v>32112.925409999989</v>
          </cell>
          <cell r="M141">
            <v>1252</v>
          </cell>
          <cell r="N141">
            <v>0</v>
          </cell>
          <cell r="O141">
            <v>1252</v>
          </cell>
          <cell r="Q141">
            <v>300</v>
          </cell>
          <cell r="R141">
            <v>0</v>
          </cell>
          <cell r="S141">
            <v>300</v>
          </cell>
          <cell r="U141">
            <v>10150</v>
          </cell>
          <cell r="V141">
            <v>0</v>
          </cell>
          <cell r="W141">
            <v>10150</v>
          </cell>
          <cell r="Y141">
            <v>92167.011930000008</v>
          </cell>
          <cell r="Z141">
            <v>0</v>
          </cell>
          <cell r="AA141">
            <v>92167.011930000008</v>
          </cell>
          <cell r="AC141">
            <v>15000</v>
          </cell>
          <cell r="AD141">
            <v>0</v>
          </cell>
          <cell r="AE141">
            <v>15000</v>
          </cell>
          <cell r="AG141">
            <v>0</v>
          </cell>
          <cell r="AH141">
            <v>0</v>
          </cell>
          <cell r="AI141">
            <v>0</v>
          </cell>
          <cell r="AK141">
            <v>43585</v>
          </cell>
          <cell r="AL141">
            <v>0</v>
          </cell>
          <cell r="AM141">
            <v>43585</v>
          </cell>
          <cell r="AO141">
            <v>0</v>
          </cell>
          <cell r="AP141">
            <v>0</v>
          </cell>
          <cell r="AQ141">
            <v>0</v>
          </cell>
          <cell r="AS141">
            <v>634890</v>
          </cell>
          <cell r="AT141">
            <v>0</v>
          </cell>
          <cell r="AU141">
            <v>634890</v>
          </cell>
          <cell r="AW141">
            <v>528.66999999999996</v>
          </cell>
          <cell r="AX141">
            <v>0</v>
          </cell>
          <cell r="AY141">
            <v>528.66999999999996</v>
          </cell>
          <cell r="BA141">
            <v>1360</v>
          </cell>
          <cell r="BB141">
            <v>0</v>
          </cell>
          <cell r="BC141">
            <v>1360</v>
          </cell>
          <cell r="BE141">
            <v>1500</v>
          </cell>
          <cell r="BF141">
            <v>0</v>
          </cell>
          <cell r="BG141">
            <v>1500</v>
          </cell>
          <cell r="BI141">
            <v>1375</v>
          </cell>
          <cell r="BJ141">
            <v>0</v>
          </cell>
          <cell r="BK141">
            <v>1375</v>
          </cell>
          <cell r="BM141">
            <v>0</v>
          </cell>
          <cell r="BN141">
            <v>0</v>
          </cell>
          <cell r="BO141">
            <v>0</v>
          </cell>
          <cell r="BQ141">
            <v>6000</v>
          </cell>
          <cell r="BR141">
            <v>0</v>
          </cell>
          <cell r="BS141">
            <v>6000</v>
          </cell>
          <cell r="BW141">
            <v>43814.925409999989</v>
          </cell>
          <cell r="BX141">
            <v>0</v>
          </cell>
          <cell r="BY141">
            <v>43814.925409999989</v>
          </cell>
          <cell r="CA141">
            <v>107167.01193000001</v>
          </cell>
          <cell r="CB141">
            <v>0</v>
          </cell>
          <cell r="CC141">
            <v>107167.01193000001</v>
          </cell>
          <cell r="CE141">
            <v>678475</v>
          </cell>
          <cell r="CF141">
            <v>0</v>
          </cell>
          <cell r="CG141">
            <v>678475</v>
          </cell>
          <cell r="CI141">
            <v>3388.67</v>
          </cell>
          <cell r="CJ141">
            <v>0</v>
          </cell>
          <cell r="CK141">
            <v>3388.67</v>
          </cell>
          <cell r="CM141">
            <v>7375</v>
          </cell>
          <cell r="CN141">
            <v>0</v>
          </cell>
          <cell r="CO141">
            <v>7375</v>
          </cell>
        </row>
        <row r="143">
          <cell r="H143" t="str">
            <v>Report Monthly</v>
          </cell>
          <cell r="BV143" t="str">
            <v>Report Quarter</v>
          </cell>
        </row>
        <row r="144">
          <cell r="H144">
            <v>38960</v>
          </cell>
          <cell r="I144">
            <v>38990</v>
          </cell>
          <cell r="L144">
            <v>38990</v>
          </cell>
          <cell r="M144">
            <v>39021</v>
          </cell>
          <cell r="P144">
            <v>39021</v>
          </cell>
          <cell r="Q144">
            <v>39051</v>
          </cell>
          <cell r="T144">
            <v>39051</v>
          </cell>
          <cell r="U144">
            <v>39082</v>
          </cell>
          <cell r="X144">
            <v>39082</v>
          </cell>
          <cell r="Y144">
            <v>39113</v>
          </cell>
          <cell r="AB144">
            <v>39113</v>
          </cell>
          <cell r="AC144">
            <v>39141</v>
          </cell>
          <cell r="AF144">
            <v>39141</v>
          </cell>
          <cell r="AG144">
            <v>39172</v>
          </cell>
          <cell r="AJ144">
            <v>39172</v>
          </cell>
          <cell r="AK144">
            <v>39202</v>
          </cell>
          <cell r="AN144">
            <v>39202</v>
          </cell>
          <cell r="AO144">
            <v>39233</v>
          </cell>
          <cell r="AR144">
            <v>39233</v>
          </cell>
          <cell r="AS144">
            <v>39263</v>
          </cell>
          <cell r="AV144">
            <v>39263</v>
          </cell>
          <cell r="AW144">
            <v>39294</v>
          </cell>
          <cell r="AZ144">
            <v>39294</v>
          </cell>
          <cell r="BA144">
            <v>39325</v>
          </cell>
          <cell r="BD144">
            <v>39325</v>
          </cell>
          <cell r="BE144">
            <v>39355</v>
          </cell>
          <cell r="BH144">
            <v>39355</v>
          </cell>
          <cell r="BI144">
            <v>39386</v>
          </cell>
          <cell r="BL144">
            <v>39386</v>
          </cell>
          <cell r="BM144">
            <v>39416</v>
          </cell>
          <cell r="BP144">
            <v>39416</v>
          </cell>
          <cell r="BQ144">
            <v>39447</v>
          </cell>
          <cell r="BT144">
            <v>39447</v>
          </cell>
          <cell r="BV144">
            <v>38960</v>
          </cell>
          <cell r="BW144" t="str">
            <v>Sep-Dec 06</v>
          </cell>
          <cell r="BZ144">
            <v>39082</v>
          </cell>
          <cell r="CA144" t="str">
            <v>Q1 : Jan-Mar 07</v>
          </cell>
          <cell r="CD144">
            <v>39172</v>
          </cell>
          <cell r="CE144" t="str">
            <v>Q2 : Apr-Jun 07</v>
          </cell>
          <cell r="CH144">
            <v>39263</v>
          </cell>
          <cell r="CI144" t="str">
            <v>Q3 : Jul-Sep 07</v>
          </cell>
          <cell r="CL144">
            <v>39355</v>
          </cell>
          <cell r="CM144" t="str">
            <v>Q4 : Oct-Dec 07</v>
          </cell>
          <cell r="CP144">
            <v>39447</v>
          </cell>
        </row>
        <row r="145">
          <cell r="H145" t="str">
            <v>ยกมา</v>
          </cell>
          <cell r="I145" t="str">
            <v>เพิ่ม</v>
          </cell>
          <cell r="J145" t="str">
            <v>ลด</v>
          </cell>
          <cell r="K145" t="str">
            <v>Movement</v>
          </cell>
          <cell r="M145" t="str">
            <v>เพิ่ม</v>
          </cell>
          <cell r="N145" t="str">
            <v>ลด</v>
          </cell>
          <cell r="O145" t="str">
            <v>Movement</v>
          </cell>
          <cell r="Q145" t="str">
            <v>เพิ่ม</v>
          </cell>
          <cell r="R145" t="str">
            <v>ลด</v>
          </cell>
          <cell r="S145" t="str">
            <v>Movement</v>
          </cell>
          <cell r="U145" t="str">
            <v>เพิ่ม</v>
          </cell>
          <cell r="V145" t="str">
            <v>ลด</v>
          </cell>
          <cell r="W145" t="str">
            <v>Movement</v>
          </cell>
          <cell r="Y145" t="str">
            <v>เพิ่ม</v>
          </cell>
          <cell r="Z145" t="str">
            <v>ลด</v>
          </cell>
          <cell r="AA145" t="str">
            <v>Movement</v>
          </cell>
          <cell r="AC145" t="str">
            <v>เพิ่ม</v>
          </cell>
          <cell r="AD145" t="str">
            <v>ลด</v>
          </cell>
          <cell r="AE145" t="str">
            <v>Movement</v>
          </cell>
          <cell r="AG145" t="str">
            <v>เพิ่ม</v>
          </cell>
          <cell r="AH145" t="str">
            <v>ลด</v>
          </cell>
          <cell r="AI145" t="str">
            <v>Movement</v>
          </cell>
          <cell r="AK145" t="str">
            <v>เพิ่ม</v>
          </cell>
          <cell r="AL145" t="str">
            <v>ลด</v>
          </cell>
          <cell r="AM145" t="str">
            <v>Movement</v>
          </cell>
          <cell r="AO145" t="str">
            <v>เพิ่ม</v>
          </cell>
          <cell r="AP145" t="str">
            <v>ลด</v>
          </cell>
          <cell r="AQ145" t="str">
            <v>Movement</v>
          </cell>
          <cell r="AS145" t="str">
            <v>เพิ่ม</v>
          </cell>
          <cell r="AT145" t="str">
            <v>ลด</v>
          </cell>
          <cell r="AU145" t="str">
            <v>Movement</v>
          </cell>
          <cell r="AW145" t="str">
            <v>เพิ่ม</v>
          </cell>
          <cell r="AX145" t="str">
            <v>ลด</v>
          </cell>
          <cell r="AY145" t="str">
            <v>Movement</v>
          </cell>
          <cell r="BA145" t="str">
            <v>เพิ่ม</v>
          </cell>
          <cell r="BB145" t="str">
            <v>ลด</v>
          </cell>
          <cell r="BC145" t="str">
            <v>Movement</v>
          </cell>
          <cell r="BE145" t="str">
            <v>เพิ่ม</v>
          </cell>
          <cell r="BF145" t="str">
            <v>ลด</v>
          </cell>
          <cell r="BG145" t="str">
            <v>Movement</v>
          </cell>
          <cell r="BI145" t="str">
            <v>เพิ่ม</v>
          </cell>
          <cell r="BJ145" t="str">
            <v>ลด</v>
          </cell>
          <cell r="BK145" t="str">
            <v>Movement</v>
          </cell>
          <cell r="BM145" t="str">
            <v>เพิ่ม</v>
          </cell>
          <cell r="BN145" t="str">
            <v>ลด</v>
          </cell>
          <cell r="BO145" t="str">
            <v>Movement</v>
          </cell>
          <cell r="BQ145" t="str">
            <v>เพิ่ม</v>
          </cell>
          <cell r="BR145" t="str">
            <v>ลด</v>
          </cell>
          <cell r="BS145" t="str">
            <v>Movement</v>
          </cell>
          <cell r="BV145" t="str">
            <v>ยกมา</v>
          </cell>
          <cell r="BW145" t="str">
            <v>เพิ่ม</v>
          </cell>
          <cell r="BX145" t="str">
            <v>ลด</v>
          </cell>
          <cell r="BY145" t="str">
            <v>Movement</v>
          </cell>
          <cell r="CA145" t="str">
            <v>เพิ่ม</v>
          </cell>
          <cell r="CB145" t="str">
            <v>ลด</v>
          </cell>
          <cell r="CC145" t="str">
            <v>Movement</v>
          </cell>
          <cell r="CE145" t="str">
            <v>เพิ่ม</v>
          </cell>
          <cell r="CF145" t="str">
            <v>ลด</v>
          </cell>
          <cell r="CG145" t="str">
            <v>Movement</v>
          </cell>
          <cell r="CI145" t="str">
            <v>เพิ่ม</v>
          </cell>
          <cell r="CJ145" t="str">
            <v>ลด</v>
          </cell>
          <cell r="CK145" t="str">
            <v>Movement</v>
          </cell>
          <cell r="CM145" t="str">
            <v>เพิ่ม</v>
          </cell>
          <cell r="CN145" t="str">
            <v>ลด</v>
          </cell>
          <cell r="CO145" t="str">
            <v>Movement</v>
          </cell>
        </row>
        <row r="147">
          <cell r="H147">
            <v>53451.794170000001</v>
          </cell>
          <cell r="I147">
            <v>1200</v>
          </cell>
          <cell r="J147">
            <v>-502.50864999999993</v>
          </cell>
          <cell r="K147">
            <v>697.49135000000001</v>
          </cell>
          <cell r="L147">
            <v>54149.285519999998</v>
          </cell>
          <cell r="M147">
            <v>1460</v>
          </cell>
          <cell r="N147">
            <v>-519.25895000000003</v>
          </cell>
          <cell r="O147">
            <v>940.74104999999997</v>
          </cell>
          <cell r="P147">
            <v>55090.026569999995</v>
          </cell>
          <cell r="Q147">
            <v>2020</v>
          </cell>
          <cell r="R147">
            <v>-504.64549999999997</v>
          </cell>
          <cell r="S147">
            <v>1515.3544999999999</v>
          </cell>
          <cell r="T147">
            <v>56605.381069999996</v>
          </cell>
          <cell r="U147">
            <v>0</v>
          </cell>
          <cell r="V147">
            <v>-521.46705999999995</v>
          </cell>
          <cell r="W147">
            <v>-521.46705999999995</v>
          </cell>
          <cell r="X147">
            <v>56083.914009999993</v>
          </cell>
          <cell r="Y147">
            <v>2020</v>
          </cell>
          <cell r="Z147">
            <v>-538.62321999999995</v>
          </cell>
          <cell r="AA147">
            <v>1481.3767800000001</v>
          </cell>
          <cell r="AB147">
            <v>57565.290789999992</v>
          </cell>
          <cell r="AC147">
            <v>0</v>
          </cell>
          <cell r="AD147">
            <v>-486.49843999999996</v>
          </cell>
          <cell r="AE147">
            <v>-486.49843999999996</v>
          </cell>
          <cell r="AF147">
            <v>57078.792349999989</v>
          </cell>
          <cell r="AG147">
            <v>478</v>
          </cell>
          <cell r="AH147">
            <v>-538.62323000000004</v>
          </cell>
          <cell r="AI147">
            <v>-60.623230000000035</v>
          </cell>
          <cell r="AJ147">
            <v>57018.169119999991</v>
          </cell>
          <cell r="AK147">
            <v>5000</v>
          </cell>
          <cell r="AL147">
            <v>-566.27298999999994</v>
          </cell>
          <cell r="AM147">
            <v>4433.7270100000005</v>
          </cell>
          <cell r="AN147">
            <v>61451.896129999994</v>
          </cell>
          <cell r="AO147">
            <v>0</v>
          </cell>
          <cell r="AP147">
            <v>-585.14864999999998</v>
          </cell>
          <cell r="AQ147">
            <v>-585.14864999999998</v>
          </cell>
          <cell r="AR147">
            <v>60866.747479999991</v>
          </cell>
          <cell r="AS147">
            <v>0</v>
          </cell>
          <cell r="AT147">
            <v>-566.27302999999995</v>
          </cell>
          <cell r="AU147">
            <v>-566.27302999999995</v>
          </cell>
          <cell r="AV147">
            <v>60300.474449999994</v>
          </cell>
          <cell r="AW147">
            <v>0</v>
          </cell>
          <cell r="AX147">
            <v>-585.14868999999999</v>
          </cell>
          <cell r="AY147">
            <v>-585.14868999999999</v>
          </cell>
          <cell r="AZ147">
            <v>59715.325759999992</v>
          </cell>
          <cell r="BA147">
            <v>1000</v>
          </cell>
          <cell r="BB147">
            <v>-585.14868000000001</v>
          </cell>
          <cell r="BC147">
            <v>414.85131999999999</v>
          </cell>
          <cell r="BD147">
            <v>60130.177079999994</v>
          </cell>
          <cell r="BE147">
            <v>0</v>
          </cell>
          <cell r="BF147">
            <v>-574.49221999999997</v>
          </cell>
          <cell r="BG147">
            <v>-574.49221999999997</v>
          </cell>
          <cell r="BH147">
            <v>59555.684859999994</v>
          </cell>
          <cell r="BI147">
            <v>0</v>
          </cell>
          <cell r="BJ147">
            <v>-593.64195999999993</v>
          </cell>
          <cell r="BK147">
            <v>-593.64195999999993</v>
          </cell>
          <cell r="BL147">
            <v>58962.042899999993</v>
          </cell>
          <cell r="BM147">
            <v>0</v>
          </cell>
          <cell r="BN147">
            <v>-574.49207999999999</v>
          </cell>
          <cell r="BO147">
            <v>-574.49207999999999</v>
          </cell>
          <cell r="BP147">
            <v>58387.550819999989</v>
          </cell>
          <cell r="BQ147">
            <v>1800</v>
          </cell>
          <cell r="BR147">
            <v>-608.92951999999991</v>
          </cell>
          <cell r="BS147">
            <v>1191.0704800000001</v>
          </cell>
          <cell r="BT147">
            <v>59578.621299999992</v>
          </cell>
          <cell r="BV147">
            <v>53451.794170000001</v>
          </cell>
          <cell r="BW147">
            <v>4680</v>
          </cell>
          <cell r="BX147">
            <v>-2047.8801599999997</v>
          </cell>
          <cell r="BY147">
            <v>2632.1198400000003</v>
          </cell>
          <cell r="BZ147">
            <v>56083.91401</v>
          </cell>
          <cell r="CA147">
            <v>2498</v>
          </cell>
          <cell r="CB147">
            <v>-1563.7448899999999</v>
          </cell>
          <cell r="CC147">
            <v>934.25511000000006</v>
          </cell>
          <cell r="CD147">
            <v>57018.169119999999</v>
          </cell>
          <cell r="CE147">
            <v>5000</v>
          </cell>
          <cell r="CF147">
            <v>-1717.6946699999999</v>
          </cell>
          <cell r="CG147">
            <v>3282.3053300000001</v>
          </cell>
          <cell r="CH147">
            <v>60300.474450000002</v>
          </cell>
          <cell r="CI147">
            <v>1000</v>
          </cell>
          <cell r="CJ147">
            <v>-1744.7895899999999</v>
          </cell>
          <cell r="CK147">
            <v>-744.78958999999986</v>
          </cell>
          <cell r="CL147">
            <v>59555.684860000001</v>
          </cell>
          <cell r="CM147">
            <v>1800</v>
          </cell>
          <cell r="CN147">
            <v>-1777.0635599999998</v>
          </cell>
          <cell r="CO147">
            <v>22.936440000000175</v>
          </cell>
          <cell r="CP147">
            <v>59578.621299999999</v>
          </cell>
        </row>
        <row r="148">
          <cell r="K148">
            <v>0</v>
          </cell>
          <cell r="O148">
            <v>0</v>
          </cell>
          <cell r="S148">
            <v>0</v>
          </cell>
          <cell r="W148">
            <v>0</v>
          </cell>
          <cell r="Y148">
            <v>0</v>
          </cell>
          <cell r="Z148">
            <v>0</v>
          </cell>
          <cell r="AA148">
            <v>0</v>
          </cell>
          <cell r="AC148">
            <v>0</v>
          </cell>
          <cell r="AD148">
            <v>0</v>
          </cell>
          <cell r="AE148">
            <v>0</v>
          </cell>
          <cell r="AG148">
            <v>478</v>
          </cell>
          <cell r="AH148">
            <v>0</v>
          </cell>
          <cell r="AI148">
            <v>478</v>
          </cell>
          <cell r="AK148">
            <v>0</v>
          </cell>
          <cell r="AL148">
            <v>-3.9287700000000001</v>
          </cell>
          <cell r="AM148">
            <v>-3.9287700000000001</v>
          </cell>
          <cell r="AO148">
            <v>0</v>
          </cell>
          <cell r="AP148">
            <v>-4.0597300000000001</v>
          </cell>
          <cell r="AQ148">
            <v>-4.0597300000000001</v>
          </cell>
          <cell r="AS148">
            <v>0</v>
          </cell>
          <cell r="AT148">
            <v>-3.9287700000000001</v>
          </cell>
          <cell r="AU148">
            <v>-3.9287700000000001</v>
          </cell>
          <cell r="AW148">
            <v>0</v>
          </cell>
          <cell r="AX148">
            <v>-4.0597300000000001</v>
          </cell>
          <cell r="AY148">
            <v>-4.0597300000000001</v>
          </cell>
          <cell r="BA148">
            <v>1000</v>
          </cell>
          <cell r="BB148">
            <v>-4.0597300000000001</v>
          </cell>
          <cell r="BC148">
            <v>995.94027000000006</v>
          </cell>
          <cell r="BE148">
            <v>0</v>
          </cell>
          <cell r="BF148">
            <v>-12.147950000000002</v>
          </cell>
          <cell r="BG148">
            <v>-12.147950000000002</v>
          </cell>
          <cell r="BI148">
            <v>0</v>
          </cell>
          <cell r="BJ148">
            <v>-12.55288</v>
          </cell>
          <cell r="BK148">
            <v>-12.55288</v>
          </cell>
          <cell r="BM148">
            <v>0</v>
          </cell>
          <cell r="BN148">
            <v>-12.147950000000002</v>
          </cell>
          <cell r="BO148">
            <v>-12.147950000000002</v>
          </cell>
          <cell r="BQ148">
            <v>0</v>
          </cell>
          <cell r="BR148">
            <v>-12.55288</v>
          </cell>
          <cell r="BS148">
            <v>-12.55288</v>
          </cell>
          <cell r="BW148">
            <v>0</v>
          </cell>
          <cell r="BX148">
            <v>0</v>
          </cell>
          <cell r="BY148">
            <v>0</v>
          </cell>
          <cell r="CA148">
            <v>478</v>
          </cell>
          <cell r="CB148">
            <v>0</v>
          </cell>
          <cell r="CC148">
            <v>478</v>
          </cell>
          <cell r="CE148">
            <v>0</v>
          </cell>
          <cell r="CF148">
            <v>-11.91727</v>
          </cell>
          <cell r="CG148">
            <v>-11.91727</v>
          </cell>
          <cell r="CI148">
            <v>1000</v>
          </cell>
          <cell r="CJ148">
            <v>-20.267410000000002</v>
          </cell>
          <cell r="CK148">
            <v>979.73258999999996</v>
          </cell>
          <cell r="CM148">
            <v>0</v>
          </cell>
          <cell r="CN148">
            <v>-37.253710000000005</v>
          </cell>
          <cell r="CO148">
            <v>-37.253710000000005</v>
          </cell>
        </row>
        <row r="149">
          <cell r="K149">
            <v>0</v>
          </cell>
          <cell r="O149">
            <v>0</v>
          </cell>
          <cell r="S149">
            <v>0</v>
          </cell>
          <cell r="W149">
            <v>0</v>
          </cell>
          <cell r="Y149">
            <v>0</v>
          </cell>
          <cell r="Z149">
            <v>0</v>
          </cell>
          <cell r="AA149">
            <v>0</v>
          </cell>
          <cell r="AC149">
            <v>0</v>
          </cell>
          <cell r="AD149">
            <v>0</v>
          </cell>
          <cell r="AE149">
            <v>0</v>
          </cell>
          <cell r="AG149">
            <v>0</v>
          </cell>
          <cell r="AH149">
            <v>0</v>
          </cell>
          <cell r="AI149">
            <v>0</v>
          </cell>
          <cell r="AK149">
            <v>0</v>
          </cell>
          <cell r="AL149">
            <v>0</v>
          </cell>
          <cell r="AM149">
            <v>0</v>
          </cell>
          <cell r="AO149">
            <v>0</v>
          </cell>
          <cell r="AP149">
            <v>0</v>
          </cell>
          <cell r="AQ149">
            <v>0</v>
          </cell>
          <cell r="AS149">
            <v>0</v>
          </cell>
          <cell r="AT149">
            <v>0</v>
          </cell>
          <cell r="AU149">
            <v>0</v>
          </cell>
          <cell r="AW149">
            <v>0</v>
          </cell>
          <cell r="AX149">
            <v>0</v>
          </cell>
          <cell r="AY149">
            <v>0</v>
          </cell>
          <cell r="BA149">
            <v>1000</v>
          </cell>
          <cell r="BB149">
            <v>0</v>
          </cell>
          <cell r="BC149">
            <v>1000</v>
          </cell>
          <cell r="BE149">
            <v>0</v>
          </cell>
          <cell r="BF149">
            <v>0</v>
          </cell>
          <cell r="BG149">
            <v>0</v>
          </cell>
          <cell r="BI149">
            <v>0</v>
          </cell>
          <cell r="BJ149">
            <v>0</v>
          </cell>
          <cell r="BK149">
            <v>0</v>
          </cell>
          <cell r="BM149">
            <v>0</v>
          </cell>
          <cell r="BN149">
            <v>0</v>
          </cell>
          <cell r="BO149">
            <v>0</v>
          </cell>
          <cell r="BQ149">
            <v>0</v>
          </cell>
          <cell r="BR149">
            <v>0</v>
          </cell>
          <cell r="BS149">
            <v>0</v>
          </cell>
          <cell r="BW149">
            <v>0</v>
          </cell>
          <cell r="BX149">
            <v>0</v>
          </cell>
          <cell r="BY149">
            <v>0</v>
          </cell>
          <cell r="CA149">
            <v>0</v>
          </cell>
          <cell r="CB149">
            <v>0</v>
          </cell>
          <cell r="CC149">
            <v>0</v>
          </cell>
          <cell r="CE149">
            <v>0</v>
          </cell>
          <cell r="CF149">
            <v>0</v>
          </cell>
          <cell r="CG149">
            <v>0</v>
          </cell>
          <cell r="CI149">
            <v>1000</v>
          </cell>
          <cell r="CJ149">
            <v>0</v>
          </cell>
          <cell r="CK149">
            <v>1000</v>
          </cell>
          <cell r="CM149">
            <v>0</v>
          </cell>
          <cell r="CN149">
            <v>0</v>
          </cell>
          <cell r="CO149">
            <v>0</v>
          </cell>
        </row>
        <row r="150">
          <cell r="BX150">
            <v>0</v>
          </cell>
          <cell r="CB150">
            <v>0</v>
          </cell>
          <cell r="CF150">
            <v>0</v>
          </cell>
          <cell r="CJ150">
            <v>0</v>
          </cell>
          <cell r="CM150">
            <v>0</v>
          </cell>
          <cell r="CN150">
            <v>0</v>
          </cell>
        </row>
        <row r="151">
          <cell r="K151">
            <v>0</v>
          </cell>
          <cell r="O151">
            <v>0</v>
          </cell>
          <cell r="S151">
            <v>0</v>
          </cell>
          <cell r="W151">
            <v>0</v>
          </cell>
          <cell r="Y151">
            <v>0</v>
          </cell>
          <cell r="Z151">
            <v>0</v>
          </cell>
          <cell r="AA151">
            <v>0</v>
          </cell>
          <cell r="AC151">
            <v>0</v>
          </cell>
          <cell r="AD151">
            <v>0</v>
          </cell>
          <cell r="AE151">
            <v>0</v>
          </cell>
          <cell r="AG151">
            <v>478</v>
          </cell>
          <cell r="AH151">
            <v>0</v>
          </cell>
          <cell r="AI151">
            <v>478</v>
          </cell>
          <cell r="AK151">
            <v>0</v>
          </cell>
          <cell r="AL151">
            <v>-3.9287700000000001</v>
          </cell>
          <cell r="AM151">
            <v>-3.9287700000000001</v>
          </cell>
          <cell r="AO151">
            <v>0</v>
          </cell>
          <cell r="AP151">
            <v>-4.0597300000000001</v>
          </cell>
          <cell r="AQ151">
            <v>-4.0597300000000001</v>
          </cell>
          <cell r="AS151">
            <v>0</v>
          </cell>
          <cell r="AT151">
            <v>-3.9287700000000001</v>
          </cell>
          <cell r="AU151">
            <v>-3.9287700000000001</v>
          </cell>
          <cell r="AW151">
            <v>0</v>
          </cell>
          <cell r="AX151">
            <v>-4.0597300000000001</v>
          </cell>
          <cell r="AY151">
            <v>-4.0597300000000001</v>
          </cell>
          <cell r="BA151">
            <v>0</v>
          </cell>
          <cell r="BB151">
            <v>-4.0597300000000001</v>
          </cell>
          <cell r="BC151">
            <v>-4.0597300000000001</v>
          </cell>
          <cell r="BE151">
            <v>0</v>
          </cell>
          <cell r="BF151">
            <v>-12.147950000000002</v>
          </cell>
          <cell r="BG151">
            <v>-12.147950000000002</v>
          </cell>
          <cell r="BI151">
            <v>0</v>
          </cell>
          <cell r="BJ151">
            <v>-12.55288</v>
          </cell>
          <cell r="BK151">
            <v>-12.55288</v>
          </cell>
          <cell r="BM151">
            <v>0</v>
          </cell>
          <cell r="BN151">
            <v>-12.147950000000002</v>
          </cell>
          <cell r="BO151">
            <v>-12.147950000000002</v>
          </cell>
          <cell r="BQ151">
            <v>0</v>
          </cell>
          <cell r="BR151">
            <v>-12.55288</v>
          </cell>
          <cell r="BS151">
            <v>-12.55288</v>
          </cell>
          <cell r="BW151">
            <v>0</v>
          </cell>
          <cell r="BX151">
            <v>0</v>
          </cell>
          <cell r="BY151">
            <v>0</v>
          </cell>
          <cell r="CA151">
            <v>478</v>
          </cell>
          <cell r="CB151">
            <v>0</v>
          </cell>
          <cell r="CC151">
            <v>478</v>
          </cell>
          <cell r="CE151">
            <v>0</v>
          </cell>
          <cell r="CF151">
            <v>-11.91727</v>
          </cell>
          <cell r="CG151">
            <v>-11.91727</v>
          </cell>
          <cell r="CI151">
            <v>0</v>
          </cell>
          <cell r="CJ151">
            <v>-20.267410000000002</v>
          </cell>
          <cell r="CK151">
            <v>-20.267410000000002</v>
          </cell>
          <cell r="CN151">
            <v>-37.253710000000005</v>
          </cell>
          <cell r="CO151">
            <v>-37.253710000000005</v>
          </cell>
        </row>
        <row r="152">
          <cell r="I152">
            <v>1200</v>
          </cell>
          <cell r="J152">
            <v>-9.8630100000000009</v>
          </cell>
          <cell r="K152">
            <v>1190.13699</v>
          </cell>
          <cell r="M152">
            <v>1460</v>
          </cell>
          <cell r="N152">
            <v>-10.191780000000001</v>
          </cell>
          <cell r="O152">
            <v>1449.8082199999999</v>
          </cell>
          <cell r="Q152">
            <v>2020</v>
          </cell>
          <cell r="R152">
            <v>-12</v>
          </cell>
          <cell r="S152">
            <v>2008</v>
          </cell>
          <cell r="U152">
            <v>0</v>
          </cell>
          <cell r="V152">
            <v>-12.4</v>
          </cell>
          <cell r="W152">
            <v>-12.4</v>
          </cell>
          <cell r="Y152">
            <v>2020</v>
          </cell>
          <cell r="Z152">
            <v>-29.556159999999998</v>
          </cell>
          <cell r="AA152">
            <v>1990.4438399999999</v>
          </cell>
          <cell r="AC152">
            <v>0</v>
          </cell>
          <cell r="AD152">
            <v>-26.695889999999999</v>
          </cell>
          <cell r="AE152">
            <v>-26.695889999999999</v>
          </cell>
          <cell r="AG152">
            <v>0</v>
          </cell>
          <cell r="AH152">
            <v>-29.556159999999998</v>
          </cell>
          <cell r="AI152">
            <v>-29.556159999999998</v>
          </cell>
          <cell r="AK152">
            <v>5000</v>
          </cell>
          <cell r="AL152">
            <v>-69.698630000000009</v>
          </cell>
          <cell r="AM152">
            <v>4930.3013700000001</v>
          </cell>
          <cell r="AO152">
            <v>0</v>
          </cell>
          <cell r="AP152">
            <v>-72.021910000000005</v>
          </cell>
          <cell r="AQ152">
            <v>-72.021910000000005</v>
          </cell>
          <cell r="AS152">
            <v>0</v>
          </cell>
          <cell r="AT152">
            <v>-69.698630000000009</v>
          </cell>
          <cell r="AU152">
            <v>-69.698630000000009</v>
          </cell>
          <cell r="AW152">
            <v>0</v>
          </cell>
          <cell r="AX152">
            <v>-72.021910000000005</v>
          </cell>
          <cell r="AY152">
            <v>-72.021910000000005</v>
          </cell>
          <cell r="BA152">
            <v>0</v>
          </cell>
          <cell r="BB152">
            <v>-72.021910000000005</v>
          </cell>
          <cell r="BC152">
            <v>-72.021910000000005</v>
          </cell>
          <cell r="BE152">
            <v>0</v>
          </cell>
          <cell r="BF152">
            <v>-69.698630000000009</v>
          </cell>
          <cell r="BG152">
            <v>-69.698630000000009</v>
          </cell>
          <cell r="BI152">
            <v>0</v>
          </cell>
          <cell r="BJ152">
            <v>-72.021910000000005</v>
          </cell>
          <cell r="BK152">
            <v>-72.021910000000005</v>
          </cell>
          <cell r="BM152">
            <v>0</v>
          </cell>
          <cell r="BN152">
            <v>-69.698630000000009</v>
          </cell>
          <cell r="BO152">
            <v>-69.698630000000009</v>
          </cell>
          <cell r="BQ152">
            <v>1800</v>
          </cell>
          <cell r="BR152">
            <v>-87.309579999999997</v>
          </cell>
          <cell r="BS152">
            <v>1712.6904199999999</v>
          </cell>
          <cell r="BW152">
            <v>4680</v>
          </cell>
          <cell r="BX152">
            <v>-9863.01</v>
          </cell>
          <cell r="BY152">
            <v>-5183.01</v>
          </cell>
          <cell r="CA152">
            <v>2020</v>
          </cell>
          <cell r="CB152">
            <v>-85.808210000000003</v>
          </cell>
          <cell r="CC152">
            <v>1934.1917900000001</v>
          </cell>
          <cell r="CE152">
            <v>5000</v>
          </cell>
          <cell r="CF152">
            <v>-9863.01</v>
          </cell>
          <cell r="CG152">
            <v>-4863.01</v>
          </cell>
          <cell r="CI152">
            <v>0</v>
          </cell>
          <cell r="CJ152">
            <v>-213.74245000000002</v>
          </cell>
          <cell r="CK152">
            <v>-213.74245000000002</v>
          </cell>
          <cell r="CM152">
            <v>1800</v>
          </cell>
          <cell r="CN152">
            <v>-229.03012000000001</v>
          </cell>
          <cell r="CO152">
            <v>1570.9698800000001</v>
          </cell>
        </row>
        <row r="153">
          <cell r="I153">
            <v>0</v>
          </cell>
          <cell r="J153">
            <v>0</v>
          </cell>
          <cell r="K153">
            <v>0</v>
          </cell>
          <cell r="M153">
            <v>0</v>
          </cell>
          <cell r="N153">
            <v>0</v>
          </cell>
          <cell r="O153">
            <v>0</v>
          </cell>
          <cell r="Q153">
            <v>0</v>
          </cell>
          <cell r="R153">
            <v>0</v>
          </cell>
          <cell r="S153">
            <v>0</v>
          </cell>
          <cell r="U153">
            <v>0</v>
          </cell>
          <cell r="V153">
            <v>0</v>
          </cell>
          <cell r="W153">
            <v>0</v>
          </cell>
          <cell r="Y153">
            <v>0</v>
          </cell>
          <cell r="Z153">
            <v>0</v>
          </cell>
          <cell r="AA153">
            <v>0</v>
          </cell>
          <cell r="AC153">
            <v>0</v>
          </cell>
          <cell r="AD153">
            <v>0</v>
          </cell>
          <cell r="AE153">
            <v>0</v>
          </cell>
          <cell r="AG153">
            <v>0</v>
          </cell>
          <cell r="AH153">
            <v>0</v>
          </cell>
          <cell r="AI153">
            <v>0</v>
          </cell>
          <cell r="AK153">
            <v>5000</v>
          </cell>
          <cell r="AL153">
            <v>-41.095889999999997</v>
          </cell>
          <cell r="AM153">
            <v>4958.9041100000004</v>
          </cell>
          <cell r="AO153">
            <v>0</v>
          </cell>
          <cell r="AP153">
            <v>-42.46575</v>
          </cell>
          <cell r="AQ153">
            <v>-42.46575</v>
          </cell>
          <cell r="AS153">
            <v>0</v>
          </cell>
          <cell r="AT153">
            <v>-41.095889999999997</v>
          </cell>
          <cell r="AU153">
            <v>-41.095889999999997</v>
          </cell>
          <cell r="AW153">
            <v>0</v>
          </cell>
          <cell r="AX153">
            <v>-42.46575</v>
          </cell>
          <cell r="AY153">
            <v>-42.46575</v>
          </cell>
          <cell r="BA153">
            <v>0</v>
          </cell>
          <cell r="BB153">
            <v>-42.46575</v>
          </cell>
          <cell r="BC153">
            <v>-42.46575</v>
          </cell>
          <cell r="BE153">
            <v>0</v>
          </cell>
          <cell r="BF153">
            <v>-41.095889999999997</v>
          </cell>
          <cell r="BG153">
            <v>-41.095889999999997</v>
          </cell>
          <cell r="BI153">
            <v>0</v>
          </cell>
          <cell r="BJ153">
            <v>-42.46575</v>
          </cell>
          <cell r="BK153">
            <v>-42.46575</v>
          </cell>
          <cell r="BM153">
            <v>0</v>
          </cell>
          <cell r="BN153">
            <v>-41.095889999999997</v>
          </cell>
          <cell r="BO153">
            <v>-41.095889999999997</v>
          </cell>
          <cell r="BQ153">
            <v>0</v>
          </cell>
          <cell r="BR153">
            <v>-42.46575</v>
          </cell>
          <cell r="BS153">
            <v>-42.46575</v>
          </cell>
          <cell r="BW153">
            <v>0</v>
          </cell>
          <cell r="BX153">
            <v>0</v>
          </cell>
          <cell r="BY153">
            <v>0</v>
          </cell>
          <cell r="CA153">
            <v>0</v>
          </cell>
          <cell r="CB153">
            <v>0</v>
          </cell>
          <cell r="CC153">
            <v>0</v>
          </cell>
          <cell r="CE153">
            <v>5000</v>
          </cell>
          <cell r="CF153">
            <v>0</v>
          </cell>
          <cell r="CG153">
            <v>5000</v>
          </cell>
          <cell r="CI153">
            <v>0</v>
          </cell>
          <cell r="CJ153">
            <v>-126.02739</v>
          </cell>
          <cell r="CK153">
            <v>-126.02739</v>
          </cell>
          <cell r="CM153">
            <v>0</v>
          </cell>
          <cell r="CN153">
            <v>-126.02739</v>
          </cell>
          <cell r="CO153">
            <v>-126.02739</v>
          </cell>
        </row>
        <row r="154">
          <cell r="I154">
            <v>1200</v>
          </cell>
          <cell r="J154">
            <v>-9.8630100000000009</v>
          </cell>
          <cell r="K154">
            <v>1190.13699</v>
          </cell>
          <cell r="M154">
            <v>1200</v>
          </cell>
          <cell r="N154">
            <v>-10.191780000000001</v>
          </cell>
          <cell r="O154">
            <v>1189.8082199999999</v>
          </cell>
          <cell r="Q154">
            <v>0</v>
          </cell>
          <cell r="R154">
            <v>-9.8630100000000009</v>
          </cell>
          <cell r="S154">
            <v>-9.8630100000000009</v>
          </cell>
          <cell r="U154">
            <v>0</v>
          </cell>
          <cell r="V154">
            <v>-10.191780000000001</v>
          </cell>
          <cell r="W154">
            <v>-10.191780000000001</v>
          </cell>
          <cell r="Y154">
            <v>0</v>
          </cell>
          <cell r="Z154">
            <v>-10.191780000000001</v>
          </cell>
          <cell r="AA154">
            <v>-10.191780000000001</v>
          </cell>
          <cell r="AC154">
            <v>0</v>
          </cell>
          <cell r="AD154">
            <v>-9.2054799999999997</v>
          </cell>
          <cell r="AE154">
            <v>-9.2054799999999997</v>
          </cell>
          <cell r="AG154">
            <v>0</v>
          </cell>
          <cell r="AH154">
            <v>-10.191780000000001</v>
          </cell>
          <cell r="AI154">
            <v>-10.191780000000001</v>
          </cell>
          <cell r="AK154">
            <v>0</v>
          </cell>
          <cell r="AL154">
            <v>-9.8630100000000009</v>
          </cell>
          <cell r="AM154">
            <v>-9.8630100000000009</v>
          </cell>
          <cell r="AO154">
            <v>0</v>
          </cell>
          <cell r="AP154">
            <v>-10.191780000000001</v>
          </cell>
          <cell r="AQ154">
            <v>-10.191780000000001</v>
          </cell>
          <cell r="AS154">
            <v>0</v>
          </cell>
          <cell r="AT154">
            <v>-9.8630100000000009</v>
          </cell>
          <cell r="AU154">
            <v>-9.8630100000000009</v>
          </cell>
          <cell r="AW154">
            <v>0</v>
          </cell>
          <cell r="AX154">
            <v>-10.191780000000001</v>
          </cell>
          <cell r="AY154">
            <v>-10.191780000000001</v>
          </cell>
          <cell r="BA154">
            <v>0</v>
          </cell>
          <cell r="BB154">
            <v>-10.191780000000001</v>
          </cell>
          <cell r="BC154">
            <v>-10.191780000000001</v>
          </cell>
          <cell r="BE154">
            <v>0</v>
          </cell>
          <cell r="BF154">
            <v>-9.8630100000000009</v>
          </cell>
          <cell r="BG154">
            <v>-9.8630100000000009</v>
          </cell>
          <cell r="BI154">
            <v>0</v>
          </cell>
          <cell r="BJ154">
            <v>-10.191780000000001</v>
          </cell>
          <cell r="BK154">
            <v>-10.191780000000001</v>
          </cell>
          <cell r="BM154">
            <v>0</v>
          </cell>
          <cell r="BN154">
            <v>-9.8630100000000009</v>
          </cell>
          <cell r="BO154">
            <v>-9.8630100000000009</v>
          </cell>
          <cell r="BQ154">
            <v>0</v>
          </cell>
          <cell r="BR154">
            <v>-10.191780000000001</v>
          </cell>
          <cell r="BS154">
            <v>-10.191780000000001</v>
          </cell>
          <cell r="BW154">
            <v>2400</v>
          </cell>
          <cell r="BX154">
            <v>-9863.01</v>
          </cell>
          <cell r="BY154">
            <v>-7463.01</v>
          </cell>
          <cell r="CA154">
            <v>0</v>
          </cell>
          <cell r="CB154">
            <v>-29.589040000000004</v>
          </cell>
          <cell r="CC154">
            <v>-29.589040000000004</v>
          </cell>
          <cell r="CE154">
            <v>0</v>
          </cell>
          <cell r="CF154">
            <v>-9863.01</v>
          </cell>
          <cell r="CG154">
            <v>-9863.01</v>
          </cell>
          <cell r="CI154">
            <v>0</v>
          </cell>
          <cell r="CJ154">
            <v>-30.246570000000006</v>
          </cell>
          <cell r="CK154">
            <v>-30.246570000000006</v>
          </cell>
          <cell r="CM154">
            <v>0</v>
          </cell>
          <cell r="CN154">
            <v>-30.246570000000006</v>
          </cell>
          <cell r="CO154">
            <v>-30.246570000000006</v>
          </cell>
        </row>
        <row r="155">
          <cell r="I155">
            <v>0</v>
          </cell>
          <cell r="J155">
            <v>0</v>
          </cell>
          <cell r="K155">
            <v>0</v>
          </cell>
          <cell r="M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S155">
            <v>0</v>
          </cell>
          <cell r="U155">
            <v>0</v>
          </cell>
          <cell r="V155">
            <v>0</v>
          </cell>
          <cell r="W155">
            <v>0</v>
          </cell>
          <cell r="Y155">
            <v>0</v>
          </cell>
          <cell r="Z155">
            <v>0</v>
          </cell>
          <cell r="AA155">
            <v>0</v>
          </cell>
          <cell r="AC155">
            <v>0</v>
          </cell>
          <cell r="AD155">
            <v>0</v>
          </cell>
          <cell r="AE155">
            <v>0</v>
          </cell>
          <cell r="AG155">
            <v>0</v>
          </cell>
          <cell r="AH155">
            <v>0</v>
          </cell>
          <cell r="AI155">
            <v>0</v>
          </cell>
          <cell r="AK155">
            <v>0</v>
          </cell>
          <cell r="AL155">
            <v>0</v>
          </cell>
          <cell r="AM155">
            <v>0</v>
          </cell>
          <cell r="AO155">
            <v>0</v>
          </cell>
          <cell r="AP155">
            <v>0</v>
          </cell>
          <cell r="AQ155">
            <v>0</v>
          </cell>
          <cell r="AS155">
            <v>0</v>
          </cell>
          <cell r="AT155">
            <v>0</v>
          </cell>
          <cell r="AU155">
            <v>0</v>
          </cell>
          <cell r="AW155">
            <v>0</v>
          </cell>
          <cell r="AX155">
            <v>0</v>
          </cell>
          <cell r="AY155">
            <v>0</v>
          </cell>
          <cell r="BA155">
            <v>0</v>
          </cell>
          <cell r="BB155">
            <v>0</v>
          </cell>
          <cell r="BC155">
            <v>0</v>
          </cell>
          <cell r="BE155">
            <v>0</v>
          </cell>
          <cell r="BF155">
            <v>0</v>
          </cell>
          <cell r="BG155">
            <v>0</v>
          </cell>
          <cell r="BI155">
            <v>0</v>
          </cell>
          <cell r="BJ155">
            <v>0</v>
          </cell>
          <cell r="BK155">
            <v>0</v>
          </cell>
          <cell r="BM155">
            <v>0</v>
          </cell>
          <cell r="BN155">
            <v>0</v>
          </cell>
          <cell r="BO155">
            <v>0</v>
          </cell>
          <cell r="BQ155">
            <v>1800</v>
          </cell>
          <cell r="BR155">
            <v>-15.28767</v>
          </cell>
          <cell r="BS155">
            <v>1784.7123300000001</v>
          </cell>
          <cell r="BW155">
            <v>0</v>
          </cell>
          <cell r="BX155">
            <v>0</v>
          </cell>
          <cell r="BY155">
            <v>0</v>
          </cell>
          <cell r="CA155">
            <v>0</v>
          </cell>
          <cell r="CB155">
            <v>0</v>
          </cell>
          <cell r="CC155">
            <v>0</v>
          </cell>
          <cell r="CE155">
            <v>0</v>
          </cell>
          <cell r="CF155">
            <v>0</v>
          </cell>
          <cell r="CG155">
            <v>0</v>
          </cell>
          <cell r="CI155">
            <v>0</v>
          </cell>
          <cell r="CJ155">
            <v>0</v>
          </cell>
          <cell r="CK155">
            <v>0</v>
          </cell>
          <cell r="CM155">
            <v>1800</v>
          </cell>
          <cell r="CN155">
            <v>-15.28767</v>
          </cell>
          <cell r="CO155">
            <v>1784.7123300000001</v>
          </cell>
        </row>
        <row r="156">
          <cell r="I156">
            <v>0</v>
          </cell>
          <cell r="J156">
            <v>0</v>
          </cell>
          <cell r="K156">
            <v>0</v>
          </cell>
          <cell r="M156">
            <v>0</v>
          </cell>
          <cell r="N156">
            <v>0</v>
          </cell>
          <cell r="O156">
            <v>0</v>
          </cell>
          <cell r="Q156">
            <v>2000</v>
          </cell>
          <cell r="R156">
            <v>0</v>
          </cell>
          <cell r="S156">
            <v>2000</v>
          </cell>
          <cell r="U156">
            <v>0</v>
          </cell>
          <cell r="V156">
            <v>0</v>
          </cell>
          <cell r="W156">
            <v>0</v>
          </cell>
          <cell r="Y156">
            <v>2000</v>
          </cell>
          <cell r="Z156">
            <v>-16.9863</v>
          </cell>
          <cell r="AA156">
            <v>1983.0137</v>
          </cell>
          <cell r="AC156">
            <v>0</v>
          </cell>
          <cell r="AD156">
            <v>-15.342469999999999</v>
          </cell>
          <cell r="AE156">
            <v>-15.342469999999999</v>
          </cell>
          <cell r="AG156">
            <v>0</v>
          </cell>
          <cell r="AH156">
            <v>-16.9863</v>
          </cell>
          <cell r="AI156">
            <v>-16.9863</v>
          </cell>
          <cell r="AK156">
            <v>0</v>
          </cell>
          <cell r="AL156">
            <v>-16.438359999999999</v>
          </cell>
          <cell r="AM156">
            <v>-16.438359999999999</v>
          </cell>
          <cell r="AO156">
            <v>0</v>
          </cell>
          <cell r="AP156">
            <v>-16.9863</v>
          </cell>
          <cell r="AQ156">
            <v>-16.9863</v>
          </cell>
          <cell r="AS156">
            <v>0</v>
          </cell>
          <cell r="AT156">
            <v>-16.438359999999999</v>
          </cell>
          <cell r="AU156">
            <v>-16.438359999999999</v>
          </cell>
          <cell r="AW156">
            <v>0</v>
          </cell>
          <cell r="AX156">
            <v>-16.9863</v>
          </cell>
          <cell r="AY156">
            <v>-16.9863</v>
          </cell>
          <cell r="BA156">
            <v>0</v>
          </cell>
          <cell r="BB156">
            <v>-16.9863</v>
          </cell>
          <cell r="BC156">
            <v>-16.9863</v>
          </cell>
          <cell r="BE156">
            <v>0</v>
          </cell>
          <cell r="BF156">
            <v>-16.438359999999999</v>
          </cell>
          <cell r="BG156">
            <v>-16.438359999999999</v>
          </cell>
          <cell r="BI156">
            <v>0</v>
          </cell>
          <cell r="BJ156">
            <v>-16.9863</v>
          </cell>
          <cell r="BK156">
            <v>-16.9863</v>
          </cell>
          <cell r="BM156">
            <v>0</v>
          </cell>
          <cell r="BN156">
            <v>-16.438359999999999</v>
          </cell>
          <cell r="BO156">
            <v>-16.438359999999999</v>
          </cell>
          <cell r="BQ156">
            <v>0</v>
          </cell>
          <cell r="BR156">
            <v>-16.9863</v>
          </cell>
          <cell r="BS156">
            <v>-16.9863</v>
          </cell>
          <cell r="BW156">
            <v>2000</v>
          </cell>
          <cell r="BX156">
            <v>0</v>
          </cell>
          <cell r="BY156">
            <v>2000</v>
          </cell>
          <cell r="CA156">
            <v>2000</v>
          </cell>
          <cell r="CB156">
            <v>-49.315069999999999</v>
          </cell>
          <cell r="CC156">
            <v>1950.6849299999999</v>
          </cell>
          <cell r="CE156">
            <v>0</v>
          </cell>
          <cell r="CF156">
            <v>0</v>
          </cell>
          <cell r="CG156">
            <v>0</v>
          </cell>
          <cell r="CI156">
            <v>0</v>
          </cell>
          <cell r="CJ156">
            <v>-50.410960000000003</v>
          </cell>
          <cell r="CK156">
            <v>-50.410960000000003</v>
          </cell>
          <cell r="CM156">
            <v>0</v>
          </cell>
          <cell r="CN156">
            <v>-50.410960000000003</v>
          </cell>
          <cell r="CO156">
            <v>-50.410960000000003</v>
          </cell>
        </row>
        <row r="157">
          <cell r="J157">
            <v>0</v>
          </cell>
          <cell r="N157">
            <v>0</v>
          </cell>
          <cell r="R157">
            <v>0</v>
          </cell>
          <cell r="V157">
            <v>0</v>
          </cell>
          <cell r="Z157">
            <v>0</v>
          </cell>
          <cell r="AD157">
            <v>0</v>
          </cell>
          <cell r="AH157">
            <v>0</v>
          </cell>
          <cell r="AL157">
            <v>0</v>
          </cell>
          <cell r="AP157">
            <v>0</v>
          </cell>
          <cell r="AT157">
            <v>0</v>
          </cell>
          <cell r="AX157">
            <v>0</v>
          </cell>
          <cell r="BB157">
            <v>0</v>
          </cell>
          <cell r="BF157">
            <v>0</v>
          </cell>
          <cell r="BJ157">
            <v>0</v>
          </cell>
          <cell r="BN157">
            <v>0</v>
          </cell>
          <cell r="BR157">
            <v>0</v>
          </cell>
          <cell r="BX157">
            <v>0</v>
          </cell>
          <cell r="CB157">
            <v>0</v>
          </cell>
          <cell r="CF157">
            <v>0</v>
          </cell>
          <cell r="CJ157">
            <v>0</v>
          </cell>
          <cell r="CN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  <cell r="M158">
            <v>260</v>
          </cell>
          <cell r="N158">
            <v>0</v>
          </cell>
          <cell r="O158">
            <v>260</v>
          </cell>
          <cell r="Q158">
            <v>20</v>
          </cell>
          <cell r="R158">
            <v>0</v>
          </cell>
          <cell r="S158">
            <v>20</v>
          </cell>
          <cell r="U158">
            <v>0</v>
          </cell>
          <cell r="V158">
            <v>0</v>
          </cell>
          <cell r="W158">
            <v>0</v>
          </cell>
          <cell r="Y158">
            <v>20</v>
          </cell>
          <cell r="Z158">
            <v>-2.3780799999999971</v>
          </cell>
          <cell r="AA158">
            <v>17.621920000000003</v>
          </cell>
          <cell r="AC158">
            <v>0</v>
          </cell>
          <cell r="AD158">
            <v>-2.1479399999999984</v>
          </cell>
          <cell r="AE158">
            <v>-2.1479399999999984</v>
          </cell>
          <cell r="AG158">
            <v>0</v>
          </cell>
          <cell r="AH158">
            <v>-2.3780799999999971</v>
          </cell>
          <cell r="AI158">
            <v>-2.3780799999999971</v>
          </cell>
          <cell r="AK158">
            <v>0</v>
          </cell>
          <cell r="AL158">
            <v>-2.3013700000000057</v>
          </cell>
          <cell r="AM158">
            <v>-2.3013700000000057</v>
          </cell>
          <cell r="AO158">
            <v>0</v>
          </cell>
          <cell r="AP158">
            <v>-2.3780799999999971</v>
          </cell>
          <cell r="AQ158">
            <v>-2.3780799999999971</v>
          </cell>
          <cell r="AS158">
            <v>0</v>
          </cell>
          <cell r="AT158">
            <v>-2.3013700000000057</v>
          </cell>
          <cell r="AU158">
            <v>-2.3013700000000057</v>
          </cell>
          <cell r="AW158">
            <v>0</v>
          </cell>
          <cell r="AX158">
            <v>-2.3780799999999971</v>
          </cell>
          <cell r="AY158">
            <v>-2.3780799999999971</v>
          </cell>
          <cell r="BA158">
            <v>0</v>
          </cell>
          <cell r="BB158">
            <v>-2.3780799999999971</v>
          </cell>
          <cell r="BC158">
            <v>-2.3780799999999971</v>
          </cell>
          <cell r="BE158">
            <v>0</v>
          </cell>
          <cell r="BF158">
            <v>-2.3013700000000057</v>
          </cell>
          <cell r="BG158">
            <v>-2.3013700000000057</v>
          </cell>
          <cell r="BI158">
            <v>0</v>
          </cell>
          <cell r="BJ158">
            <v>-2.3780799999999971</v>
          </cell>
          <cell r="BK158">
            <v>-2.3780799999999971</v>
          </cell>
          <cell r="BM158">
            <v>0</v>
          </cell>
          <cell r="BN158">
            <v>-2.3013700000000057</v>
          </cell>
          <cell r="BO158">
            <v>-2.3013700000000057</v>
          </cell>
          <cell r="BQ158">
            <v>0</v>
          </cell>
          <cell r="BR158">
            <v>-2.3780799999999971</v>
          </cell>
          <cell r="BS158">
            <v>-2.3780799999999971</v>
          </cell>
          <cell r="BW158">
            <v>280</v>
          </cell>
          <cell r="BX158">
            <v>0</v>
          </cell>
          <cell r="BY158">
            <v>280</v>
          </cell>
          <cell r="CA158">
            <v>20</v>
          </cell>
          <cell r="CB158">
            <v>-6.9040999999999926</v>
          </cell>
          <cell r="CC158">
            <v>13.095900000000007</v>
          </cell>
          <cell r="CE158">
            <v>0</v>
          </cell>
          <cell r="CF158">
            <v>0</v>
          </cell>
          <cell r="CG158">
            <v>0</v>
          </cell>
          <cell r="CI158">
            <v>0</v>
          </cell>
          <cell r="CJ158">
            <v>-7.0575299999999999</v>
          </cell>
          <cell r="CK158">
            <v>-7.0575299999999999</v>
          </cell>
          <cell r="CM158">
            <v>0</v>
          </cell>
          <cell r="CN158">
            <v>-7.0575299999999999</v>
          </cell>
          <cell r="CO158">
            <v>-7.0575299999999999</v>
          </cell>
        </row>
        <row r="159">
          <cell r="I159">
            <v>0</v>
          </cell>
          <cell r="J159">
            <v>-492.64563999999996</v>
          </cell>
          <cell r="K159">
            <v>-492.64563999999996</v>
          </cell>
          <cell r="M159">
            <v>0</v>
          </cell>
          <cell r="N159">
            <v>-509.06716999999998</v>
          </cell>
          <cell r="O159">
            <v>-509.06716999999998</v>
          </cell>
          <cell r="Q159">
            <v>0</v>
          </cell>
          <cell r="R159">
            <v>-492.64549999999997</v>
          </cell>
          <cell r="S159">
            <v>-492.64549999999997</v>
          </cell>
          <cell r="U159">
            <v>0</v>
          </cell>
          <cell r="V159">
            <v>-509.06705999999997</v>
          </cell>
          <cell r="W159">
            <v>-509.06705999999997</v>
          </cell>
          <cell r="Y159">
            <v>0</v>
          </cell>
          <cell r="Z159">
            <v>-509.06705999999997</v>
          </cell>
          <cell r="AA159">
            <v>-509.06705999999997</v>
          </cell>
          <cell r="AC159">
            <v>0</v>
          </cell>
          <cell r="AD159">
            <v>-459.80254999999994</v>
          </cell>
          <cell r="AE159">
            <v>-459.80254999999994</v>
          </cell>
          <cell r="AG159">
            <v>0</v>
          </cell>
          <cell r="AH159">
            <v>-509.06707</v>
          </cell>
          <cell r="AI159">
            <v>-509.06707</v>
          </cell>
          <cell r="AK159">
            <v>0</v>
          </cell>
          <cell r="AL159">
            <v>-492.64558999999991</v>
          </cell>
          <cell r="AM159">
            <v>-492.64558999999991</v>
          </cell>
          <cell r="AO159">
            <v>0</v>
          </cell>
          <cell r="AP159">
            <v>-509.06700999999998</v>
          </cell>
          <cell r="AQ159">
            <v>-509.06700999999998</v>
          </cell>
          <cell r="AS159">
            <v>0</v>
          </cell>
          <cell r="AT159">
            <v>-492.64562999999998</v>
          </cell>
          <cell r="AU159">
            <v>-492.64562999999998</v>
          </cell>
          <cell r="AW159">
            <v>0</v>
          </cell>
          <cell r="AX159">
            <v>-509.06704999999999</v>
          </cell>
          <cell r="AY159">
            <v>-509.06704999999999</v>
          </cell>
          <cell r="BA159">
            <v>0</v>
          </cell>
          <cell r="BB159">
            <v>-509.06704000000002</v>
          </cell>
          <cell r="BC159">
            <v>-509.06704000000002</v>
          </cell>
          <cell r="BE159">
            <v>0</v>
          </cell>
          <cell r="BF159">
            <v>-492.64563999999996</v>
          </cell>
          <cell r="BG159">
            <v>-492.64563999999996</v>
          </cell>
          <cell r="BI159">
            <v>0</v>
          </cell>
          <cell r="BJ159">
            <v>-509.06716999999998</v>
          </cell>
          <cell r="BK159">
            <v>-509.06716999999998</v>
          </cell>
          <cell r="BM159">
            <v>0</v>
          </cell>
          <cell r="BN159">
            <v>-492.64549999999997</v>
          </cell>
          <cell r="BO159">
            <v>-492.64549999999997</v>
          </cell>
          <cell r="BQ159">
            <v>0</v>
          </cell>
          <cell r="BR159">
            <v>-509.06705999999997</v>
          </cell>
          <cell r="BS159">
            <v>-509.06705999999997</v>
          </cell>
          <cell r="BW159">
            <v>0</v>
          </cell>
          <cell r="BX159">
            <v>-2003.4253699999999</v>
          </cell>
          <cell r="BY159">
            <v>-2003.4253699999999</v>
          </cell>
          <cell r="CA159">
            <v>0</v>
          </cell>
          <cell r="CB159">
            <v>-1477.93668</v>
          </cell>
          <cell r="CC159">
            <v>-1477.93668</v>
          </cell>
          <cell r="CE159">
            <v>0</v>
          </cell>
          <cell r="CF159">
            <v>-1494.35823</v>
          </cell>
          <cell r="CG159">
            <v>-1494.35823</v>
          </cell>
          <cell r="CI159">
            <v>0</v>
          </cell>
          <cell r="CJ159">
            <v>-1510.77973</v>
          </cell>
          <cell r="CK159">
            <v>-1510.77973</v>
          </cell>
          <cell r="CM159">
            <v>0</v>
          </cell>
          <cell r="CN159">
            <v>-1510.7797299999997</v>
          </cell>
          <cell r="CO159">
            <v>-1510.7797299999997</v>
          </cell>
        </row>
        <row r="160">
          <cell r="J160">
            <v>-490.66467999999998</v>
          </cell>
          <cell r="K160">
            <v>-490.66467999999998</v>
          </cell>
          <cell r="N160">
            <v>-507.02010999999999</v>
          </cell>
          <cell r="O160">
            <v>-507.02010999999999</v>
          </cell>
          <cell r="R160">
            <v>-490.66463999999996</v>
          </cell>
          <cell r="S160">
            <v>-490.66463999999996</v>
          </cell>
          <cell r="V160">
            <v>-507.02010999999999</v>
          </cell>
          <cell r="W160">
            <v>-507.02010999999999</v>
          </cell>
          <cell r="Z160">
            <v>-507.02010999999999</v>
          </cell>
          <cell r="AA160">
            <v>-507.02010999999999</v>
          </cell>
          <cell r="AD160">
            <v>-457.95365999999996</v>
          </cell>
          <cell r="AE160">
            <v>-457.95365999999996</v>
          </cell>
          <cell r="AH160">
            <v>-507.02012000000002</v>
          </cell>
          <cell r="AI160">
            <v>-507.02012000000002</v>
          </cell>
          <cell r="AL160">
            <v>-490.66462999999993</v>
          </cell>
          <cell r="AM160">
            <v>-490.66462999999993</v>
          </cell>
          <cell r="AP160">
            <v>-507.02006</v>
          </cell>
          <cell r="AQ160">
            <v>-507.02006</v>
          </cell>
          <cell r="AT160">
            <v>-490.66465999999997</v>
          </cell>
          <cell r="AU160">
            <v>-490.66465999999997</v>
          </cell>
          <cell r="AX160">
            <v>-507.02010000000001</v>
          </cell>
          <cell r="AY160">
            <v>-507.02010000000001</v>
          </cell>
          <cell r="BB160">
            <v>-507.02009000000004</v>
          </cell>
          <cell r="BC160">
            <v>-507.02009000000004</v>
          </cell>
          <cell r="BF160">
            <v>-490.66467999999998</v>
          </cell>
          <cell r="BG160">
            <v>-490.66467999999998</v>
          </cell>
          <cell r="BJ160">
            <v>-507.02010999999999</v>
          </cell>
          <cell r="BK160">
            <v>-507.02010999999999</v>
          </cell>
          <cell r="BN160">
            <v>-490.66463999999996</v>
          </cell>
          <cell r="BO160">
            <v>-490.66463999999996</v>
          </cell>
          <cell r="BR160">
            <v>-507.02010999999999</v>
          </cell>
          <cell r="BS160">
            <v>-507.02010999999999</v>
          </cell>
          <cell r="BW160">
            <v>0</v>
          </cell>
          <cell r="BX160">
            <v>-1995.3695399999999</v>
          </cell>
          <cell r="BY160">
            <v>-1995.3695399999999</v>
          </cell>
          <cell r="CA160">
            <v>0</v>
          </cell>
          <cell r="CB160">
            <v>-1471.99389</v>
          </cell>
          <cell r="CC160">
            <v>-1471.99389</v>
          </cell>
          <cell r="CE160">
            <v>0</v>
          </cell>
          <cell r="CF160">
            <v>-1488.34935</v>
          </cell>
          <cell r="CG160">
            <v>-1488.34935</v>
          </cell>
          <cell r="CI160">
            <v>0</v>
          </cell>
          <cell r="CJ160">
            <v>-1504.70487</v>
          </cell>
          <cell r="CK160">
            <v>-1504.70487</v>
          </cell>
          <cell r="CM160">
            <v>0</v>
          </cell>
          <cell r="CN160">
            <v>-1504.7048599999998</v>
          </cell>
          <cell r="CO160">
            <v>-1504.7048599999998</v>
          </cell>
        </row>
        <row r="161">
          <cell r="J161">
            <v>-1.9809600000000001</v>
          </cell>
          <cell r="K161">
            <v>-1.9809600000000001</v>
          </cell>
          <cell r="N161">
            <v>-2.0470600000000001</v>
          </cell>
          <cell r="O161">
            <v>-2.0470600000000001</v>
          </cell>
          <cell r="R161">
            <v>-1.9808599999999998</v>
          </cell>
          <cell r="S161">
            <v>-1.9808599999999998</v>
          </cell>
          <cell r="V161">
            <v>-2.0469499999999998</v>
          </cell>
          <cell r="W161">
            <v>-2.0469499999999998</v>
          </cell>
          <cell r="Z161">
            <v>-2.0469499999999998</v>
          </cell>
          <cell r="AA161">
            <v>-2.0469499999999998</v>
          </cell>
          <cell r="AD161">
            <v>-1.8488900000000001</v>
          </cell>
          <cell r="AE161">
            <v>-1.8488900000000001</v>
          </cell>
          <cell r="AH161">
            <v>-2.0469499999999998</v>
          </cell>
          <cell r="AI161">
            <v>-2.0469499999999998</v>
          </cell>
          <cell r="AL161">
            <v>-1.9809600000000001</v>
          </cell>
          <cell r="AM161">
            <v>-1.9809600000000001</v>
          </cell>
          <cell r="AP161">
            <v>-2.0469499999999998</v>
          </cell>
          <cell r="AQ161">
            <v>-2.0469499999999998</v>
          </cell>
          <cell r="AT161">
            <v>-1.9809700000000001</v>
          </cell>
          <cell r="AU161">
            <v>-1.9809700000000001</v>
          </cell>
          <cell r="AX161">
            <v>-2.0469499999999998</v>
          </cell>
          <cell r="AY161">
            <v>-2.0469499999999998</v>
          </cell>
          <cell r="BB161">
            <v>-2.0469499999999998</v>
          </cell>
          <cell r="BC161">
            <v>-2.0469499999999998</v>
          </cell>
          <cell r="BF161">
            <v>-1.9809600000000001</v>
          </cell>
          <cell r="BG161">
            <v>-1.9809600000000001</v>
          </cell>
          <cell r="BJ161">
            <v>-2.0470600000000001</v>
          </cell>
          <cell r="BK161">
            <v>-2.0470600000000001</v>
          </cell>
          <cell r="BN161">
            <v>-1.9808599999999998</v>
          </cell>
          <cell r="BO161">
            <v>-1.9808599999999998</v>
          </cell>
          <cell r="BR161">
            <v>-2.0469499999999998</v>
          </cell>
          <cell r="BS161">
            <v>-2.0469499999999998</v>
          </cell>
          <cell r="BW161">
            <v>0</v>
          </cell>
          <cell r="BX161">
            <v>-8.0558300000000003</v>
          </cell>
          <cell r="BY161">
            <v>-8.0558300000000003</v>
          </cell>
          <cell r="CA161">
            <v>0</v>
          </cell>
          <cell r="CB161">
            <v>-5.9427899999999996</v>
          </cell>
          <cell r="CC161">
            <v>-5.9427899999999996</v>
          </cell>
          <cell r="CE161">
            <v>0</v>
          </cell>
          <cell r="CF161">
            <v>-6.0088800000000004</v>
          </cell>
          <cell r="CG161">
            <v>-6.0088800000000004</v>
          </cell>
          <cell r="CI161">
            <v>0</v>
          </cell>
          <cell r="CJ161">
            <v>-6.0748599999999993</v>
          </cell>
          <cell r="CK161">
            <v>-6.0748599999999993</v>
          </cell>
          <cell r="CM161">
            <v>0</v>
          </cell>
          <cell r="CN161">
            <v>-6.0748699999999998</v>
          </cell>
          <cell r="CO161">
            <v>-6.0748699999999998</v>
          </cell>
        </row>
        <row r="163">
          <cell r="H163">
            <v>159335.61979</v>
          </cell>
          <cell r="J163">
            <v>-1662.3090099999999</v>
          </cell>
          <cell r="K163">
            <v>-1662.3090099999999</v>
          </cell>
          <cell r="L163">
            <v>157673.31078</v>
          </cell>
          <cell r="N163">
            <v>-1662.3090099999999</v>
          </cell>
          <cell r="O163">
            <v>-1662.3090099999999</v>
          </cell>
          <cell r="P163">
            <v>156011.00177</v>
          </cell>
          <cell r="R163">
            <v>-1662.3090099999999</v>
          </cell>
          <cell r="S163">
            <v>-1662.3090099999999</v>
          </cell>
          <cell r="T163">
            <v>154348.69276000001</v>
          </cell>
          <cell r="V163">
            <v>-1662.3090099999999</v>
          </cell>
          <cell r="W163">
            <v>-1662.3090099999999</v>
          </cell>
          <cell r="X163">
            <v>152686.38375000001</v>
          </cell>
          <cell r="Z163">
            <v>-1662.3090099999999</v>
          </cell>
          <cell r="AA163">
            <v>-1662.3090099999999</v>
          </cell>
          <cell r="AB163">
            <v>151024.07474000001</v>
          </cell>
          <cell r="AD163">
            <v>-1662.3090099999999</v>
          </cell>
          <cell r="AE163">
            <v>-1662.3090099999999</v>
          </cell>
          <cell r="AF163">
            <v>149361.76573000001</v>
          </cell>
          <cell r="AH163">
            <v>-1662.3090099999999</v>
          </cell>
          <cell r="AI163">
            <v>-1662.3090099999999</v>
          </cell>
          <cell r="AJ163">
            <v>147699.45672000002</v>
          </cell>
          <cell r="AL163">
            <v>-1662.3090099999999</v>
          </cell>
          <cell r="AM163">
            <v>-1662.3090099999999</v>
          </cell>
          <cell r="AN163">
            <v>146037.14771000002</v>
          </cell>
          <cell r="AP163">
            <v>-1662.3090099999999</v>
          </cell>
          <cell r="AQ163">
            <v>-1662.3090099999999</v>
          </cell>
          <cell r="AR163">
            <v>144374.83870000002</v>
          </cell>
          <cell r="AT163">
            <v>-1662.3090099999999</v>
          </cell>
          <cell r="AU163">
            <v>-1662.3090099999999</v>
          </cell>
          <cell r="AV163">
            <v>142712.52969000002</v>
          </cell>
          <cell r="AX163">
            <v>-1662.3090099999999</v>
          </cell>
          <cell r="AY163">
            <v>-1662.3090099999999</v>
          </cell>
          <cell r="AZ163">
            <v>141050.22068000003</v>
          </cell>
          <cell r="BB163">
            <v>-1662.3090099999999</v>
          </cell>
          <cell r="BC163">
            <v>-1662.3090099999999</v>
          </cell>
          <cell r="BD163">
            <v>139387.91167000003</v>
          </cell>
          <cell r="BF163">
            <v>-1662.3090099999999</v>
          </cell>
          <cell r="BG163">
            <v>-1662.3090099999999</v>
          </cell>
          <cell r="BH163">
            <v>137725.60266000003</v>
          </cell>
          <cell r="BJ163">
            <v>-1662.3090099999999</v>
          </cell>
          <cell r="BK163">
            <v>-1662.3090099999999</v>
          </cell>
          <cell r="BL163">
            <v>136063.29365000004</v>
          </cell>
          <cell r="BN163">
            <v>-1662.3090099999999</v>
          </cell>
          <cell r="BO163">
            <v>-1662.3090099999999</v>
          </cell>
          <cell r="BP163">
            <v>134400.98464000004</v>
          </cell>
          <cell r="BR163">
            <v>-1662.3090099999999</v>
          </cell>
          <cell r="BS163">
            <v>-1662.3090099999999</v>
          </cell>
          <cell r="BT163">
            <v>132738.67563000004</v>
          </cell>
          <cell r="BV163">
            <v>159335.61979</v>
          </cell>
          <cell r="BW163">
            <v>0</v>
          </cell>
          <cell r="BX163">
            <v>-6649.2360399999998</v>
          </cell>
          <cell r="BY163">
            <v>-6649.2360399999998</v>
          </cell>
          <cell r="BZ163">
            <v>152686.38375000001</v>
          </cell>
          <cell r="CA163">
            <v>0</v>
          </cell>
          <cell r="CB163">
            <v>-4986.9270299999998</v>
          </cell>
          <cell r="CC163">
            <v>-4986.9270299999998</v>
          </cell>
          <cell r="CD163">
            <v>147699.45672000002</v>
          </cell>
          <cell r="CE163">
            <v>0</v>
          </cell>
          <cell r="CF163">
            <v>-4986.9270299999998</v>
          </cell>
          <cell r="CG163">
            <v>-4986.9270299999998</v>
          </cell>
          <cell r="CH163">
            <v>142712.52969000002</v>
          </cell>
          <cell r="CI163">
            <v>0</v>
          </cell>
          <cell r="CJ163">
            <v>-4986.9270299999998</v>
          </cell>
          <cell r="CK163">
            <v>-4986.9270299999998</v>
          </cell>
          <cell r="CL163">
            <v>137725.60266000003</v>
          </cell>
          <cell r="CM163">
            <v>0</v>
          </cell>
          <cell r="CN163">
            <v>-4986.9270299999998</v>
          </cell>
          <cell r="CO163">
            <v>-4986.9270299999998</v>
          </cell>
          <cell r="CP163">
            <v>132738.67563000004</v>
          </cell>
        </row>
        <row r="165">
          <cell r="H165">
            <v>94102.96991</v>
          </cell>
          <cell r="I165">
            <v>0</v>
          </cell>
          <cell r="J165">
            <v>-3754.9991199999954</v>
          </cell>
          <cell r="K165">
            <v>-3754.9991199999954</v>
          </cell>
          <cell r="L165">
            <v>90347.970790000007</v>
          </cell>
          <cell r="M165">
            <v>21046.9</v>
          </cell>
          <cell r="N165">
            <v>-3549.96758</v>
          </cell>
          <cell r="O165">
            <v>17496.932420000001</v>
          </cell>
          <cell r="P165">
            <v>107844.90321000002</v>
          </cell>
          <cell r="Q165">
            <v>1235</v>
          </cell>
          <cell r="R165">
            <v>-3932.9225799999999</v>
          </cell>
          <cell r="S165">
            <v>-2697.9225799999999</v>
          </cell>
          <cell r="T165">
            <v>105146.98063000002</v>
          </cell>
          <cell r="U165">
            <v>7490</v>
          </cell>
          <cell r="V165">
            <v>-2856.7624000000001</v>
          </cell>
          <cell r="W165">
            <v>4633.2376000000004</v>
          </cell>
          <cell r="X165">
            <v>109780.21823000001</v>
          </cell>
          <cell r="Y165">
            <v>0</v>
          </cell>
          <cell r="Z165">
            <v>-2981.5924</v>
          </cell>
          <cell r="AA165">
            <v>-2981.5924</v>
          </cell>
          <cell r="AB165">
            <v>106798.62583000002</v>
          </cell>
          <cell r="AC165">
            <v>0</v>
          </cell>
          <cell r="AD165">
            <v>-2981.5924</v>
          </cell>
          <cell r="AE165">
            <v>-2981.5924</v>
          </cell>
          <cell r="AF165">
            <v>103817.03343000002</v>
          </cell>
          <cell r="AG165">
            <v>0</v>
          </cell>
          <cell r="AH165">
            <v>-2981.5924</v>
          </cell>
          <cell r="AI165">
            <v>-2981.5924</v>
          </cell>
          <cell r="AJ165">
            <v>100835.44103000003</v>
          </cell>
          <cell r="AK165">
            <v>0</v>
          </cell>
          <cell r="AL165">
            <v>-2981.5924</v>
          </cell>
          <cell r="AM165">
            <v>-2981.5924</v>
          </cell>
          <cell r="AN165">
            <v>97853.848630000037</v>
          </cell>
          <cell r="AO165">
            <v>0</v>
          </cell>
          <cell r="AP165">
            <v>-2981.5924</v>
          </cell>
          <cell r="AQ165">
            <v>-2981.5924</v>
          </cell>
          <cell r="AR165">
            <v>94872.256230000043</v>
          </cell>
          <cell r="AS165">
            <v>0</v>
          </cell>
          <cell r="AT165">
            <v>-2981.5924</v>
          </cell>
          <cell r="AU165">
            <v>-2981.5924</v>
          </cell>
          <cell r="AV165">
            <v>91890.663830000049</v>
          </cell>
          <cell r="AW165">
            <v>0</v>
          </cell>
          <cell r="AX165">
            <v>-2981.5924</v>
          </cell>
          <cell r="AY165">
            <v>-2981.5924</v>
          </cell>
          <cell r="AZ165">
            <v>88909.071430000055</v>
          </cell>
          <cell r="BA165">
            <v>0</v>
          </cell>
          <cell r="BB165">
            <v>-2981.5924</v>
          </cell>
          <cell r="BC165">
            <v>-2981.5924</v>
          </cell>
          <cell r="BD165">
            <v>85927.47903000006</v>
          </cell>
          <cell r="BE165">
            <v>0</v>
          </cell>
          <cell r="BF165">
            <v>-2981.5924</v>
          </cell>
          <cell r="BG165">
            <v>-2981.5924</v>
          </cell>
          <cell r="BH165">
            <v>82945.886630000066</v>
          </cell>
          <cell r="BI165">
            <v>0</v>
          </cell>
          <cell r="BJ165">
            <v>-2981.5924</v>
          </cell>
          <cell r="BK165">
            <v>-2981.5924</v>
          </cell>
          <cell r="BL165">
            <v>79964.294230000072</v>
          </cell>
          <cell r="BM165">
            <v>0</v>
          </cell>
          <cell r="BN165">
            <v>-2981.5924</v>
          </cell>
          <cell r="BO165">
            <v>-2981.5924</v>
          </cell>
          <cell r="BP165">
            <v>76982.701830000078</v>
          </cell>
          <cell r="BQ165">
            <v>0</v>
          </cell>
          <cell r="BR165">
            <v>-2981.5924</v>
          </cell>
          <cell r="BS165">
            <v>-2981.5924</v>
          </cell>
          <cell r="BT165">
            <v>74001.109430000084</v>
          </cell>
          <cell r="BV165">
            <v>94102.96991</v>
          </cell>
          <cell r="BW165">
            <v>29771.9</v>
          </cell>
          <cell r="BX165">
            <v>-14094.651679999995</v>
          </cell>
          <cell r="BY165">
            <v>15677.248320000006</v>
          </cell>
          <cell r="BZ165">
            <v>109780.21823000001</v>
          </cell>
          <cell r="CA165">
            <v>0</v>
          </cell>
          <cell r="CB165">
            <v>-8944.7772000000004</v>
          </cell>
          <cell r="CC165">
            <v>-8944.7772000000004</v>
          </cell>
          <cell r="CD165">
            <v>100835.44103000002</v>
          </cell>
          <cell r="CE165">
            <v>0</v>
          </cell>
          <cell r="CF165">
            <v>-8944.7772000000004</v>
          </cell>
          <cell r="CG165">
            <v>-8944.7772000000004</v>
          </cell>
          <cell r="CH165">
            <v>91890.66383000002</v>
          </cell>
          <cell r="CI165">
            <v>0</v>
          </cell>
          <cell r="CJ165">
            <v>-8944.7772000000004</v>
          </cell>
          <cell r="CK165">
            <v>-8944.7772000000004</v>
          </cell>
          <cell r="CL165">
            <v>82945.886630000023</v>
          </cell>
          <cell r="CM165">
            <v>0</v>
          </cell>
          <cell r="CN165">
            <v>-8944.7772000000004</v>
          </cell>
          <cell r="CO165">
            <v>-8944.7772000000004</v>
          </cell>
          <cell r="CP165">
            <v>74001.109430000026</v>
          </cell>
        </row>
        <row r="166">
          <cell r="J166">
            <v>0</v>
          </cell>
          <cell r="N166">
            <v>0</v>
          </cell>
          <cell r="R166">
            <v>0</v>
          </cell>
          <cell r="U166">
            <v>7490</v>
          </cell>
          <cell r="V166">
            <v>0</v>
          </cell>
          <cell r="Z166">
            <v>-124.83</v>
          </cell>
          <cell r="AD166">
            <v>-124.83</v>
          </cell>
          <cell r="AH166">
            <v>-124.83</v>
          </cell>
          <cell r="AL166">
            <v>-124.83</v>
          </cell>
          <cell r="AP166">
            <v>-124.83</v>
          </cell>
          <cell r="AT166">
            <v>-124.83</v>
          </cell>
          <cell r="AX166">
            <v>-124.83</v>
          </cell>
          <cell r="BB166">
            <v>-124.83</v>
          </cell>
          <cell r="BF166">
            <v>-124.83</v>
          </cell>
          <cell r="BJ166">
            <v>-124.83</v>
          </cell>
          <cell r="BN166">
            <v>-124.83</v>
          </cell>
          <cell r="BR166">
            <v>-124.83</v>
          </cell>
        </row>
        <row r="167">
          <cell r="J167">
            <v>0</v>
          </cell>
          <cell r="M167">
            <v>21046.9</v>
          </cell>
          <cell r="N167">
            <v>0</v>
          </cell>
          <cell r="R167">
            <v>-350.78</v>
          </cell>
          <cell r="V167">
            <v>-350.78</v>
          </cell>
          <cell r="Z167">
            <v>-350.78</v>
          </cell>
          <cell r="AD167">
            <v>-350.78</v>
          </cell>
          <cell r="AH167">
            <v>-350.78</v>
          </cell>
          <cell r="AL167">
            <v>-350.78</v>
          </cell>
          <cell r="AP167">
            <v>-350.78</v>
          </cell>
          <cell r="AT167">
            <v>-350.78</v>
          </cell>
          <cell r="AX167">
            <v>-350.78</v>
          </cell>
          <cell r="BB167">
            <v>-350.78</v>
          </cell>
          <cell r="BF167">
            <v>-350.78</v>
          </cell>
          <cell r="BJ167">
            <v>-350.78</v>
          </cell>
          <cell r="BN167">
            <v>-350.78</v>
          </cell>
          <cell r="BR167">
            <v>-350.78</v>
          </cell>
        </row>
        <row r="168">
          <cell r="J168">
            <v>0</v>
          </cell>
          <cell r="N168">
            <v>0</v>
          </cell>
          <cell r="Q168">
            <v>1235</v>
          </cell>
          <cell r="R168">
            <v>0</v>
          </cell>
          <cell r="V168">
            <v>-20.58</v>
          </cell>
          <cell r="Z168">
            <v>-20.58</v>
          </cell>
          <cell r="AD168">
            <v>-20.58</v>
          </cell>
          <cell r="AH168">
            <v>-20.58</v>
          </cell>
          <cell r="AL168">
            <v>-20.58</v>
          </cell>
          <cell r="AP168">
            <v>-20.58</v>
          </cell>
          <cell r="AT168">
            <v>-20.58</v>
          </cell>
          <cell r="AX168">
            <v>-20.58</v>
          </cell>
          <cell r="BB168">
            <v>-20.58</v>
          </cell>
          <cell r="BF168">
            <v>-20.58</v>
          </cell>
          <cell r="BJ168">
            <v>-20.58</v>
          </cell>
          <cell r="BN168">
            <v>-20.58</v>
          </cell>
          <cell r="BR168">
            <v>-20.58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4">
          <cell r="A4" t="str">
            <v>Order</v>
          </cell>
          <cell r="B4" t="str">
            <v>Frm
Req</v>
          </cell>
          <cell r="C4" t="str">
            <v>Frm
Cls</v>
          </cell>
          <cell r="D4" t="str">
            <v>Year</v>
          </cell>
          <cell r="E4" t="str">
            <v>Ver</v>
          </cell>
          <cell r="F4" t="str">
            <v>Status</v>
          </cell>
          <cell r="G4" t="str">
            <v>Date_Apv</v>
          </cell>
          <cell r="H4" t="str">
            <v>Description</v>
          </cell>
          <cell r="I4" t="str">
            <v>Pln_Qty</v>
          </cell>
          <cell r="J4" t="str">
            <v>Pln_Amt</v>
          </cell>
          <cell r="K4" t="str">
            <v>ReqCCtr</v>
          </cell>
          <cell r="L4" t="str">
            <v>CCtr</v>
          </cell>
          <cell r="M4" t="str">
            <v>Class</v>
          </cell>
          <cell r="N4" t="str">
            <v>Life</v>
          </cell>
          <cell r="O4" t="str">
            <v>Contact_Person</v>
          </cell>
          <cell r="P4" t="str">
            <v>WorkStart</v>
          </cell>
          <cell r="Q4" t="str">
            <v>WorkEnd</v>
          </cell>
          <cell r="R4" t="str">
            <v>Pln_DP</v>
          </cell>
          <cell r="S4" t="str">
            <v>Objective</v>
          </cell>
          <cell r="T4" t="str">
            <v>Progress_Status</v>
          </cell>
        </row>
        <row r="5">
          <cell r="A5">
            <v>47001000349</v>
          </cell>
          <cell r="D5">
            <v>2006</v>
          </cell>
          <cell r="E5" t="str">
            <v>A</v>
          </cell>
          <cell r="F5" t="str">
            <v>Cre</v>
          </cell>
          <cell r="G5">
            <v>38718</v>
          </cell>
          <cell r="H5" t="str">
            <v>โต๊ะการทำการทดลอง Jar Test ที่ CCR RWT</v>
          </cell>
          <cell r="I5">
            <v>1</v>
          </cell>
          <cell r="J5">
            <v>7500</v>
          </cell>
          <cell r="K5" t="str">
            <v>0471-01400</v>
          </cell>
          <cell r="L5" t="str">
            <v>0471-01400</v>
          </cell>
          <cell r="M5" t="str">
            <v>40FA</v>
          </cell>
          <cell r="N5">
            <v>5</v>
          </cell>
          <cell r="O5" t="str">
            <v>วิฑูรย์  ประดับศรีเพชร</v>
          </cell>
          <cell r="P5">
            <v>38718</v>
          </cell>
          <cell r="Q5">
            <v>38792</v>
          </cell>
          <cell r="R5">
            <v>39083</v>
          </cell>
        </row>
        <row r="6">
          <cell r="A6">
            <v>47001000350</v>
          </cell>
          <cell r="D6">
            <v>2006</v>
          </cell>
          <cell r="E6" t="str">
            <v>A</v>
          </cell>
          <cell r="F6" t="str">
            <v>Cre</v>
          </cell>
          <cell r="G6">
            <v>38718</v>
          </cell>
          <cell r="H6" t="str">
            <v>Pipett holder</v>
          </cell>
          <cell r="I6">
            <v>1</v>
          </cell>
          <cell r="J6">
            <v>10000</v>
          </cell>
          <cell r="K6" t="str">
            <v>0471-01910</v>
          </cell>
          <cell r="L6" t="str">
            <v>0471-01910</v>
          </cell>
          <cell r="M6" t="str">
            <v>20FA</v>
          </cell>
          <cell r="N6">
            <v>5</v>
          </cell>
          <cell r="O6" t="str">
            <v>คมสัน  สัจวสันต์</v>
          </cell>
          <cell r="P6">
            <v>38718</v>
          </cell>
          <cell r="Q6">
            <v>38792</v>
          </cell>
          <cell r="R6">
            <v>38792</v>
          </cell>
        </row>
        <row r="7">
          <cell r="A7">
            <v>47001000357</v>
          </cell>
          <cell r="D7">
            <v>2006</v>
          </cell>
          <cell r="E7" t="str">
            <v>A</v>
          </cell>
          <cell r="F7" t="str">
            <v>Cre</v>
          </cell>
          <cell r="G7">
            <v>38718</v>
          </cell>
          <cell r="H7" t="str">
            <v xml:space="preserve">ตู้เก็บเครื่องมือและเอกสารที่ BCP 24" </v>
          </cell>
          <cell r="I7">
            <v>1</v>
          </cell>
          <cell r="J7">
            <v>10000</v>
          </cell>
          <cell r="K7" t="str">
            <v>0471-02200</v>
          </cell>
          <cell r="L7" t="str">
            <v>0471-02200</v>
          </cell>
          <cell r="M7" t="str">
            <v>40FA</v>
          </cell>
          <cell r="N7">
            <v>5</v>
          </cell>
          <cell r="O7" t="str">
            <v>พนิณฏ์  พานิชรุทติวงศ์</v>
          </cell>
          <cell r="P7">
            <v>38718</v>
          </cell>
          <cell r="Q7">
            <v>38733</v>
          </cell>
          <cell r="R7">
            <v>38733</v>
          </cell>
        </row>
        <row r="8">
          <cell r="A8">
            <v>47001000359</v>
          </cell>
          <cell r="D8">
            <v>2006</v>
          </cell>
          <cell r="E8" t="str">
            <v>A</v>
          </cell>
          <cell r="F8" t="str">
            <v>Cre</v>
          </cell>
          <cell r="G8">
            <v>38718</v>
          </cell>
          <cell r="H8" t="str">
            <v>Can pump direction meter</v>
          </cell>
          <cell r="I8">
            <v>1</v>
          </cell>
          <cell r="J8">
            <v>10000</v>
          </cell>
          <cell r="K8" t="str">
            <v>0471-02210</v>
          </cell>
          <cell r="L8" t="str">
            <v>0471-02210</v>
          </cell>
          <cell r="M8" t="str">
            <v>20FA</v>
          </cell>
          <cell r="N8">
            <v>5</v>
          </cell>
          <cell r="O8" t="str">
            <v>บวร  อังคณาวิศัลย์</v>
          </cell>
          <cell r="P8">
            <v>38718</v>
          </cell>
          <cell r="Q8">
            <v>38792</v>
          </cell>
          <cell r="R8">
            <v>38792</v>
          </cell>
        </row>
        <row r="9">
          <cell r="A9">
            <v>47001000348</v>
          </cell>
          <cell r="D9">
            <v>2006</v>
          </cell>
          <cell r="E9" t="str">
            <v>A</v>
          </cell>
          <cell r="F9" t="str">
            <v>Cre</v>
          </cell>
          <cell r="G9">
            <v>38718</v>
          </cell>
          <cell r="H9" t="str">
            <v>ตู้เอกสาร ที่ UT Boardman Console (CCR)</v>
          </cell>
          <cell r="I9">
            <v>2</v>
          </cell>
          <cell r="J9">
            <v>15000</v>
          </cell>
          <cell r="K9" t="str">
            <v>0471-01400</v>
          </cell>
          <cell r="L9" t="str">
            <v>0471-01400</v>
          </cell>
          <cell r="M9" t="str">
            <v>40FA</v>
          </cell>
          <cell r="N9">
            <v>5</v>
          </cell>
          <cell r="O9" t="str">
            <v>วิฑูรย์  ประดับศรีเพชร</v>
          </cell>
          <cell r="P9">
            <v>38718</v>
          </cell>
          <cell r="Q9">
            <v>38792</v>
          </cell>
          <cell r="R9">
            <v>39083</v>
          </cell>
        </row>
        <row r="10">
          <cell r="A10">
            <v>47002000656</v>
          </cell>
          <cell r="D10">
            <v>2006</v>
          </cell>
          <cell r="E10" t="str">
            <v>A</v>
          </cell>
          <cell r="F10" t="str">
            <v>Cre</v>
          </cell>
          <cell r="G10">
            <v>38718</v>
          </cell>
          <cell r="H10" t="str">
            <v>Pump and purifier for instrument air</v>
          </cell>
          <cell r="I10">
            <v>1</v>
          </cell>
          <cell r="J10">
            <v>15000</v>
          </cell>
          <cell r="K10" t="str">
            <v>0471-01910</v>
          </cell>
          <cell r="L10" t="str">
            <v>0471-01910</v>
          </cell>
          <cell r="M10" t="str">
            <v>20FA</v>
          </cell>
          <cell r="N10">
            <v>5</v>
          </cell>
          <cell r="O10" t="str">
            <v>คมสัน  สัจวสันต์</v>
          </cell>
          <cell r="P10">
            <v>38718</v>
          </cell>
          <cell r="Q10">
            <v>38838</v>
          </cell>
          <cell r="R10">
            <v>38838</v>
          </cell>
        </row>
        <row r="11">
          <cell r="A11">
            <v>47002000660</v>
          </cell>
          <cell r="D11">
            <v>2006</v>
          </cell>
          <cell r="E11" t="str">
            <v>A</v>
          </cell>
          <cell r="F11" t="str">
            <v>Cre</v>
          </cell>
          <cell r="G11">
            <v>38718</v>
          </cell>
          <cell r="H11" t="str">
            <v>Bar code System in calibration room</v>
          </cell>
          <cell r="I11">
            <v>1</v>
          </cell>
          <cell r="J11">
            <v>15000</v>
          </cell>
          <cell r="K11" t="str">
            <v>0471-02200</v>
          </cell>
          <cell r="L11" t="str">
            <v>0471-02200</v>
          </cell>
          <cell r="M11" t="str">
            <v>48FA</v>
          </cell>
          <cell r="N11">
            <v>3</v>
          </cell>
          <cell r="O11" t="str">
            <v>พนิณฏ์  พานิชรุทติวงศ์</v>
          </cell>
          <cell r="P11">
            <v>38718</v>
          </cell>
          <cell r="Q11">
            <v>38808</v>
          </cell>
          <cell r="R11">
            <v>38808</v>
          </cell>
        </row>
        <row r="12">
          <cell r="A12">
            <v>47002000655</v>
          </cell>
          <cell r="D12">
            <v>2006</v>
          </cell>
          <cell r="E12" t="str">
            <v>A</v>
          </cell>
          <cell r="F12" t="str">
            <v>Cre</v>
          </cell>
          <cell r="G12">
            <v>38718</v>
          </cell>
          <cell r="H12" t="str">
            <v>Chemical and sparepart management program</v>
          </cell>
          <cell r="I12">
            <v>1</v>
          </cell>
          <cell r="J12">
            <v>20000</v>
          </cell>
          <cell r="K12" t="str">
            <v>0471-01910</v>
          </cell>
          <cell r="L12" t="str">
            <v>0471-01910</v>
          </cell>
          <cell r="M12" t="str">
            <v>60FA</v>
          </cell>
          <cell r="N12">
            <v>10</v>
          </cell>
          <cell r="O12" t="str">
            <v>คมสัน  สัจวสันต์</v>
          </cell>
          <cell r="P12">
            <v>38718</v>
          </cell>
          <cell r="Q12">
            <v>38869</v>
          </cell>
          <cell r="R12">
            <v>38869</v>
          </cell>
        </row>
        <row r="13">
          <cell r="A13">
            <v>47002000654</v>
          </cell>
          <cell r="D13">
            <v>2006</v>
          </cell>
          <cell r="E13" t="str">
            <v>A</v>
          </cell>
          <cell r="F13" t="str">
            <v>Cre</v>
          </cell>
          <cell r="G13">
            <v>38718</v>
          </cell>
          <cell r="H13" t="str">
            <v>Gas Purifier Station</v>
          </cell>
          <cell r="I13">
            <v>1</v>
          </cell>
          <cell r="J13">
            <v>25000</v>
          </cell>
          <cell r="K13" t="str">
            <v>0471-01910</v>
          </cell>
          <cell r="L13" t="str">
            <v>0471-01910</v>
          </cell>
          <cell r="M13" t="str">
            <v>20FA</v>
          </cell>
          <cell r="N13">
            <v>5</v>
          </cell>
          <cell r="O13" t="str">
            <v>คมสัน  สัจวสันต์</v>
          </cell>
          <cell r="P13">
            <v>38718</v>
          </cell>
          <cell r="Q13">
            <v>38961</v>
          </cell>
          <cell r="R13">
            <v>38961</v>
          </cell>
        </row>
        <row r="14">
          <cell r="A14">
            <v>47001000346</v>
          </cell>
          <cell r="D14">
            <v>2006</v>
          </cell>
          <cell r="E14" t="str">
            <v>A</v>
          </cell>
          <cell r="F14" t="str">
            <v>Cre</v>
          </cell>
          <cell r="G14">
            <v>38718</v>
          </cell>
          <cell r="H14" t="str">
            <v>ชุดกันความร้อน</v>
          </cell>
          <cell r="I14">
            <v>2</v>
          </cell>
          <cell r="J14">
            <v>30000</v>
          </cell>
          <cell r="K14" t="str">
            <v>0471-01100</v>
          </cell>
          <cell r="L14" t="str">
            <v>0471-01100</v>
          </cell>
          <cell r="M14" t="str">
            <v>20FA</v>
          </cell>
          <cell r="N14">
            <v>5</v>
          </cell>
          <cell r="O14" t="str">
            <v>ประพจน์  เสถียรภาพงษ์</v>
          </cell>
          <cell r="P14">
            <v>38718</v>
          </cell>
          <cell r="Q14">
            <v>38792</v>
          </cell>
          <cell r="R14">
            <v>39083</v>
          </cell>
        </row>
        <row r="15">
          <cell r="A15">
            <v>47001000355</v>
          </cell>
          <cell r="D15">
            <v>2006</v>
          </cell>
          <cell r="E15" t="str">
            <v>A</v>
          </cell>
          <cell r="F15" t="str">
            <v>Cre</v>
          </cell>
          <cell r="G15">
            <v>38718</v>
          </cell>
          <cell r="H15" t="str">
            <v>Vibrograver for glassware marking</v>
          </cell>
          <cell r="I15">
            <v>1</v>
          </cell>
          <cell r="J15">
            <v>30000</v>
          </cell>
          <cell r="K15" t="str">
            <v>0471-01910</v>
          </cell>
          <cell r="L15" t="str">
            <v>0471-01910</v>
          </cell>
          <cell r="M15" t="str">
            <v>20FA</v>
          </cell>
          <cell r="N15">
            <v>5</v>
          </cell>
          <cell r="O15" t="str">
            <v>คมสัน  สัจวสันต์</v>
          </cell>
          <cell r="P15">
            <v>38718</v>
          </cell>
          <cell r="Q15">
            <v>38764</v>
          </cell>
          <cell r="R15">
            <v>38764</v>
          </cell>
        </row>
        <row r="16">
          <cell r="A16">
            <v>47001000356</v>
          </cell>
          <cell r="D16">
            <v>2006</v>
          </cell>
          <cell r="E16" t="str">
            <v>A</v>
          </cell>
          <cell r="F16" t="str">
            <v>Cre</v>
          </cell>
          <cell r="G16">
            <v>38718</v>
          </cell>
          <cell r="H16" t="str">
            <v>Hand pump for vacumn sampling</v>
          </cell>
          <cell r="I16">
            <v>1</v>
          </cell>
          <cell r="J16">
            <v>30000</v>
          </cell>
          <cell r="K16" t="str">
            <v>0471-01910</v>
          </cell>
          <cell r="L16" t="str">
            <v>0471-01910</v>
          </cell>
          <cell r="M16" t="str">
            <v>20FA</v>
          </cell>
          <cell r="N16">
            <v>5</v>
          </cell>
          <cell r="O16" t="str">
            <v>คมสัน  สัจวสันต์</v>
          </cell>
          <cell r="P16">
            <v>38718</v>
          </cell>
          <cell r="Q16">
            <v>38823</v>
          </cell>
          <cell r="R16">
            <v>38823</v>
          </cell>
        </row>
        <row r="17">
          <cell r="A17">
            <v>47002000653</v>
          </cell>
          <cell r="D17">
            <v>2006</v>
          </cell>
          <cell r="E17" t="str">
            <v>A</v>
          </cell>
          <cell r="F17" t="str">
            <v>Cre</v>
          </cell>
          <cell r="G17">
            <v>38718</v>
          </cell>
          <cell r="H17" t="str">
            <v>Low pressure sampling set (50L)</v>
          </cell>
          <cell r="I17">
            <v>3</v>
          </cell>
          <cell r="J17">
            <v>30000</v>
          </cell>
          <cell r="K17" t="str">
            <v>0471-01910</v>
          </cell>
          <cell r="L17" t="str">
            <v>0471-01910</v>
          </cell>
          <cell r="M17" t="str">
            <v>20FA</v>
          </cell>
          <cell r="N17">
            <v>5</v>
          </cell>
          <cell r="O17" t="str">
            <v>คมสัน  สัจวสันต์</v>
          </cell>
          <cell r="P17">
            <v>38718</v>
          </cell>
          <cell r="Q17">
            <v>38899</v>
          </cell>
          <cell r="R17">
            <v>38899</v>
          </cell>
        </row>
        <row r="18">
          <cell r="A18">
            <v>47001000362</v>
          </cell>
          <cell r="D18">
            <v>2006</v>
          </cell>
          <cell r="E18" t="str">
            <v>A</v>
          </cell>
          <cell r="F18" t="str">
            <v>Cls</v>
          </cell>
          <cell r="G18">
            <v>38718</v>
          </cell>
          <cell r="H18" t="str">
            <v>เปลเคลื่อนย้ายผู้บาดเจ็บ</v>
          </cell>
          <cell r="I18">
            <v>2</v>
          </cell>
          <cell r="J18">
            <v>40000</v>
          </cell>
          <cell r="K18" t="str">
            <v>0471-00200</v>
          </cell>
          <cell r="L18" t="str">
            <v>0471-00200</v>
          </cell>
          <cell r="M18" t="str">
            <v>40FA</v>
          </cell>
          <cell r="N18">
            <v>5</v>
          </cell>
          <cell r="O18" t="str">
            <v>ชาตรี ช. -&gt; ณรงค์ฤทธิ์ ภ.</v>
          </cell>
          <cell r="P18">
            <v>38718</v>
          </cell>
          <cell r="Q18">
            <v>38777</v>
          </cell>
          <cell r="R18">
            <v>38777</v>
          </cell>
        </row>
        <row r="19">
          <cell r="A19">
            <v>47001000353</v>
          </cell>
          <cell r="D19">
            <v>2006</v>
          </cell>
          <cell r="E19" t="str">
            <v>A</v>
          </cell>
          <cell r="F19" t="str">
            <v>Cre</v>
          </cell>
          <cell r="G19">
            <v>38718</v>
          </cell>
          <cell r="H19" t="str">
            <v>Hood for AAS</v>
          </cell>
          <cell r="I19">
            <v>1</v>
          </cell>
          <cell r="J19">
            <v>40000</v>
          </cell>
          <cell r="K19" t="str">
            <v>0471-01910</v>
          </cell>
          <cell r="L19" t="str">
            <v>0471-01910</v>
          </cell>
          <cell r="M19" t="str">
            <v>20FA</v>
          </cell>
          <cell r="N19">
            <v>5</v>
          </cell>
          <cell r="O19" t="str">
            <v>คมสัน  สัจวสันต์</v>
          </cell>
          <cell r="P19">
            <v>38718</v>
          </cell>
          <cell r="Q19">
            <v>38823</v>
          </cell>
          <cell r="R19">
            <v>38823</v>
          </cell>
        </row>
        <row r="20">
          <cell r="A20">
            <v>47002000652</v>
          </cell>
          <cell r="D20">
            <v>2006</v>
          </cell>
          <cell r="E20" t="str">
            <v>A</v>
          </cell>
          <cell r="F20" t="str">
            <v>Cre</v>
          </cell>
          <cell r="G20">
            <v>38718</v>
          </cell>
          <cell r="H20" t="str">
            <v>Tray for Keeping Oil/Chemical Sample</v>
          </cell>
          <cell r="I20">
            <v>4</v>
          </cell>
          <cell r="J20">
            <v>40000</v>
          </cell>
          <cell r="K20" t="str">
            <v>0471-01910</v>
          </cell>
          <cell r="L20" t="str">
            <v>0471-01910</v>
          </cell>
          <cell r="M20" t="str">
            <v>20FA</v>
          </cell>
          <cell r="N20">
            <v>5</v>
          </cell>
          <cell r="O20" t="str">
            <v>คมสัน  สัจวสันต์</v>
          </cell>
          <cell r="P20">
            <v>38718</v>
          </cell>
          <cell r="Q20">
            <v>38777</v>
          </cell>
          <cell r="R20">
            <v>38777</v>
          </cell>
        </row>
        <row r="21">
          <cell r="A21">
            <v>47001000358</v>
          </cell>
          <cell r="D21">
            <v>2006</v>
          </cell>
          <cell r="E21" t="str">
            <v>A</v>
          </cell>
          <cell r="F21" t="str">
            <v>Cls</v>
          </cell>
          <cell r="G21">
            <v>38718</v>
          </cell>
          <cell r="H21" t="str">
            <v>Infrared thermo meter</v>
          </cell>
          <cell r="I21">
            <v>1</v>
          </cell>
          <cell r="J21">
            <v>40000</v>
          </cell>
          <cell r="K21" t="str">
            <v>0471-02210</v>
          </cell>
          <cell r="L21" t="str">
            <v>0471-02210</v>
          </cell>
          <cell r="M21" t="str">
            <v>20FA</v>
          </cell>
          <cell r="N21">
            <v>5</v>
          </cell>
          <cell r="O21" t="str">
            <v>บวร อ. -&gt;TANAPAT T.</v>
          </cell>
          <cell r="P21">
            <v>38718</v>
          </cell>
          <cell r="Q21">
            <v>38792</v>
          </cell>
          <cell r="R21">
            <v>38792</v>
          </cell>
          <cell r="S21" t="str">
            <v>ใช้สำหรับวัดอุณหภูมิอุปกรณ์ไฟฟ้างานซ่อมบำรุงใน ROC</v>
          </cell>
          <cell r="T21" t="str">
            <v>04.04.06 PR#1037015129 Asset # 4944-0</v>
          </cell>
        </row>
        <row r="22">
          <cell r="A22">
            <v>47002000651</v>
          </cell>
          <cell r="D22">
            <v>2006</v>
          </cell>
          <cell r="E22" t="str">
            <v>A</v>
          </cell>
          <cell r="F22" t="str">
            <v>Cre</v>
          </cell>
          <cell r="G22">
            <v>38718</v>
          </cell>
          <cell r="H22" t="str">
            <v>Naphtha Sampling (Running Kit)</v>
          </cell>
          <cell r="I22">
            <v>3</v>
          </cell>
          <cell r="J22">
            <v>45000</v>
          </cell>
          <cell r="K22" t="str">
            <v>0471-01910</v>
          </cell>
          <cell r="L22" t="str">
            <v>0471-01910</v>
          </cell>
          <cell r="M22" t="str">
            <v>20FA</v>
          </cell>
          <cell r="N22">
            <v>5</v>
          </cell>
          <cell r="O22" t="str">
            <v>คมสัน  สัจวสันต์</v>
          </cell>
          <cell r="P22">
            <v>38718</v>
          </cell>
          <cell r="Q22">
            <v>38838</v>
          </cell>
          <cell r="R22">
            <v>38838</v>
          </cell>
        </row>
        <row r="23">
          <cell r="A23">
            <v>47002000661</v>
          </cell>
          <cell r="D23">
            <v>2006</v>
          </cell>
          <cell r="E23" t="str">
            <v>A</v>
          </cell>
          <cell r="F23" t="str">
            <v>Cre</v>
          </cell>
          <cell r="G23">
            <v>38718</v>
          </cell>
          <cell r="H23" t="str">
            <v>ปรับปรุงระบบรักษาความปลอดภัยตามแนวรั้ว</v>
          </cell>
          <cell r="I23">
            <v>1</v>
          </cell>
          <cell r="J23">
            <v>50000</v>
          </cell>
          <cell r="K23" t="str">
            <v>0471-00200</v>
          </cell>
          <cell r="L23" t="str">
            <v>0471-00200</v>
          </cell>
          <cell r="M23" t="str">
            <v>14FA</v>
          </cell>
          <cell r="N23">
            <v>5</v>
          </cell>
          <cell r="O23" t="str">
            <v>ชาตรี ช. -&gt; ณรงค์ฤทธิ์ ภ.</v>
          </cell>
          <cell r="P23">
            <v>38718</v>
          </cell>
          <cell r="Q23">
            <v>38869</v>
          </cell>
          <cell r="R23">
            <v>38869</v>
          </cell>
        </row>
        <row r="24">
          <cell r="A24">
            <v>47002000662</v>
          </cell>
          <cell r="D24">
            <v>2006</v>
          </cell>
          <cell r="E24" t="str">
            <v>A</v>
          </cell>
          <cell r="F24" t="str">
            <v>Cre</v>
          </cell>
          <cell r="G24">
            <v>38718</v>
          </cell>
          <cell r="H24" t="str">
            <v>ปรับปรุงป้อม รปภ ที่ TRUCK LOADING AREA</v>
          </cell>
          <cell r="I24">
            <v>1</v>
          </cell>
          <cell r="J24">
            <v>50000</v>
          </cell>
          <cell r="K24" t="str">
            <v>0471-00200</v>
          </cell>
          <cell r="L24" t="str">
            <v>0471-00200</v>
          </cell>
          <cell r="M24" t="str">
            <v>14FA</v>
          </cell>
          <cell r="N24">
            <v>5</v>
          </cell>
          <cell r="O24" t="str">
            <v>ชาตรี ช. -&gt; ณรงค์ฤทธิ์ ภ.</v>
          </cell>
          <cell r="P24">
            <v>38718</v>
          </cell>
          <cell r="Q24">
            <v>38838</v>
          </cell>
          <cell r="R24">
            <v>38838</v>
          </cell>
        </row>
        <row r="25">
          <cell r="A25">
            <v>47002000636</v>
          </cell>
          <cell r="D25">
            <v>2006</v>
          </cell>
          <cell r="E25" t="str">
            <v>A</v>
          </cell>
          <cell r="F25" t="str">
            <v>Cre</v>
          </cell>
          <cell r="G25">
            <v>38718</v>
          </cell>
          <cell r="H25" t="str">
            <v>ปรับปรุง Canteen CCB</v>
          </cell>
          <cell r="I25">
            <v>1</v>
          </cell>
          <cell r="J25">
            <v>50000</v>
          </cell>
          <cell r="K25" t="str">
            <v>0471-01100</v>
          </cell>
          <cell r="L25" t="str">
            <v>0471-01000</v>
          </cell>
          <cell r="M25" t="str">
            <v>40FA</v>
          </cell>
          <cell r="N25">
            <v>5</v>
          </cell>
          <cell r="O25" t="str">
            <v>ประพจน์  เสถียรภาพงษ์</v>
          </cell>
          <cell r="P25">
            <v>38718</v>
          </cell>
          <cell r="Q25">
            <v>38808</v>
          </cell>
          <cell r="R25">
            <v>39083</v>
          </cell>
        </row>
        <row r="26">
          <cell r="A26">
            <v>47002000639</v>
          </cell>
          <cell r="D26">
            <v>2006</v>
          </cell>
          <cell r="E26" t="str">
            <v>A</v>
          </cell>
          <cell r="F26" t="str">
            <v>Cre</v>
          </cell>
          <cell r="G26">
            <v>38718</v>
          </cell>
          <cell r="H26" t="str">
            <v>New sampling cooler at quench system</v>
          </cell>
          <cell r="I26">
            <v>1</v>
          </cell>
          <cell r="J26">
            <v>50000</v>
          </cell>
          <cell r="K26" t="str">
            <v>0471-01100</v>
          </cell>
          <cell r="L26" t="str">
            <v>0471-01100</v>
          </cell>
          <cell r="M26" t="str">
            <v>20FA</v>
          </cell>
          <cell r="N26">
            <v>15</v>
          </cell>
          <cell r="O26" t="str">
            <v>ประพจน์  เสถียรภาพงษ์</v>
          </cell>
          <cell r="P26">
            <v>38718</v>
          </cell>
          <cell r="Q26">
            <v>38899</v>
          </cell>
          <cell r="R26">
            <v>39083</v>
          </cell>
        </row>
        <row r="27">
          <cell r="A27">
            <v>47001000360</v>
          </cell>
          <cell r="D27">
            <v>2006</v>
          </cell>
          <cell r="E27" t="str">
            <v>A</v>
          </cell>
          <cell r="F27" t="str">
            <v>Cre</v>
          </cell>
          <cell r="G27">
            <v>38718</v>
          </cell>
          <cell r="H27" t="str">
            <v>หัว Probe High Temp. (HT-400)</v>
          </cell>
          <cell r="I27">
            <v>1</v>
          </cell>
          <cell r="J27">
            <v>50000</v>
          </cell>
          <cell r="K27" t="str">
            <v>0471-02400</v>
          </cell>
          <cell r="L27" t="str">
            <v>0471-02400</v>
          </cell>
          <cell r="M27" t="str">
            <v>20FA</v>
          </cell>
          <cell r="N27">
            <v>5</v>
          </cell>
          <cell r="O27" t="str">
            <v>กวิน  การุณรัตนกุล</v>
          </cell>
          <cell r="P27">
            <v>38718</v>
          </cell>
          <cell r="Q27">
            <v>38733</v>
          </cell>
          <cell r="R27">
            <v>38733</v>
          </cell>
        </row>
        <row r="28">
          <cell r="A28">
            <v>47001000354</v>
          </cell>
          <cell r="D28">
            <v>2006</v>
          </cell>
          <cell r="E28" t="str">
            <v>A</v>
          </cell>
          <cell r="F28" t="str">
            <v>Cre</v>
          </cell>
          <cell r="G28">
            <v>38718</v>
          </cell>
          <cell r="H28" t="str">
            <v>Hot plate</v>
          </cell>
          <cell r="I28">
            <v>1</v>
          </cell>
          <cell r="J28">
            <v>55000</v>
          </cell>
          <cell r="K28" t="str">
            <v>0471-01910</v>
          </cell>
          <cell r="L28" t="str">
            <v>0471-01910</v>
          </cell>
          <cell r="M28" t="str">
            <v>20FA</v>
          </cell>
          <cell r="N28">
            <v>5</v>
          </cell>
          <cell r="O28" t="str">
            <v>คมสัน  สัจวสันต์</v>
          </cell>
          <cell r="P28">
            <v>38718</v>
          </cell>
          <cell r="Q28">
            <v>38764</v>
          </cell>
          <cell r="R28">
            <v>38764</v>
          </cell>
        </row>
        <row r="29">
          <cell r="A29">
            <v>47002000649</v>
          </cell>
          <cell r="D29">
            <v>2006</v>
          </cell>
          <cell r="E29" t="str">
            <v>A</v>
          </cell>
          <cell r="F29" t="str">
            <v>Cre</v>
          </cell>
          <cell r="G29">
            <v>38718</v>
          </cell>
          <cell r="H29" t="str">
            <v>Mobile Waste Oil Tank</v>
          </cell>
          <cell r="I29">
            <v>1</v>
          </cell>
          <cell r="J29">
            <v>60000</v>
          </cell>
          <cell r="K29" t="str">
            <v>0471-01910</v>
          </cell>
          <cell r="L29" t="str">
            <v>0471-01910</v>
          </cell>
          <cell r="M29" t="str">
            <v>20FA</v>
          </cell>
          <cell r="N29">
            <v>5</v>
          </cell>
          <cell r="O29" t="str">
            <v>คมสัน  สัจวสันต์</v>
          </cell>
          <cell r="P29">
            <v>38718</v>
          </cell>
          <cell r="Q29">
            <v>38777</v>
          </cell>
          <cell r="R29">
            <v>38777</v>
          </cell>
        </row>
        <row r="30">
          <cell r="A30">
            <v>47002000657</v>
          </cell>
          <cell r="D30">
            <v>2006</v>
          </cell>
          <cell r="E30" t="str">
            <v>A</v>
          </cell>
          <cell r="F30" t="str">
            <v>Cre</v>
          </cell>
          <cell r="G30">
            <v>38718</v>
          </cell>
          <cell r="H30" t="str">
            <v>Pressure Alarm for Acetylene Gas</v>
          </cell>
          <cell r="I30">
            <v>1</v>
          </cell>
          <cell r="J30">
            <v>60000</v>
          </cell>
          <cell r="K30" t="str">
            <v>0471-01910</v>
          </cell>
          <cell r="L30" t="str">
            <v>0471-01910</v>
          </cell>
          <cell r="M30" t="str">
            <v>20FA</v>
          </cell>
          <cell r="N30">
            <v>5</v>
          </cell>
          <cell r="O30" t="str">
            <v>คมสัน  สัจวสันต์</v>
          </cell>
          <cell r="P30">
            <v>38718</v>
          </cell>
          <cell r="Q30">
            <v>38838</v>
          </cell>
          <cell r="R30">
            <v>38838</v>
          </cell>
        </row>
        <row r="31">
          <cell r="A31">
            <v>47002000663</v>
          </cell>
          <cell r="D31">
            <v>2006</v>
          </cell>
          <cell r="E31" t="str">
            <v>A</v>
          </cell>
          <cell r="F31" t="str">
            <v>Cre</v>
          </cell>
          <cell r="G31">
            <v>38718</v>
          </cell>
          <cell r="H31" t="str">
            <v>ทำที่จอดรถจักรยานยนต์</v>
          </cell>
          <cell r="I31">
            <v>1</v>
          </cell>
          <cell r="J31">
            <v>75000</v>
          </cell>
          <cell r="K31" t="str">
            <v>0471-00200</v>
          </cell>
          <cell r="L31" t="str">
            <v>0471-00200</v>
          </cell>
          <cell r="M31" t="str">
            <v>14FA</v>
          </cell>
          <cell r="N31">
            <v>5</v>
          </cell>
          <cell r="O31" t="str">
            <v>ชาตรี ช. -&gt; ณรงค์ฤทธิ์ ภ.</v>
          </cell>
          <cell r="P31">
            <v>38718</v>
          </cell>
          <cell r="Q31">
            <v>38808</v>
          </cell>
          <cell r="R31">
            <v>38808</v>
          </cell>
        </row>
        <row r="32">
          <cell r="A32">
            <v>47002000635</v>
          </cell>
          <cell r="D32">
            <v>2006</v>
          </cell>
          <cell r="E32" t="str">
            <v>A</v>
          </cell>
          <cell r="F32" t="str">
            <v>Cre</v>
          </cell>
          <cell r="G32">
            <v>38718</v>
          </cell>
          <cell r="H32" t="str">
            <v>ตู้เอกสารห้อง TPM</v>
          </cell>
          <cell r="I32">
            <v>1</v>
          </cell>
          <cell r="J32">
            <v>80000</v>
          </cell>
          <cell r="K32" t="str">
            <v>0471-01100</v>
          </cell>
          <cell r="L32" t="str">
            <v>0471-01000</v>
          </cell>
          <cell r="M32" t="str">
            <v>40FA</v>
          </cell>
          <cell r="N32">
            <v>5</v>
          </cell>
          <cell r="O32" t="str">
            <v>ประพจน์  เสถียรภาพงษ์</v>
          </cell>
          <cell r="P32">
            <v>38718</v>
          </cell>
          <cell r="Q32">
            <v>38808</v>
          </cell>
          <cell r="R32">
            <v>39083</v>
          </cell>
        </row>
        <row r="33">
          <cell r="A33">
            <v>47001000345</v>
          </cell>
          <cell r="D33">
            <v>2006</v>
          </cell>
          <cell r="E33" t="str">
            <v>A</v>
          </cell>
          <cell r="F33" t="str">
            <v>Cls</v>
          </cell>
          <cell r="G33">
            <v>38718</v>
          </cell>
          <cell r="H33" t="str">
            <v>เครื่องตัดสติกเกอร์</v>
          </cell>
          <cell r="I33">
            <v>1</v>
          </cell>
          <cell r="J33">
            <v>80000</v>
          </cell>
          <cell r="K33" t="str">
            <v>0471-01100</v>
          </cell>
          <cell r="L33" t="str">
            <v>0471-01000</v>
          </cell>
          <cell r="M33" t="str">
            <v>40FA</v>
          </cell>
          <cell r="N33">
            <v>5</v>
          </cell>
          <cell r="O33" t="str">
            <v>ประพจน์  เสถียรภาพงษ์</v>
          </cell>
          <cell r="P33">
            <v>38718</v>
          </cell>
          <cell r="Q33">
            <v>38792</v>
          </cell>
          <cell r="R33">
            <v>39083</v>
          </cell>
        </row>
        <row r="34">
          <cell r="A34">
            <v>47001000347</v>
          </cell>
          <cell r="D34">
            <v>2006</v>
          </cell>
          <cell r="E34" t="str">
            <v>A</v>
          </cell>
          <cell r="F34" t="str">
            <v>Cls</v>
          </cell>
          <cell r="G34">
            <v>38718</v>
          </cell>
          <cell r="H34" t="str">
            <v>Gas detector</v>
          </cell>
          <cell r="I34">
            <v>1</v>
          </cell>
          <cell r="J34">
            <v>80000</v>
          </cell>
          <cell r="K34" t="str">
            <v>0471-01100</v>
          </cell>
          <cell r="L34" t="str">
            <v>0471-01100</v>
          </cell>
          <cell r="M34" t="str">
            <v>20FA</v>
          </cell>
          <cell r="N34">
            <v>15</v>
          </cell>
          <cell r="O34" t="str">
            <v>ประพจน์  เสถียรภาพงษ์</v>
          </cell>
          <cell r="P34">
            <v>38718</v>
          </cell>
          <cell r="Q34">
            <v>38792</v>
          </cell>
          <cell r="R34">
            <v>39083</v>
          </cell>
          <cell r="T34" t="str">
            <v>Cls. 07.07.2006  DP 08.06.2006</v>
          </cell>
        </row>
        <row r="35">
          <cell r="A35">
            <v>47001000352</v>
          </cell>
          <cell r="D35">
            <v>2006</v>
          </cell>
          <cell r="E35" t="str">
            <v>A</v>
          </cell>
          <cell r="F35" t="str">
            <v>Cre</v>
          </cell>
          <cell r="G35">
            <v>38718</v>
          </cell>
          <cell r="H35" t="str">
            <v>Rota meter for gas controller</v>
          </cell>
          <cell r="I35">
            <v>15</v>
          </cell>
          <cell r="J35">
            <v>90000</v>
          </cell>
          <cell r="K35" t="str">
            <v>0471-01910</v>
          </cell>
          <cell r="L35" t="str">
            <v>0471-01910</v>
          </cell>
          <cell r="M35" t="str">
            <v>20FA</v>
          </cell>
          <cell r="N35">
            <v>5</v>
          </cell>
          <cell r="O35" t="str">
            <v>คมสัน  สัจวสันต์</v>
          </cell>
          <cell r="P35">
            <v>38718</v>
          </cell>
          <cell r="Q35">
            <v>38764</v>
          </cell>
          <cell r="R35">
            <v>38764</v>
          </cell>
        </row>
        <row r="36">
          <cell r="A36">
            <v>47002000664</v>
          </cell>
          <cell r="D36">
            <v>2006</v>
          </cell>
          <cell r="E36" t="str">
            <v>A</v>
          </cell>
          <cell r="F36" t="str">
            <v>Cre</v>
          </cell>
          <cell r="G36">
            <v>38718</v>
          </cell>
          <cell r="H36" t="str">
            <v>ปรับปรุงที่จอดรถตู้</v>
          </cell>
          <cell r="I36">
            <v>1</v>
          </cell>
          <cell r="J36">
            <v>100000</v>
          </cell>
          <cell r="K36" t="str">
            <v>0471-00130</v>
          </cell>
          <cell r="L36" t="str">
            <v>0471-00130</v>
          </cell>
          <cell r="M36" t="str">
            <v>14FA</v>
          </cell>
          <cell r="N36">
            <v>5</v>
          </cell>
          <cell r="O36" t="str">
            <v>พงษ์เทพ  ภัทรกิตติโสภณ</v>
          </cell>
          <cell r="P36">
            <v>38718</v>
          </cell>
          <cell r="Q36">
            <v>38749</v>
          </cell>
          <cell r="R36">
            <v>38749</v>
          </cell>
          <cell r="T36" t="str">
            <v>03.04.06 งานยังไม่เสร็จ   คงเหลืองานทำหลังคาและป้ายทะเบียนรถ    คาดว่าจะแล้วเสร็จ  เม.ย. 06  (พี่นุ๊ก)</v>
          </cell>
        </row>
        <row r="37">
          <cell r="A37">
            <v>47001000363</v>
          </cell>
          <cell r="D37">
            <v>2006</v>
          </cell>
          <cell r="E37" t="str">
            <v>A</v>
          </cell>
          <cell r="F37" t="str">
            <v>Cre</v>
          </cell>
          <cell r="G37">
            <v>38718</v>
          </cell>
          <cell r="H37" t="str">
            <v>กระดานไวท์บอร์ดไฟฟ้า</v>
          </cell>
          <cell r="I37">
            <v>2</v>
          </cell>
          <cell r="J37">
            <v>120000</v>
          </cell>
          <cell r="K37" t="str">
            <v>0471-00130</v>
          </cell>
          <cell r="L37" t="str">
            <v>0471-00130</v>
          </cell>
          <cell r="M37" t="str">
            <v>40FA</v>
          </cell>
          <cell r="N37">
            <v>5</v>
          </cell>
          <cell r="O37" t="str">
            <v>พงษ์เทพ  ภัทรกิตติโสภณ</v>
          </cell>
          <cell r="P37">
            <v>38718</v>
          </cell>
          <cell r="Q37">
            <v>38732</v>
          </cell>
          <cell r="R37">
            <v>38732</v>
          </cell>
        </row>
        <row r="38">
          <cell r="A38">
            <v>47002000658</v>
          </cell>
          <cell r="D38">
            <v>2006</v>
          </cell>
          <cell r="E38" t="str">
            <v>A</v>
          </cell>
          <cell r="F38" t="str">
            <v>Cre</v>
          </cell>
          <cell r="G38">
            <v>38718</v>
          </cell>
          <cell r="H38" t="str">
            <v>Modify Alarm at local area TLS.</v>
          </cell>
          <cell r="I38">
            <v>1</v>
          </cell>
          <cell r="J38">
            <v>150000</v>
          </cell>
          <cell r="K38" t="str">
            <v>0471-00300</v>
          </cell>
          <cell r="L38" t="str">
            <v>0471-00300</v>
          </cell>
          <cell r="M38" t="str">
            <v>20FA</v>
          </cell>
          <cell r="N38">
            <v>15</v>
          </cell>
          <cell r="O38" t="str">
            <v>สมมาตร  พวงมะลิ</v>
          </cell>
          <cell r="P38">
            <v>38718</v>
          </cell>
          <cell r="Q38">
            <v>39022</v>
          </cell>
          <cell r="R38">
            <v>39022</v>
          </cell>
        </row>
        <row r="39">
          <cell r="A39">
            <v>47002000650</v>
          </cell>
          <cell r="D39">
            <v>2006</v>
          </cell>
          <cell r="E39" t="str">
            <v>A</v>
          </cell>
          <cell r="F39" t="str">
            <v>Cre</v>
          </cell>
          <cell r="G39">
            <v>38718</v>
          </cell>
          <cell r="H39" t="str">
            <v>Modification of Lab Waste System</v>
          </cell>
          <cell r="I39">
            <v>1</v>
          </cell>
          <cell r="J39">
            <v>150000</v>
          </cell>
          <cell r="K39" t="str">
            <v>0471-01910</v>
          </cell>
          <cell r="L39" t="str">
            <v>0471-01910</v>
          </cell>
          <cell r="M39" t="str">
            <v>20FA</v>
          </cell>
          <cell r="N39">
            <v>15</v>
          </cell>
          <cell r="O39" t="str">
            <v>คมสัน  สัจวสันต์</v>
          </cell>
          <cell r="P39">
            <v>38718</v>
          </cell>
          <cell r="Q39">
            <v>38991</v>
          </cell>
          <cell r="R39">
            <v>38991</v>
          </cell>
        </row>
        <row r="40">
          <cell r="A40">
            <v>47002000659</v>
          </cell>
          <cell r="D40">
            <v>2006</v>
          </cell>
          <cell r="E40" t="str">
            <v>A</v>
          </cell>
          <cell r="F40" t="str">
            <v>Cre</v>
          </cell>
          <cell r="G40">
            <v>38718</v>
          </cell>
          <cell r="H40" t="str">
            <v>ปรับปรุงลานจอดรถ TLS</v>
          </cell>
          <cell r="I40">
            <v>1</v>
          </cell>
          <cell r="J40">
            <v>250000</v>
          </cell>
          <cell r="K40" t="str">
            <v>0471-00300</v>
          </cell>
          <cell r="L40" t="str">
            <v>0471-00300</v>
          </cell>
          <cell r="M40" t="str">
            <v>14FA</v>
          </cell>
          <cell r="N40">
            <v>5</v>
          </cell>
          <cell r="O40" t="str">
            <v>สมมาตร  พวงมะลิ</v>
          </cell>
          <cell r="P40">
            <v>38718</v>
          </cell>
          <cell r="Q40">
            <v>38869</v>
          </cell>
          <cell r="R40">
            <v>38869</v>
          </cell>
        </row>
        <row r="41">
          <cell r="A41">
            <v>47001000364</v>
          </cell>
          <cell r="D41">
            <v>2006</v>
          </cell>
          <cell r="E41" t="str">
            <v>A</v>
          </cell>
          <cell r="F41" t="str">
            <v>Cre</v>
          </cell>
          <cell r="G41">
            <v>38718</v>
          </cell>
          <cell r="H41" t="str">
            <v>Ms Office - Software Licenses</v>
          </cell>
          <cell r="I41">
            <v>1</v>
          </cell>
          <cell r="J41">
            <v>260000</v>
          </cell>
          <cell r="K41" t="str">
            <v>0470-00400</v>
          </cell>
          <cell r="L41" t="str">
            <v>0470-00400</v>
          </cell>
          <cell r="M41" t="str">
            <v>60HA</v>
          </cell>
          <cell r="N41">
            <v>10</v>
          </cell>
          <cell r="O41" t="str">
            <v>สุรชัย  เดชขจรพิธ</v>
          </cell>
          <cell r="P41">
            <v>38718</v>
          </cell>
          <cell r="Q41">
            <v>38808</v>
          </cell>
          <cell r="R41">
            <v>38961</v>
          </cell>
        </row>
        <row r="42">
          <cell r="A42">
            <v>47001000351</v>
          </cell>
          <cell r="D42">
            <v>2006</v>
          </cell>
          <cell r="E42" t="str">
            <v>A</v>
          </cell>
          <cell r="F42" t="str">
            <v>Cre</v>
          </cell>
          <cell r="G42">
            <v>38718</v>
          </cell>
          <cell r="H42" t="str">
            <v>ANTEK Interface board</v>
          </cell>
          <cell r="I42">
            <v>2</v>
          </cell>
          <cell r="J42">
            <v>260000</v>
          </cell>
          <cell r="K42" t="str">
            <v>0471-01910</v>
          </cell>
          <cell r="L42" t="str">
            <v>0471-01910</v>
          </cell>
          <cell r="M42" t="str">
            <v>20FA</v>
          </cell>
          <cell r="N42">
            <v>5</v>
          </cell>
          <cell r="O42" t="str">
            <v>คมสัน  สัจวสันต์</v>
          </cell>
          <cell r="P42">
            <v>38718</v>
          </cell>
          <cell r="Q42">
            <v>38764</v>
          </cell>
          <cell r="R42">
            <v>38764</v>
          </cell>
        </row>
        <row r="43">
          <cell r="A43">
            <v>47001000361</v>
          </cell>
          <cell r="D43">
            <v>2006</v>
          </cell>
          <cell r="E43" t="str">
            <v>A</v>
          </cell>
          <cell r="F43" t="str">
            <v>Cls</v>
          </cell>
          <cell r="G43">
            <v>38718</v>
          </cell>
          <cell r="H43" t="str">
            <v>สายดับเพลิงขนาด 1.5 นิ้ว</v>
          </cell>
          <cell r="I43">
            <v>20</v>
          </cell>
          <cell r="J43">
            <v>300000</v>
          </cell>
          <cell r="K43" t="str">
            <v>0471-00200</v>
          </cell>
          <cell r="L43" t="str">
            <v>0471-00200</v>
          </cell>
          <cell r="M43" t="str">
            <v>40FA</v>
          </cell>
          <cell r="N43">
            <v>5</v>
          </cell>
          <cell r="O43" t="str">
            <v>ชาตรี ช. -&gt; ณรงค์ฤทธิ์ ภ.</v>
          </cell>
          <cell r="P43">
            <v>38718</v>
          </cell>
          <cell r="Q43">
            <v>38777</v>
          </cell>
          <cell r="R43">
            <v>38777</v>
          </cell>
        </row>
        <row r="44">
          <cell r="A44">
            <v>47002000637</v>
          </cell>
          <cell r="D44">
            <v>2006</v>
          </cell>
          <cell r="E44" t="str">
            <v>A</v>
          </cell>
          <cell r="F44" t="str">
            <v>Cre</v>
          </cell>
          <cell r="G44">
            <v>38718</v>
          </cell>
          <cell r="H44" t="str">
            <v>Modern Office CCB</v>
          </cell>
          <cell r="I44">
            <v>10</v>
          </cell>
          <cell r="J44">
            <v>500000</v>
          </cell>
          <cell r="K44" t="str">
            <v>0471-01100</v>
          </cell>
          <cell r="L44" t="str">
            <v>0471-01000</v>
          </cell>
          <cell r="M44" t="str">
            <v>40FA</v>
          </cell>
          <cell r="N44">
            <v>5</v>
          </cell>
          <cell r="O44" t="str">
            <v>ประพจน์  เสถียรภาพงษ์</v>
          </cell>
          <cell r="P44">
            <v>38718</v>
          </cell>
          <cell r="Q44">
            <v>38808</v>
          </cell>
          <cell r="R44">
            <v>39083</v>
          </cell>
        </row>
        <row r="45">
          <cell r="A45">
            <v>47002000646</v>
          </cell>
          <cell r="D45">
            <v>2006</v>
          </cell>
          <cell r="E45" t="str">
            <v>A</v>
          </cell>
          <cell r="F45" t="str">
            <v>Cre</v>
          </cell>
          <cell r="G45">
            <v>38718</v>
          </cell>
          <cell r="H45" t="str">
            <v>CCB Car Park Renovation</v>
          </cell>
          <cell r="I45">
            <v>1</v>
          </cell>
          <cell r="J45">
            <v>900000</v>
          </cell>
          <cell r="K45" t="str">
            <v>0471-01900</v>
          </cell>
          <cell r="L45" t="str">
            <v>0471-01000</v>
          </cell>
          <cell r="M45" t="str">
            <v>14FA</v>
          </cell>
          <cell r="N45">
            <v>5</v>
          </cell>
          <cell r="O45" t="str">
            <v>ปรีชา จ. -&gt; วุฒิชัย ส.</v>
          </cell>
          <cell r="P45">
            <v>38718</v>
          </cell>
          <cell r="Q45">
            <v>38899</v>
          </cell>
          <cell r="R45">
            <v>38899</v>
          </cell>
          <cell r="T45" t="str">
            <v>03.04.06 เหลืองานปรับปรุง ภูมิทัศน์รอบ ๆ ต้องรอให้ตึก R&amp;D เสร็จก่อน คาดว่าประมาณกลางปี 06 (k.วุฒิชัย)</v>
          </cell>
        </row>
        <row r="46">
          <cell r="A46">
            <v>47002000640</v>
          </cell>
          <cell r="D46">
            <v>2006</v>
          </cell>
          <cell r="E46" t="str">
            <v>A</v>
          </cell>
          <cell r="F46" t="str">
            <v>Cre</v>
          </cell>
          <cell r="G46">
            <v>38718</v>
          </cell>
          <cell r="H46" t="str">
            <v>Corrosion problem in RWT and WWT</v>
          </cell>
          <cell r="I46">
            <v>1</v>
          </cell>
          <cell r="J46">
            <v>1000000</v>
          </cell>
          <cell r="K46" t="str">
            <v>0471-01400</v>
          </cell>
          <cell r="L46" t="str">
            <v>0471-01400</v>
          </cell>
          <cell r="M46" t="str">
            <v>20FA</v>
          </cell>
          <cell r="N46">
            <v>15</v>
          </cell>
          <cell r="O46" t="str">
            <v>วิฑูรย์  ประดับศรีเพชร</v>
          </cell>
          <cell r="P46">
            <v>38718</v>
          </cell>
          <cell r="Q46">
            <v>38961</v>
          </cell>
          <cell r="R46">
            <v>39083</v>
          </cell>
        </row>
        <row r="47">
          <cell r="A47">
            <v>47002000642</v>
          </cell>
          <cell r="D47">
            <v>2006</v>
          </cell>
          <cell r="E47" t="str">
            <v>A</v>
          </cell>
          <cell r="F47" t="str">
            <v>Cre</v>
          </cell>
          <cell r="G47">
            <v>38718</v>
          </cell>
          <cell r="H47" t="str">
            <v>Close Loop Sampling on GHU-I System</v>
          </cell>
          <cell r="I47">
            <v>1</v>
          </cell>
          <cell r="J47">
            <v>1000000</v>
          </cell>
          <cell r="K47" t="str">
            <v>0471-01400</v>
          </cell>
          <cell r="L47" t="str">
            <v>0471-01400</v>
          </cell>
          <cell r="M47" t="str">
            <v>20FA</v>
          </cell>
          <cell r="N47">
            <v>15</v>
          </cell>
          <cell r="O47" t="str">
            <v>วิฑูรย์  ประดับศรีเพชร</v>
          </cell>
          <cell r="P47">
            <v>38718</v>
          </cell>
          <cell r="Q47">
            <v>39022</v>
          </cell>
          <cell r="R47">
            <v>39083</v>
          </cell>
        </row>
        <row r="48">
          <cell r="A48">
            <v>47002000634</v>
          </cell>
          <cell r="D48">
            <v>2006</v>
          </cell>
          <cell r="E48" t="str">
            <v>A</v>
          </cell>
          <cell r="F48" t="str">
            <v>Cre</v>
          </cell>
          <cell r="G48">
            <v>38718</v>
          </cell>
          <cell r="H48" t="str">
            <v>Retube E-245 from carbon to stainless</v>
          </cell>
          <cell r="I48">
            <v>4</v>
          </cell>
          <cell r="J48">
            <v>1500000</v>
          </cell>
          <cell r="K48" t="str">
            <v>0471-01100</v>
          </cell>
          <cell r="L48" t="str">
            <v>0471-01100</v>
          </cell>
          <cell r="M48" t="str">
            <v>20FA</v>
          </cell>
          <cell r="N48">
            <v>15</v>
          </cell>
          <cell r="O48" t="str">
            <v>ประพจน์  เสถียรภาพงษ์</v>
          </cell>
          <cell r="P48">
            <v>38718</v>
          </cell>
          <cell r="Q48">
            <v>39083</v>
          </cell>
          <cell r="R48">
            <v>39083</v>
          </cell>
        </row>
        <row r="49">
          <cell r="A49">
            <v>47002000644</v>
          </cell>
          <cell r="D49">
            <v>2006</v>
          </cell>
          <cell r="E49" t="str">
            <v>A</v>
          </cell>
          <cell r="F49" t="str">
            <v>Cre</v>
          </cell>
          <cell r="G49">
            <v>38718</v>
          </cell>
          <cell r="H49" t="str">
            <v xml:space="preserve">PI Upgrade &amp; Enhancement </v>
          </cell>
          <cell r="I49">
            <v>1</v>
          </cell>
          <cell r="J49">
            <v>1800000</v>
          </cell>
          <cell r="K49" t="str">
            <v>0471-01900</v>
          </cell>
          <cell r="L49" t="str">
            <v>0471-01900</v>
          </cell>
          <cell r="M49" t="str">
            <v>60FA</v>
          </cell>
          <cell r="N49">
            <v>10</v>
          </cell>
          <cell r="O49" t="str">
            <v>ปรีชา  จารุเจริญรุ่ง</v>
          </cell>
          <cell r="P49">
            <v>38718</v>
          </cell>
          <cell r="Q49">
            <v>39052</v>
          </cell>
          <cell r="R49">
            <v>39052</v>
          </cell>
        </row>
        <row r="50">
          <cell r="A50">
            <v>47002000645</v>
          </cell>
          <cell r="D50">
            <v>2006</v>
          </cell>
          <cell r="E50" t="str">
            <v>A</v>
          </cell>
          <cell r="F50" t="str">
            <v>Cre</v>
          </cell>
          <cell r="G50">
            <v>38718</v>
          </cell>
          <cell r="H50" t="str">
            <v>Data Electronic System (SmartPlant)</v>
          </cell>
          <cell r="I50">
            <v>1</v>
          </cell>
          <cell r="J50">
            <v>1800000</v>
          </cell>
          <cell r="K50" t="str">
            <v>0471-01900</v>
          </cell>
          <cell r="L50" t="str">
            <v>0471-01900</v>
          </cell>
          <cell r="M50" t="str">
            <v>60FA</v>
          </cell>
          <cell r="N50">
            <v>10</v>
          </cell>
          <cell r="O50" t="str">
            <v>ปรีชา  จารุเจริญรุ่ง</v>
          </cell>
          <cell r="P50">
            <v>38718</v>
          </cell>
          <cell r="Q50">
            <v>39052</v>
          </cell>
          <cell r="R50">
            <v>39052</v>
          </cell>
        </row>
        <row r="51">
          <cell r="A51">
            <v>47002000643</v>
          </cell>
          <cell r="D51">
            <v>2006</v>
          </cell>
          <cell r="E51" t="str">
            <v>A</v>
          </cell>
          <cell r="F51" t="str">
            <v>Cre</v>
          </cell>
          <cell r="G51">
            <v>38718</v>
          </cell>
          <cell r="H51" t="str">
            <v>BOG Compressor (C-1200) Improvement (ME)</v>
          </cell>
          <cell r="I51">
            <v>1</v>
          </cell>
          <cell r="J51">
            <v>2000000</v>
          </cell>
          <cell r="K51" t="str">
            <v>0471-01400</v>
          </cell>
          <cell r="L51" t="str">
            <v>0471-01400</v>
          </cell>
          <cell r="M51" t="str">
            <v>20FA</v>
          </cell>
          <cell r="N51">
            <v>15</v>
          </cell>
          <cell r="O51" t="str">
            <v>วิฑูรย์  ประดับศรีเพชร</v>
          </cell>
          <cell r="P51">
            <v>38718</v>
          </cell>
          <cell r="Q51">
            <v>39097</v>
          </cell>
          <cell r="R51">
            <v>39083</v>
          </cell>
        </row>
        <row r="52">
          <cell r="A52">
            <v>47002000638</v>
          </cell>
          <cell r="D52">
            <v>2006</v>
          </cell>
          <cell r="E52" t="str">
            <v>A</v>
          </cell>
          <cell r="F52" t="str">
            <v>Cre</v>
          </cell>
          <cell r="G52">
            <v>38718</v>
          </cell>
          <cell r="H52" t="str">
            <v>Furnace Modification</v>
          </cell>
          <cell r="I52">
            <v>1</v>
          </cell>
          <cell r="J52">
            <v>3000000</v>
          </cell>
          <cell r="K52" t="str">
            <v>0471-01100</v>
          </cell>
          <cell r="L52" t="str">
            <v>0471-01100</v>
          </cell>
          <cell r="M52" t="str">
            <v>20FA</v>
          </cell>
          <cell r="N52">
            <v>15</v>
          </cell>
          <cell r="O52" t="str">
            <v>ประพจน์  เสถียรภาพงษ์</v>
          </cell>
          <cell r="P52">
            <v>38718</v>
          </cell>
          <cell r="Q52">
            <v>39083</v>
          </cell>
          <cell r="R52">
            <v>39083</v>
          </cell>
        </row>
        <row r="53">
          <cell r="A53">
            <v>47002000648</v>
          </cell>
          <cell r="D53">
            <v>2006</v>
          </cell>
          <cell r="E53" t="str">
            <v>A</v>
          </cell>
          <cell r="F53" t="str">
            <v>Cre</v>
          </cell>
          <cell r="G53">
            <v>38718</v>
          </cell>
          <cell r="H53" t="str">
            <v>Modification for Feed Fexibility</v>
          </cell>
          <cell r="I53">
            <v>1</v>
          </cell>
          <cell r="J53">
            <v>4800000</v>
          </cell>
          <cell r="K53" t="str">
            <v>0471-01900</v>
          </cell>
          <cell r="L53" t="str">
            <v>0471-01900</v>
          </cell>
          <cell r="M53" t="str">
            <v>20FA</v>
          </cell>
          <cell r="N53">
            <v>15</v>
          </cell>
          <cell r="O53" t="str">
            <v>ปรีชา  จารุเจริญรุ่ง</v>
          </cell>
          <cell r="P53">
            <v>38718</v>
          </cell>
          <cell r="Q53">
            <v>39083</v>
          </cell>
          <cell r="R53">
            <v>39083</v>
          </cell>
        </row>
        <row r="54">
          <cell r="A54">
            <v>47002000641</v>
          </cell>
          <cell r="D54">
            <v>2006</v>
          </cell>
          <cell r="E54" t="str">
            <v>A</v>
          </cell>
          <cell r="F54" t="str">
            <v>Cre</v>
          </cell>
          <cell r="G54">
            <v>38718</v>
          </cell>
          <cell r="H54" t="str">
            <v>RWT Improvement</v>
          </cell>
          <cell r="I54">
            <v>1</v>
          </cell>
          <cell r="J54">
            <v>5000000</v>
          </cell>
          <cell r="K54" t="str">
            <v>0471-01400</v>
          </cell>
          <cell r="L54" t="str">
            <v>0471-01400</v>
          </cell>
          <cell r="M54" t="str">
            <v>20FA</v>
          </cell>
          <cell r="N54">
            <v>15</v>
          </cell>
          <cell r="O54" t="str">
            <v>วิฑูรย์  ประดับศรีเพชร</v>
          </cell>
          <cell r="P54">
            <v>38718</v>
          </cell>
          <cell r="Q54">
            <v>38991</v>
          </cell>
          <cell r="R54">
            <v>39083</v>
          </cell>
        </row>
        <row r="55">
          <cell r="A55">
            <v>47002000623</v>
          </cell>
          <cell r="D55">
            <v>2006</v>
          </cell>
          <cell r="E55" t="str">
            <v>A</v>
          </cell>
          <cell r="F55" t="str">
            <v>Cre</v>
          </cell>
          <cell r="G55">
            <v>38720</v>
          </cell>
          <cell r="H55" t="str">
            <v>Modifiy Loading Arm C8+</v>
          </cell>
          <cell r="I55">
            <v>1</v>
          </cell>
          <cell r="J55">
            <v>12290000</v>
          </cell>
          <cell r="K55" t="str">
            <v>0471-00300</v>
          </cell>
          <cell r="L55" t="str">
            <v>0471-00300</v>
          </cell>
          <cell r="M55" t="str">
            <v>20FA</v>
          </cell>
          <cell r="N55">
            <v>15</v>
          </cell>
          <cell r="O55" t="str">
            <v>สมมาตร พ./1274</v>
          </cell>
          <cell r="P55">
            <v>38718</v>
          </cell>
          <cell r="Q55">
            <v>38838</v>
          </cell>
          <cell r="R55">
            <v>38838</v>
          </cell>
        </row>
        <row r="56">
          <cell r="A56">
            <v>47002000647</v>
          </cell>
          <cell r="D56">
            <v>2006</v>
          </cell>
          <cell r="E56" t="str">
            <v>A</v>
          </cell>
          <cell r="F56" t="str">
            <v>Cre</v>
          </cell>
          <cell r="G56">
            <v>38718</v>
          </cell>
          <cell r="H56" t="str">
            <v>PSA 2nd Expansion</v>
          </cell>
          <cell r="I56">
            <v>1</v>
          </cell>
          <cell r="J56">
            <v>36900000</v>
          </cell>
          <cell r="K56" t="str">
            <v>0471-01900</v>
          </cell>
          <cell r="L56" t="str">
            <v>0471-01100</v>
          </cell>
          <cell r="M56" t="str">
            <v>20FA</v>
          </cell>
          <cell r="N56">
            <v>15</v>
          </cell>
          <cell r="O56" t="str">
            <v>Jittinun Dokmaithes (เอ็ม)  / ปรีชา  จารุเจริญรุ่ง</v>
          </cell>
          <cell r="P56">
            <v>38718</v>
          </cell>
          <cell r="Q56">
            <v>39083</v>
          </cell>
          <cell r="R56">
            <v>39083</v>
          </cell>
        </row>
        <row r="57">
          <cell r="E57" t="str">
            <v>Annual</v>
          </cell>
          <cell r="I57">
            <v>52</v>
          </cell>
          <cell r="J57">
            <v>75362500</v>
          </cell>
        </row>
        <row r="59">
          <cell r="A59">
            <v>47002000625</v>
          </cell>
          <cell r="D59">
            <v>2006</v>
          </cell>
          <cell r="E59" t="str">
            <v>D</v>
          </cell>
          <cell r="F59" t="str">
            <v>Cls</v>
          </cell>
          <cell r="G59">
            <v>38718</v>
          </cell>
          <cell r="H59" t="str">
            <v>ติดตั้งเครื่องปรับอากาศห้อง Fitness 
(เพื่อใช้เป็นสนง.Proj.Craker# 2)</v>
          </cell>
          <cell r="I59">
            <v>1</v>
          </cell>
          <cell r="J59">
            <v>137800</v>
          </cell>
          <cell r="K59" t="str">
            <v>0471-00130</v>
          </cell>
          <cell r="L59" t="str">
            <v>0471-00130</v>
          </cell>
          <cell r="M59" t="str">
            <v>40FA</v>
          </cell>
          <cell r="N59">
            <v>5</v>
          </cell>
          <cell r="O59" t="str">
            <v>ดลวีร์ ว./T.1404</v>
          </cell>
          <cell r="P59">
            <v>38726</v>
          </cell>
          <cell r="Q59">
            <v>38749</v>
          </cell>
          <cell r="R59">
            <v>38749</v>
          </cell>
        </row>
        <row r="60">
          <cell r="A60">
            <v>47001000369</v>
          </cell>
          <cell r="B60" t="str">
            <v>Link</v>
          </cell>
          <cell r="D60">
            <v>2006</v>
          </cell>
          <cell r="E60" t="str">
            <v>D</v>
          </cell>
          <cell r="F60" t="str">
            <v>Cls</v>
          </cell>
          <cell r="G60">
            <v>38876</v>
          </cell>
          <cell r="H60" t="str">
            <v>เครื่องมือวัด Vibration</v>
          </cell>
          <cell r="I60">
            <v>1</v>
          </cell>
          <cell r="J60">
            <v>750000</v>
          </cell>
          <cell r="K60" t="str">
            <v>0471-02400</v>
          </cell>
          <cell r="L60" t="str">
            <v>0471-02400</v>
          </cell>
          <cell r="M60" t="str">
            <v>40FA</v>
          </cell>
          <cell r="N60">
            <v>5</v>
          </cell>
          <cell r="O60" t="str">
            <v>เมธินี จีนสีคง T.1573</v>
          </cell>
          <cell r="P60">
            <v>38883</v>
          </cell>
          <cell r="Q60">
            <v>38913</v>
          </cell>
          <cell r="R60">
            <v>38913</v>
          </cell>
          <cell r="S60" t="str">
            <v>ซื้อทดแทน CMXA50 ที่ชำรุดไม่สามารถใช้งานได้</v>
          </cell>
        </row>
        <row r="61">
          <cell r="E61" t="str">
            <v>During H1-06</v>
          </cell>
          <cell r="I61">
            <v>2</v>
          </cell>
          <cell r="J61">
            <v>887800</v>
          </cell>
        </row>
        <row r="62">
          <cell r="A62">
            <v>47002000691</v>
          </cell>
          <cell r="B62" t="str">
            <v>Link</v>
          </cell>
          <cell r="D62">
            <v>2006</v>
          </cell>
          <cell r="E62" t="str">
            <v>D</v>
          </cell>
          <cell r="F62" t="str">
            <v>Cre</v>
          </cell>
          <cell r="G62">
            <v>38903</v>
          </cell>
          <cell r="H62" t="str">
            <v>Mod.sample point to be close loop (Cold Section)</v>
          </cell>
          <cell r="I62">
            <v>1</v>
          </cell>
          <cell r="J62">
            <v>400000</v>
          </cell>
          <cell r="K62" t="str">
            <v>0471-01100</v>
          </cell>
          <cell r="L62" t="str">
            <v>0471-01100</v>
          </cell>
          <cell r="M62" t="str">
            <v>20FA</v>
          </cell>
          <cell r="N62">
            <v>15</v>
          </cell>
          <cell r="O62" t="str">
            <v>ธีรพงษ์ ส. /T.1236,พลวัฒน์ ป./T.1232</v>
          </cell>
          <cell r="P62">
            <v>38905</v>
          </cell>
          <cell r="Q62">
            <v>38990</v>
          </cell>
          <cell r="R62">
            <v>38991</v>
          </cell>
          <cell r="T62" t="str">
            <v>by Cold Section - CR-2006/033 (S-511, S-611) for  VOCs Quik Win Plan</v>
          </cell>
        </row>
        <row r="63">
          <cell r="A63">
            <v>47002000686</v>
          </cell>
          <cell r="B63" t="str">
            <v>Link</v>
          </cell>
          <cell r="D63">
            <v>2006</v>
          </cell>
          <cell r="E63" t="str">
            <v>D</v>
          </cell>
          <cell r="F63" t="str">
            <v>Cre</v>
          </cell>
          <cell r="G63">
            <v>38905</v>
          </cell>
          <cell r="H63" t="str">
            <v>Modify line เก็บ sample outlet filter F-3330</v>
          </cell>
          <cell r="I63">
            <v>1</v>
          </cell>
          <cell r="J63">
            <v>25000</v>
          </cell>
          <cell r="K63" t="str">
            <v>0471-01400</v>
          </cell>
          <cell r="L63" t="str">
            <v>0471-01400</v>
          </cell>
          <cell r="M63" t="str">
            <v>20FA</v>
          </cell>
          <cell r="N63">
            <v>15</v>
          </cell>
          <cell r="O63" t="str">
            <v>รักษ์พล ส./1256</v>
          </cell>
          <cell r="P63">
            <v>38905</v>
          </cell>
          <cell r="Q63">
            <v>39082</v>
          </cell>
          <cell r="R63">
            <v>39083</v>
          </cell>
        </row>
        <row r="64">
          <cell r="A64">
            <v>47002000668</v>
          </cell>
          <cell r="B64" t="str">
            <v>Link</v>
          </cell>
          <cell r="D64">
            <v>2006</v>
          </cell>
          <cell r="E64" t="str">
            <v>D</v>
          </cell>
          <cell r="F64" t="str">
            <v>Cre</v>
          </cell>
          <cell r="G64">
            <v>38905</v>
          </cell>
          <cell r="H64" t="str">
            <v>ติดตั้ง vent valve สำหรับต่อ N2 purge</v>
          </cell>
          <cell r="I64">
            <v>1</v>
          </cell>
          <cell r="J64">
            <v>50000</v>
          </cell>
          <cell r="K64" t="str">
            <v>0471-01400</v>
          </cell>
          <cell r="L64" t="str">
            <v>0471-01400</v>
          </cell>
          <cell r="M64" t="str">
            <v>20FA</v>
          </cell>
          <cell r="N64">
            <v>15</v>
          </cell>
          <cell r="O64" t="str">
            <v>รักษ์พล ส./1256</v>
          </cell>
          <cell r="P64">
            <v>38905</v>
          </cell>
          <cell r="Q64">
            <v>39082</v>
          </cell>
          <cell r="R64">
            <v>39083</v>
          </cell>
        </row>
        <row r="65">
          <cell r="A65">
            <v>47002000669</v>
          </cell>
          <cell r="B65" t="str">
            <v>Link</v>
          </cell>
          <cell r="D65">
            <v>2006</v>
          </cell>
          <cell r="E65" t="str">
            <v>D</v>
          </cell>
          <cell r="F65" t="str">
            <v>Cre</v>
          </cell>
          <cell r="G65">
            <v>38905</v>
          </cell>
          <cell r="H65" t="str">
            <v>ทำ beam สำหรับยก spool pipe R-800A/B</v>
          </cell>
          <cell r="I65">
            <v>1</v>
          </cell>
          <cell r="J65">
            <v>50000</v>
          </cell>
          <cell r="K65" t="str">
            <v>0471-01400</v>
          </cell>
          <cell r="L65" t="str">
            <v>0471-01400</v>
          </cell>
          <cell r="M65" t="str">
            <v>20FA</v>
          </cell>
          <cell r="N65">
            <v>15</v>
          </cell>
          <cell r="O65" t="str">
            <v>รักษ์พล ส./1256</v>
          </cell>
          <cell r="P65">
            <v>38905</v>
          </cell>
          <cell r="Q65">
            <v>39082</v>
          </cell>
          <cell r="R65">
            <v>39083</v>
          </cell>
        </row>
        <row r="66">
          <cell r="A66">
            <v>47002000672</v>
          </cell>
          <cell r="B66" t="str">
            <v>Link</v>
          </cell>
          <cell r="D66">
            <v>2006</v>
          </cell>
          <cell r="E66" t="str">
            <v>D</v>
          </cell>
          <cell r="F66" t="str">
            <v>Cre</v>
          </cell>
          <cell r="G66">
            <v>38905</v>
          </cell>
          <cell r="H66" t="str">
            <v>Modify sight glass at D-800 &amp; D-801</v>
          </cell>
          <cell r="I66">
            <v>1</v>
          </cell>
          <cell r="J66">
            <v>70000</v>
          </cell>
          <cell r="K66" t="str">
            <v>0471-01400</v>
          </cell>
          <cell r="L66" t="str">
            <v>0471-01400</v>
          </cell>
          <cell r="M66" t="str">
            <v>20FA</v>
          </cell>
          <cell r="N66">
            <v>15</v>
          </cell>
          <cell r="O66" t="str">
            <v>รักษ์พล ส./1256</v>
          </cell>
          <cell r="P66">
            <v>38905</v>
          </cell>
          <cell r="Q66">
            <v>38960</v>
          </cell>
          <cell r="R66">
            <v>38961</v>
          </cell>
        </row>
        <row r="67">
          <cell r="A67">
            <v>47002000690</v>
          </cell>
          <cell r="B67" t="str">
            <v>Link</v>
          </cell>
          <cell r="D67">
            <v>2006</v>
          </cell>
          <cell r="E67" t="str">
            <v>D</v>
          </cell>
          <cell r="F67" t="str">
            <v>Cre</v>
          </cell>
          <cell r="G67">
            <v>38905</v>
          </cell>
          <cell r="H67" t="str">
            <v>ติดตั้งไฟส่องสว่างที่ WWT</v>
          </cell>
          <cell r="I67">
            <v>1</v>
          </cell>
          <cell r="J67">
            <v>75000</v>
          </cell>
          <cell r="K67" t="str">
            <v>0471-01400</v>
          </cell>
          <cell r="L67" t="str">
            <v>0471-01400</v>
          </cell>
          <cell r="M67" t="str">
            <v>20FA</v>
          </cell>
          <cell r="N67">
            <v>15</v>
          </cell>
          <cell r="O67" t="str">
            <v>รักษ์พล ส./1256</v>
          </cell>
          <cell r="P67">
            <v>38905</v>
          </cell>
          <cell r="Q67">
            <v>39082</v>
          </cell>
          <cell r="R67">
            <v>39083</v>
          </cell>
        </row>
        <row r="68">
          <cell r="A68">
            <v>47002000677</v>
          </cell>
          <cell r="B68" t="str">
            <v>Link</v>
          </cell>
          <cell r="D68">
            <v>2006</v>
          </cell>
          <cell r="E68" t="str">
            <v>D</v>
          </cell>
          <cell r="F68" t="str">
            <v>Cre</v>
          </cell>
          <cell r="G68">
            <v>38905</v>
          </cell>
          <cell r="H68" t="str">
            <v>Quick connection for sample to flare</v>
          </cell>
          <cell r="I68">
            <v>17</v>
          </cell>
          <cell r="J68">
            <v>85000</v>
          </cell>
          <cell r="K68" t="str">
            <v>0471-01400</v>
          </cell>
          <cell r="L68" t="str">
            <v>0471-01400</v>
          </cell>
          <cell r="M68" t="str">
            <v>20FA</v>
          </cell>
          <cell r="N68">
            <v>15</v>
          </cell>
          <cell r="O68" t="str">
            <v>รักษ์พล ส./1256</v>
          </cell>
          <cell r="P68">
            <v>38905</v>
          </cell>
          <cell r="Q68">
            <v>38960</v>
          </cell>
          <cell r="R68">
            <v>38961</v>
          </cell>
        </row>
        <row r="69">
          <cell r="A69">
            <v>47002000689</v>
          </cell>
          <cell r="B69" t="str">
            <v>Link</v>
          </cell>
          <cell r="D69">
            <v>2006</v>
          </cell>
          <cell r="E69" t="str">
            <v>D</v>
          </cell>
          <cell r="F69" t="str">
            <v>Cre</v>
          </cell>
          <cell r="G69">
            <v>38905</v>
          </cell>
          <cell r="H69" t="str">
            <v>Modify line drain TK-3070 &amp; TK-3074 to TK-3000</v>
          </cell>
          <cell r="I69">
            <v>1</v>
          </cell>
          <cell r="J69">
            <v>95000</v>
          </cell>
          <cell r="K69" t="str">
            <v>0471-01400</v>
          </cell>
          <cell r="L69" t="str">
            <v>0471-01400</v>
          </cell>
          <cell r="M69" t="str">
            <v>20FA</v>
          </cell>
          <cell r="N69">
            <v>15</v>
          </cell>
          <cell r="O69" t="str">
            <v>รักษ์พล ส./1256</v>
          </cell>
          <cell r="P69">
            <v>38905</v>
          </cell>
          <cell r="Q69">
            <v>39082</v>
          </cell>
          <cell r="R69">
            <v>39083</v>
          </cell>
        </row>
        <row r="70">
          <cell r="A70">
            <v>47002000680</v>
          </cell>
          <cell r="B70" t="str">
            <v>Link</v>
          </cell>
          <cell r="D70">
            <v>2006</v>
          </cell>
          <cell r="E70" t="str">
            <v>D</v>
          </cell>
          <cell r="F70" t="str">
            <v>Cre</v>
          </cell>
          <cell r="G70">
            <v>38905</v>
          </cell>
          <cell r="H70" t="str">
            <v>Seal N2 at TK-2001</v>
          </cell>
          <cell r="I70">
            <v>1</v>
          </cell>
          <cell r="J70">
            <v>99000</v>
          </cell>
          <cell r="K70" t="str">
            <v>0471-01400</v>
          </cell>
          <cell r="L70" t="str">
            <v>0471-01400</v>
          </cell>
          <cell r="M70" t="str">
            <v>20FA</v>
          </cell>
          <cell r="N70">
            <v>15</v>
          </cell>
          <cell r="O70" t="str">
            <v>รักษ์พล ส./1256</v>
          </cell>
          <cell r="P70">
            <v>38905</v>
          </cell>
          <cell r="Q70">
            <v>39082</v>
          </cell>
          <cell r="R70">
            <v>39083</v>
          </cell>
        </row>
        <row r="71">
          <cell r="A71">
            <v>47002000678</v>
          </cell>
          <cell r="B71" t="str">
            <v>Link</v>
          </cell>
          <cell r="D71">
            <v>2006</v>
          </cell>
          <cell r="E71" t="str">
            <v>D</v>
          </cell>
          <cell r="F71" t="str">
            <v>Cre</v>
          </cell>
          <cell r="G71">
            <v>38905</v>
          </cell>
          <cell r="H71" t="str">
            <v>Modify Cover TK-3070, 3071, 3074</v>
          </cell>
          <cell r="I71">
            <v>3</v>
          </cell>
          <cell r="J71">
            <v>100000</v>
          </cell>
          <cell r="K71" t="str">
            <v>0471-01400</v>
          </cell>
          <cell r="L71" t="str">
            <v>0471-01400</v>
          </cell>
          <cell r="M71" t="str">
            <v>20FA</v>
          </cell>
          <cell r="N71">
            <v>15</v>
          </cell>
          <cell r="O71" t="str">
            <v>รักษ์พล ส./1256</v>
          </cell>
          <cell r="P71">
            <v>38905</v>
          </cell>
          <cell r="Q71">
            <v>38960</v>
          </cell>
          <cell r="R71">
            <v>38961</v>
          </cell>
        </row>
        <row r="72">
          <cell r="A72">
            <v>47002000687</v>
          </cell>
          <cell r="B72" t="str">
            <v>Link</v>
          </cell>
          <cell r="D72">
            <v>2006</v>
          </cell>
          <cell r="E72" t="str">
            <v>D</v>
          </cell>
          <cell r="F72" t="str">
            <v>Cre</v>
          </cell>
          <cell r="G72">
            <v>38905</v>
          </cell>
          <cell r="H72" t="str">
            <v>เพื่มไฟส่องสว่างข้าง D-2030A/B</v>
          </cell>
          <cell r="I72">
            <v>1</v>
          </cell>
          <cell r="J72">
            <v>100000</v>
          </cell>
          <cell r="K72" t="str">
            <v>0471-01400</v>
          </cell>
          <cell r="L72" t="str">
            <v>0471-01400</v>
          </cell>
          <cell r="M72" t="str">
            <v>14FA</v>
          </cell>
          <cell r="N72">
            <v>15</v>
          </cell>
          <cell r="O72" t="str">
            <v>รักษ์พล ส./1256</v>
          </cell>
          <cell r="P72">
            <v>38905</v>
          </cell>
          <cell r="Q72">
            <v>39082</v>
          </cell>
          <cell r="R72">
            <v>39083</v>
          </cell>
        </row>
        <row r="73">
          <cell r="A73">
            <v>47002000671</v>
          </cell>
          <cell r="B73" t="str">
            <v>Link</v>
          </cell>
          <cell r="D73">
            <v>2006</v>
          </cell>
          <cell r="E73" t="str">
            <v>D</v>
          </cell>
          <cell r="F73" t="str">
            <v>Cre</v>
          </cell>
          <cell r="G73">
            <v>38905</v>
          </cell>
          <cell r="H73" t="str">
            <v>ทำ sample cooler steam condensate ที่ tie-in "E"</v>
          </cell>
          <cell r="I73">
            <v>1</v>
          </cell>
          <cell r="J73">
            <v>120000</v>
          </cell>
          <cell r="K73" t="str">
            <v>0471-01400</v>
          </cell>
          <cell r="L73" t="str">
            <v>0471-01400</v>
          </cell>
          <cell r="M73" t="str">
            <v>20FA</v>
          </cell>
          <cell r="N73">
            <v>15</v>
          </cell>
          <cell r="O73" t="str">
            <v>รักษ์พล ส./1256</v>
          </cell>
          <cell r="P73">
            <v>38905</v>
          </cell>
          <cell r="Q73">
            <v>39082</v>
          </cell>
          <cell r="R73">
            <v>39083</v>
          </cell>
        </row>
        <row r="74">
          <cell r="A74">
            <v>47002000674</v>
          </cell>
          <cell r="B74" t="str">
            <v>Link</v>
          </cell>
          <cell r="D74">
            <v>2006</v>
          </cell>
          <cell r="E74" t="str">
            <v>D</v>
          </cell>
          <cell r="F74" t="str">
            <v>Cre</v>
          </cell>
          <cell r="G74">
            <v>38905</v>
          </cell>
          <cell r="H74" t="str">
            <v>Modify Carbon Canister for KO pot</v>
          </cell>
          <cell r="I74">
            <v>1</v>
          </cell>
          <cell r="J74">
            <v>130000</v>
          </cell>
          <cell r="K74" t="str">
            <v>0471-01400</v>
          </cell>
          <cell r="L74" t="str">
            <v>0471-01400</v>
          </cell>
          <cell r="M74" t="str">
            <v>20FA</v>
          </cell>
          <cell r="N74">
            <v>15</v>
          </cell>
          <cell r="O74" t="str">
            <v>รักษ์พล ส./1256</v>
          </cell>
          <cell r="P74">
            <v>38905</v>
          </cell>
          <cell r="Q74">
            <v>38960</v>
          </cell>
          <cell r="R74">
            <v>38961</v>
          </cell>
        </row>
        <row r="75">
          <cell r="A75">
            <v>47002000675</v>
          </cell>
          <cell r="B75" t="str">
            <v>Link</v>
          </cell>
          <cell r="D75">
            <v>2006</v>
          </cell>
          <cell r="E75" t="str">
            <v>D</v>
          </cell>
          <cell r="F75" t="str">
            <v>Cre</v>
          </cell>
          <cell r="G75">
            <v>38905</v>
          </cell>
          <cell r="H75" t="str">
            <v>Modify drain &amp; hub, sampling point (UTA)</v>
          </cell>
          <cell r="I75">
            <v>20</v>
          </cell>
          <cell r="J75">
            <v>150000</v>
          </cell>
          <cell r="K75" t="str">
            <v>0471-01400</v>
          </cell>
          <cell r="L75" t="str">
            <v>0471-01400</v>
          </cell>
          <cell r="M75" t="str">
            <v>20FA</v>
          </cell>
          <cell r="N75">
            <v>15</v>
          </cell>
          <cell r="O75" t="str">
            <v>รักษ์พล ส./1256</v>
          </cell>
          <cell r="P75">
            <v>38905</v>
          </cell>
          <cell r="Q75">
            <v>38960</v>
          </cell>
          <cell r="R75">
            <v>38961</v>
          </cell>
        </row>
        <row r="76">
          <cell r="A76">
            <v>47002000683</v>
          </cell>
          <cell r="B76" t="str">
            <v>Link</v>
          </cell>
          <cell r="D76">
            <v>2006</v>
          </cell>
          <cell r="E76" t="str">
            <v>D</v>
          </cell>
          <cell r="F76" t="str">
            <v>Cre</v>
          </cell>
          <cell r="G76">
            <v>38905</v>
          </cell>
          <cell r="H76" t="str">
            <v>Modify nozzle &amp; lining H2SO4 tank</v>
          </cell>
          <cell r="I76">
            <v>1</v>
          </cell>
          <cell r="J76">
            <v>185000</v>
          </cell>
          <cell r="K76" t="str">
            <v>0471-01400</v>
          </cell>
          <cell r="L76" t="str">
            <v>0471-01400</v>
          </cell>
          <cell r="M76" t="str">
            <v>20FA</v>
          </cell>
          <cell r="N76">
            <v>15</v>
          </cell>
          <cell r="O76" t="str">
            <v>รักษ์พล ส./1256</v>
          </cell>
          <cell r="P76">
            <v>38905</v>
          </cell>
          <cell r="Q76">
            <v>39082</v>
          </cell>
          <cell r="R76">
            <v>39083</v>
          </cell>
        </row>
        <row r="77">
          <cell r="A77">
            <v>47002000676</v>
          </cell>
          <cell r="B77" t="str">
            <v>Link</v>
          </cell>
          <cell r="D77">
            <v>2006</v>
          </cell>
          <cell r="E77" t="str">
            <v>D</v>
          </cell>
          <cell r="F77" t="str">
            <v>Cre</v>
          </cell>
          <cell r="G77">
            <v>38905</v>
          </cell>
          <cell r="H77" t="str">
            <v>Modify VOCs protection of Nap tank</v>
          </cell>
          <cell r="I77">
            <v>3</v>
          </cell>
          <cell r="J77">
            <v>200000</v>
          </cell>
          <cell r="K77" t="str">
            <v>0471-01400</v>
          </cell>
          <cell r="L77" t="str">
            <v>0471-01400</v>
          </cell>
          <cell r="M77" t="str">
            <v>20FA</v>
          </cell>
          <cell r="N77">
            <v>15</v>
          </cell>
          <cell r="O77" t="str">
            <v>รักษ์พล ส./1256</v>
          </cell>
          <cell r="P77">
            <v>38905</v>
          </cell>
          <cell r="Q77">
            <v>38990</v>
          </cell>
          <cell r="R77">
            <v>38991</v>
          </cell>
        </row>
        <row r="78">
          <cell r="A78">
            <v>47002000667</v>
          </cell>
          <cell r="B78" t="str">
            <v>Link</v>
          </cell>
          <cell r="D78">
            <v>2006</v>
          </cell>
          <cell r="E78" t="str">
            <v>D</v>
          </cell>
          <cell r="F78" t="str">
            <v>Cre</v>
          </cell>
          <cell r="G78">
            <v>38905</v>
          </cell>
          <cell r="H78" t="str">
            <v>ย้ายจุด fill up liquid R-800A/B</v>
          </cell>
          <cell r="I78">
            <v>1</v>
          </cell>
          <cell r="J78">
            <v>250000</v>
          </cell>
          <cell r="K78" t="str">
            <v>0471-01400</v>
          </cell>
          <cell r="L78" t="str">
            <v>0471-01400</v>
          </cell>
          <cell r="M78" t="str">
            <v>20FA</v>
          </cell>
          <cell r="N78">
            <v>15</v>
          </cell>
          <cell r="O78" t="str">
            <v>รักษ์พล ส./1256</v>
          </cell>
          <cell r="P78">
            <v>38905</v>
          </cell>
          <cell r="Q78">
            <v>39082</v>
          </cell>
          <cell r="R78">
            <v>39083</v>
          </cell>
        </row>
        <row r="79">
          <cell r="A79">
            <v>47002000681</v>
          </cell>
          <cell r="B79" t="str">
            <v>Link</v>
          </cell>
          <cell r="D79">
            <v>2006</v>
          </cell>
          <cell r="E79" t="str">
            <v>D</v>
          </cell>
          <cell r="F79" t="str">
            <v>Cre</v>
          </cell>
          <cell r="G79">
            <v>38905</v>
          </cell>
          <cell r="H79" t="str">
            <v>Modify sample point at LC header</v>
          </cell>
          <cell r="I79">
            <v>1</v>
          </cell>
          <cell r="J79">
            <v>250000</v>
          </cell>
          <cell r="K79" t="str">
            <v>0471-01400</v>
          </cell>
          <cell r="L79" t="str">
            <v>0471-01400</v>
          </cell>
          <cell r="M79" t="str">
            <v>20FA</v>
          </cell>
          <cell r="N79">
            <v>15</v>
          </cell>
          <cell r="O79" t="str">
            <v>รักษ์พล ส./1256</v>
          </cell>
          <cell r="P79">
            <v>38905</v>
          </cell>
          <cell r="Q79">
            <v>39082</v>
          </cell>
          <cell r="R79">
            <v>39083</v>
          </cell>
        </row>
        <row r="80">
          <cell r="A80">
            <v>47002000673</v>
          </cell>
          <cell r="B80" t="str">
            <v>Link</v>
          </cell>
          <cell r="D80">
            <v>2006</v>
          </cell>
          <cell r="E80" t="str">
            <v>D</v>
          </cell>
          <cell r="F80" t="str">
            <v>Cre</v>
          </cell>
          <cell r="G80">
            <v>38905</v>
          </cell>
          <cell r="H80" t="str">
            <v>Modify DMDS drain drum</v>
          </cell>
          <cell r="I80">
            <v>1</v>
          </cell>
          <cell r="J80">
            <v>400000</v>
          </cell>
          <cell r="K80" t="str">
            <v>0471-01400</v>
          </cell>
          <cell r="L80" t="str">
            <v>0471-01400</v>
          </cell>
          <cell r="M80" t="str">
            <v>20FA</v>
          </cell>
          <cell r="N80">
            <v>15</v>
          </cell>
          <cell r="O80" t="str">
            <v>รักษ์พล ส./1256</v>
          </cell>
          <cell r="P80">
            <v>38905</v>
          </cell>
          <cell r="Q80">
            <v>38960</v>
          </cell>
          <cell r="R80">
            <v>38961</v>
          </cell>
        </row>
        <row r="81">
          <cell r="G81">
            <v>38976</v>
          </cell>
          <cell r="H81" t="str">
            <v>C2 Rundown</v>
          </cell>
          <cell r="J81">
            <v>190000000</v>
          </cell>
        </row>
        <row r="83">
          <cell r="E83" t="str">
            <v>During H2-06</v>
          </cell>
          <cell r="I83">
            <v>20</v>
          </cell>
          <cell r="J83">
            <v>192834000</v>
          </cell>
        </row>
        <row r="84">
          <cell r="D84" t="str">
            <v>All - 2006</v>
          </cell>
          <cell r="J84">
            <v>269084300</v>
          </cell>
        </row>
        <row r="86">
          <cell r="A86" t="str">
            <v>End</v>
          </cell>
          <cell r="D86" t="str">
            <v>End</v>
          </cell>
          <cell r="E86" t="str">
            <v>End</v>
          </cell>
          <cell r="F86" t="str">
            <v>End</v>
          </cell>
          <cell r="G86" t="str">
            <v>End</v>
          </cell>
          <cell r="H86" t="str">
            <v>End</v>
          </cell>
          <cell r="I86" t="str">
            <v>End</v>
          </cell>
          <cell r="J86" t="str">
            <v>End</v>
          </cell>
          <cell r="K86" t="str">
            <v>End</v>
          </cell>
          <cell r="L86" t="str">
            <v>End</v>
          </cell>
          <cell r="M86" t="str">
            <v>End</v>
          </cell>
          <cell r="N86" t="str">
            <v>End</v>
          </cell>
          <cell r="O86" t="str">
            <v>End</v>
          </cell>
          <cell r="P86" t="str">
            <v>End</v>
          </cell>
          <cell r="Q86" t="str">
            <v>End</v>
          </cell>
          <cell r="S86" t="str">
            <v>End</v>
          </cell>
          <cell r="T86" t="str">
            <v>End</v>
          </cell>
          <cell r="U86" t="str">
            <v>End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AssetClass</v>
          </cell>
          <cell r="B1" t="str">
            <v>CtlAcc</v>
          </cell>
          <cell r="C1" t="str">
            <v>AccDP</v>
          </cell>
          <cell r="D1" t="str">
            <v>DP</v>
          </cell>
        </row>
        <row r="2">
          <cell r="A2" t="str">
            <v>01AA</v>
          </cell>
          <cell r="B2">
            <v>141110</v>
          </cell>
        </row>
        <row r="3">
          <cell r="A3" t="str">
            <v>02AA</v>
          </cell>
          <cell r="B3">
            <v>171110</v>
          </cell>
        </row>
        <row r="4">
          <cell r="A4" t="str">
            <v>03FA</v>
          </cell>
          <cell r="B4">
            <v>141160</v>
          </cell>
          <cell r="C4">
            <v>151160</v>
          </cell>
          <cell r="D4">
            <v>568000</v>
          </cell>
        </row>
        <row r="5">
          <cell r="A5" t="str">
            <v>03HA</v>
          </cell>
          <cell r="B5">
            <v>141160</v>
          </cell>
          <cell r="C5">
            <v>151160</v>
          </cell>
          <cell r="D5">
            <v>641900</v>
          </cell>
        </row>
        <row r="6">
          <cell r="A6" t="str">
            <v>04FA</v>
          </cell>
          <cell r="B6">
            <v>171110</v>
          </cell>
          <cell r="C6">
            <v>171110</v>
          </cell>
          <cell r="D6">
            <v>568000</v>
          </cell>
        </row>
        <row r="7">
          <cell r="A7" t="str">
            <v>04HA</v>
          </cell>
          <cell r="B7">
            <v>171110</v>
          </cell>
          <cell r="C7">
            <v>171110</v>
          </cell>
          <cell r="D7">
            <v>641900</v>
          </cell>
        </row>
        <row r="8">
          <cell r="A8" t="str">
            <v>11FA</v>
          </cell>
          <cell r="B8">
            <v>143110</v>
          </cell>
          <cell r="C8">
            <v>153110</v>
          </cell>
          <cell r="D8">
            <v>568000</v>
          </cell>
        </row>
        <row r="9">
          <cell r="A9" t="str">
            <v>11HA</v>
          </cell>
          <cell r="B9">
            <v>143110</v>
          </cell>
          <cell r="C9">
            <v>153110</v>
          </cell>
          <cell r="D9">
            <v>641900</v>
          </cell>
        </row>
        <row r="10">
          <cell r="A10" t="str">
            <v>14FA</v>
          </cell>
          <cell r="B10">
            <v>143120</v>
          </cell>
          <cell r="C10">
            <v>153120</v>
          </cell>
          <cell r="D10">
            <v>568000</v>
          </cell>
        </row>
        <row r="11">
          <cell r="A11" t="str">
            <v>14HA</v>
          </cell>
          <cell r="B11">
            <v>143120</v>
          </cell>
          <cell r="C11">
            <v>153120</v>
          </cell>
          <cell r="D11">
            <v>641900</v>
          </cell>
        </row>
        <row r="12">
          <cell r="A12" t="str">
            <v>20FA</v>
          </cell>
          <cell r="B12">
            <v>144110</v>
          </cell>
          <cell r="C12">
            <v>154110</v>
          </cell>
          <cell r="D12">
            <v>568000</v>
          </cell>
        </row>
        <row r="13">
          <cell r="A13" t="str">
            <v>20FE</v>
          </cell>
          <cell r="B13">
            <v>144110</v>
          </cell>
          <cell r="C13">
            <v>154110</v>
          </cell>
          <cell r="D13">
            <v>568000</v>
          </cell>
        </row>
        <row r="14">
          <cell r="A14" t="str">
            <v>20FL</v>
          </cell>
          <cell r="B14">
            <v>144110</v>
          </cell>
          <cell r="C14">
            <v>154110</v>
          </cell>
          <cell r="D14">
            <v>568000</v>
          </cell>
        </row>
        <row r="15">
          <cell r="A15" t="str">
            <v>20FR</v>
          </cell>
          <cell r="B15">
            <v>144110</v>
          </cell>
          <cell r="C15">
            <v>154110</v>
          </cell>
          <cell r="D15">
            <v>568000</v>
          </cell>
        </row>
        <row r="16">
          <cell r="A16" t="str">
            <v>20HA</v>
          </cell>
          <cell r="B16">
            <v>144110</v>
          </cell>
          <cell r="C16">
            <v>154110</v>
          </cell>
          <cell r="D16">
            <v>641900</v>
          </cell>
        </row>
        <row r="17">
          <cell r="A17" t="str">
            <v>20HE</v>
          </cell>
          <cell r="B17">
            <v>144110</v>
          </cell>
          <cell r="C17">
            <v>154110</v>
          </cell>
          <cell r="D17">
            <v>641900</v>
          </cell>
        </row>
        <row r="18">
          <cell r="A18" t="str">
            <v>20HL</v>
          </cell>
          <cell r="B18">
            <v>144110</v>
          </cell>
          <cell r="C18">
            <v>154110</v>
          </cell>
          <cell r="D18">
            <v>641900</v>
          </cell>
        </row>
        <row r="19">
          <cell r="A19" t="str">
            <v>20HR</v>
          </cell>
          <cell r="B19">
            <v>144110</v>
          </cell>
          <cell r="C19">
            <v>154110</v>
          </cell>
          <cell r="D19">
            <v>641900</v>
          </cell>
        </row>
        <row r="20">
          <cell r="A20" t="str">
            <v>30FA</v>
          </cell>
          <cell r="B20">
            <v>145110</v>
          </cell>
          <cell r="C20">
            <v>155110</v>
          </cell>
          <cell r="D20">
            <v>568000</v>
          </cell>
        </row>
        <row r="21">
          <cell r="A21" t="str">
            <v>30HA</v>
          </cell>
          <cell r="B21">
            <v>145110</v>
          </cell>
          <cell r="C21">
            <v>155110</v>
          </cell>
          <cell r="D21">
            <v>641900</v>
          </cell>
        </row>
        <row r="22">
          <cell r="A22" t="str">
            <v>31FA</v>
          </cell>
          <cell r="B22">
            <v>145110</v>
          </cell>
          <cell r="C22">
            <v>155110</v>
          </cell>
          <cell r="D22">
            <v>568000</v>
          </cell>
        </row>
        <row r="23">
          <cell r="A23" t="str">
            <v>31HA</v>
          </cell>
          <cell r="B23">
            <v>145110</v>
          </cell>
          <cell r="C23">
            <v>155110</v>
          </cell>
          <cell r="D23">
            <v>641900</v>
          </cell>
        </row>
        <row r="24">
          <cell r="A24" t="str">
            <v>40FA</v>
          </cell>
          <cell r="B24">
            <v>147110</v>
          </cell>
          <cell r="C24">
            <v>157110</v>
          </cell>
          <cell r="D24">
            <v>568000</v>
          </cell>
        </row>
        <row r="25">
          <cell r="A25" t="str">
            <v>40FE</v>
          </cell>
          <cell r="B25">
            <v>147110</v>
          </cell>
          <cell r="C25">
            <v>157110</v>
          </cell>
          <cell r="D25">
            <v>568000</v>
          </cell>
        </row>
        <row r="26">
          <cell r="A26" t="str">
            <v>40FR</v>
          </cell>
          <cell r="B26">
            <v>147110</v>
          </cell>
          <cell r="C26">
            <v>157110</v>
          </cell>
          <cell r="D26">
            <v>568000</v>
          </cell>
        </row>
        <row r="27">
          <cell r="A27" t="str">
            <v>40HA</v>
          </cell>
          <cell r="B27">
            <v>147110</v>
          </cell>
          <cell r="C27">
            <v>157110</v>
          </cell>
          <cell r="D27">
            <v>641900</v>
          </cell>
        </row>
        <row r="28">
          <cell r="A28" t="str">
            <v>40HE</v>
          </cell>
          <cell r="B28">
            <v>147110</v>
          </cell>
          <cell r="C28">
            <v>157110</v>
          </cell>
          <cell r="D28">
            <v>641900</v>
          </cell>
        </row>
        <row r="29">
          <cell r="A29" t="str">
            <v>40HR</v>
          </cell>
          <cell r="B29">
            <v>147110</v>
          </cell>
          <cell r="C29">
            <v>157110</v>
          </cell>
          <cell r="D29">
            <v>641900</v>
          </cell>
        </row>
        <row r="30">
          <cell r="A30" t="str">
            <v>48FA</v>
          </cell>
          <cell r="B30">
            <v>147110</v>
          </cell>
          <cell r="C30">
            <v>157110</v>
          </cell>
          <cell r="D30">
            <v>568000</v>
          </cell>
        </row>
        <row r="31">
          <cell r="A31" t="str">
            <v>48HA</v>
          </cell>
          <cell r="B31">
            <v>147110</v>
          </cell>
          <cell r="C31">
            <v>157110</v>
          </cell>
          <cell r="D31">
            <v>641900</v>
          </cell>
        </row>
        <row r="32">
          <cell r="A32" t="str">
            <v>50FA</v>
          </cell>
          <cell r="B32">
            <v>142110</v>
          </cell>
          <cell r="C32">
            <v>152110</v>
          </cell>
          <cell r="D32">
            <v>568200</v>
          </cell>
        </row>
        <row r="33">
          <cell r="A33" t="str">
            <v>50HA</v>
          </cell>
          <cell r="B33">
            <v>142110</v>
          </cell>
          <cell r="C33">
            <v>152110</v>
          </cell>
          <cell r="D33">
            <v>641960</v>
          </cell>
        </row>
        <row r="34">
          <cell r="A34" t="str">
            <v>60FA</v>
          </cell>
          <cell r="B34">
            <v>172210</v>
          </cell>
          <cell r="C34">
            <v>172210</v>
          </cell>
          <cell r="D34">
            <v>568100</v>
          </cell>
        </row>
        <row r="35">
          <cell r="A35" t="str">
            <v>60HA</v>
          </cell>
          <cell r="B35">
            <v>172210</v>
          </cell>
          <cell r="C35">
            <v>172210</v>
          </cell>
          <cell r="D35">
            <v>641970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6">
          <cell r="C6" t="str">
            <v>0470-00000_641900</v>
          </cell>
        </row>
      </sheetData>
      <sheetData sheetId="32">
        <row r="1">
          <cell r="AZ1">
            <v>-0.47999999998137355</v>
          </cell>
        </row>
      </sheetData>
      <sheetData sheetId="33">
        <row r="9">
          <cell r="B9" t="str">
            <v>0471-00130_568000</v>
          </cell>
        </row>
      </sheetData>
      <sheetData sheetId="34">
        <row r="3">
          <cell r="H3" t="str">
            <v>Report Monthly</v>
          </cell>
        </row>
      </sheetData>
      <sheetData sheetId="35"/>
      <sheetData sheetId="36"/>
      <sheetData sheetId="37"/>
      <sheetData sheetId="38"/>
      <sheetData sheetId="39"/>
      <sheetData sheetId="40">
        <row r="4">
          <cell r="A4" t="str">
            <v>Order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RECY"/>
      <sheetName val="03100_SS_"/>
      <sheetName val="G-BS"/>
      <sheetName val="2"/>
      <sheetName val="1"/>
      <sheetName val="3"/>
      <sheetName val="5"/>
      <sheetName val="4"/>
      <sheetName val="7251-02000-02252"/>
      <sheetName val="7251-01xxxx"/>
      <sheetName val="General Assumption"/>
      <sheetName val="Case selection"/>
      <sheetName val="Allocate_Cost_Center"/>
      <sheetName val="Allocate_Cost_Element"/>
      <sheetName val="Total_by_Group"/>
      <sheetName val="02412(EEE)_"/>
      <sheetName val="Cost Center"/>
      <sheetName val="Input Sheet"/>
      <sheetName val="Data_2 Exiting-CE"/>
      <sheetName val="Lead"/>
      <sheetName val="แยกงบ"/>
      <sheetName val="Extra Area"/>
      <sheetName val="Net SGP"/>
      <sheetName val="Case"/>
      <sheetName val="Actual"/>
      <sheetName val="Budget"/>
      <sheetName val="BUILD95"/>
      <sheetName val="Asset41_42"/>
      <sheetName val="FS-YTD"/>
      <sheetName val="เงินกู้ MGC"/>
      <sheetName val="เงินกู้ธนชาติ"/>
      <sheetName val="KP1590_E"/>
      <sheetName val="7251-06540"/>
      <sheetName val="AC- Employment Wk"/>
      <sheetName val="AC MSL- Dnp Assumptions"/>
      <sheetName val="AC MSL&amp;NOVARE- Employment Wk"/>
      <sheetName val="10-1 Media"/>
      <sheetName val="10-cut"/>
      <sheetName val="checkstock"/>
      <sheetName val="10"/>
      <sheetName val="01"/>
      <sheetName val="Allocate_Cost_Center1"/>
      <sheetName val="Allocate_Cost_Element1"/>
      <sheetName val="Total_by_Group1"/>
      <sheetName val="02412(EEE)_1"/>
      <sheetName val="General_Assumption"/>
      <sheetName val="Case_selection"/>
      <sheetName val="Cost_Center"/>
      <sheetName val="Input_Sheet"/>
      <sheetName val="Data_2_Exiting-CE"/>
      <sheetName val="Extra_Area"/>
      <sheetName val="Net_SGP"/>
      <sheetName val="Data_1 Exiting-AA"/>
      <sheetName val="Data_3 New-CE"/>
      <sheetName val="Account"/>
      <sheetName val="Data for_5CE-งบปี 2006"/>
      <sheetName val="Report_04 PPE"/>
      <sheetName val="Allocate_Cost_Center2"/>
      <sheetName val="Allocate_Cost_Element2"/>
      <sheetName val="Total_by_Group2"/>
      <sheetName val="02412(EEE)_2"/>
      <sheetName val="General_Assumption1"/>
      <sheetName val="Case_selection1"/>
      <sheetName val="Cost_Center1"/>
      <sheetName val="Input_Sheet1"/>
      <sheetName val="Data_2_Exiting-CE1"/>
      <sheetName val="Extra_Area1"/>
      <sheetName val="Net_SGP1"/>
      <sheetName val="เงินกู้_MGC"/>
      <sheetName val="AC-_Employment_Wk"/>
      <sheetName val="AC_MSL-_Dnp_Assumptions"/>
      <sheetName val="AC_MSL&amp;NOVARE-_Employment_Wk"/>
      <sheetName val="10-1_Media"/>
      <sheetName val="Data_1_Exiting-AA"/>
      <sheetName val="Data_3_New-CE"/>
      <sheetName val="Data_for_5CE-งบปี_2006"/>
      <sheetName val="Report_04_PPE"/>
      <sheetName val="VariableII  period"/>
      <sheetName val="WK1 Key Assumpt"/>
      <sheetName val="6 ACN Mgt View"/>
      <sheetName val="Sheet1"/>
      <sheetName val="DETAIL"/>
      <sheetName val="DMD Office"/>
      <sheetName val="ADMIN OFFICE (2)"/>
      <sheetName val="S33"/>
      <sheetName val="Allocate_Cost_Center3"/>
      <sheetName val="Allocate_Cost_Element3"/>
      <sheetName val="Total_by_Group3"/>
      <sheetName val="02412(EEE)_3"/>
      <sheetName val="General_Assumption2"/>
      <sheetName val="Case_selection2"/>
      <sheetName val="Cost_Center2"/>
      <sheetName val="Input_Sheet2"/>
      <sheetName val="Data_2_Exiting-CE2"/>
      <sheetName val="Extra_Area2"/>
      <sheetName val="Net_SGP2"/>
      <sheetName val="เงินกู้_MGC1"/>
      <sheetName val="AC-_Employment_Wk1"/>
      <sheetName val="AC_MSL-_Dnp_Assumptions1"/>
      <sheetName val="AC_MSL&amp;NOVARE-_Employment_Wk1"/>
      <sheetName val="Data_1_Exiting-AA1"/>
      <sheetName val="Data_3_New-CE1"/>
      <sheetName val="Data_for_5CE-งบปี_20061"/>
      <sheetName val="Report_04_PPE1"/>
      <sheetName val="10-1_Media1"/>
      <sheetName val="VariableII__period"/>
      <sheetName val="WK1_Key_Assumpt"/>
      <sheetName val="6_ACN_Mgt_View"/>
      <sheetName val="PS1L(Most)"/>
      <sheetName val="Data_2 Existing-CE"/>
      <sheetName val="worksheet"/>
      <sheetName val="worksheet_dnp"/>
      <sheetName val="rates"/>
      <sheetName val="Assumption "/>
      <sheetName val="Q1-55"/>
      <sheetName val="Condo Front Door #1"/>
      <sheetName val="Condo Front Door #2"/>
      <sheetName val="Allocate_Cost_Center4"/>
      <sheetName val="Allocate_Cost_Element4"/>
      <sheetName val="Total_by_Group4"/>
      <sheetName val="02412(EEE)_4"/>
      <sheetName val="Extra_Area3"/>
      <sheetName val="Net_SGP3"/>
      <sheetName val="เงินกู้_MGC3"/>
      <sheetName val="VariableII__period1"/>
      <sheetName val="เงินกู้_MGC2"/>
      <sheetName val="General_Assumption3"/>
      <sheetName val="Case_selection3"/>
      <sheetName val="Cost_Center3"/>
      <sheetName val="Input_Sheet3"/>
      <sheetName val="Data_2_Exiting-CE3"/>
      <sheetName val="AC-_Employment_Wk2"/>
      <sheetName val="AC_MSL-_Dnp_Assumptions2"/>
      <sheetName val="AC_MSL&amp;NOVARE-_Employment_Wk2"/>
      <sheetName val="10-1_Media2"/>
      <sheetName val="Data_1_Exiting-AA2"/>
      <sheetName val="Data_3_New-CE2"/>
      <sheetName val="Data_for_5CE-งบปี_20062"/>
      <sheetName val="Report_04_PPE2"/>
      <sheetName val="WK1_Key_Assumpt1"/>
      <sheetName val="6_ACN_Mgt_View1"/>
      <sheetName val="DMD_Office"/>
      <sheetName val="ADMIN_OFFICE_(2)"/>
      <sheetName val="Cancel_Promotion"/>
      <sheetName val="Main Sum (Hotel &amp; Residences)"/>
      <sheetName val="Allocate_Cost_Center5"/>
      <sheetName val="Allocate_Cost_Element5"/>
      <sheetName val="Total_by_Group5"/>
      <sheetName val="02412(EEE)_5"/>
      <sheetName val="Extra_Area4"/>
      <sheetName val="Net_SGP4"/>
      <sheetName val="เงินกู้_MGC4"/>
      <sheetName val="VariableII__period2"/>
      <sheetName val="Assumption_"/>
      <sheetName val="Condo_Front_Door_#1"/>
      <sheetName val="Condo_Front_Door_#2"/>
      <sheetName val="Main_Sum_(Hotel_&amp;_Residences)"/>
      <sheetName val=""/>
      <sheetName val="Condo_Front_Door_#11"/>
      <sheetName val="Condo_Front_Door_#21"/>
      <sheetName val="Assumption_1"/>
      <sheetName val="Main_Sum_(Hotel_&amp;_Residences)1"/>
      <sheetName val="Allocate_Cost_Center8"/>
      <sheetName val="Allocate_Cost_Element8"/>
      <sheetName val="Total_by_Group8"/>
      <sheetName val="02412(EEE)_8"/>
      <sheetName val="Extra_Area7"/>
      <sheetName val="Net_SGP7"/>
      <sheetName val="เงินกู้_MGC7"/>
      <sheetName val="VariableII__period5"/>
      <sheetName val="Main_Sum_(Hotel_&amp;_Residences)4"/>
      <sheetName val="General_Assumption4"/>
      <sheetName val="Case_selection4"/>
      <sheetName val="Cost_Center4"/>
      <sheetName val="Input_Sheet4"/>
      <sheetName val="Condo_Front_Door_#14"/>
      <sheetName val="Condo_Front_Door_#24"/>
      <sheetName val="Assumption_4"/>
      <sheetName val="Allocate_Cost_Center6"/>
      <sheetName val="Allocate_Cost_Element6"/>
      <sheetName val="Total_by_Group6"/>
      <sheetName val="02412(EEE)_6"/>
      <sheetName val="Extra_Area5"/>
      <sheetName val="Net_SGP5"/>
      <sheetName val="เงินกู้_MGC5"/>
      <sheetName val="VariableII__period3"/>
      <sheetName val="Main_Sum_(Hotel_&amp;_Residences)2"/>
      <sheetName val="Condo_Front_Door_#12"/>
      <sheetName val="Condo_Front_Door_#22"/>
      <sheetName val="Assumption_2"/>
      <sheetName val="Allocate_Cost_Center7"/>
      <sheetName val="Allocate_Cost_Element7"/>
      <sheetName val="Total_by_Group7"/>
      <sheetName val="02412(EEE)_7"/>
      <sheetName val="Extra_Area6"/>
      <sheetName val="Net_SGP6"/>
      <sheetName val="เงินกู้_MGC6"/>
      <sheetName val="VariableII__period4"/>
      <sheetName val="Main_Sum_(Hotel_&amp;_Residences)3"/>
      <sheetName val="Condo_Front_Door_#13"/>
      <sheetName val="Condo_Front_Door_#23"/>
      <sheetName val="Assumption_3"/>
      <sheetName val="Allocate_Cost_Center9"/>
      <sheetName val="Allocate_Cost_Element9"/>
      <sheetName val="Total_by_Group9"/>
      <sheetName val="02412(EEE)_9"/>
      <sheetName val="Extra_Area8"/>
      <sheetName val="Net_SGP8"/>
      <sheetName val="เงินกู้_MGC8"/>
      <sheetName val="VariableII__period6"/>
      <sheetName val="Main_Sum_(Hotel_&amp;_Residences)5"/>
      <sheetName val="General_Assumption5"/>
      <sheetName val="Case_selection5"/>
      <sheetName val="Cost_Center5"/>
      <sheetName val="Input_Sheet5"/>
      <sheetName val="Condo_Front_Door_#15"/>
      <sheetName val="Condo_Front_Door_#25"/>
      <sheetName val="Assumption_5"/>
      <sheetName val="Data_2_Exiting-CE4"/>
      <sheetName val="Allocate_Cost_Center10"/>
      <sheetName val="Allocate_Cost_Element10"/>
      <sheetName val="Total_by_Group10"/>
      <sheetName val="02412(EEE)_10"/>
      <sheetName val="Extra_Area9"/>
      <sheetName val="Net_SGP9"/>
      <sheetName val="เงินกู้_MGC9"/>
      <sheetName val="VariableII__period7"/>
      <sheetName val="Main_Sum_(Hotel_&amp;_Residences)6"/>
      <sheetName val="General_Assumption6"/>
      <sheetName val="Case_selection6"/>
      <sheetName val="Cost_Center6"/>
      <sheetName val="Input_Sheet6"/>
      <sheetName val="Condo_Front_Door_#16"/>
      <sheetName val="Condo_Front_Door_#26"/>
      <sheetName val="Assumption_6"/>
      <sheetName val="Data_2_Exiting-CE5"/>
      <sheetName val="Allocate_Cost_Center11"/>
      <sheetName val="Allocate_Cost_Element11"/>
      <sheetName val="Total_by_Group11"/>
      <sheetName val="02412(EEE)_11"/>
      <sheetName val="Extra_Area10"/>
      <sheetName val="Net_SGP10"/>
      <sheetName val="เงินกู้_MGC10"/>
      <sheetName val="VariableII__period8"/>
      <sheetName val="Main_Sum_(Hotel_&amp;_Residences)7"/>
      <sheetName val="General_Assumption7"/>
      <sheetName val="Case_selection7"/>
      <sheetName val="Cost_Center7"/>
      <sheetName val="Input_Sheet7"/>
      <sheetName val="Condo_Front_Door_#17"/>
      <sheetName val="Condo_Front_Door_#27"/>
      <sheetName val="Assumption_7"/>
      <sheetName val="Data_2_Exiting-CE6"/>
      <sheetName val="Allocate_Cost_Center12"/>
      <sheetName val="Allocate_Cost_Element12"/>
      <sheetName val="Total_by_Group12"/>
      <sheetName val="02412(EEE)_12"/>
      <sheetName val="Extra_Area11"/>
      <sheetName val="Net_SGP11"/>
      <sheetName val="เงินกู้_MGC11"/>
      <sheetName val="VariableII__period9"/>
      <sheetName val="Main_Sum_(Hotel_&amp;_Residences)8"/>
      <sheetName val="General_Assumption8"/>
      <sheetName val="Case_selection8"/>
      <sheetName val="Cost_Center8"/>
      <sheetName val="Input_Sheet8"/>
      <sheetName val="Condo_Front_Door_#18"/>
      <sheetName val="Condo_Front_Door_#28"/>
      <sheetName val="Assumption_8"/>
      <sheetName val="Data_2_Exiting-CE7"/>
      <sheetName val="ACTUAL-MONTHLY "/>
      <sheetName val="Group"/>
      <sheetName val="YTD-Actual"/>
      <sheetName val="AC-_Employment_Wk3"/>
      <sheetName val="AC_MSL-_Dnp_Assumptions3"/>
      <sheetName val="AC_MSL&amp;NOVARE-_Employment_Wk3"/>
      <sheetName val="10-1_Media3"/>
      <sheetName val="Data_1_Exiting-AA3"/>
      <sheetName val="Data_3_New-CE3"/>
      <sheetName val="Data_for_5CE-งบปี_20063"/>
      <sheetName val="Report_04_PPE3"/>
      <sheetName val="WK1_Key_Assumpt2"/>
      <sheetName val="6_ACN_Mgt_View2"/>
      <sheetName val="DMD_Office1"/>
      <sheetName val="ADMIN_OFFICE_(2)1"/>
      <sheetName val="Data_2_Existing-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  <sheetName val="03100(SS)"/>
      <sheetName val="exp_mon"/>
      <sheetName val="exp_YTD"/>
      <sheetName val="Exp_last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b_expen (f)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1 Old CE"/>
      <sheetName val="1 Exiting-AA"/>
      <sheetName val="2 Exiting-IO"/>
      <sheetName val="3 New-IO"/>
      <sheetName val="DP 1+2+3"/>
      <sheetName val="ReportDP"/>
      <sheetName val="Data_2 Exiting-CE"/>
      <sheetName val="Data_1 Exiting-AA"/>
      <sheetName val="Data_3 New-CE"/>
      <sheetName val="Account"/>
      <sheetName val="Data for_5CE-งบปี 2006"/>
      <sheetName val="Report_04 PPE"/>
      <sheetName val="Capacity"/>
      <sheetName val="EEICalc"/>
      <sheetName val="PeerGroups"/>
      <sheetName val="RangeNames"/>
      <sheetName val="Prodn"/>
      <sheetName val="GrowthRates"/>
      <sheetName val="Quality"/>
      <sheetName val="MatlBal"/>
      <sheetName val="YldRatio"/>
      <sheetName val="EnergyCheck2"/>
      <sheetName val="TAAdjmts"/>
      <sheetName val="Macro5"/>
      <sheetName val="6_1_Old_CE"/>
      <sheetName val="1_Exiting-AA"/>
      <sheetName val="2_Exiting-IO"/>
      <sheetName val="3_New-IO"/>
      <sheetName val="DP_1+2+3"/>
      <sheetName val="Data_2_Exiting-CE"/>
      <sheetName val="Data_1_Exiting-AA"/>
      <sheetName val="Data_3_New-CE"/>
      <sheetName val="Data_for_5CE-งบปี_2006"/>
      <sheetName val="Report_04_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inance Lease"/>
      <sheetName val="Loan &amp; Rent Schedule"/>
    </sheetNames>
    <sheetDataSet>
      <sheetData sheetId="0" refreshError="1">
        <row r="17">
          <cell r="C17">
            <v>1072703</v>
          </cell>
        </row>
        <row r="20">
          <cell r="C20">
            <v>0.7</v>
          </cell>
        </row>
      </sheetData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Tanah"/>
      <sheetName val="Analisa"/>
      <sheetName val="Bangunan"/>
      <sheetName val="List"/>
      <sheetName val="Data"/>
      <sheetName val="Text"/>
      <sheetName val="Analisa Safety Margin"/>
      <sheetName val="Cover"/>
      <sheetName val="Surat"/>
      <sheetName val="Pernyataan"/>
      <sheetName val="Form Tanah"/>
      <sheetName val="Form Bangunan"/>
      <sheetName val="Kendaraan"/>
      <sheetName val="Kesimpulan"/>
      <sheetName val="Data Pasar"/>
      <sheetName val="Data 1"/>
      <sheetName val="Data 2"/>
      <sheetName val="Data 3"/>
      <sheetName val="Data 4"/>
      <sheetName val="Data 5"/>
      <sheetName val="Sheet1"/>
      <sheetName val="Sheet2"/>
      <sheetName val="Sheet3"/>
      <sheetName val="Daftar No MAPPI"/>
      <sheetName val="DATA UMUM"/>
      <sheetName val="HBU"/>
      <sheetName val="Sertipikat"/>
      <sheetName val="Safety Margin"/>
      <sheetName val="1-Cover Depan"/>
      <sheetName val="2-Daftar Isi"/>
      <sheetName val="3-Pendahuluan"/>
      <sheetName val="4-Cover Dalam"/>
      <sheetName val="5-Laporan T &amp; B"/>
      <sheetName val="6-Mesin"/>
      <sheetName val="7-Laporan Kendaraan"/>
      <sheetName val="8-Laporan Inventaris"/>
      <sheetName val="Foto-Foto"/>
      <sheetName val="Lembar Asistensi (2)"/>
      <sheetName val="Lembar QC"/>
      <sheetName val="Text NP Tanah"/>
      <sheetName val="Text Total NP"/>
      <sheetName val="Text Total Likuidasi"/>
      <sheetName val="Text Likuidasi Tanah"/>
      <sheetName val="COPYWRITE"/>
      <sheetName val="FORM X COST"/>
      <sheetName val="Rekap"/>
      <sheetName val="Analisa Bgn"/>
      <sheetName val="Luas Bangunan"/>
    </sheetNames>
    <sheetDataSet>
      <sheetData sheetId="0" refreshError="1"/>
      <sheetData sheetId="1" refreshError="1"/>
      <sheetData sheetId="2"/>
      <sheetData sheetId="3" refreshError="1"/>
      <sheetData sheetId="4" refreshError="1">
        <row r="1">
          <cell r="B1" t="str">
            <v>Tanah Kosong</v>
          </cell>
        </row>
        <row r="2">
          <cell r="B2" t="str">
            <v>Rumah Tinggal</v>
          </cell>
        </row>
        <row r="3">
          <cell r="B3" t="str">
            <v>Pabrik / Gudang</v>
          </cell>
        </row>
        <row r="4">
          <cell r="B4" t="str">
            <v>Bengkel</v>
          </cell>
        </row>
        <row r="5">
          <cell r="B5" t="str">
            <v>Ruko</v>
          </cell>
        </row>
        <row r="6">
          <cell r="B6" t="str">
            <v>Kantor</v>
          </cell>
        </row>
        <row r="7">
          <cell r="B7" t="str">
            <v>Kandang</v>
          </cell>
        </row>
        <row r="8">
          <cell r="B8" t="str">
            <v>Kebun / Sawah</v>
          </cell>
        </row>
        <row r="9">
          <cell r="B9" t="str">
            <v>Hotel</v>
          </cell>
        </row>
        <row r="10">
          <cell r="B10" t="str">
            <v>-</v>
          </cell>
        </row>
        <row r="12">
          <cell r="B12" t="str">
            <v>Segi empat</v>
          </cell>
        </row>
        <row r="13">
          <cell r="B13" t="str">
            <v>Segi tiga</v>
          </cell>
        </row>
        <row r="14">
          <cell r="B14" t="str">
            <v>Tidak beraturan</v>
          </cell>
        </row>
        <row r="15">
          <cell r="B15" t="str">
            <v>-</v>
          </cell>
        </row>
        <row r="17">
          <cell r="B17" t="str">
            <v>Darat, urugan</v>
          </cell>
          <cell r="C17" t="str">
            <v>Lebih tinggi dari jalan</v>
          </cell>
        </row>
        <row r="18">
          <cell r="B18" t="str">
            <v>Rawa, sawah</v>
          </cell>
          <cell r="C18" t="str">
            <v>Lebih rendah dari jalan</v>
          </cell>
        </row>
        <row r="19">
          <cell r="B19" t="str">
            <v>-</v>
          </cell>
          <cell r="C19" t="str">
            <v>Sama dengan jalan</v>
          </cell>
        </row>
        <row r="20">
          <cell r="C20" t="str">
            <v>-</v>
          </cell>
        </row>
        <row r="22">
          <cell r="B22" t="str">
            <v>Baru</v>
          </cell>
        </row>
        <row r="23">
          <cell r="B23" t="str">
            <v>Baik</v>
          </cell>
        </row>
        <row r="24">
          <cell r="B24" t="str">
            <v>Cukup</v>
          </cell>
        </row>
        <row r="25">
          <cell r="B25" t="str">
            <v>Kurang</v>
          </cell>
        </row>
        <row r="26">
          <cell r="B26" t="str">
            <v>Scrap</v>
          </cell>
        </row>
        <row r="27">
          <cell r="B27" t="str">
            <v>-</v>
          </cell>
        </row>
        <row r="29">
          <cell r="B29" t="str">
            <v>HM</v>
          </cell>
        </row>
        <row r="30">
          <cell r="B30" t="str">
            <v>HGB</v>
          </cell>
        </row>
        <row r="31">
          <cell r="B31" t="str">
            <v>HGU</v>
          </cell>
        </row>
        <row r="32">
          <cell r="B32" t="str">
            <v>Hak Pakai</v>
          </cell>
        </row>
        <row r="33">
          <cell r="B33" t="str">
            <v>Sewa</v>
          </cell>
        </row>
        <row r="34">
          <cell r="B34" t="str">
            <v>Girik</v>
          </cell>
        </row>
        <row r="35">
          <cell r="B35" t="str">
            <v>Akte Jual Beli</v>
          </cell>
        </row>
        <row r="36">
          <cell r="B36" t="str">
            <v xml:space="preserve">Petok </v>
          </cell>
        </row>
        <row r="37">
          <cell r="B37" t="str">
            <v>-</v>
          </cell>
        </row>
        <row r="39">
          <cell r="B39">
            <v>1</v>
          </cell>
        </row>
        <row r="40">
          <cell r="B40">
            <v>2</v>
          </cell>
        </row>
        <row r="41">
          <cell r="B41">
            <v>3</v>
          </cell>
        </row>
        <row r="42">
          <cell r="B42">
            <v>4</v>
          </cell>
        </row>
        <row r="43">
          <cell r="B43">
            <v>5</v>
          </cell>
        </row>
        <row r="44">
          <cell r="B44">
            <v>6</v>
          </cell>
        </row>
        <row r="45">
          <cell r="B45">
            <v>7</v>
          </cell>
        </row>
        <row r="46">
          <cell r="B46">
            <v>8</v>
          </cell>
        </row>
        <row r="47">
          <cell r="B47">
            <v>9</v>
          </cell>
        </row>
        <row r="48">
          <cell r="B48">
            <v>10</v>
          </cell>
        </row>
        <row r="49">
          <cell r="B49">
            <v>0</v>
          </cell>
        </row>
        <row r="51">
          <cell r="B51" t="str">
            <v>Penawaran</v>
          </cell>
        </row>
        <row r="52">
          <cell r="B52" t="str">
            <v>Transaksi</v>
          </cell>
        </row>
        <row r="53">
          <cell r="B53" t="str">
            <v>-</v>
          </cell>
        </row>
        <row r="55">
          <cell r="B55" t="str">
            <v>Resident</v>
          </cell>
        </row>
        <row r="56">
          <cell r="B56" t="str">
            <v>Komersial</v>
          </cell>
        </row>
        <row r="57">
          <cell r="B57" t="str">
            <v>Industri</v>
          </cell>
        </row>
        <row r="58">
          <cell r="B58" t="str">
            <v>Campuran</v>
          </cell>
        </row>
        <row r="59">
          <cell r="B59" t="str">
            <v>-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 refreshError="1"/>
      <sheetData sheetId="4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Index"/>
      <sheetName val="Sekisui House"/>
      <sheetName val="Introduction"/>
      <sheetName val="SH - Metrics &amp; Assumptions"/>
      <sheetName val="SH - CF &amp; PL Outputs"/>
      <sheetName val="SH - CF &amp; PL Outputs 2"/>
      <sheetName val="SH - Detailed Sheet"/>
      <sheetName val="Babcock Brown"/>
      <sheetName val="IRR"/>
      <sheetName val="Cash Calls"/>
      <sheetName val="6 Mo Cashflow"/>
      <sheetName val="Summary-S1"/>
      <sheetName val="CAR Metrics"/>
      <sheetName val="Cash Flow"/>
      <sheetName val="Sensitivity"/>
      <sheetName val="Construction"/>
      <sheetName val="S Cur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B4">
            <v>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D10">
            <v>85791880</v>
          </cell>
        </row>
      </sheetData>
      <sheetData sheetId="16" refreshError="1"/>
      <sheetData sheetId="1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03100(SS)"/>
      <sheetName val="sfcc-mth"/>
      <sheetName val="sfcc-ytd"/>
      <sheetName val="Macro5"/>
      <sheetName val="CF-PROG"/>
      <sheetName val="RECY"/>
      <sheetName val="4"/>
      <sheetName val="2"/>
      <sheetName val="01"/>
      <sheetName val="3"/>
      <sheetName val="5"/>
      <sheetName val=""/>
      <sheetName val="Index_"/>
      <sheetName val="PS1LComp)_"/>
      <sheetName val="PS1l_BT(Comp)_"/>
      <sheetName val="TPC-ทดแทน_ฺ_ByAmt"/>
      <sheetName val="TPC-ทดแทน_"/>
      <sheetName val="TPC-เพิ่มเติม_"/>
      <sheetName val="BALANCE_(2)"/>
      <sheetName val="PS-1_LEVEL"/>
      <sheetName val="SH-B"/>
      <sheetName val="SH-D"/>
      <sheetName val="SH-G"/>
      <sheetName val="SH-C"/>
      <sheetName val="code"/>
      <sheetName val="TPC_PS(01.12.43)Present"/>
      <sheetName val="By Bank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7251-06540"/>
      <sheetName val="Assumptions"/>
      <sheetName val="7251-02000-02252"/>
      <sheetName val="7251-01xxxx"/>
      <sheetName val="S03"/>
      <sheetName val="Factory Cost"/>
      <sheetName val="Index_1"/>
      <sheetName val="PS1LComp)_1"/>
      <sheetName val="PS1l_BT(Comp)_1"/>
      <sheetName val="TPC-ทดแทน_ฺ_ByAmt1"/>
      <sheetName val="TPC-ทดแทน_1"/>
      <sheetName val="TPC-เพิ่มเติม_1"/>
      <sheetName val="BALANCE_(2)1"/>
      <sheetName val="PS-1_LEVEL1"/>
      <sheetName val="TPC_PS(01_12_43)Present"/>
      <sheetName val="By_Bank"/>
      <sheetName val="Factory_Cost"/>
      <sheetName val="DoFirst"/>
      <sheetName val="LBControl"/>
      <sheetName val="MTL$-INTER"/>
      <sheetName val="Index_2"/>
      <sheetName val="PS1LComp)_2"/>
      <sheetName val="PS1l_BT(Comp)_2"/>
      <sheetName val="TPC-ทดแทน_ฺ_ByAmt2"/>
      <sheetName val="TPC-ทดแทน_2"/>
      <sheetName val="TPC-เพิ่มเติม_2"/>
      <sheetName val="BALANCE_(2)2"/>
      <sheetName val="PS-1_LEVEL2"/>
      <sheetName val="TPC_PS(01_12_43)Present1"/>
      <sheetName val="By_Bank1"/>
      <sheetName val="Factory_Cost1"/>
      <sheetName val="2 Exiting-IO"/>
      <sheetName val="Index_3"/>
      <sheetName val="PS1LComp)_3"/>
      <sheetName val="PS1l_BT(Comp)_3"/>
      <sheetName val="TPC-ทดแทน_ฺ_ByAmt3"/>
      <sheetName val="TPC-ทดแทน_3"/>
      <sheetName val="TPC-เพิ่มเติม_3"/>
      <sheetName val="BALANCE_(2)3"/>
      <sheetName val="PS-1_LEVEL3"/>
      <sheetName val="TPC_PS(01_12_43)Present2"/>
      <sheetName val="By_Bank2"/>
      <sheetName val="Factory_Cos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DATA UMUM"/>
      <sheetName val="Tanah"/>
      <sheetName val="Bangunan"/>
      <sheetName val="Safety Margin"/>
      <sheetName val="Data 1"/>
      <sheetName val="Data 2"/>
      <sheetName val="Data 3"/>
      <sheetName val="Data 4"/>
      <sheetName val="Data 5"/>
      <sheetName val="Analisa"/>
      <sheetName val="Text"/>
      <sheetName val="COPYWRITE"/>
      <sheetName val="List"/>
      <sheetName val="DataKlien"/>
      <sheetName val="Cover"/>
      <sheetName val="Surat"/>
      <sheetName val="Tanah "/>
      <sheetName val="Bangunan (2)"/>
      <sheetName val="Bangunan (3)"/>
      <sheetName val="Kesimpulan"/>
      <sheetName val="Marketibility"/>
      <sheetName val="Data Pembanding"/>
      <sheetName val="Peta (2)"/>
      <sheetName val="Photo"/>
      <sheetName val="Hit-Bang"/>
      <sheetName val="Te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1">
          <cell r="B1" t="str">
            <v>Tanah Kosong</v>
          </cell>
        </row>
        <row r="2">
          <cell r="B2" t="str">
            <v>Rumah Tinggal</v>
          </cell>
        </row>
        <row r="3">
          <cell r="B3" t="str">
            <v>Pabrik / Gudang</v>
          </cell>
        </row>
        <row r="4">
          <cell r="B4" t="str">
            <v>Bengkel</v>
          </cell>
        </row>
        <row r="5">
          <cell r="B5" t="str">
            <v>Kantor</v>
          </cell>
        </row>
        <row r="6">
          <cell r="B6" t="str">
            <v>Kandang</v>
          </cell>
        </row>
        <row r="7">
          <cell r="B7" t="str">
            <v>Kebun / Sawah</v>
          </cell>
        </row>
        <row r="8">
          <cell r="B8" t="str">
            <v>Hotel</v>
          </cell>
        </row>
        <row r="9">
          <cell r="B9" t="str">
            <v>-</v>
          </cell>
        </row>
        <row r="11">
          <cell r="B11" t="str">
            <v>Segi empat</v>
          </cell>
        </row>
        <row r="12">
          <cell r="B12" t="str">
            <v>Segi tiga</v>
          </cell>
        </row>
        <row r="13">
          <cell r="B13" t="str">
            <v>Trapesium</v>
          </cell>
        </row>
        <row r="14">
          <cell r="B14" t="str">
            <v>Tidak beraturan</v>
          </cell>
        </row>
        <row r="15">
          <cell r="B15" t="str">
            <v>-</v>
          </cell>
        </row>
        <row r="17">
          <cell r="B17" t="str">
            <v>Darat, urugan</v>
          </cell>
          <cell r="C17" t="str">
            <v>Lebih tinggi dari jalan</v>
          </cell>
        </row>
        <row r="18">
          <cell r="B18" t="str">
            <v>Rawa, sawah</v>
          </cell>
          <cell r="C18" t="str">
            <v>Lebih rendah dari jalan</v>
          </cell>
        </row>
        <row r="19">
          <cell r="B19" t="str">
            <v>-</v>
          </cell>
          <cell r="C19" t="str">
            <v>Sama dengan jalan</v>
          </cell>
        </row>
        <row r="20">
          <cell r="C20" t="str">
            <v>-</v>
          </cell>
        </row>
        <row r="29">
          <cell r="B29" t="str">
            <v>HM</v>
          </cell>
        </row>
        <row r="30">
          <cell r="B30" t="str">
            <v>HGB</v>
          </cell>
        </row>
        <row r="31">
          <cell r="B31" t="str">
            <v>HGU</v>
          </cell>
        </row>
        <row r="32">
          <cell r="B32" t="str">
            <v>Hak Pakai</v>
          </cell>
        </row>
        <row r="33">
          <cell r="B33" t="str">
            <v>Sewa</v>
          </cell>
        </row>
        <row r="34">
          <cell r="B34" t="str">
            <v>Girik</v>
          </cell>
        </row>
        <row r="35">
          <cell r="B35" t="str">
            <v>Akte Jual Beli</v>
          </cell>
        </row>
        <row r="36">
          <cell r="B36" t="str">
            <v xml:space="preserve">Petok </v>
          </cell>
        </row>
        <row r="37">
          <cell r="B37" t="str">
            <v>-</v>
          </cell>
        </row>
        <row r="39">
          <cell r="B39">
            <v>1</v>
          </cell>
        </row>
        <row r="40">
          <cell r="B40">
            <v>2</v>
          </cell>
        </row>
        <row r="41">
          <cell r="B41">
            <v>3</v>
          </cell>
        </row>
        <row r="42">
          <cell r="B42">
            <v>4</v>
          </cell>
        </row>
        <row r="43">
          <cell r="B43">
            <v>5</v>
          </cell>
        </row>
        <row r="44">
          <cell r="B44">
            <v>6</v>
          </cell>
        </row>
        <row r="45">
          <cell r="B45">
            <v>7</v>
          </cell>
        </row>
        <row r="46">
          <cell r="B46">
            <v>8</v>
          </cell>
        </row>
        <row r="47">
          <cell r="B47">
            <v>9</v>
          </cell>
        </row>
        <row r="48">
          <cell r="B48">
            <v>10</v>
          </cell>
        </row>
        <row r="49">
          <cell r="B49">
            <v>0</v>
          </cell>
        </row>
        <row r="51">
          <cell r="B51" t="str">
            <v>Penawaran</v>
          </cell>
        </row>
        <row r="52">
          <cell r="B52" t="str">
            <v>Transaksi</v>
          </cell>
        </row>
        <row r="53">
          <cell r="B53" t="str">
            <v>-</v>
          </cell>
        </row>
        <row r="55">
          <cell r="B55" t="str">
            <v>Resident</v>
          </cell>
        </row>
        <row r="56">
          <cell r="B56" t="str">
            <v>Komersial</v>
          </cell>
        </row>
        <row r="57">
          <cell r="B57" t="str">
            <v>Industri</v>
          </cell>
        </row>
        <row r="58">
          <cell r="B58" t="str">
            <v>Campuran</v>
          </cell>
        </row>
        <row r="59">
          <cell r="B59" t="str">
            <v>-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phtha-stock"/>
      <sheetName val="Naphtha purchase"/>
      <sheetName val="MTT"/>
      <sheetName val="Sheet1"/>
      <sheetName val="Y2K cashflow"/>
      <sheetName val="Sales Plan"/>
      <sheetName val="2 Exiting-IO"/>
      <sheetName val="CPO"/>
      <sheetName val="Naphtha_purchase"/>
      <sheetName val="Y2K_cashflow"/>
      <sheetName val="Sales_Plan"/>
      <sheetName val="com"/>
      <sheetName val="BCM"/>
      <sheetName val="DIS"/>
      <sheetName val="RND"/>
      <sheetName val="SAL"/>
      <sheetName val="Parameters"/>
      <sheetName val="Naphtha_purchase1"/>
      <sheetName val="Y2K_cashflow1"/>
      <sheetName val="Sales_Plan1"/>
      <sheetName val="2_Exiting-IO"/>
      <sheetName val="Export"/>
      <sheetName val="7251-06540"/>
      <sheetName val="AC- Employment Wk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1">
          <cell r="C31">
            <v>40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31">
          <cell r="C31">
            <v>40</v>
          </cell>
        </row>
      </sheetData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PS1L(Most)"/>
      <sheetName val="7251_01xxxx"/>
      <sheetName val="7251_02000_02252"/>
      <sheetName val="CPO"/>
      <sheetName val="03100(SS)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41000-Acc__KK"/>
      <sheetName val="Y2K cashflow"/>
      <sheetName val="SOPSG"/>
      <sheetName val="Assumption"/>
      <sheetName val="CUT OFF"/>
      <sheetName val="การเงิน"/>
      <sheetName val="RECY"/>
      <sheetName val="ADJ - RAT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SalesForecast (2)"/>
      <sheetName val="4"/>
      <sheetName val="2"/>
      <sheetName val="01"/>
      <sheetName val="3"/>
      <sheetName val="5"/>
      <sheetName val="TotalP"/>
      <sheetName val="ExportP"/>
      <sheetName val="MaketP"/>
      <sheetName val="BIL"/>
      <sheetName val="L to 20"/>
      <sheetName val="DealerData"/>
      <sheetName val="FG-ISSUED"/>
      <sheetName val="AC- Employment Wk"/>
      <sheetName val="AC MSL- Dnp Assumptions"/>
      <sheetName val="AC MSL&amp;NOVARE- Employment Wk"/>
      <sheetName val="41000-Acc__KK1"/>
      <sheetName val="Y2K_cashflow"/>
      <sheetName val="CUT_OFF"/>
      <sheetName val="SalesForecast_(2)"/>
      <sheetName val="41000-Acc__KK2"/>
      <sheetName val="Y2K_cashflow1"/>
      <sheetName val="CUT_OFF1"/>
      <sheetName val="ADJ_-_RATE"/>
      <sheetName val="SalesForecast_(2)1"/>
      <sheetName val="L_to_20"/>
      <sheetName val="AC-_Employment_Wk"/>
      <sheetName val="AC_MSL-_Dnp_Assumptions"/>
      <sheetName val="AC_MSL&amp;NOVARE-_Employment_Wk"/>
      <sheetName val="General Assumption"/>
      <sheetName val="Case selection"/>
      <sheetName val="ＢＥＰ"/>
      <sheetName val="下期"/>
      <sheetName val="上期"/>
      <sheetName val="14.Allowance_Normal AR"/>
      <sheetName val="Total 01'05"/>
      <sheetName val="SCB 1 - Current"/>
      <sheetName val="SCB 2 - Current"/>
      <sheetName val="Code"/>
      <sheetName val="ROC-CCTR."/>
      <sheetName val="ROC-2003"/>
      <sheetName val="Balance"/>
      <sheetName val="Group"/>
      <sheetName val="detail"/>
      <sheetName val="Front Page"/>
      <sheetName val="41000-Acc__KK3"/>
      <sheetName val="Y2K_cashflow2"/>
      <sheetName val="CUT_OFF2"/>
      <sheetName val="ADJ_-_RATE1"/>
      <sheetName val="SalesForecast_(2)2"/>
      <sheetName val="L_to_201"/>
      <sheetName val="AC-_Employment_Wk1"/>
      <sheetName val="AC_MSL-_Dnp_Assumptions1"/>
      <sheetName val="AC_MSL&amp;NOVARE-_Employment_Wk1"/>
      <sheetName val="BeeReference"/>
      <sheetName val="General_Assumption"/>
      <sheetName val="Case_selection"/>
      <sheetName val="14_Allowance_Normal_AR"/>
      <sheetName val="Total_01'05"/>
      <sheetName val="SCB_1_-_Current"/>
      <sheetName val="SCB_2_-_Current"/>
      <sheetName val="SHARE"/>
      <sheetName val="01 Mr. K. Nithy"/>
      <sheetName val="01_Mr__K__Nithy"/>
      <sheetName val="Macro5"/>
      <sheetName val="Condo Front Door #1"/>
      <sheetName val="Condo Front Door #2"/>
      <sheetName val="41000-Acc__KK4"/>
      <sheetName val="CUT_OFF3"/>
      <sheetName val="ADJ_-_RATE3"/>
      <sheetName val="01_Mr__K__Nithy2"/>
      <sheetName val="ADJ_-_RATE2"/>
      <sheetName val="01_Mr__K__Nithy1"/>
      <sheetName val="BIGPLOT (OFFICE)"/>
      <sheetName val="BIGPLOT (RETAIL)"/>
      <sheetName val="SMALLPLOT (RETAIL)"/>
      <sheetName val="Y2K_cashflow3"/>
      <sheetName val="SalesForecast_(2)3"/>
      <sheetName val="L_to_202"/>
      <sheetName val="AC-_Employment_Wk2"/>
      <sheetName val="AC_MSL-_Dnp_Assumptions2"/>
      <sheetName val="AC_MSL&amp;NOVARE-_Employment_Wk2"/>
      <sheetName val="General_Assumption1"/>
      <sheetName val="Case_selection1"/>
      <sheetName val="14_Allowance_Normal_AR1"/>
      <sheetName val="Total_01'051"/>
      <sheetName val="SCB_1_-_Current1"/>
      <sheetName val="SCB_2_-_Current1"/>
      <sheetName val="ROC-CCTR_"/>
      <sheetName val="Front_Page"/>
      <sheetName val="WK1 Key Assumpt"/>
      <sheetName val="6 ACN Mgt View"/>
      <sheetName val="Main Summary"/>
      <sheetName val="41000-Acc__KK5"/>
      <sheetName val="CUT_OFF4"/>
      <sheetName val="ADJ_-_RATE4"/>
      <sheetName val="01_Mr__K__Nithy3"/>
      <sheetName val="Condo_Front_Door_#1"/>
      <sheetName val="Condo_Front_Door_#2"/>
      <sheetName val="Main_Summary"/>
      <sheetName val="com"/>
      <sheetName val="Condo_Front_Door_#11"/>
      <sheetName val="Condo_Front_Door_#21"/>
      <sheetName val="Main_Summary1"/>
      <sheetName val="41000-Acc__KK8"/>
      <sheetName val="ADJ_-_RATE7"/>
      <sheetName val="CUT_OFF7"/>
      <sheetName val="01_Mr__K__Nithy6"/>
      <sheetName val="Main_Summary4"/>
      <sheetName val="SalesForecast_(2)4"/>
      <sheetName val="L_to_204"/>
      <sheetName val="Condo_Front_Door_#14"/>
      <sheetName val="Condo_Front_Door_#24"/>
      <sheetName val="41000-Acc__KK6"/>
      <sheetName val="ADJ_-_RATE5"/>
      <sheetName val="CUT_OFF5"/>
      <sheetName val="01_Mr__K__Nithy4"/>
      <sheetName val="Main_Summary2"/>
      <sheetName val="Condo_Front_Door_#12"/>
      <sheetName val="Condo_Front_Door_#22"/>
      <sheetName val="41000-Acc__KK7"/>
      <sheetName val="ADJ_-_RATE6"/>
      <sheetName val="CUT_OFF6"/>
      <sheetName val="01_Mr__K__Nithy5"/>
      <sheetName val="Main_Summary3"/>
      <sheetName val="L_to_203"/>
      <sheetName val="Condo_Front_Door_#13"/>
      <sheetName val="Condo_Front_Door_#23"/>
      <sheetName val="41000-Acc__KK9"/>
      <sheetName val="ADJ_-_RATE8"/>
      <sheetName val="CUT_OFF8"/>
      <sheetName val="01_Mr__K__Nithy7"/>
      <sheetName val="Main_Summary5"/>
      <sheetName val="SalesForecast_(2)5"/>
      <sheetName val="L_to_205"/>
      <sheetName val="Condo_Front_Door_#15"/>
      <sheetName val="Condo_Front_Door_#25"/>
      <sheetName val="Y2K_cashflow4"/>
      <sheetName val="41000-Acc__KK10"/>
      <sheetName val="ADJ_-_RATE9"/>
      <sheetName val="CUT_OFF9"/>
      <sheetName val="01_Mr__K__Nithy8"/>
      <sheetName val="Main_Summary6"/>
      <sheetName val="SalesForecast_(2)6"/>
      <sheetName val="L_to_206"/>
      <sheetName val="Condo_Front_Door_#16"/>
      <sheetName val="Condo_Front_Door_#26"/>
      <sheetName val="Y2K_cashflow5"/>
      <sheetName val="41000-Acc__KK11"/>
      <sheetName val="ADJ_-_RATE10"/>
      <sheetName val="CUT_OFF10"/>
      <sheetName val="01_Mr__K__Nithy9"/>
      <sheetName val="Main_Summary7"/>
      <sheetName val="SalesForecast_(2)7"/>
      <sheetName val="L_to_207"/>
      <sheetName val="Condo_Front_Door_#17"/>
      <sheetName val="Condo_Front_Door_#27"/>
      <sheetName val="Y2K_cashflow6"/>
      <sheetName val="41000-Acc__KK12"/>
      <sheetName val="ADJ_-_RATE11"/>
      <sheetName val="CUT_OFF11"/>
      <sheetName val="01_Mr__K__Nithy10"/>
      <sheetName val="Main_Summary8"/>
      <sheetName val="SalesForecast_(2)8"/>
      <sheetName val="L_to_208"/>
      <sheetName val="Condo_Front_Door_#18"/>
      <sheetName val="Condo_Front_Door_#28"/>
      <sheetName val="Y2K_cashflow7"/>
      <sheetName val="Lead"/>
      <sheetName val="sms"/>
      <sheetName val="検査ﾃﾞｰﾀ"/>
      <sheetName val="AC-_Employment_Wk3"/>
      <sheetName val="AC_MSL-_Dnp_Assumptions3"/>
      <sheetName val="AC_MSL&amp;NOVARE-_Employment_Wk3"/>
      <sheetName val="General_Assumption2"/>
      <sheetName val="Case_selection2"/>
      <sheetName val="14_Allowance_Normal_AR2"/>
      <sheetName val="Total_01'052"/>
      <sheetName val="SCB_1_-_Current2"/>
      <sheetName val="SCB_2_-_Current2"/>
      <sheetName val="ROC-CCTR_1"/>
      <sheetName val="Front_Page1"/>
      <sheetName val="BIGPLOT_(OFFICE)"/>
      <sheetName val="BIGPLOT_(RETAIL)"/>
      <sheetName val="SMALLPLOT_(RETAIL)"/>
      <sheetName val="WK1_Key_Assumpt"/>
      <sheetName val="6_ACN_Mgt_Vi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control"/>
      <sheetName val="Input"/>
      <sheetName val="Capacities"/>
      <sheetName val="Summary"/>
      <sheetName val="Sales breakdown"/>
      <sheetName val="Yearly sales"/>
      <sheetName val="IAOG"/>
      <sheetName val="CM"/>
      <sheetName val="Index"/>
      <sheetName val="Breakdown"/>
      <sheetName val="LSD"/>
      <sheetName val="BOM"/>
      <sheetName val="Accou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oto couverture"/>
      <sheetName val="Taxes 880"/>
      <sheetName val="Taxes 930"/>
      <sheetName val="Questions"/>
      <sheetName val="LOYER PARITAIRE"/>
      <sheetName val="Frais reportés"/>
      <sheetName val="Rev-DEp"/>
      <sheetName val="DCF "/>
      <sheetName val=" valeur"/>
      <sheetName val="Argus-dcf"/>
      <sheetName val="TAB_LNE avec commission"/>
      <sheetName val="TAB-LNE SIQ"/>
      <sheetName val="STAB"/>
      <sheetName val="ADJUST"/>
      <sheetName val="Annexe G-1"/>
      <sheetName val="Argus-stab"/>
      <sheetName val="Annexe G-2"/>
      <sheetName val="Annexe G-3"/>
      <sheetName val="Loyer SI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"/>
      <sheetName val="Instructions"/>
      <sheetName val="Cover sheet"/>
      <sheetName val="Operational Analysis"/>
      <sheetName val="Financial Results"/>
      <sheetName val="Income Stmt"/>
      <sheetName val="Bal Sht"/>
      <sheetName val="Cash Flow"/>
      <sheetName val="Input ratio"/>
      <sheetName val="HR Input"/>
      <sheetName val="Input Inc St"/>
      <sheetName val="Input Bal Sht"/>
      <sheetName val="Input Bal Sht 2006 - 2008 FC"/>
      <sheetName val="Share Cap"/>
      <sheetName val="Reserves"/>
      <sheetName val="Minorities"/>
      <sheetName val="Taxation"/>
      <sheetName val="Borrowings"/>
      <sheetName val="Investments"/>
      <sheetName val="Fixed Assets"/>
      <sheetName val="Hire Equip"/>
      <sheetName val="Current Assets"/>
      <sheetName val="Current Assets Additional-Waco"/>
      <sheetName val="Current liab"/>
      <sheetName val="Financial Instruments"/>
      <sheetName val="Segment"/>
      <sheetName val="Retirement Benefits"/>
      <sheetName val="Quartarly Sheds"/>
      <sheetName val="Year end Sheds"/>
      <sheetName val="Intercompany"/>
      <sheetName val="DatabaseYTD"/>
      <sheetName val="DatabaseYTD (2)"/>
      <sheetName val="DatabasePY"/>
      <sheetName val="DatabaseBUD"/>
      <sheetName val="Error sheet"/>
      <sheetName val="Balance Sheets"/>
      <sheetName val="Waco-Cbe BS"/>
      <sheetName val="Corporate BS"/>
      <sheetName val="Waco Leasing BS"/>
      <sheetName val="Hire Equipment"/>
      <sheetName val="Fixed Assets Input"/>
      <sheetName val="Sheet2"/>
      <sheetName val="HR Inpu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Instructions"/>
      <sheetName val="Index"/>
      <sheetName val="Financial Summary"/>
      <sheetName val="Summay IS"/>
      <sheetName val="Operational Analysis"/>
      <sheetName val="Var analysis"/>
      <sheetName val="Detailed BS"/>
      <sheetName val="Detailed IS Month"/>
      <sheetName val="Detailed IS YTD"/>
      <sheetName val="Cash Flow Monthly"/>
      <sheetName val="Cash Flow YTD"/>
      <sheetName val="Capex Breakdown"/>
      <sheetName val="Operational Segment analysis"/>
      <sheetName val="Market sector analysis"/>
      <sheetName val="Balance SH Inpu"/>
      <sheetName val="Cashfl Inp"/>
      <sheetName val="Capex YTD"/>
      <sheetName val="Capex Monthly"/>
      <sheetName val="Interco BS"/>
      <sheetName val="Inter Sales"/>
      <sheetName val="Interco IS"/>
      <sheetName val="Input Ratios"/>
      <sheetName val="Error sheet"/>
    </sheetNames>
    <sheetDataSet>
      <sheetData sheetId="0" refreshError="1"/>
      <sheetData sheetId="1" refreshError="1">
        <row r="2">
          <cell r="B2" t="str">
            <v>Budget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First"/>
      <sheetName val="assumption"/>
      <sheetName val="PS"/>
      <sheetName val="reconcile"/>
      <sheetName val="EBITDA Improvement"/>
      <sheetName val="@๐๐&lt;"/>
      <sheetName val="assumption exp"/>
      <sheetName val="Sheet1"/>
      <sheetName val="NAME_TBL"/>
    </sheetNames>
    <sheetDataSet>
      <sheetData sheetId="0" refreshError="1">
        <row r="2">
          <cell r="C2" t="str">
            <v>Mariwasa Manufacturing, Inc.</v>
          </cell>
        </row>
        <row r="3">
          <cell r="C3" t="str">
            <v>Sqm</v>
          </cell>
        </row>
        <row r="4">
          <cell r="C4" t="str">
            <v>Peso/sqm</v>
          </cell>
        </row>
        <row r="5">
          <cell r="C5" t="str">
            <v>'000 Peso</v>
          </cell>
        </row>
        <row r="8">
          <cell r="B8" t="str">
            <v>A</v>
          </cell>
        </row>
        <row r="9">
          <cell r="B9" t="str">
            <v>B</v>
          </cell>
        </row>
        <row r="10">
          <cell r="B10" t="str">
            <v>C</v>
          </cell>
        </row>
        <row r="11">
          <cell r="B11" t="str">
            <v>D</v>
          </cell>
        </row>
        <row r="12">
          <cell r="B12" t="str">
            <v>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PRICE"/>
      <sheetName val="OVERVIEW"/>
      <sheetName val="SEK"/>
      <sheetName val="VSP"/>
      <sheetName val="Price schedule"/>
      <sheetName val="Subcont"/>
      <sheetName val="Subcont (2)"/>
      <sheetName val="Calc. (without factor)1 (3)"/>
      <sheetName val="Scope of Works"/>
      <sheetName val="To Building"/>
      <sheetName val="BUT-1"/>
      <sheetName val="HEX-A"/>
      <sheetName val="HEX-E"/>
      <sheetName val="I-BUT"/>
      <sheetName val="RD I-B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énéral"/>
      <sheetName val="Page 1 -Rpt"/>
      <sheetName val="GLA"/>
      <sheetName val="EXEC SUM"/>
      <sheetName val="Tenant Profile"/>
      <sheetName val="Argus Import"/>
      <sheetName val="Cash Flow"/>
      <sheetName val="DCF Value"/>
      <sheetName val="Lease-Up Forecast"/>
      <sheetName val="Major Tenant Expiry"/>
      <sheetName val="Lease Expiry"/>
      <sheetName val="Market Rental Range"/>
      <sheetName val="Financial Statement"/>
      <sheetName val="Import STAB"/>
      <sheetName val="STAB"/>
      <sheetName val="Ajust. STAB"/>
      <sheetName val="Stab Value"/>
      <sheetName val="Market Value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EXECUTIVE SUMMARY</v>
          </cell>
          <cell r="S3" t="str">
            <v>Drummondville Power Centre</v>
          </cell>
        </row>
        <row r="5">
          <cell r="B5" t="str">
            <v>RENTABLE AREA</v>
          </cell>
          <cell r="F5" t="str">
            <v>TENANT PROFILE</v>
          </cell>
          <cell r="O5" t="str">
            <v>LEASE EXPIRY</v>
          </cell>
        </row>
        <row r="6">
          <cell r="C6" t="str">
            <v>Sq.Ft.   .</v>
          </cell>
          <cell r="D6" t="str">
            <v xml:space="preserve">  %</v>
          </cell>
          <cell r="I6" t="str">
            <v xml:space="preserve">Rentable </v>
          </cell>
          <cell r="J6" t="str">
            <v>% Leased</v>
          </cell>
          <cell r="K6" t="str">
            <v>Average Gross</v>
          </cell>
          <cell r="L6" t="str">
            <v>% Gross</v>
          </cell>
          <cell r="M6" t="str">
            <v xml:space="preserve">Lease </v>
          </cell>
          <cell r="Q6" t="str">
            <v xml:space="preserve">     Total Square Footage</v>
          </cell>
          <cell r="S6" t="str">
            <v>%</v>
          </cell>
        </row>
        <row r="7">
          <cell r="B7" t="str">
            <v>Office</v>
          </cell>
          <cell r="C7">
            <v>0</v>
          </cell>
          <cell r="D7">
            <v>0</v>
          </cell>
          <cell r="F7" t="str">
            <v>Larger Tenants</v>
          </cell>
          <cell r="I7" t="str">
            <v>Area</v>
          </cell>
          <cell r="K7" t="str">
            <v>Rent</v>
          </cell>
          <cell r="L7" t="str">
            <v>Revenue</v>
          </cell>
          <cell r="M7" t="str">
            <v>Expiry</v>
          </cell>
          <cell r="O7" t="str">
            <v>Year 1</v>
          </cell>
          <cell r="Q7">
            <v>0</v>
          </cell>
          <cell r="S7">
            <v>0</v>
          </cell>
        </row>
        <row r="8">
          <cell r="B8" t="str">
            <v>Retail</v>
          </cell>
          <cell r="C8">
            <v>51543</v>
          </cell>
          <cell r="D8">
            <v>1</v>
          </cell>
          <cell r="F8" t="str">
            <v>La Différence</v>
          </cell>
          <cell r="I8">
            <v>10339</v>
          </cell>
          <cell r="J8">
            <v>0.20058979880876163</v>
          </cell>
          <cell r="K8">
            <v>18.88</v>
          </cell>
          <cell r="L8">
            <v>0.17478194376543441</v>
          </cell>
          <cell r="M8">
            <v>41698</v>
          </cell>
          <cell r="O8" t="str">
            <v>Year 2</v>
          </cell>
          <cell r="Q8">
            <v>0</v>
          </cell>
          <cell r="S8">
            <v>0</v>
          </cell>
        </row>
        <row r="9">
          <cell r="B9" t="str">
            <v>Total Rentable:</v>
          </cell>
          <cell r="C9">
            <v>51543</v>
          </cell>
          <cell r="D9">
            <v>1</v>
          </cell>
          <cell r="F9" t="str">
            <v>L'Équipeur</v>
          </cell>
          <cell r="I9">
            <v>8425</v>
          </cell>
          <cell r="J9">
            <v>0.16345575538870458</v>
          </cell>
          <cell r="K9">
            <v>21.38</v>
          </cell>
          <cell r="L9">
            <v>0.20594150186869528</v>
          </cell>
          <cell r="M9">
            <v>41608</v>
          </cell>
          <cell r="O9" t="str">
            <v>Year 3</v>
          </cell>
          <cell r="Q9">
            <v>0</v>
          </cell>
          <cell r="S9">
            <v>0</v>
          </cell>
        </row>
        <row r="10">
          <cell r="B10" t="str">
            <v>Storage</v>
          </cell>
          <cell r="C10">
            <v>0</v>
          </cell>
          <cell r="O10" t="str">
            <v>Year 4</v>
          </cell>
          <cell r="Q10">
            <v>4289</v>
          </cell>
          <cell r="S10">
            <v>8.3212075354558324E-2</v>
          </cell>
        </row>
        <row r="11">
          <cell r="B11" t="str">
            <v>Total  with storage:</v>
          </cell>
          <cell r="C11">
            <v>51543</v>
          </cell>
          <cell r="F11" t="str">
            <v>Sub-Total</v>
          </cell>
          <cell r="I11">
            <v>18764</v>
          </cell>
          <cell r="J11">
            <v>0.3640455541974662</v>
          </cell>
          <cell r="L11">
            <v>0.38072344563412969</v>
          </cell>
          <cell r="O11" t="str">
            <v>Year 5</v>
          </cell>
          <cell r="Q11">
            <v>0</v>
          </cell>
          <cell r="S11">
            <v>0</v>
          </cell>
        </row>
        <row r="12">
          <cell r="F12" t="str">
            <v>Curent Building Vacancy</v>
          </cell>
          <cell r="I12">
            <v>4000</v>
          </cell>
          <cell r="J12">
            <v>7.760510641600217E-2</v>
          </cell>
          <cell r="O12" t="str">
            <v>Average -Years 1 to 5</v>
          </cell>
          <cell r="Q12">
            <v>857.8</v>
          </cell>
          <cell r="S12">
            <v>1.6642415070911666E-2</v>
          </cell>
        </row>
        <row r="16">
          <cell r="F16" t="str">
            <v>CASH FLOW PROJECTION</v>
          </cell>
          <cell r="I16" t="str">
            <v>YEAR 1</v>
          </cell>
          <cell r="J16" t="str">
            <v>YEAR 2</v>
          </cell>
          <cell r="K16" t="str">
            <v>YEAR 3</v>
          </cell>
          <cell r="L16" t="str">
            <v>YEAR 4</v>
          </cell>
          <cell r="M16" t="str">
            <v>YEAR 5</v>
          </cell>
          <cell r="N16" t="str">
            <v>YEAR 6</v>
          </cell>
          <cell r="O16" t="str">
            <v>YEAR 7</v>
          </cell>
          <cell r="P16" t="str">
            <v>YEAR 8</v>
          </cell>
          <cell r="Q16" t="str">
            <v>YEAR 9</v>
          </cell>
          <cell r="R16" t="str">
            <v>YEAR 10</v>
          </cell>
          <cell r="S16" t="str">
            <v>YEAR 11</v>
          </cell>
        </row>
        <row r="18">
          <cell r="B18" t="str">
            <v>Year Built</v>
          </cell>
          <cell r="D18">
            <v>2003</v>
          </cell>
          <cell r="F18" t="str">
            <v>Base Rent</v>
          </cell>
          <cell r="I18">
            <v>892905</v>
          </cell>
          <cell r="J18">
            <v>932905</v>
          </cell>
          <cell r="K18">
            <v>932905</v>
          </cell>
          <cell r="L18">
            <v>921245</v>
          </cell>
          <cell r="M18">
            <v>946534</v>
          </cell>
          <cell r="N18">
            <v>954034</v>
          </cell>
          <cell r="O18">
            <v>954034</v>
          </cell>
          <cell r="P18">
            <v>959254</v>
          </cell>
          <cell r="Q18">
            <v>862710</v>
          </cell>
          <cell r="R18">
            <v>1030503</v>
          </cell>
          <cell r="S18">
            <v>1107830</v>
          </cell>
          <cell r="T18">
            <v>0</v>
          </cell>
          <cell r="U18">
            <v>0</v>
          </cell>
        </row>
        <row r="19">
          <cell r="B19" t="str">
            <v>Number of Storeys</v>
          </cell>
          <cell r="D19">
            <v>1</v>
          </cell>
        </row>
        <row r="20">
          <cell r="B20" t="str">
            <v>Parking (exterior)</v>
          </cell>
          <cell r="C20" t="str">
            <v>Number of spaces</v>
          </cell>
          <cell r="D20">
            <v>0</v>
          </cell>
          <cell r="F20" t="str">
            <v>Operating Expenses Recovery</v>
          </cell>
          <cell r="I20">
            <v>223917</v>
          </cell>
          <cell r="J20">
            <v>237511</v>
          </cell>
          <cell r="K20">
            <v>242729</v>
          </cell>
          <cell r="L20">
            <v>243308</v>
          </cell>
          <cell r="M20">
            <v>253543</v>
          </cell>
          <cell r="N20">
            <v>259142</v>
          </cell>
          <cell r="O20">
            <v>264875</v>
          </cell>
          <cell r="P20">
            <v>270752</v>
          </cell>
          <cell r="Q20">
            <v>241824</v>
          </cell>
          <cell r="R20">
            <v>276345</v>
          </cell>
          <cell r="S20">
            <v>279856</v>
          </cell>
          <cell r="T20">
            <v>0</v>
          </cell>
          <cell r="U20">
            <v>0</v>
          </cell>
        </row>
        <row r="21">
          <cell r="B21" t="str">
            <v>Parking Ratio</v>
          </cell>
          <cell r="C21" t="str">
            <v>/ 1,000 s.f.</v>
          </cell>
          <cell r="D21">
            <v>0</v>
          </cell>
          <cell r="F21" t="str">
            <v>Other Revenue</v>
          </cell>
          <cell r="I21">
            <v>0</v>
          </cell>
          <cell r="J21">
            <v>0</v>
          </cell>
          <cell r="K21">
            <v>0</v>
          </cell>
          <cell r="L21">
            <v>8534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</row>
        <row r="22">
          <cell r="B22" t="str">
            <v>Land Area</v>
          </cell>
          <cell r="C22" t="str">
            <v>s.f.</v>
          </cell>
          <cell r="D22">
            <v>175805</v>
          </cell>
          <cell r="F22" t="str">
            <v>Total Gross Revenues</v>
          </cell>
          <cell r="I22">
            <v>1116822</v>
          </cell>
          <cell r="J22">
            <v>1170416</v>
          </cell>
          <cell r="K22">
            <v>1175634</v>
          </cell>
          <cell r="L22">
            <v>1173087</v>
          </cell>
          <cell r="M22">
            <v>1200077</v>
          </cell>
          <cell r="N22">
            <v>1213176</v>
          </cell>
          <cell r="O22">
            <v>1218909</v>
          </cell>
          <cell r="P22">
            <v>1230006</v>
          </cell>
          <cell r="Q22">
            <v>1104534</v>
          </cell>
          <cell r="R22">
            <v>1306848</v>
          </cell>
          <cell r="S22">
            <v>1387686</v>
          </cell>
        </row>
        <row r="23">
          <cell r="F23" t="str">
            <v>Vacancy and Bad Debts</v>
          </cell>
          <cell r="I23">
            <v>-7904</v>
          </cell>
          <cell r="J23">
            <v>-8424</v>
          </cell>
          <cell r="K23">
            <v>-8460</v>
          </cell>
          <cell r="L23">
            <v>-8334</v>
          </cell>
          <cell r="M23">
            <v>-8672</v>
          </cell>
          <cell r="N23">
            <v>-8786</v>
          </cell>
          <cell r="O23">
            <v>-8826</v>
          </cell>
          <cell r="P23">
            <v>-8918</v>
          </cell>
          <cell r="Q23">
            <v>-8410</v>
          </cell>
          <cell r="R23">
            <v>-9232</v>
          </cell>
          <cell r="S23">
            <v>-55125</v>
          </cell>
        </row>
        <row r="24">
          <cell r="F24" t="str">
            <v>EFFECTIVE GROSS INCOME</v>
          </cell>
          <cell r="I24">
            <v>1108918</v>
          </cell>
          <cell r="J24">
            <v>1161992</v>
          </cell>
          <cell r="K24">
            <v>1167174</v>
          </cell>
          <cell r="L24">
            <v>1164753</v>
          </cell>
          <cell r="M24">
            <v>1191405</v>
          </cell>
          <cell r="N24">
            <v>1204390</v>
          </cell>
          <cell r="O24">
            <v>1210083</v>
          </cell>
          <cell r="P24">
            <v>1221088</v>
          </cell>
          <cell r="Q24">
            <v>1096124</v>
          </cell>
          <cell r="R24">
            <v>1297616</v>
          </cell>
          <cell r="S24">
            <v>1332561</v>
          </cell>
        </row>
        <row r="26">
          <cell r="B26" t="str">
            <v>RECOVERABLE OPERATING EXPENSES - CRU</v>
          </cell>
          <cell r="F26" t="str">
            <v>CAM</v>
          </cell>
          <cell r="I26">
            <v>67550</v>
          </cell>
          <cell r="J26">
            <v>68901</v>
          </cell>
          <cell r="K26">
            <v>70279</v>
          </cell>
          <cell r="L26">
            <v>71683</v>
          </cell>
          <cell r="M26">
            <v>73119</v>
          </cell>
          <cell r="N26">
            <v>74580</v>
          </cell>
          <cell r="O26">
            <v>76072</v>
          </cell>
          <cell r="P26">
            <v>77594</v>
          </cell>
          <cell r="Q26">
            <v>79145</v>
          </cell>
          <cell r="R26">
            <v>80728</v>
          </cell>
          <cell r="S26">
            <v>82343</v>
          </cell>
          <cell r="T26">
            <v>0</v>
          </cell>
          <cell r="U26">
            <v>0</v>
          </cell>
        </row>
        <row r="27">
          <cell r="D27" t="str">
            <v>$ / sq.ft.</v>
          </cell>
          <cell r="F27" t="str">
            <v>Realty Taxes</v>
          </cell>
          <cell r="I27">
            <v>151991</v>
          </cell>
          <cell r="J27">
            <v>155030</v>
          </cell>
          <cell r="K27">
            <v>158132</v>
          </cell>
          <cell r="L27">
            <v>161295</v>
          </cell>
          <cell r="M27">
            <v>164519</v>
          </cell>
          <cell r="N27">
            <v>167809</v>
          </cell>
          <cell r="O27">
            <v>171167</v>
          </cell>
          <cell r="P27">
            <v>174590</v>
          </cell>
          <cell r="Q27">
            <v>178081</v>
          </cell>
          <cell r="R27">
            <v>181644</v>
          </cell>
          <cell r="S27">
            <v>185275</v>
          </cell>
        </row>
        <row r="28">
          <cell r="B28" t="str">
            <v>CAM Recovery</v>
          </cell>
          <cell r="D28" t="e">
            <v>#REF!</v>
          </cell>
          <cell r="F28" t="str">
            <v>Management Fees</v>
          </cell>
          <cell r="I28">
            <v>27723</v>
          </cell>
          <cell r="J28">
            <v>29050</v>
          </cell>
          <cell r="K28">
            <v>29179</v>
          </cell>
          <cell r="L28">
            <v>29119</v>
          </cell>
          <cell r="M28">
            <v>29785</v>
          </cell>
          <cell r="N28">
            <v>30110</v>
          </cell>
          <cell r="O28">
            <v>30252</v>
          </cell>
          <cell r="P28">
            <v>30527</v>
          </cell>
          <cell r="Q28">
            <v>27403</v>
          </cell>
          <cell r="R28">
            <v>32440</v>
          </cell>
          <cell r="S28">
            <v>33314</v>
          </cell>
        </row>
        <row r="29">
          <cell r="B29" t="str">
            <v>Realty Tax Recovery</v>
          </cell>
          <cell r="D29" t="e">
            <v>#REF!</v>
          </cell>
          <cell r="F29" t="str">
            <v>Non-Recoverable Expenses</v>
          </cell>
          <cell r="I29">
            <v>2772</v>
          </cell>
          <cell r="J29">
            <v>2905</v>
          </cell>
          <cell r="K29">
            <v>2918</v>
          </cell>
          <cell r="L29">
            <v>2912</v>
          </cell>
          <cell r="M29">
            <v>2979</v>
          </cell>
          <cell r="N29">
            <v>3011</v>
          </cell>
          <cell r="O29">
            <v>3025</v>
          </cell>
          <cell r="P29">
            <v>3053</v>
          </cell>
          <cell r="Q29">
            <v>2740</v>
          </cell>
          <cell r="R29">
            <v>3244</v>
          </cell>
          <cell r="S29">
            <v>3331</v>
          </cell>
        </row>
        <row r="30">
          <cell r="B30" t="str">
            <v>Aministration Fees</v>
          </cell>
          <cell r="D30" t="str">
            <v>Incl</v>
          </cell>
          <cell r="F30" t="str">
            <v>Total Operating Expenses</v>
          </cell>
          <cell r="I30">
            <v>250036</v>
          </cell>
          <cell r="J30">
            <v>255886</v>
          </cell>
          <cell r="K30">
            <v>260508</v>
          </cell>
          <cell r="L30">
            <v>265009</v>
          </cell>
          <cell r="M30">
            <v>270402</v>
          </cell>
          <cell r="N30">
            <v>275510</v>
          </cell>
          <cell r="O30">
            <v>280516</v>
          </cell>
          <cell r="P30">
            <v>285764</v>
          </cell>
          <cell r="Q30">
            <v>287369</v>
          </cell>
          <cell r="R30">
            <v>298056</v>
          </cell>
          <cell r="S30">
            <v>304263</v>
          </cell>
        </row>
        <row r="31">
          <cell r="B31" t="str">
            <v>Total</v>
          </cell>
          <cell r="D31" t="e">
            <v>#REF!</v>
          </cell>
        </row>
        <row r="32">
          <cell r="F32" t="str">
            <v>NET OPERATING INCOME</v>
          </cell>
          <cell r="I32">
            <v>858882</v>
          </cell>
          <cell r="J32">
            <v>906106</v>
          </cell>
          <cell r="K32">
            <v>906666</v>
          </cell>
          <cell r="L32">
            <v>899744</v>
          </cell>
          <cell r="M32">
            <v>921003</v>
          </cell>
          <cell r="N32">
            <v>928880</v>
          </cell>
          <cell r="O32">
            <v>929567</v>
          </cell>
          <cell r="P32">
            <v>935324</v>
          </cell>
          <cell r="Q32">
            <v>808755</v>
          </cell>
          <cell r="R32">
            <v>999560</v>
          </cell>
          <cell r="S32">
            <v>1028298</v>
          </cell>
        </row>
        <row r="34">
          <cell r="B34" t="str">
            <v>OTHER REVENUES</v>
          </cell>
          <cell r="F34" t="str">
            <v>LEASING AND CAPITAL EXPENSES</v>
          </cell>
        </row>
        <row r="35">
          <cell r="B35" t="str">
            <v>Other (Misc.) Revenue</v>
          </cell>
          <cell r="D35">
            <v>0</v>
          </cell>
          <cell r="F35" t="str">
            <v>Tenant Inducements &amp; Commissions</v>
          </cell>
          <cell r="I35">
            <v>40000</v>
          </cell>
          <cell r="J35">
            <v>0</v>
          </cell>
          <cell r="K35">
            <v>0</v>
          </cell>
          <cell r="L35">
            <v>19913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90997</v>
          </cell>
          <cell r="R35">
            <v>54058</v>
          </cell>
          <cell r="S35">
            <v>91426</v>
          </cell>
        </row>
        <row r="36">
          <cell r="B36" t="str">
            <v>Target General Vacancy - Office</v>
          </cell>
          <cell r="D36">
            <v>0</v>
          </cell>
          <cell r="F36" t="str">
            <v>Capital Expenditures</v>
          </cell>
        </row>
        <row r="37">
          <cell r="B37" t="str">
            <v>Target General Vacancy - Retail</v>
          </cell>
          <cell r="D37">
            <v>0.05</v>
          </cell>
          <cell r="F37" t="str">
            <v>Structural Allowance</v>
          </cell>
          <cell r="I37" t="str">
            <v xml:space="preserve">            </v>
          </cell>
          <cell r="J37" t="str">
            <v xml:space="preserve">            </v>
          </cell>
          <cell r="K37" t="str">
            <v xml:space="preserve">            </v>
          </cell>
          <cell r="L37" t="str">
            <v xml:space="preserve">            </v>
          </cell>
          <cell r="M37" t="str">
            <v xml:space="preserve">            </v>
          </cell>
          <cell r="N37">
            <v>3011</v>
          </cell>
          <cell r="O37">
            <v>3025</v>
          </cell>
          <cell r="P37">
            <v>3053</v>
          </cell>
          <cell r="Q37">
            <v>2740</v>
          </cell>
          <cell r="R37">
            <v>3244</v>
          </cell>
          <cell r="S37">
            <v>3331</v>
          </cell>
        </row>
        <row r="38">
          <cell r="B38" t="str">
            <v>Structural Vacancy</v>
          </cell>
          <cell r="D38">
            <v>5.0000000000000001E-3</v>
          </cell>
        </row>
        <row r="39">
          <cell r="B39" t="str">
            <v>Bad Debts</v>
          </cell>
          <cell r="D39">
            <v>5.0000000000000001E-3</v>
          </cell>
          <cell r="F39" t="str">
            <v>Total Leasing and Capital Expenses</v>
          </cell>
          <cell r="I39">
            <v>40000</v>
          </cell>
          <cell r="J39">
            <v>0</v>
          </cell>
          <cell r="K39">
            <v>0</v>
          </cell>
          <cell r="L39">
            <v>19913</v>
          </cell>
          <cell r="M39">
            <v>0</v>
          </cell>
          <cell r="N39">
            <v>3011</v>
          </cell>
          <cell r="O39">
            <v>3025</v>
          </cell>
          <cell r="P39">
            <v>3053</v>
          </cell>
          <cell r="Q39">
            <v>93737</v>
          </cell>
          <cell r="R39">
            <v>57302</v>
          </cell>
          <cell r="S39">
            <v>94757</v>
          </cell>
        </row>
        <row r="40">
          <cell r="F40" t="str">
            <v>CASH FLOW BEFORE DEBT SERVICE</v>
          </cell>
          <cell r="I40">
            <v>818882</v>
          </cell>
          <cell r="J40">
            <v>906106</v>
          </cell>
          <cell r="K40">
            <v>906666</v>
          </cell>
          <cell r="L40">
            <v>879831</v>
          </cell>
          <cell r="M40">
            <v>921003</v>
          </cell>
          <cell r="N40">
            <v>925869</v>
          </cell>
          <cell r="O40">
            <v>926542</v>
          </cell>
          <cell r="P40">
            <v>932271</v>
          </cell>
          <cell r="Q40">
            <v>715018</v>
          </cell>
          <cell r="R40">
            <v>942258</v>
          </cell>
          <cell r="S40">
            <v>933541</v>
          </cell>
        </row>
        <row r="42">
          <cell r="B42" t="str">
            <v>MARKET LEASING ASSUMPTIONS</v>
          </cell>
        </row>
        <row r="43">
          <cell r="B43" t="str">
            <v>Typical 5-Year Lease - CRU</v>
          </cell>
          <cell r="N43" t="str">
            <v>VALUES AND RETURNS</v>
          </cell>
        </row>
        <row r="44">
          <cell r="B44" t="str">
            <v>Tenant Inducements - New Deal</v>
          </cell>
          <cell r="D44" t="e">
            <v>#REF!</v>
          </cell>
          <cell r="F44" t="str">
            <v>MARKET RENTAL RATES</v>
          </cell>
          <cell r="N44" t="str">
            <v>VALUES</v>
          </cell>
        </row>
        <row r="45">
          <cell r="B45" t="str">
            <v>Tenant Inducements - Renewal</v>
          </cell>
          <cell r="D45" t="e">
            <v>#REF!</v>
          </cell>
          <cell r="F45" t="str">
            <v>Typical 5-Year Lease - CRU</v>
          </cell>
          <cell r="N45" t="str">
            <v>Discounted Cash Flow Method</v>
          </cell>
          <cell r="R45">
            <v>11100000</v>
          </cell>
        </row>
        <row r="46">
          <cell r="B46" t="str">
            <v>Leasing Commissions - New Deal</v>
          </cell>
          <cell r="D46" t="str">
            <v>Incl.</v>
          </cell>
          <cell r="N46" t="str">
            <v>Direct Capitalization Method</v>
          </cell>
          <cell r="R46">
            <v>11100000</v>
          </cell>
        </row>
        <row r="47">
          <cell r="B47" t="str">
            <v>Leasing Commissions - Renewal</v>
          </cell>
          <cell r="D47" t="str">
            <v>Incl.</v>
          </cell>
          <cell r="F47" t="str">
            <v>Year</v>
          </cell>
          <cell r="G47" t="str">
            <v>New</v>
          </cell>
          <cell r="I47" t="str">
            <v>Renewal</v>
          </cell>
          <cell r="K47" t="str">
            <v>Blended</v>
          </cell>
          <cell r="N47" t="str">
            <v>Direct Comparison Approach</v>
          </cell>
          <cell r="R47">
            <v>0</v>
          </cell>
        </row>
        <row r="48">
          <cell r="B48" t="str">
            <v>Renewal Probability</v>
          </cell>
          <cell r="D48">
            <v>0.75</v>
          </cell>
          <cell r="N48" t="str">
            <v>Market Value Conclusion</v>
          </cell>
          <cell r="R48">
            <v>11100000</v>
          </cell>
        </row>
        <row r="49">
          <cell r="F49">
            <v>1</v>
          </cell>
          <cell r="G49">
            <v>20</v>
          </cell>
          <cell r="I49">
            <v>20</v>
          </cell>
          <cell r="K49">
            <v>20</v>
          </cell>
          <cell r="N49" t="str">
            <v>RETURNS</v>
          </cell>
          <cell r="Q49" t="str">
            <v>%</v>
          </cell>
          <cell r="R49" t="str">
            <v>$ / Year</v>
          </cell>
          <cell r="S49" t="str">
            <v>P.S.F</v>
          </cell>
        </row>
        <row r="50">
          <cell r="B50" t="str">
            <v>OTHER ASSUMPTIONS</v>
          </cell>
          <cell r="F50">
            <v>3</v>
          </cell>
          <cell r="G50">
            <v>20.808</v>
          </cell>
          <cell r="I50">
            <v>20.808</v>
          </cell>
          <cell r="K50">
            <v>20.808</v>
          </cell>
          <cell r="N50" t="str">
            <v>(Based on Market Value Conclusion)</v>
          </cell>
        </row>
        <row r="51">
          <cell r="B51" t="str">
            <v>Investment Horizon</v>
          </cell>
          <cell r="D51">
            <v>10</v>
          </cell>
          <cell r="F51">
            <v>5</v>
          </cell>
          <cell r="G51">
            <v>21.648643199999999</v>
          </cell>
          <cell r="I51">
            <v>21.648643199999999</v>
          </cell>
          <cell r="K51">
            <v>21.648643199999999</v>
          </cell>
          <cell r="N51" t="str">
            <v>Net Operating Income</v>
          </cell>
          <cell r="O51" t="str">
            <v>Year 1</v>
          </cell>
          <cell r="Q51">
            <v>7.7376756756756759E-2</v>
          </cell>
          <cell r="R51">
            <v>858882</v>
          </cell>
          <cell r="S51">
            <v>16.663407252197196</v>
          </cell>
        </row>
        <row r="52">
          <cell r="B52" t="str">
            <v>Disposition Cost</v>
          </cell>
          <cell r="C52" t="str">
            <v>% of Market Value</v>
          </cell>
          <cell r="D52">
            <v>0.02</v>
          </cell>
          <cell r="F52">
            <v>10</v>
          </cell>
          <cell r="G52">
            <v>23.901851372446217</v>
          </cell>
          <cell r="I52">
            <v>23.901851372446217</v>
          </cell>
          <cell r="K52">
            <v>23.901851372446217</v>
          </cell>
          <cell r="O52" t="str">
            <v>Years 1-5</v>
          </cell>
          <cell r="P52" t="str">
            <v>Average</v>
          </cell>
          <cell r="Q52">
            <v>8.0944162162162159E-2</v>
          </cell>
          <cell r="R52">
            <v>898480.2</v>
          </cell>
          <cell r="S52">
            <v>17.431662883417729</v>
          </cell>
        </row>
        <row r="53">
          <cell r="O53" t="str">
            <v>Years 6-10</v>
          </cell>
          <cell r="P53" t="str">
            <v>Average</v>
          </cell>
          <cell r="Q53">
            <v>8.292046846846847E-2</v>
          </cell>
          <cell r="R53">
            <v>920417.2</v>
          </cell>
          <cell r="S53">
            <v>17.857268688279689</v>
          </cell>
        </row>
      </sheetData>
      <sheetData sheetId="4" refreshError="1">
        <row r="3">
          <cell r="B3" t="str">
            <v>TENANT PROFILE</v>
          </cell>
        </row>
        <row r="4">
          <cell r="D4" t="str">
            <v>Rentable Area (S.F)</v>
          </cell>
          <cell r="E4" t="str">
            <v>% of GLA</v>
          </cell>
          <cell r="F4" t="str">
            <v>Gross Rent (P.S.F)</v>
          </cell>
          <cell r="G4" t="str">
            <v>% of Gross Revenues</v>
          </cell>
          <cell r="H4" t="str">
            <v>Lease Expiry</v>
          </cell>
        </row>
        <row r="5">
          <cell r="B5" t="str">
            <v>LARGER TENANTS</v>
          </cell>
        </row>
        <row r="7">
          <cell r="B7" t="str">
            <v>La Différence</v>
          </cell>
          <cell r="D7">
            <v>10339</v>
          </cell>
          <cell r="E7">
            <v>0.20058979880876163</v>
          </cell>
          <cell r="F7">
            <v>18.88</v>
          </cell>
          <cell r="G7">
            <v>0.17478194376543441</v>
          </cell>
          <cell r="H7">
            <v>41698</v>
          </cell>
        </row>
        <row r="8">
          <cell r="B8" t="str">
            <v>L'Équipeur</v>
          </cell>
          <cell r="D8">
            <v>8425</v>
          </cell>
          <cell r="E8">
            <v>0.16345575538870458</v>
          </cell>
          <cell r="F8">
            <v>21.38</v>
          </cell>
          <cell r="G8">
            <v>0.20594150186869528</v>
          </cell>
          <cell r="H8">
            <v>41608</v>
          </cell>
        </row>
        <row r="9">
          <cell r="B9" t="str">
            <v>Total - Larger Tenants</v>
          </cell>
          <cell r="D9">
            <v>18764</v>
          </cell>
          <cell r="E9">
            <v>0.3640455541974662</v>
          </cell>
          <cell r="F9">
            <v>22.660430611809847</v>
          </cell>
          <cell r="G9">
            <v>0.38072344563412969</v>
          </cell>
        </row>
        <row r="11">
          <cell r="B11" t="str">
            <v>CRU</v>
          </cell>
          <cell r="D11">
            <v>28779</v>
          </cell>
          <cell r="E11">
            <v>0.55834933938653164</v>
          </cell>
        </row>
        <row r="12">
          <cell r="B12" t="str">
            <v>Vacant (1unit)</v>
          </cell>
          <cell r="D12">
            <v>4000</v>
          </cell>
          <cell r="E12">
            <v>7.760510641600217E-2</v>
          </cell>
        </row>
        <row r="13">
          <cell r="B13" t="str">
            <v>Total - CRU</v>
          </cell>
          <cell r="D13">
            <v>32779</v>
          </cell>
          <cell r="E13">
            <v>0.6359544458025338</v>
          </cell>
        </row>
        <row r="15">
          <cell r="B15" t="str">
            <v>OFFICE SECTION</v>
          </cell>
        </row>
        <row r="16">
          <cell r="B16" t="str">
            <v>Office - Leased</v>
          </cell>
          <cell r="D16">
            <v>0</v>
          </cell>
          <cell r="E16">
            <v>0</v>
          </cell>
        </row>
        <row r="17">
          <cell r="B17" t="str">
            <v>Office -Vacant</v>
          </cell>
          <cell r="D17">
            <v>0</v>
          </cell>
          <cell r="E17">
            <v>0</v>
          </cell>
          <cell r="G17" t="str">
            <v xml:space="preserve"> </v>
          </cell>
        </row>
        <row r="18">
          <cell r="B18" t="str">
            <v>Total  Office Section</v>
          </cell>
          <cell r="D18">
            <v>0</v>
          </cell>
          <cell r="E18">
            <v>0</v>
          </cell>
        </row>
        <row r="20">
          <cell r="B20" t="str">
            <v>TOTAL GLA</v>
          </cell>
          <cell r="D20">
            <v>51543</v>
          </cell>
          <cell r="E20">
            <v>1</v>
          </cell>
          <cell r="F20" t="str">
            <v/>
          </cell>
        </row>
        <row r="24">
          <cell r="H24" t="str">
            <v>C:\Documents and Settings\Alex\My Documents\LOTUSLAND\Argus software\[Drummond.xls]Tenant Profile</v>
          </cell>
        </row>
        <row r="28">
          <cell r="B28" t="str">
            <v>Maximum of 5 Anchor tenants, if you have less than 5 tenants, do not delete the row.</v>
          </cell>
        </row>
        <row r="29">
          <cell r="B29" t="str">
            <v>BE CAREFUL, SOME CELLS HAVE LINKS</v>
          </cell>
        </row>
      </sheetData>
      <sheetData sheetId="5" refreshError="1"/>
      <sheetData sheetId="6" refreshError="1">
        <row r="3">
          <cell r="A3" t="str">
            <v xml:space="preserve"> CASH FLOW PROJECTION</v>
          </cell>
        </row>
        <row r="4">
          <cell r="A4" t="str">
            <v>Drummondville Power Centre</v>
          </cell>
        </row>
        <row r="7">
          <cell r="A7" t="str">
            <v>Year</v>
          </cell>
          <cell r="B7" t="str">
            <v>YR 1</v>
          </cell>
          <cell r="C7" t="str">
            <v>YR 2</v>
          </cell>
          <cell r="D7" t="str">
            <v>YR 3</v>
          </cell>
          <cell r="E7" t="str">
            <v>YR 4</v>
          </cell>
          <cell r="F7" t="str">
            <v>YR 5</v>
          </cell>
          <cell r="G7" t="str">
            <v>YR 6</v>
          </cell>
          <cell r="H7" t="str">
            <v>YR 7</v>
          </cell>
          <cell r="I7" t="str">
            <v>YR 8</v>
          </cell>
          <cell r="J7" t="str">
            <v>YR 9</v>
          </cell>
          <cell r="K7" t="str">
            <v>YR 10</v>
          </cell>
          <cell r="L7" t="str">
            <v>YR 11</v>
          </cell>
        </row>
        <row r="8">
          <cell r="A8" t="str">
            <v>Start Date</v>
          </cell>
          <cell r="B8">
            <v>38473</v>
          </cell>
          <cell r="C8">
            <v>38838</v>
          </cell>
          <cell r="D8">
            <v>39203</v>
          </cell>
          <cell r="E8">
            <v>39569</v>
          </cell>
          <cell r="F8">
            <v>39934</v>
          </cell>
          <cell r="G8">
            <v>40299</v>
          </cell>
          <cell r="H8">
            <v>40664</v>
          </cell>
          <cell r="I8">
            <v>41030</v>
          </cell>
          <cell r="J8">
            <v>41395</v>
          </cell>
          <cell r="K8">
            <v>41760</v>
          </cell>
          <cell r="L8">
            <v>42125</v>
          </cell>
        </row>
        <row r="9">
          <cell r="A9" t="str">
            <v>Year Ending</v>
          </cell>
          <cell r="B9">
            <v>38837</v>
          </cell>
          <cell r="C9">
            <v>39202</v>
          </cell>
          <cell r="D9">
            <v>39568</v>
          </cell>
          <cell r="E9">
            <v>39933</v>
          </cell>
          <cell r="F9">
            <v>40298</v>
          </cell>
          <cell r="G9">
            <v>40663</v>
          </cell>
          <cell r="H9">
            <v>41029</v>
          </cell>
          <cell r="I9">
            <v>41394</v>
          </cell>
          <cell r="J9">
            <v>41759</v>
          </cell>
          <cell r="K9">
            <v>42124</v>
          </cell>
          <cell r="L9">
            <v>42490</v>
          </cell>
        </row>
        <row r="10">
          <cell r="A10" t="str">
            <v>OPERATING REVENUES</v>
          </cell>
          <cell r="B10" t="str">
            <v xml:space="preserve">            </v>
          </cell>
          <cell r="C10" t="str">
            <v xml:space="preserve">            </v>
          </cell>
          <cell r="D10" t="str">
            <v xml:space="preserve">            </v>
          </cell>
          <cell r="E10" t="str">
            <v xml:space="preserve">            </v>
          </cell>
          <cell r="F10" t="str">
            <v xml:space="preserve">            </v>
          </cell>
          <cell r="G10" t="str">
            <v xml:space="preserve">            </v>
          </cell>
          <cell r="H10" t="str">
            <v xml:space="preserve">            </v>
          </cell>
          <cell r="I10" t="str">
            <v xml:space="preserve">            </v>
          </cell>
          <cell r="J10" t="str">
            <v xml:space="preserve">            </v>
          </cell>
          <cell r="K10" t="str">
            <v xml:space="preserve">            </v>
          </cell>
          <cell r="L10" t="str">
            <v xml:space="preserve">            </v>
          </cell>
        </row>
        <row r="11">
          <cell r="A11" t="str">
            <v>Base Rent</v>
          </cell>
          <cell r="B11" t="str">
            <v xml:space="preserve">            </v>
          </cell>
          <cell r="C11" t="str">
            <v xml:space="preserve">            </v>
          </cell>
          <cell r="D11" t="str">
            <v xml:space="preserve">            </v>
          </cell>
          <cell r="E11" t="str">
            <v xml:space="preserve">            </v>
          </cell>
          <cell r="F11" t="str">
            <v xml:space="preserve">            </v>
          </cell>
          <cell r="G11" t="str">
            <v xml:space="preserve">            </v>
          </cell>
          <cell r="H11" t="str">
            <v xml:space="preserve">            </v>
          </cell>
          <cell r="I11" t="str">
            <v xml:space="preserve">            </v>
          </cell>
          <cell r="J11" t="str">
            <v xml:space="preserve">            </v>
          </cell>
          <cell r="K11" t="str">
            <v xml:space="preserve">            </v>
          </cell>
          <cell r="L11" t="str">
            <v xml:space="preserve">            </v>
          </cell>
        </row>
        <row r="12">
          <cell r="A12" t="str">
            <v>Potential Base Rental</v>
          </cell>
          <cell r="B12">
            <v>892905</v>
          </cell>
          <cell r="C12">
            <v>932905</v>
          </cell>
          <cell r="D12">
            <v>932905</v>
          </cell>
          <cell r="E12">
            <v>940020</v>
          </cell>
          <cell r="F12">
            <v>946534</v>
          </cell>
          <cell r="G12">
            <v>954034</v>
          </cell>
          <cell r="H12">
            <v>954034</v>
          </cell>
          <cell r="I12">
            <v>959254</v>
          </cell>
          <cell r="J12">
            <v>988142</v>
          </cell>
          <cell r="K12">
            <v>1045948</v>
          </cell>
          <cell r="L12">
            <v>1107830</v>
          </cell>
        </row>
        <row r="13">
          <cell r="A13" t="str">
            <v>Lag Vacancy</v>
          </cell>
          <cell r="B13" t="str">
            <v xml:space="preserve">            </v>
          </cell>
          <cell r="C13" t="str">
            <v xml:space="preserve">            </v>
          </cell>
          <cell r="D13" t="str">
            <v xml:space="preserve">            </v>
          </cell>
          <cell r="E13">
            <v>-18775</v>
          </cell>
          <cell r="F13" t="str">
            <v xml:space="preserve">            </v>
          </cell>
          <cell r="G13" t="str">
            <v xml:space="preserve">            </v>
          </cell>
          <cell r="H13" t="str">
            <v xml:space="preserve">            </v>
          </cell>
          <cell r="I13" t="str">
            <v xml:space="preserve">            </v>
          </cell>
          <cell r="J13">
            <v>-125432</v>
          </cell>
          <cell r="K13">
            <v>-15445</v>
          </cell>
          <cell r="L13" t="str">
            <v xml:space="preserve">            </v>
          </cell>
        </row>
        <row r="15">
          <cell r="A15" t="str">
            <v>Total Base Rent</v>
          </cell>
          <cell r="B15">
            <v>892905</v>
          </cell>
          <cell r="C15">
            <v>932905</v>
          </cell>
          <cell r="D15">
            <v>932905</v>
          </cell>
          <cell r="E15">
            <v>921245</v>
          </cell>
          <cell r="F15">
            <v>946534</v>
          </cell>
          <cell r="G15">
            <v>954034</v>
          </cell>
          <cell r="H15">
            <v>954034</v>
          </cell>
          <cell r="I15">
            <v>959254</v>
          </cell>
          <cell r="J15">
            <v>862710</v>
          </cell>
          <cell r="K15">
            <v>1030503</v>
          </cell>
          <cell r="L15">
            <v>1107830</v>
          </cell>
        </row>
        <row r="16">
          <cell r="A16" t="str">
            <v>Operating Expenses Recovery</v>
          </cell>
        </row>
        <row r="17">
          <cell r="A17" t="str">
            <v>CAM Recovery</v>
          </cell>
          <cell r="B17">
            <v>77416</v>
          </cell>
          <cell r="C17">
            <v>82481</v>
          </cell>
          <cell r="D17">
            <v>84596</v>
          </cell>
          <cell r="E17">
            <v>85062</v>
          </cell>
          <cell r="F17">
            <v>89024</v>
          </cell>
          <cell r="G17">
            <v>91332</v>
          </cell>
          <cell r="H17">
            <v>93709</v>
          </cell>
          <cell r="I17">
            <v>96164</v>
          </cell>
          <cell r="J17">
            <v>87046</v>
          </cell>
          <cell r="K17">
            <v>97147</v>
          </cell>
          <cell r="L17">
            <v>94581</v>
          </cell>
        </row>
        <row r="18">
          <cell r="A18" t="str">
            <v>Realty Tax Recovery</v>
          </cell>
          <cell r="B18">
            <v>146501</v>
          </cell>
          <cell r="C18">
            <v>155030</v>
          </cell>
          <cell r="D18">
            <v>158133</v>
          </cell>
          <cell r="E18">
            <v>158246</v>
          </cell>
          <cell r="F18">
            <v>164519</v>
          </cell>
          <cell r="G18">
            <v>167810</v>
          </cell>
          <cell r="H18">
            <v>171166</v>
          </cell>
          <cell r="I18">
            <v>174588</v>
          </cell>
          <cell r="J18">
            <v>154778</v>
          </cell>
          <cell r="K18">
            <v>179198</v>
          </cell>
          <cell r="L18">
            <v>185275</v>
          </cell>
        </row>
        <row r="20">
          <cell r="A20" t="str">
            <v>Total Operating Expenses Recovery</v>
          </cell>
          <cell r="B20">
            <v>223917</v>
          </cell>
          <cell r="C20">
            <v>237511</v>
          </cell>
          <cell r="D20">
            <v>242729</v>
          </cell>
          <cell r="E20">
            <v>243308</v>
          </cell>
          <cell r="F20">
            <v>253543</v>
          </cell>
          <cell r="G20">
            <v>259142</v>
          </cell>
          <cell r="H20">
            <v>264875</v>
          </cell>
          <cell r="I20">
            <v>270752</v>
          </cell>
          <cell r="J20">
            <v>241824</v>
          </cell>
          <cell r="K20">
            <v>276345</v>
          </cell>
          <cell r="L20">
            <v>279856</v>
          </cell>
        </row>
        <row r="21">
          <cell r="A21" t="str">
            <v>Other Income</v>
          </cell>
        </row>
        <row r="22">
          <cell r="A22" t="str">
            <v>Percentage Rent</v>
          </cell>
        </row>
        <row r="23">
          <cell r="A23" t="str">
            <v>Miscellaneous Income</v>
          </cell>
          <cell r="B23" t="str">
            <v xml:space="preserve">            </v>
          </cell>
          <cell r="C23" t="str">
            <v xml:space="preserve">            </v>
          </cell>
          <cell r="D23" t="str">
            <v xml:space="preserve">            </v>
          </cell>
          <cell r="E23">
            <v>8534</v>
          </cell>
          <cell r="F23" t="str">
            <v xml:space="preserve">            </v>
          </cell>
          <cell r="G23" t="str">
            <v xml:space="preserve">            </v>
          </cell>
          <cell r="H23" t="str">
            <v xml:space="preserve">            </v>
          </cell>
          <cell r="I23" t="str">
            <v xml:space="preserve">            </v>
          </cell>
          <cell r="J23" t="str">
            <v xml:space="preserve">            </v>
          </cell>
          <cell r="K23" t="str">
            <v xml:space="preserve">            </v>
          </cell>
          <cell r="L23" t="str">
            <v xml:space="preserve">            </v>
          </cell>
        </row>
        <row r="24">
          <cell r="A24" t="str">
            <v>Total Other Revenue</v>
          </cell>
          <cell r="B24">
            <v>0</v>
          </cell>
          <cell r="C24">
            <v>0</v>
          </cell>
          <cell r="D24">
            <v>0</v>
          </cell>
          <cell r="E24">
            <v>8534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A25" t="str">
            <v>TOTAL GROSS REVENUE</v>
          </cell>
          <cell r="B25">
            <v>1116822</v>
          </cell>
          <cell r="C25">
            <v>1170416</v>
          </cell>
          <cell r="D25">
            <v>1175634</v>
          </cell>
          <cell r="E25">
            <v>1173087</v>
          </cell>
          <cell r="F25">
            <v>1200077</v>
          </cell>
          <cell r="G25">
            <v>1213176</v>
          </cell>
          <cell r="H25">
            <v>1218909</v>
          </cell>
          <cell r="I25">
            <v>1230006</v>
          </cell>
          <cell r="J25">
            <v>1104534</v>
          </cell>
          <cell r="K25">
            <v>1306848</v>
          </cell>
          <cell r="L25">
            <v>1387686</v>
          </cell>
        </row>
        <row r="27">
          <cell r="A27">
            <v>5.0000000000000001E-3</v>
          </cell>
          <cell r="B27">
            <v>-3952</v>
          </cell>
          <cell r="C27">
            <v>-4212</v>
          </cell>
          <cell r="D27">
            <v>-4230</v>
          </cell>
          <cell r="E27">
            <v>-4167</v>
          </cell>
          <cell r="F27">
            <v>-4336</v>
          </cell>
          <cell r="G27">
            <v>-4393</v>
          </cell>
          <cell r="H27">
            <v>-4413</v>
          </cell>
          <cell r="I27">
            <v>-4459</v>
          </cell>
          <cell r="J27">
            <v>-4205</v>
          </cell>
          <cell r="K27">
            <v>-4616</v>
          </cell>
          <cell r="L27">
            <v>-5011</v>
          </cell>
        </row>
        <row r="28">
          <cell r="A28">
            <v>5.0000000000000001E-3</v>
          </cell>
          <cell r="B28">
            <v>-3952</v>
          </cell>
          <cell r="C28">
            <v>-4212</v>
          </cell>
          <cell r="D28">
            <v>-4230</v>
          </cell>
          <cell r="E28">
            <v>-4167</v>
          </cell>
          <cell r="F28">
            <v>-4336</v>
          </cell>
          <cell r="G28">
            <v>-4393</v>
          </cell>
          <cell r="H28">
            <v>-4413</v>
          </cell>
          <cell r="I28">
            <v>-4459</v>
          </cell>
          <cell r="J28">
            <v>-4205</v>
          </cell>
          <cell r="K28">
            <v>-4616</v>
          </cell>
        </row>
        <row r="29">
          <cell r="A29">
            <v>0.05</v>
          </cell>
          <cell r="L29">
            <v>-50114</v>
          </cell>
        </row>
        <row r="31">
          <cell r="A31" t="str">
            <v>EFFECTIVE GROSS INCOME</v>
          </cell>
          <cell r="B31">
            <v>1108918</v>
          </cell>
          <cell r="C31">
            <v>1161992</v>
          </cell>
          <cell r="D31">
            <v>1167174</v>
          </cell>
          <cell r="E31">
            <v>1164753</v>
          </cell>
          <cell r="F31">
            <v>1191405</v>
          </cell>
          <cell r="G31">
            <v>1204390</v>
          </cell>
          <cell r="H31">
            <v>1210083</v>
          </cell>
          <cell r="I31">
            <v>1221088</v>
          </cell>
          <cell r="J31">
            <v>1096124</v>
          </cell>
          <cell r="K31">
            <v>1297616</v>
          </cell>
          <cell r="L31">
            <v>1332561</v>
          </cell>
        </row>
        <row r="32">
          <cell r="A32" t="str">
            <v>OPERATING EXPENSES</v>
          </cell>
        </row>
        <row r="33">
          <cell r="A33" t="str">
            <v>Recoverable Operating Expenses</v>
          </cell>
        </row>
        <row r="34">
          <cell r="A34" t="str">
            <v xml:space="preserve">   Parking Lot                    </v>
          </cell>
          <cell r="B34">
            <v>4000</v>
          </cell>
          <cell r="C34">
            <v>4080</v>
          </cell>
          <cell r="D34">
            <v>4162</v>
          </cell>
          <cell r="E34">
            <v>4245</v>
          </cell>
          <cell r="F34">
            <v>4330</v>
          </cell>
          <cell r="G34">
            <v>4416</v>
          </cell>
          <cell r="H34">
            <v>4505</v>
          </cell>
          <cell r="I34">
            <v>4595</v>
          </cell>
          <cell r="J34">
            <v>4687</v>
          </cell>
          <cell r="K34">
            <v>4780</v>
          </cell>
          <cell r="L34">
            <v>4876</v>
          </cell>
        </row>
        <row r="35">
          <cell r="A35" t="str">
            <v xml:space="preserve">   Fire Hydrant                   </v>
          </cell>
          <cell r="B35">
            <v>1500</v>
          </cell>
          <cell r="C35">
            <v>1530</v>
          </cell>
          <cell r="D35">
            <v>1561</v>
          </cell>
          <cell r="E35">
            <v>1592</v>
          </cell>
          <cell r="F35">
            <v>1624</v>
          </cell>
          <cell r="G35">
            <v>1656</v>
          </cell>
          <cell r="H35">
            <v>1689</v>
          </cell>
          <cell r="I35">
            <v>1723</v>
          </cell>
          <cell r="J35">
            <v>1757</v>
          </cell>
          <cell r="K35">
            <v>1793</v>
          </cell>
          <cell r="L35">
            <v>1828</v>
          </cell>
        </row>
        <row r="36">
          <cell r="A36" t="str">
            <v xml:space="preserve">   Security                       </v>
          </cell>
          <cell r="B36">
            <v>2050</v>
          </cell>
          <cell r="C36">
            <v>2091</v>
          </cell>
          <cell r="D36">
            <v>2133</v>
          </cell>
          <cell r="E36">
            <v>2175</v>
          </cell>
          <cell r="F36">
            <v>2219</v>
          </cell>
          <cell r="G36">
            <v>2263</v>
          </cell>
          <cell r="H36">
            <v>2309</v>
          </cell>
          <cell r="I36">
            <v>2355</v>
          </cell>
          <cell r="J36">
            <v>2402</v>
          </cell>
          <cell r="K36">
            <v>2450</v>
          </cell>
          <cell r="L36">
            <v>2499</v>
          </cell>
        </row>
        <row r="37">
          <cell r="A37" t="str">
            <v xml:space="preserve">   Landscaping                    </v>
          </cell>
          <cell r="B37">
            <v>2250</v>
          </cell>
          <cell r="C37">
            <v>2295</v>
          </cell>
          <cell r="D37">
            <v>2341</v>
          </cell>
          <cell r="E37">
            <v>2388</v>
          </cell>
          <cell r="F37">
            <v>2435</v>
          </cell>
          <cell r="G37">
            <v>2484</v>
          </cell>
          <cell r="H37">
            <v>2534</v>
          </cell>
          <cell r="I37">
            <v>2585</v>
          </cell>
          <cell r="J37">
            <v>2636</v>
          </cell>
          <cell r="K37">
            <v>2689</v>
          </cell>
          <cell r="L37">
            <v>2743</v>
          </cell>
        </row>
        <row r="38">
          <cell r="A38" t="str">
            <v xml:space="preserve">   Snow Removal                   </v>
          </cell>
          <cell r="B38">
            <v>24200</v>
          </cell>
          <cell r="C38">
            <v>24684</v>
          </cell>
          <cell r="D38">
            <v>25178</v>
          </cell>
          <cell r="E38">
            <v>25681</v>
          </cell>
          <cell r="F38">
            <v>26195</v>
          </cell>
          <cell r="G38">
            <v>26719</v>
          </cell>
          <cell r="H38">
            <v>27253</v>
          </cell>
          <cell r="I38">
            <v>27798</v>
          </cell>
          <cell r="J38">
            <v>28354</v>
          </cell>
          <cell r="K38">
            <v>28921</v>
          </cell>
          <cell r="L38">
            <v>29500</v>
          </cell>
        </row>
        <row r="39">
          <cell r="A39" t="str">
            <v xml:space="preserve">   Site Supervision               </v>
          </cell>
          <cell r="B39">
            <v>12000</v>
          </cell>
          <cell r="C39">
            <v>12240</v>
          </cell>
          <cell r="D39">
            <v>12485</v>
          </cell>
          <cell r="E39">
            <v>12734</v>
          </cell>
          <cell r="F39">
            <v>12989</v>
          </cell>
          <cell r="G39">
            <v>13249</v>
          </cell>
          <cell r="H39">
            <v>13514</v>
          </cell>
          <cell r="I39">
            <v>13784</v>
          </cell>
          <cell r="J39">
            <v>14060</v>
          </cell>
          <cell r="K39">
            <v>14341</v>
          </cell>
          <cell r="L39">
            <v>14628</v>
          </cell>
        </row>
        <row r="40">
          <cell r="A40" t="str">
            <v xml:space="preserve">   Lot Maintenance                </v>
          </cell>
          <cell r="B40">
            <v>8100</v>
          </cell>
          <cell r="C40">
            <v>8262</v>
          </cell>
          <cell r="D40">
            <v>8427</v>
          </cell>
          <cell r="E40">
            <v>8596</v>
          </cell>
          <cell r="F40">
            <v>8768</v>
          </cell>
          <cell r="G40">
            <v>8943</v>
          </cell>
          <cell r="H40">
            <v>9122</v>
          </cell>
          <cell r="I40">
            <v>9304</v>
          </cell>
          <cell r="J40">
            <v>9490</v>
          </cell>
          <cell r="K40">
            <v>9680</v>
          </cell>
          <cell r="L40">
            <v>9874</v>
          </cell>
        </row>
        <row r="41">
          <cell r="A41" t="str">
            <v xml:space="preserve">   Other Repairs                  </v>
          </cell>
          <cell r="B41">
            <v>3600</v>
          </cell>
          <cell r="C41">
            <v>3672</v>
          </cell>
          <cell r="D41">
            <v>3745</v>
          </cell>
          <cell r="E41">
            <v>3820</v>
          </cell>
          <cell r="F41">
            <v>3897</v>
          </cell>
          <cell r="G41">
            <v>3975</v>
          </cell>
          <cell r="H41">
            <v>4054</v>
          </cell>
          <cell r="I41">
            <v>4135</v>
          </cell>
          <cell r="J41">
            <v>4218</v>
          </cell>
          <cell r="K41">
            <v>4302</v>
          </cell>
          <cell r="L41">
            <v>4388</v>
          </cell>
        </row>
        <row r="42">
          <cell r="A42" t="str">
            <v xml:space="preserve">   Utilities                      </v>
          </cell>
          <cell r="B42">
            <v>3650</v>
          </cell>
          <cell r="C42">
            <v>3723</v>
          </cell>
          <cell r="D42">
            <v>3797</v>
          </cell>
          <cell r="E42">
            <v>3873</v>
          </cell>
          <cell r="F42">
            <v>3951</v>
          </cell>
          <cell r="G42">
            <v>4030</v>
          </cell>
          <cell r="H42">
            <v>4110</v>
          </cell>
          <cell r="I42">
            <v>4193</v>
          </cell>
          <cell r="J42">
            <v>4277</v>
          </cell>
          <cell r="K42">
            <v>4362</v>
          </cell>
          <cell r="L42">
            <v>4449</v>
          </cell>
        </row>
        <row r="43">
          <cell r="A43" t="str">
            <v xml:space="preserve">   Insurance                      </v>
          </cell>
          <cell r="B43">
            <v>6200</v>
          </cell>
          <cell r="C43">
            <v>6324</v>
          </cell>
          <cell r="D43">
            <v>6450</v>
          </cell>
          <cell r="E43">
            <v>6579</v>
          </cell>
          <cell r="F43">
            <v>6711</v>
          </cell>
          <cell r="G43">
            <v>6845</v>
          </cell>
          <cell r="H43">
            <v>6982</v>
          </cell>
          <cell r="I43">
            <v>7122</v>
          </cell>
          <cell r="J43">
            <v>7264</v>
          </cell>
          <cell r="K43">
            <v>7410</v>
          </cell>
          <cell r="L43">
            <v>7558</v>
          </cell>
        </row>
        <row r="44">
          <cell r="A44" t="str">
            <v xml:space="preserve">  Realty Taxes                   </v>
          </cell>
          <cell r="B44">
            <v>151991</v>
          </cell>
          <cell r="C44">
            <v>155030</v>
          </cell>
          <cell r="D44">
            <v>158132</v>
          </cell>
          <cell r="E44">
            <v>161295</v>
          </cell>
          <cell r="F44">
            <v>164519</v>
          </cell>
          <cell r="G44">
            <v>167809</v>
          </cell>
          <cell r="H44">
            <v>171167</v>
          </cell>
          <cell r="I44">
            <v>174590</v>
          </cell>
          <cell r="J44">
            <v>178081</v>
          </cell>
          <cell r="K44">
            <v>181644</v>
          </cell>
          <cell r="L44">
            <v>185275</v>
          </cell>
        </row>
        <row r="45">
          <cell r="A45" t="str">
            <v>Total Recoverable Operating Expenses</v>
          </cell>
          <cell r="B45">
            <v>219541</v>
          </cell>
          <cell r="C45">
            <v>223931</v>
          </cell>
          <cell r="D45">
            <v>228411</v>
          </cell>
          <cell r="E45">
            <v>232978</v>
          </cell>
          <cell r="F45">
            <v>237638</v>
          </cell>
          <cell r="G45">
            <v>242389</v>
          </cell>
          <cell r="H45">
            <v>247239</v>
          </cell>
          <cell r="I45">
            <v>252184</v>
          </cell>
          <cell r="J45">
            <v>257226</v>
          </cell>
          <cell r="K45">
            <v>262372</v>
          </cell>
          <cell r="L45">
            <v>267618</v>
          </cell>
        </row>
        <row r="47">
          <cell r="A47" t="str">
            <v>Non-Recoverable Expenses</v>
          </cell>
        </row>
        <row r="48">
          <cell r="A48">
            <v>2.5000000000000001E-2</v>
          </cell>
          <cell r="B48">
            <v>27723</v>
          </cell>
          <cell r="C48">
            <v>29050</v>
          </cell>
          <cell r="D48">
            <v>29179</v>
          </cell>
          <cell r="E48">
            <v>29119</v>
          </cell>
          <cell r="F48">
            <v>29785</v>
          </cell>
          <cell r="G48">
            <v>30110</v>
          </cell>
          <cell r="H48">
            <v>30252</v>
          </cell>
          <cell r="I48">
            <v>30527</v>
          </cell>
          <cell r="J48">
            <v>27403</v>
          </cell>
          <cell r="K48">
            <v>32440</v>
          </cell>
          <cell r="L48">
            <v>33314</v>
          </cell>
        </row>
        <row r="49">
          <cell r="A49">
            <v>2.5000000000000001E-3</v>
          </cell>
          <cell r="B49">
            <v>2772</v>
          </cell>
          <cell r="C49">
            <v>2905</v>
          </cell>
          <cell r="D49">
            <v>2918</v>
          </cell>
          <cell r="E49">
            <v>2912</v>
          </cell>
          <cell r="F49">
            <v>2979</v>
          </cell>
          <cell r="G49">
            <v>3011</v>
          </cell>
          <cell r="H49">
            <v>3025</v>
          </cell>
          <cell r="I49">
            <v>3053</v>
          </cell>
          <cell r="J49">
            <v>2740</v>
          </cell>
          <cell r="K49">
            <v>3244</v>
          </cell>
          <cell r="L49">
            <v>3331</v>
          </cell>
        </row>
        <row r="51">
          <cell r="A51" t="str">
            <v>Total Non-Recoverable Expenses</v>
          </cell>
          <cell r="B51">
            <v>30495</v>
          </cell>
          <cell r="C51">
            <v>31955</v>
          </cell>
          <cell r="D51">
            <v>32097</v>
          </cell>
          <cell r="E51">
            <v>32031</v>
          </cell>
          <cell r="F51">
            <v>32764</v>
          </cell>
          <cell r="G51">
            <v>33121</v>
          </cell>
          <cell r="H51">
            <v>33277</v>
          </cell>
          <cell r="I51">
            <v>33580</v>
          </cell>
          <cell r="J51">
            <v>30143</v>
          </cell>
          <cell r="K51">
            <v>35684</v>
          </cell>
          <cell r="L51">
            <v>36645</v>
          </cell>
        </row>
        <row r="53">
          <cell r="A53" t="str">
            <v>Total Operating Expenses</v>
          </cell>
          <cell r="B53">
            <v>250036</v>
          </cell>
          <cell r="C53">
            <v>255886</v>
          </cell>
          <cell r="D53">
            <v>260508</v>
          </cell>
          <cell r="E53">
            <v>265009</v>
          </cell>
          <cell r="F53">
            <v>270402</v>
          </cell>
          <cell r="G53">
            <v>275510</v>
          </cell>
          <cell r="H53">
            <v>280516</v>
          </cell>
          <cell r="I53">
            <v>285764</v>
          </cell>
          <cell r="J53">
            <v>287369</v>
          </cell>
          <cell r="K53">
            <v>298056</v>
          </cell>
          <cell r="L53">
            <v>304263</v>
          </cell>
        </row>
        <row r="54">
          <cell r="A54" t="str">
            <v>NET OPERATING INCOME</v>
          </cell>
          <cell r="B54">
            <v>858882</v>
          </cell>
          <cell r="C54">
            <v>906106</v>
          </cell>
          <cell r="D54">
            <v>906666</v>
          </cell>
          <cell r="E54">
            <v>899744</v>
          </cell>
          <cell r="F54">
            <v>921003</v>
          </cell>
          <cell r="G54">
            <v>928880</v>
          </cell>
          <cell r="H54">
            <v>929567</v>
          </cell>
          <cell r="I54">
            <v>935324</v>
          </cell>
          <cell r="J54">
            <v>808755</v>
          </cell>
          <cell r="K54">
            <v>999560</v>
          </cell>
          <cell r="L54">
            <v>1028298</v>
          </cell>
        </row>
        <row r="55">
          <cell r="A55" t="str">
            <v>Leasing Expenses</v>
          </cell>
        </row>
        <row r="56">
          <cell r="A56" t="str">
            <v>Tenant Inducements</v>
          </cell>
          <cell r="B56">
            <v>40000</v>
          </cell>
          <cell r="C56" t="str">
            <v xml:space="preserve">            </v>
          </cell>
          <cell r="D56" t="str">
            <v xml:space="preserve">            </v>
          </cell>
          <cell r="E56">
            <v>19913</v>
          </cell>
          <cell r="F56" t="str">
            <v xml:space="preserve">            </v>
          </cell>
          <cell r="G56" t="str">
            <v xml:space="preserve">            </v>
          </cell>
          <cell r="H56" t="str">
            <v xml:space="preserve">            </v>
          </cell>
          <cell r="I56" t="str">
            <v xml:space="preserve">            </v>
          </cell>
          <cell r="J56">
            <v>90997</v>
          </cell>
          <cell r="K56">
            <v>54058</v>
          </cell>
          <cell r="L56">
            <v>91426</v>
          </cell>
        </row>
        <row r="57">
          <cell r="A57" t="str">
            <v>Leasing Commissions</v>
          </cell>
        </row>
        <row r="59">
          <cell r="A59" t="str">
            <v>Total Leasing Expenses</v>
          </cell>
          <cell r="B59">
            <v>40000</v>
          </cell>
          <cell r="C59">
            <v>0</v>
          </cell>
          <cell r="D59">
            <v>0</v>
          </cell>
          <cell r="E59">
            <v>19913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90997</v>
          </cell>
          <cell r="K59">
            <v>54058</v>
          </cell>
          <cell r="L59">
            <v>91426</v>
          </cell>
        </row>
        <row r="60">
          <cell r="A60" t="str">
            <v>Capital Expenses</v>
          </cell>
        </row>
        <row r="61">
          <cell r="A61">
            <v>2.5000000000000001E-3</v>
          </cell>
          <cell r="B61" t="str">
            <v xml:space="preserve">            </v>
          </cell>
          <cell r="C61" t="str">
            <v xml:space="preserve">            </v>
          </cell>
          <cell r="D61" t="str">
            <v xml:space="preserve">            </v>
          </cell>
          <cell r="E61" t="str">
            <v xml:space="preserve">            </v>
          </cell>
          <cell r="F61" t="str">
            <v xml:space="preserve">            </v>
          </cell>
          <cell r="G61">
            <v>3011</v>
          </cell>
          <cell r="H61">
            <v>3025</v>
          </cell>
          <cell r="I61">
            <v>3053</v>
          </cell>
          <cell r="J61">
            <v>2740</v>
          </cell>
          <cell r="K61">
            <v>3244</v>
          </cell>
          <cell r="L61">
            <v>3331</v>
          </cell>
        </row>
        <row r="63">
          <cell r="A63" t="str">
            <v>Total Capital Expenses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3011</v>
          </cell>
          <cell r="H63">
            <v>3025</v>
          </cell>
          <cell r="I63">
            <v>3053</v>
          </cell>
          <cell r="J63">
            <v>2740</v>
          </cell>
          <cell r="K63">
            <v>3244</v>
          </cell>
          <cell r="L63">
            <v>3331</v>
          </cell>
        </row>
        <row r="65">
          <cell r="A65" t="str">
            <v>Cash Flow Before Debt Service</v>
          </cell>
          <cell r="B65">
            <v>818882</v>
          </cell>
          <cell r="C65">
            <v>906106</v>
          </cell>
          <cell r="D65">
            <v>906666</v>
          </cell>
          <cell r="E65">
            <v>879831</v>
          </cell>
          <cell r="F65">
            <v>921003</v>
          </cell>
          <cell r="G65">
            <v>925869</v>
          </cell>
          <cell r="H65">
            <v>926542</v>
          </cell>
          <cell r="I65">
            <v>932271</v>
          </cell>
          <cell r="J65">
            <v>715018</v>
          </cell>
          <cell r="K65">
            <v>942258</v>
          </cell>
          <cell r="L65">
            <v>933541</v>
          </cell>
        </row>
        <row r="66">
          <cell r="L66" t="str">
            <v>C:\Documents and Settings\Alex\My Documents\LOTUSLAND\Argus software\[Drummond.xls]Cash Flow</v>
          </cell>
        </row>
      </sheetData>
      <sheetData sheetId="7" refreshError="1">
        <row r="59">
          <cell r="A59" t="str">
            <v>SENSITIVITY ANALYSIS</v>
          </cell>
        </row>
      </sheetData>
      <sheetData sheetId="8" refreshError="1">
        <row r="3">
          <cell r="B3" t="str">
            <v>LEASE-UP FORECAST</v>
          </cell>
        </row>
        <row r="5">
          <cell r="C5" t="str">
            <v>Area</v>
          </cell>
          <cell r="D5" t="str">
            <v xml:space="preserve">Start </v>
          </cell>
          <cell r="E5" t="str">
            <v>Term</v>
          </cell>
          <cell r="F5" t="str">
            <v>Net</v>
          </cell>
          <cell r="G5" t="str">
            <v xml:space="preserve">Tenant </v>
          </cell>
          <cell r="H5" t="str">
            <v>Leasing</v>
          </cell>
        </row>
        <row r="6">
          <cell r="C6" t="str">
            <v>(S.F)</v>
          </cell>
          <cell r="D6" t="str">
            <v>Date</v>
          </cell>
          <cell r="E6" t="str">
            <v>(years)</v>
          </cell>
          <cell r="F6" t="str">
            <v>Rent</v>
          </cell>
          <cell r="G6" t="str">
            <v>Inducements</v>
          </cell>
          <cell r="H6" t="str">
            <v>Commissions</v>
          </cell>
        </row>
        <row r="8">
          <cell r="B8" t="str">
            <v>CRU</v>
          </cell>
          <cell r="C8">
            <v>4000</v>
          </cell>
          <cell r="D8">
            <v>38687</v>
          </cell>
          <cell r="E8">
            <v>10</v>
          </cell>
          <cell r="F8">
            <v>20</v>
          </cell>
          <cell r="G8">
            <v>10</v>
          </cell>
          <cell r="H8" t="str">
            <v>incl.</v>
          </cell>
        </row>
        <row r="11">
          <cell r="B11" t="str">
            <v>Total</v>
          </cell>
          <cell r="C11">
            <v>4000</v>
          </cell>
        </row>
        <row r="13">
          <cell r="B13" t="str">
            <v>Retail Space</v>
          </cell>
        </row>
        <row r="14">
          <cell r="B14">
            <v>60</v>
          </cell>
          <cell r="D14" t="e">
            <v>#REF!</v>
          </cell>
          <cell r="E14" t="str">
            <v>5 ans</v>
          </cell>
          <cell r="F14">
            <v>11.5</v>
          </cell>
          <cell r="G14">
            <v>5</v>
          </cell>
          <cell r="H14">
            <v>5.62</v>
          </cell>
          <cell r="I14">
            <v>9.3699999999999992</v>
          </cell>
        </row>
        <row r="16">
          <cell r="B16" t="str">
            <v>Total Retail Space</v>
          </cell>
          <cell r="C16">
            <v>0</v>
          </cell>
        </row>
        <row r="18">
          <cell r="B18" t="str">
            <v>1 Tenant improvements exclude base building costs.</v>
          </cell>
        </row>
        <row r="19">
          <cell r="B19" t="str">
            <v>2  At 10% per annum, calculated monthly.</v>
          </cell>
        </row>
      </sheetData>
      <sheetData sheetId="9" refreshError="1"/>
      <sheetData sheetId="10" refreshError="1">
        <row r="2">
          <cell r="B2" t="str">
            <v>LEASE EXPIRY CALENDAR1</v>
          </cell>
        </row>
        <row r="3">
          <cell r="B3" t="str">
            <v>Year</v>
          </cell>
          <cell r="C3" t="str">
            <v>Office</v>
          </cell>
          <cell r="D3" t="str">
            <v>CRU</v>
          </cell>
          <cell r="E3" t="str">
            <v>Total</v>
          </cell>
          <cell r="F3" t="str">
            <v>%</v>
          </cell>
        </row>
        <row r="4">
          <cell r="C4" t="str">
            <v>S.F</v>
          </cell>
          <cell r="D4" t="str">
            <v>S.F</v>
          </cell>
        </row>
        <row r="5">
          <cell r="B5" t="str">
            <v>Initial Vacancy</v>
          </cell>
          <cell r="C5" t="e">
            <v>#REF!</v>
          </cell>
          <cell r="D5">
            <v>4000</v>
          </cell>
          <cell r="E5" t="e">
            <v>#REF!</v>
          </cell>
          <cell r="F5">
            <v>7.760510641600217E-2</v>
          </cell>
        </row>
        <row r="6">
          <cell r="B6">
            <v>1</v>
          </cell>
          <cell r="D6">
            <v>0</v>
          </cell>
          <cell r="E6">
            <v>0</v>
          </cell>
          <cell r="F6">
            <v>0</v>
          </cell>
        </row>
        <row r="7">
          <cell r="B7">
            <v>2</v>
          </cell>
          <cell r="D7">
            <v>0</v>
          </cell>
          <cell r="E7">
            <v>0</v>
          </cell>
          <cell r="F7">
            <v>0</v>
          </cell>
        </row>
        <row r="8">
          <cell r="B8">
            <v>3</v>
          </cell>
          <cell r="D8">
            <v>0</v>
          </cell>
          <cell r="E8">
            <v>0</v>
          </cell>
          <cell r="F8">
            <v>0</v>
          </cell>
        </row>
        <row r="9">
          <cell r="B9">
            <v>4</v>
          </cell>
          <cell r="D9">
            <v>4289</v>
          </cell>
          <cell r="E9">
            <v>4289</v>
          </cell>
          <cell r="F9">
            <v>8.3212075354558324E-2</v>
          </cell>
        </row>
        <row r="10">
          <cell r="B10">
            <v>5</v>
          </cell>
          <cell r="D10">
            <v>0</v>
          </cell>
          <cell r="E10">
            <v>0</v>
          </cell>
          <cell r="F10">
            <v>0</v>
          </cell>
        </row>
        <row r="11">
          <cell r="B11">
            <v>6</v>
          </cell>
          <cell r="D11">
            <v>0</v>
          </cell>
          <cell r="E11">
            <v>0</v>
          </cell>
          <cell r="F11">
            <v>0</v>
          </cell>
        </row>
        <row r="12">
          <cell r="B12">
            <v>7</v>
          </cell>
          <cell r="D12">
            <v>5220</v>
          </cell>
          <cell r="E12">
            <v>5220</v>
          </cell>
          <cell r="F12">
            <v>0.10127466387288284</v>
          </cell>
        </row>
        <row r="13">
          <cell r="B13">
            <v>8</v>
          </cell>
          <cell r="D13">
            <v>0</v>
          </cell>
          <cell r="E13">
            <v>0</v>
          </cell>
          <cell r="F13">
            <v>0</v>
          </cell>
        </row>
        <row r="14">
          <cell r="B14">
            <v>9</v>
          </cell>
          <cell r="D14">
            <v>28811</v>
          </cell>
          <cell r="E14">
            <v>28811</v>
          </cell>
          <cell r="F14">
            <v>0.5589701802378596</v>
          </cell>
        </row>
        <row r="15">
          <cell r="B15">
            <v>10</v>
          </cell>
          <cell r="D15">
            <v>7923</v>
          </cell>
          <cell r="E15">
            <v>7923</v>
          </cell>
          <cell r="F15">
            <v>0.1537163145334963</v>
          </cell>
        </row>
        <row r="16">
          <cell r="B16" t="str">
            <v>Total</v>
          </cell>
          <cell r="D16">
            <v>50243</v>
          </cell>
          <cell r="E16" t="e">
            <v>#REF!</v>
          </cell>
          <cell r="F16">
            <v>0.97477834041479927</v>
          </cell>
        </row>
        <row r="17">
          <cell r="B17" t="str">
            <v>1 Initial lease expiry only.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B2" t="str">
            <v>MARKET VALUE</v>
          </cell>
        </row>
        <row r="3">
          <cell r="H3" t="str">
            <v>Value/Parameters</v>
          </cell>
        </row>
        <row r="5">
          <cell r="B5" t="str">
            <v>Discounted Cash Flow Method</v>
          </cell>
          <cell r="H5">
            <v>11100000</v>
          </cell>
        </row>
        <row r="6">
          <cell r="B6" t="str">
            <v>Direct Capitalization Method</v>
          </cell>
          <cell r="H6">
            <v>11100000</v>
          </cell>
        </row>
        <row r="7">
          <cell r="B7" t="str">
            <v>Direct Comparison Approach</v>
          </cell>
        </row>
        <row r="8">
          <cell r="B8" t="str">
            <v>MARKET VALUE CONCLUSION</v>
          </cell>
          <cell r="H8">
            <v>11100000</v>
          </cell>
        </row>
        <row r="9">
          <cell r="B9" t="str">
            <v>Internal Rate of Return (IRR)</v>
          </cell>
          <cell r="H9">
            <v>9.059606625228657E-2</v>
          </cell>
        </row>
        <row r="10">
          <cell r="B10" t="str">
            <v>Overall Capitalization Rate (OCR)</v>
          </cell>
          <cell r="H10">
            <v>7.7710616014034561E-2</v>
          </cell>
        </row>
        <row r="11">
          <cell r="B11" t="str">
            <v>Value per Square Foot</v>
          </cell>
          <cell r="H11">
            <v>215.35417030440604</v>
          </cell>
        </row>
        <row r="12">
          <cell r="B12" t="str">
            <v>Value of Suplus Land</v>
          </cell>
          <cell r="H12" t="str">
            <v>Nil</v>
          </cell>
        </row>
        <row r="13">
          <cell r="B13" t="str">
            <v>Yield Analysis (based on market value)</v>
          </cell>
        </row>
        <row r="14">
          <cell r="C14" t="str">
            <v>Net Operating Income Yield</v>
          </cell>
          <cell r="F14" t="str">
            <v>Cash Flows Yield</v>
          </cell>
        </row>
        <row r="15">
          <cell r="C15" t="str">
            <v>Year 1</v>
          </cell>
          <cell r="D15">
            <v>7.7376756756756759E-2</v>
          </cell>
          <cell r="F15" t="str">
            <v>Year 1</v>
          </cell>
          <cell r="G15">
            <v>7.3773153153153151E-2</v>
          </cell>
        </row>
        <row r="16">
          <cell r="C16" t="str">
            <v>Years 1 to 5</v>
          </cell>
          <cell r="D16">
            <v>8.0944162162162159E-2</v>
          </cell>
          <cell r="F16" t="str">
            <v>Years 1 to 5</v>
          </cell>
          <cell r="G16">
            <v>7.9864648648648645E-2</v>
          </cell>
        </row>
        <row r="17">
          <cell r="C17" t="str">
            <v>Years 6 to 10</v>
          </cell>
          <cell r="D17">
            <v>8.292046846846847E-2</v>
          </cell>
          <cell r="F17" t="str">
            <v>Years 6 to 10</v>
          </cell>
          <cell r="G17">
            <v>8.0035279279279281E-2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J"/>
      <sheetName val="Sheet2"/>
      <sheetName val="Sheet3"/>
      <sheetName val="Sheet4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le"/>
      <sheetName val="highl"/>
      <sheetName val="neraca"/>
      <sheetName val="labarugi"/>
      <sheetName val="anaporto"/>
      <sheetName val="perset"/>
      <sheetName val="anatung"/>
      <sheetName val="tbo"/>
      <sheetName val="Laporan"/>
      <sheetName val="Grafik"/>
      <sheetName val="DataBooking"/>
      <sheetName val="DataPorto"/>
      <sheetName val="Tunggak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Kode</v>
          </cell>
          <cell r="B1" t="str">
            <v>Tanggal</v>
          </cell>
          <cell r="C1" t="str">
            <v>Cikampek</v>
          </cell>
          <cell r="D1" t="str">
            <v>Cianjur</v>
          </cell>
          <cell r="E1" t="str">
            <v>Tegal</v>
          </cell>
          <cell r="F1" t="str">
            <v>Purwokerto</v>
          </cell>
        </row>
        <row r="2">
          <cell r="A2" t="str">
            <v>Booking</v>
          </cell>
          <cell r="B2">
            <v>36555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</row>
        <row r="3">
          <cell r="A3" t="str">
            <v>Booking</v>
          </cell>
          <cell r="B3">
            <v>36585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  <row r="4">
          <cell r="A4" t="str">
            <v>Booking</v>
          </cell>
          <cell r="B4">
            <v>36616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</row>
        <row r="5">
          <cell r="A5" t="str">
            <v>Booking</v>
          </cell>
          <cell r="B5">
            <v>36646</v>
          </cell>
          <cell r="C5">
            <v>528712200</v>
          </cell>
          <cell r="D5">
            <v>94750000</v>
          </cell>
          <cell r="E5">
            <v>0</v>
          </cell>
          <cell r="F5">
            <v>0</v>
          </cell>
        </row>
        <row r="6">
          <cell r="A6" t="str">
            <v>Booking</v>
          </cell>
          <cell r="B6">
            <v>36677</v>
          </cell>
          <cell r="C6">
            <v>754350000</v>
          </cell>
          <cell r="D6">
            <v>334204000</v>
          </cell>
          <cell r="E6">
            <v>0</v>
          </cell>
          <cell r="F6">
            <v>0</v>
          </cell>
        </row>
        <row r="7">
          <cell r="A7" t="str">
            <v>Booking</v>
          </cell>
          <cell r="B7">
            <v>36707</v>
          </cell>
          <cell r="C7">
            <v>1017560000</v>
          </cell>
          <cell r="D7">
            <v>543662500</v>
          </cell>
          <cell r="E7">
            <v>175750000</v>
          </cell>
          <cell r="F7">
            <v>0</v>
          </cell>
        </row>
        <row r="8">
          <cell r="A8" t="str">
            <v>Booking</v>
          </cell>
          <cell r="B8">
            <v>36738</v>
          </cell>
          <cell r="C8">
            <v>1012550000</v>
          </cell>
          <cell r="D8">
            <v>479237500</v>
          </cell>
          <cell r="E8">
            <v>481490000</v>
          </cell>
          <cell r="F8">
            <v>93250000</v>
          </cell>
        </row>
        <row r="9">
          <cell r="A9" t="str">
            <v>Booking</v>
          </cell>
          <cell r="B9">
            <v>36768</v>
          </cell>
          <cell r="C9">
            <v>975545000</v>
          </cell>
          <cell r="D9">
            <v>733350000</v>
          </cell>
          <cell r="E9">
            <v>376400000</v>
          </cell>
          <cell r="F9">
            <v>503915000</v>
          </cell>
        </row>
        <row r="10">
          <cell r="A10" t="str">
            <v>Booking</v>
          </cell>
          <cell r="B10">
            <v>36799</v>
          </cell>
        </row>
        <row r="11">
          <cell r="A11" t="str">
            <v>Booking</v>
          </cell>
          <cell r="B11">
            <v>36830</v>
          </cell>
        </row>
        <row r="12">
          <cell r="A12" t="str">
            <v>Booking</v>
          </cell>
          <cell r="B12">
            <v>36860</v>
          </cell>
        </row>
        <row r="13">
          <cell r="A13" t="str">
            <v>Booking</v>
          </cell>
          <cell r="B13">
            <v>36891</v>
          </cell>
        </row>
        <row r="14">
          <cell r="A14" t="str">
            <v>Unit</v>
          </cell>
          <cell r="B14">
            <v>36555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Unit</v>
          </cell>
          <cell r="B15">
            <v>36585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Unit</v>
          </cell>
          <cell r="B16">
            <v>36616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Unit</v>
          </cell>
          <cell r="B17">
            <v>36646</v>
          </cell>
          <cell r="C17">
            <v>22</v>
          </cell>
          <cell r="D17">
            <v>6</v>
          </cell>
          <cell r="E17">
            <v>0</v>
          </cell>
          <cell r="F17">
            <v>0</v>
          </cell>
        </row>
        <row r="18">
          <cell r="A18" t="str">
            <v>Unit</v>
          </cell>
          <cell r="B18">
            <v>36677</v>
          </cell>
          <cell r="C18">
            <v>29</v>
          </cell>
          <cell r="D18">
            <v>17</v>
          </cell>
          <cell r="E18">
            <v>0</v>
          </cell>
          <cell r="F18">
            <v>0</v>
          </cell>
        </row>
        <row r="19">
          <cell r="A19" t="str">
            <v>Unit</v>
          </cell>
          <cell r="B19">
            <v>36707</v>
          </cell>
          <cell r="C19">
            <v>38</v>
          </cell>
          <cell r="D19">
            <v>26</v>
          </cell>
          <cell r="E19">
            <v>8</v>
          </cell>
          <cell r="F19">
            <v>0</v>
          </cell>
        </row>
        <row r="20">
          <cell r="A20" t="str">
            <v>Unit</v>
          </cell>
          <cell r="B20">
            <v>36738</v>
          </cell>
          <cell r="C20">
            <v>33</v>
          </cell>
          <cell r="D20">
            <v>26</v>
          </cell>
          <cell r="E20">
            <v>21</v>
          </cell>
          <cell r="F20">
            <v>5</v>
          </cell>
        </row>
        <row r="21">
          <cell r="A21" t="str">
            <v>Unit</v>
          </cell>
          <cell r="B21">
            <v>36768</v>
          </cell>
          <cell r="C21">
            <v>36</v>
          </cell>
          <cell r="D21">
            <v>28</v>
          </cell>
          <cell r="E21">
            <v>14</v>
          </cell>
          <cell r="F21">
            <v>18</v>
          </cell>
        </row>
        <row r="22">
          <cell r="A22" t="str">
            <v>Unit</v>
          </cell>
          <cell r="B22">
            <v>36799</v>
          </cell>
        </row>
        <row r="23">
          <cell r="A23" t="str">
            <v>Unit</v>
          </cell>
          <cell r="B23">
            <v>36830</v>
          </cell>
        </row>
        <row r="24">
          <cell r="A24" t="str">
            <v>Unit</v>
          </cell>
          <cell r="B24">
            <v>36860</v>
          </cell>
        </row>
        <row r="25">
          <cell r="A25" t="str">
            <v>Unit</v>
          </cell>
          <cell r="B25">
            <v>36891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eferCharge"/>
      <sheetName val="RMA-ติดตาม"/>
      <sheetName val="AUC-ติดตาม"/>
      <sheetName val="1.ProdDiv"/>
      <sheetName val="2.OlefinsDept"/>
      <sheetName val="3.Planning"/>
      <sheetName val="4.AromaticDept"/>
      <sheetName val="5.QualityCtl"/>
      <sheetName val="6.Technical"/>
      <sheetName val="7. Eng&amp;Maintainance"/>
      <sheetName val="8.IE"/>
      <sheetName val="9.Personnel"/>
      <sheetName val="10.Safety"/>
      <sheetName val="11.TQC"/>
      <sheetName val="DataSheet"/>
      <sheetName val="CCtr"/>
      <sheetName val="Y2K cashflow"/>
      <sheetName val="Sheet1"/>
      <sheetName val="General Assumption"/>
      <sheetName val="Lists"/>
      <sheetName val="STRUCT"/>
      <sheetName val="PS1L(Most)"/>
      <sheetName val="1_ProdDiv"/>
      <sheetName val="2_OlefinsDept"/>
      <sheetName val="3_Planning"/>
      <sheetName val="4_AromaticDept"/>
      <sheetName val="5_QualityCtl"/>
      <sheetName val="6_Technical"/>
      <sheetName val="7__Eng&amp;Maintainance"/>
      <sheetName val="8_IE"/>
      <sheetName val="9_Personnel"/>
      <sheetName val="10_Safety"/>
      <sheetName val="11_TQC"/>
      <sheetName val="Y2K_cashflow"/>
      <sheetName val="General_Assumption"/>
      <sheetName val="Act"/>
      <sheetName val="DealerData"/>
      <sheetName val="Asset Class"/>
      <sheetName val="定数宣言"/>
      <sheetName val="ROC-CEProgress 2004-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">
          <cell r="B6" t="str">
            <v>OrderNo</v>
          </cell>
          <cell r="C6" t="str">
            <v>BgYear</v>
          </cell>
          <cell r="D6" t="str">
            <v>PlnVer</v>
          </cell>
          <cell r="E6" t="str">
            <v>ReqCCtr</v>
          </cell>
          <cell r="F6" t="str">
            <v>ResCCtr</v>
          </cell>
          <cell r="G6" t="str">
            <v>Description</v>
          </cell>
          <cell r="H6" t="str">
            <v>Start</v>
          </cell>
          <cell r="I6" t="str">
            <v>End</v>
          </cell>
          <cell r="J6" t="str">
            <v>Status</v>
          </cell>
          <cell r="K6" t="str">
            <v>Plan</v>
          </cell>
          <cell r="L6" t="str">
            <v>BalAct_LYrOct</v>
          </cell>
          <cell r="M6" t="str">
            <v>BalAct_LYrNov</v>
          </cell>
          <cell r="N6" t="str">
            <v>BalAct_LYrDec</v>
          </cell>
          <cell r="O6" t="str">
            <v>BalAct_CYrJan</v>
          </cell>
          <cell r="P6" t="str">
            <v>BalAct_CYrFeb</v>
          </cell>
          <cell r="Q6" t="str">
            <v>BalAct_CYrMar</v>
          </cell>
          <cell r="R6" t="str">
            <v>BalAct_CYrApr</v>
          </cell>
          <cell r="S6" t="str">
            <v>BalAct_CYrMay</v>
          </cell>
          <cell r="T6" t="str">
            <v>BalAct_CYrJun</v>
          </cell>
          <cell r="U6" t="str">
            <v>BalAct_CYrJul</v>
          </cell>
          <cell r="V6" t="str">
            <v>BalAct_CYrAug</v>
          </cell>
          <cell r="W6" t="str">
            <v>BalAct_CYrSep</v>
          </cell>
          <cell r="X6" t="str">
            <v>BalAct_CYrOct</v>
          </cell>
          <cell r="Y6" t="str">
            <v>BalAct_CYrNov</v>
          </cell>
          <cell r="Z6" t="str">
            <v>BalAct_CYrDec</v>
          </cell>
          <cell r="AA6" t="str">
            <v>BalCmm_LYrOct</v>
          </cell>
          <cell r="AB6" t="str">
            <v>BalCmm_LYrNov</v>
          </cell>
          <cell r="AC6" t="str">
            <v>BalCmm_LYrDec</v>
          </cell>
          <cell r="AD6" t="str">
            <v>BalCmm_CYrJan</v>
          </cell>
          <cell r="AE6" t="str">
            <v>BalCmm_CYrFeb</v>
          </cell>
          <cell r="AF6" t="str">
            <v>BalCmm_CYrMar</v>
          </cell>
          <cell r="AG6" t="str">
            <v>BalCmm_CYrApr</v>
          </cell>
          <cell r="AH6" t="str">
            <v>BalCmm_CYrMay</v>
          </cell>
          <cell r="AI6" t="str">
            <v>BalCmm_CYrJun</v>
          </cell>
          <cell r="AJ6" t="str">
            <v>BalCmm_CYrJul</v>
          </cell>
          <cell r="AK6" t="str">
            <v>BalCmm_CYrAug</v>
          </cell>
          <cell r="AL6" t="str">
            <v>BalCmm_CYrSep</v>
          </cell>
          <cell r="AM6" t="str">
            <v>BalCmm_CYrOct</v>
          </cell>
          <cell r="AN6" t="str">
            <v>BalCmm_CYrNov</v>
          </cell>
          <cell r="AO6" t="str">
            <v>BalCmm_CYrDec</v>
          </cell>
          <cell r="AP6" t="str">
            <v>MovAss_LYrOct</v>
          </cell>
          <cell r="AQ6" t="str">
            <v>MovAss_LYrNov</v>
          </cell>
          <cell r="AR6" t="str">
            <v>MovAss_LYrDec</v>
          </cell>
          <cell r="AS6" t="str">
            <v>MovAss_CYrJan</v>
          </cell>
          <cell r="AT6" t="str">
            <v>MovAss_CYrFeb</v>
          </cell>
          <cell r="AU6" t="str">
            <v>MovAss_CYrMar</v>
          </cell>
          <cell r="AV6" t="str">
            <v>MovAss_CYrApr</v>
          </cell>
          <cell r="AW6" t="str">
            <v>MovAss_CYrMay</v>
          </cell>
          <cell r="AX6" t="str">
            <v>MovAss_CYrJun</v>
          </cell>
          <cell r="AY6" t="str">
            <v>MovAss_CYrJul</v>
          </cell>
          <cell r="AZ6" t="str">
            <v>MovAss_CYrAug</v>
          </cell>
          <cell r="BA6" t="str">
            <v>MovAss_CYrSep</v>
          </cell>
          <cell r="BB6" t="str">
            <v>MovAss_CYrOct</v>
          </cell>
          <cell r="BC6" t="str">
            <v>MovAss_CYrNov</v>
          </cell>
          <cell r="BD6" t="str">
            <v>MovAss_CYrDec</v>
          </cell>
        </row>
        <row r="7">
          <cell r="B7">
            <v>47001000113</v>
          </cell>
          <cell r="C7">
            <v>2001</v>
          </cell>
          <cell r="D7" t="str">
            <v>A</v>
          </cell>
          <cell r="E7" t="str">
            <v>0471-02200</v>
          </cell>
          <cell r="F7" t="str">
            <v>0471-02200</v>
          </cell>
          <cell r="G7" t="str">
            <v>Standard SPRT</v>
          </cell>
          <cell r="H7">
            <v>36892</v>
          </cell>
          <cell r="J7" t="str">
            <v xml:space="preserve"> rel</v>
          </cell>
          <cell r="K7">
            <v>80000</v>
          </cell>
          <cell r="S7">
            <v>0</v>
          </cell>
          <cell r="AH7">
            <v>62100</v>
          </cell>
          <cell r="AU7">
            <v>0</v>
          </cell>
          <cell r="AV7">
            <v>0</v>
          </cell>
          <cell r="AW7">
            <v>0</v>
          </cell>
        </row>
        <row r="8">
          <cell r="B8">
            <v>47001000137</v>
          </cell>
          <cell r="C8">
            <v>2002</v>
          </cell>
          <cell r="D8" t="str">
            <v>A</v>
          </cell>
          <cell r="E8" t="str">
            <v>0471-01400</v>
          </cell>
          <cell r="F8" t="str">
            <v>0471-01400</v>
          </cell>
          <cell r="G8" t="str">
            <v>อุปกรณ์สำนักงานประจำ Waste wat</v>
          </cell>
          <cell r="H8">
            <v>37257</v>
          </cell>
          <cell r="I8">
            <v>38169</v>
          </cell>
          <cell r="J8" t="str">
            <v xml:space="preserve"> rel</v>
          </cell>
          <cell r="K8">
            <v>20000</v>
          </cell>
          <cell r="S8">
            <v>0</v>
          </cell>
          <cell r="AH8">
            <v>0</v>
          </cell>
          <cell r="AU8">
            <v>0</v>
          </cell>
          <cell r="AV8">
            <v>0</v>
          </cell>
          <cell r="AW8">
            <v>0</v>
          </cell>
        </row>
        <row r="9">
          <cell r="B9">
            <v>47001000146</v>
          </cell>
          <cell r="C9">
            <v>2002</v>
          </cell>
          <cell r="D9" t="str">
            <v>A</v>
          </cell>
          <cell r="E9" t="str">
            <v>0471-01910</v>
          </cell>
          <cell r="F9" t="str">
            <v>0471-01910</v>
          </cell>
          <cell r="G9" t="str">
            <v>Solvent Drum size 20 Liter</v>
          </cell>
          <cell r="H9">
            <v>37257</v>
          </cell>
          <cell r="I9">
            <v>38078</v>
          </cell>
          <cell r="J9" t="str">
            <v xml:space="preserve"> rel</v>
          </cell>
          <cell r="K9">
            <v>45000</v>
          </cell>
          <cell r="S9">
            <v>0</v>
          </cell>
          <cell r="AH9">
            <v>0</v>
          </cell>
          <cell r="AU9">
            <v>0</v>
          </cell>
          <cell r="AV9">
            <v>0</v>
          </cell>
          <cell r="AW9">
            <v>0</v>
          </cell>
        </row>
        <row r="10">
          <cell r="B10">
            <v>47001000151</v>
          </cell>
          <cell r="C10">
            <v>2002</v>
          </cell>
          <cell r="D10" t="str">
            <v>A</v>
          </cell>
          <cell r="E10" t="str">
            <v>0471-01910</v>
          </cell>
          <cell r="F10" t="str">
            <v>0471-01910</v>
          </cell>
          <cell r="G10" t="str">
            <v>Flammable and Acid Storage Cab</v>
          </cell>
          <cell r="H10">
            <v>37257</v>
          </cell>
          <cell r="I10">
            <v>38078</v>
          </cell>
          <cell r="J10" t="str">
            <v xml:space="preserve"> rel</v>
          </cell>
          <cell r="K10">
            <v>150000</v>
          </cell>
          <cell r="S10">
            <v>0</v>
          </cell>
          <cell r="AH10">
            <v>0</v>
          </cell>
          <cell r="AU10">
            <v>0</v>
          </cell>
          <cell r="AV10">
            <v>0</v>
          </cell>
          <cell r="AW10">
            <v>0</v>
          </cell>
        </row>
        <row r="11">
          <cell r="B11">
            <v>47001000155</v>
          </cell>
          <cell r="C11">
            <v>2002</v>
          </cell>
          <cell r="D11" t="str">
            <v>A</v>
          </cell>
          <cell r="E11" t="str">
            <v>0471-01910</v>
          </cell>
          <cell r="F11" t="str">
            <v>0471-01910</v>
          </cell>
          <cell r="G11" t="str">
            <v>โต๊ะเหล็กสำหรับวางเครื่อง AAS</v>
          </cell>
          <cell r="H11">
            <v>37257</v>
          </cell>
          <cell r="I11">
            <v>38078</v>
          </cell>
          <cell r="J11" t="str">
            <v xml:space="preserve"> rel</v>
          </cell>
          <cell r="K11">
            <v>20000</v>
          </cell>
          <cell r="S11">
            <v>0</v>
          </cell>
          <cell r="AH11">
            <v>11210</v>
          </cell>
          <cell r="AU11">
            <v>0</v>
          </cell>
          <cell r="AV11">
            <v>11210</v>
          </cell>
          <cell r="AW11">
            <v>0</v>
          </cell>
        </row>
        <row r="12">
          <cell r="B12">
            <v>47001000158</v>
          </cell>
          <cell r="C12">
            <v>2002</v>
          </cell>
          <cell r="D12" t="str">
            <v>A</v>
          </cell>
          <cell r="E12" t="str">
            <v>0471-01910</v>
          </cell>
          <cell r="F12" t="str">
            <v>0471-01910</v>
          </cell>
          <cell r="G12" t="str">
            <v>Vacuum Cleaner</v>
          </cell>
          <cell r="H12">
            <v>37257</v>
          </cell>
          <cell r="I12">
            <v>37987</v>
          </cell>
          <cell r="J12" t="str">
            <v xml:space="preserve"> rel</v>
          </cell>
          <cell r="K12">
            <v>2800</v>
          </cell>
          <cell r="S12">
            <v>3080</v>
          </cell>
          <cell r="AH12">
            <v>0</v>
          </cell>
          <cell r="AU12">
            <v>0</v>
          </cell>
          <cell r="AV12">
            <v>0</v>
          </cell>
          <cell r="AW12">
            <v>3080</v>
          </cell>
        </row>
        <row r="13">
          <cell r="B13">
            <v>47001000195</v>
          </cell>
          <cell r="C13">
            <v>2003</v>
          </cell>
          <cell r="D13" t="str">
            <v>A</v>
          </cell>
          <cell r="E13" t="str">
            <v>0471-01100</v>
          </cell>
          <cell r="F13" t="str">
            <v>0471-01100</v>
          </cell>
          <cell r="G13" t="str">
            <v>Waterproof pH tester</v>
          </cell>
          <cell r="H13">
            <v>37622</v>
          </cell>
          <cell r="I13">
            <v>38169</v>
          </cell>
          <cell r="J13" t="str">
            <v xml:space="preserve"> rel</v>
          </cell>
          <cell r="K13">
            <v>50000</v>
          </cell>
          <cell r="S13">
            <v>3800</v>
          </cell>
          <cell r="AH13">
            <v>0</v>
          </cell>
          <cell r="AU13">
            <v>0</v>
          </cell>
          <cell r="AV13">
            <v>0</v>
          </cell>
          <cell r="AW13">
            <v>0</v>
          </cell>
        </row>
        <row r="14">
          <cell r="B14">
            <v>47001000197</v>
          </cell>
          <cell r="C14">
            <v>2003</v>
          </cell>
          <cell r="D14" t="str">
            <v>A</v>
          </cell>
          <cell r="E14" t="str">
            <v>0471-01100</v>
          </cell>
          <cell r="F14" t="str">
            <v>0471-01100</v>
          </cell>
          <cell r="G14" t="str">
            <v>Special tool for big valves op</v>
          </cell>
          <cell r="H14">
            <v>37622</v>
          </cell>
          <cell r="I14">
            <v>38169</v>
          </cell>
          <cell r="J14" t="str">
            <v xml:space="preserve"> rel</v>
          </cell>
          <cell r="K14">
            <v>1000000</v>
          </cell>
          <cell r="S14">
            <v>530151.48</v>
          </cell>
          <cell r="AH14">
            <v>340204.14</v>
          </cell>
          <cell r="AU14">
            <v>160746.48000000001</v>
          </cell>
          <cell r="AV14">
            <v>0</v>
          </cell>
          <cell r="AW14">
            <v>0</v>
          </cell>
        </row>
        <row r="15">
          <cell r="B15">
            <v>47001000198</v>
          </cell>
          <cell r="C15">
            <v>2003</v>
          </cell>
          <cell r="D15" t="str">
            <v>A</v>
          </cell>
          <cell r="E15" t="str">
            <v>0471-01910</v>
          </cell>
          <cell r="F15" t="str">
            <v>0471-01910</v>
          </cell>
          <cell r="G15" t="str">
            <v>Sampling Cylinder with valve,</v>
          </cell>
          <cell r="H15">
            <v>37622</v>
          </cell>
          <cell r="J15" t="str">
            <v xml:space="preserve"> rel</v>
          </cell>
          <cell r="K15">
            <v>600000</v>
          </cell>
          <cell r="S15">
            <v>450313</v>
          </cell>
          <cell r="AH15">
            <v>0</v>
          </cell>
          <cell r="AU15">
            <v>440266.75</v>
          </cell>
          <cell r="AV15">
            <v>0</v>
          </cell>
          <cell r="AW15">
            <v>10046.25</v>
          </cell>
        </row>
        <row r="16">
          <cell r="B16">
            <v>47001000199</v>
          </cell>
          <cell r="C16">
            <v>2003</v>
          </cell>
          <cell r="D16" t="str">
            <v>A</v>
          </cell>
          <cell r="E16" t="str">
            <v>0471-00200</v>
          </cell>
          <cell r="F16" t="str">
            <v>0471-00200</v>
          </cell>
          <cell r="G16" t="str">
            <v>Hardwere for fertilizer projec</v>
          </cell>
          <cell r="H16">
            <v>37622</v>
          </cell>
          <cell r="I16">
            <v>37987</v>
          </cell>
          <cell r="J16" t="str">
            <v xml:space="preserve"> rel</v>
          </cell>
          <cell r="K16">
            <v>50000</v>
          </cell>
          <cell r="S16">
            <v>0</v>
          </cell>
          <cell r="AH16">
            <v>0</v>
          </cell>
          <cell r="AU16">
            <v>0</v>
          </cell>
          <cell r="AV16">
            <v>0</v>
          </cell>
          <cell r="AW16">
            <v>0</v>
          </cell>
        </row>
        <row r="17">
          <cell r="B17">
            <v>47001000200</v>
          </cell>
          <cell r="C17">
            <v>2003</v>
          </cell>
          <cell r="D17" t="str">
            <v>A</v>
          </cell>
          <cell r="E17" t="str">
            <v>0471-00200</v>
          </cell>
          <cell r="F17" t="str">
            <v>0471-00200</v>
          </cell>
          <cell r="G17" t="str">
            <v>Waste weigher</v>
          </cell>
          <cell r="H17">
            <v>37622</v>
          </cell>
          <cell r="I17">
            <v>38169</v>
          </cell>
          <cell r="J17" t="str">
            <v xml:space="preserve"> rel</v>
          </cell>
          <cell r="K17">
            <v>5000</v>
          </cell>
          <cell r="S17">
            <v>0</v>
          </cell>
          <cell r="AH17">
            <v>5400</v>
          </cell>
          <cell r="AU17">
            <v>0</v>
          </cell>
          <cell r="AV17">
            <v>0</v>
          </cell>
          <cell r="AW17">
            <v>5400</v>
          </cell>
        </row>
        <row r="18">
          <cell r="B18">
            <v>47001000201</v>
          </cell>
          <cell r="C18">
            <v>2003</v>
          </cell>
          <cell r="D18" t="str">
            <v>A</v>
          </cell>
          <cell r="E18" t="str">
            <v>0471-00200</v>
          </cell>
          <cell r="F18" t="str">
            <v>0471-00200</v>
          </cell>
          <cell r="G18" t="str">
            <v>Airline cylinder</v>
          </cell>
          <cell r="H18">
            <v>37622</v>
          </cell>
          <cell r="I18">
            <v>37987</v>
          </cell>
          <cell r="J18" t="str">
            <v xml:space="preserve"> rel</v>
          </cell>
          <cell r="K18">
            <v>30000</v>
          </cell>
          <cell r="S18">
            <v>0</v>
          </cell>
          <cell r="AH18">
            <v>27000</v>
          </cell>
          <cell r="AU18">
            <v>0</v>
          </cell>
          <cell r="AV18">
            <v>0</v>
          </cell>
          <cell r="AW18">
            <v>0</v>
          </cell>
        </row>
        <row r="19">
          <cell r="B19">
            <v>47001000210</v>
          </cell>
          <cell r="C19">
            <v>2003</v>
          </cell>
          <cell r="D19" t="str">
            <v>A</v>
          </cell>
          <cell r="E19" t="str">
            <v>0471-00200</v>
          </cell>
          <cell r="F19" t="str">
            <v>0471-00200</v>
          </cell>
          <cell r="G19" t="str">
            <v>Portable gas detector</v>
          </cell>
          <cell r="H19">
            <v>37622</v>
          </cell>
          <cell r="I19">
            <v>38169</v>
          </cell>
          <cell r="J19" t="str">
            <v xml:space="preserve"> rel</v>
          </cell>
          <cell r="K19">
            <v>200000</v>
          </cell>
          <cell r="S19">
            <v>0</v>
          </cell>
          <cell r="AH19">
            <v>200000</v>
          </cell>
          <cell r="AU19">
            <v>0</v>
          </cell>
          <cell r="AV19">
            <v>0</v>
          </cell>
          <cell r="AW19">
            <v>0</v>
          </cell>
        </row>
        <row r="20">
          <cell r="B20">
            <v>47001000220</v>
          </cell>
          <cell r="C20">
            <v>2003</v>
          </cell>
          <cell r="D20" t="str">
            <v>M</v>
          </cell>
          <cell r="E20" t="str">
            <v>0471-01910</v>
          </cell>
          <cell r="F20" t="str">
            <v>0471-01910</v>
          </cell>
          <cell r="G20" t="str">
            <v>เครื่อง UV-VIS Spectrophotomet</v>
          </cell>
          <cell r="H20">
            <v>37803</v>
          </cell>
          <cell r="I20">
            <v>38078</v>
          </cell>
          <cell r="J20" t="str">
            <v xml:space="preserve"> rel</v>
          </cell>
          <cell r="K20">
            <v>150000</v>
          </cell>
          <cell r="S20">
            <v>0</v>
          </cell>
          <cell r="AH20">
            <v>0</v>
          </cell>
          <cell r="AU20">
            <v>0</v>
          </cell>
          <cell r="AV20">
            <v>0</v>
          </cell>
          <cell r="AW20">
            <v>0</v>
          </cell>
        </row>
        <row r="21">
          <cell r="B21">
            <v>47001000223</v>
          </cell>
          <cell r="C21">
            <v>2003</v>
          </cell>
          <cell r="D21" t="str">
            <v>M</v>
          </cell>
          <cell r="E21" t="str">
            <v>0471-01400</v>
          </cell>
          <cell r="F21" t="str">
            <v>0471-01400</v>
          </cell>
          <cell r="G21" t="str">
            <v>Temperature gauge of CW side f</v>
          </cell>
          <cell r="H21">
            <v>37803</v>
          </cell>
          <cell r="J21" t="str">
            <v xml:space="preserve"> rel</v>
          </cell>
          <cell r="K21">
            <v>150000</v>
          </cell>
          <cell r="S21">
            <v>129960</v>
          </cell>
          <cell r="AH21">
            <v>0</v>
          </cell>
          <cell r="AU21">
            <v>129960</v>
          </cell>
          <cell r="AV21">
            <v>0</v>
          </cell>
          <cell r="AW21">
            <v>0</v>
          </cell>
        </row>
        <row r="22">
          <cell r="B22">
            <v>47001000225</v>
          </cell>
          <cell r="C22">
            <v>2003</v>
          </cell>
          <cell r="D22" t="str">
            <v>D</v>
          </cell>
          <cell r="E22" t="str">
            <v>0471-00100</v>
          </cell>
          <cell r="F22" t="str">
            <v>0471-00130</v>
          </cell>
          <cell r="G22" t="str">
            <v>เก้าอี้ทำงาน</v>
          </cell>
          <cell r="H22">
            <v>37999</v>
          </cell>
          <cell r="I22">
            <v>37987</v>
          </cell>
          <cell r="J22" t="str">
            <v xml:space="preserve"> rel</v>
          </cell>
          <cell r="K22">
            <v>6400</v>
          </cell>
          <cell r="S22">
            <v>0</v>
          </cell>
          <cell r="AH22">
            <v>0</v>
          </cell>
          <cell r="AU22">
            <v>0</v>
          </cell>
          <cell r="AV22">
            <v>0</v>
          </cell>
          <cell r="AW22">
            <v>0</v>
          </cell>
        </row>
        <row r="23">
          <cell r="B23">
            <v>47001000228</v>
          </cell>
          <cell r="C23">
            <v>2004</v>
          </cell>
          <cell r="D23" t="str">
            <v>A</v>
          </cell>
          <cell r="E23" t="str">
            <v>0471-01910</v>
          </cell>
          <cell r="F23" t="str">
            <v>0471-01910</v>
          </cell>
          <cell r="G23" t="str">
            <v>Upgrade GC Chemstation Program</v>
          </cell>
          <cell r="H23">
            <v>37991</v>
          </cell>
          <cell r="I23">
            <v>38169</v>
          </cell>
          <cell r="J23" t="str">
            <v xml:space="preserve"> rel</v>
          </cell>
          <cell r="K23">
            <v>150000</v>
          </cell>
          <cell r="S23">
            <v>0</v>
          </cell>
          <cell r="AH23">
            <v>150000</v>
          </cell>
          <cell r="AU23">
            <v>0</v>
          </cell>
          <cell r="AV23">
            <v>150000</v>
          </cell>
          <cell r="AW23">
            <v>0</v>
          </cell>
        </row>
        <row r="24">
          <cell r="B24">
            <v>47001000229</v>
          </cell>
          <cell r="C24">
            <v>2004</v>
          </cell>
          <cell r="D24" t="str">
            <v>A</v>
          </cell>
          <cell r="E24" t="str">
            <v>0471-01910</v>
          </cell>
          <cell r="F24" t="str">
            <v>0471-01910</v>
          </cell>
          <cell r="G24" t="str">
            <v>Triple Point Cell</v>
          </cell>
          <cell r="H24">
            <v>37991</v>
          </cell>
          <cell r="I24">
            <v>38261</v>
          </cell>
          <cell r="J24" t="str">
            <v xml:space="preserve"> rel</v>
          </cell>
          <cell r="K24">
            <v>60000</v>
          </cell>
          <cell r="S24">
            <v>0</v>
          </cell>
          <cell r="AH24">
            <v>0</v>
          </cell>
          <cell r="AU24">
            <v>0</v>
          </cell>
          <cell r="AV24">
            <v>0</v>
          </cell>
          <cell r="AW24">
            <v>0</v>
          </cell>
        </row>
        <row r="25">
          <cell r="B25">
            <v>47001000230</v>
          </cell>
          <cell r="C25">
            <v>2004</v>
          </cell>
          <cell r="D25" t="str">
            <v>A</v>
          </cell>
          <cell r="E25" t="str">
            <v>0471-01910</v>
          </cell>
          <cell r="F25" t="str">
            <v>0471-01910</v>
          </cell>
          <cell r="G25" t="str">
            <v>Tachometer</v>
          </cell>
          <cell r="H25">
            <v>37991</v>
          </cell>
          <cell r="I25">
            <v>38261</v>
          </cell>
          <cell r="J25" t="str">
            <v xml:space="preserve"> rel</v>
          </cell>
          <cell r="K25">
            <v>10000</v>
          </cell>
          <cell r="S25">
            <v>0</v>
          </cell>
          <cell r="AH25">
            <v>0</v>
          </cell>
          <cell r="AU25">
            <v>0</v>
          </cell>
          <cell r="AV25">
            <v>0</v>
          </cell>
          <cell r="AW25">
            <v>0</v>
          </cell>
        </row>
        <row r="26">
          <cell r="B26">
            <v>47001000231</v>
          </cell>
          <cell r="C26">
            <v>2004</v>
          </cell>
          <cell r="D26" t="str">
            <v>A</v>
          </cell>
          <cell r="E26" t="str">
            <v>0471-00130</v>
          </cell>
          <cell r="F26" t="str">
            <v>0471-00130</v>
          </cell>
          <cell r="G26" t="str">
            <v>กล่องดำตรวจความเร็ว</v>
          </cell>
          <cell r="H26">
            <v>37987</v>
          </cell>
          <cell r="I26">
            <v>38261</v>
          </cell>
          <cell r="J26" t="str">
            <v xml:space="preserve"> rel</v>
          </cell>
          <cell r="K26">
            <v>220000</v>
          </cell>
          <cell r="S26">
            <v>198000</v>
          </cell>
          <cell r="AH26">
            <v>22000</v>
          </cell>
          <cell r="AU26">
            <v>0</v>
          </cell>
          <cell r="AV26">
            <v>0</v>
          </cell>
          <cell r="AW26">
            <v>0</v>
          </cell>
        </row>
        <row r="27">
          <cell r="B27">
            <v>47001000232</v>
          </cell>
          <cell r="C27">
            <v>2004</v>
          </cell>
          <cell r="D27" t="str">
            <v>A</v>
          </cell>
          <cell r="E27" t="str">
            <v>0471-00200</v>
          </cell>
          <cell r="F27" t="str">
            <v>0471-00200</v>
          </cell>
          <cell r="G27" t="str">
            <v>ชุด Hazmat Class A</v>
          </cell>
          <cell r="H27">
            <v>37987</v>
          </cell>
          <cell r="I27">
            <v>38169</v>
          </cell>
          <cell r="J27" t="str">
            <v xml:space="preserve"> rel</v>
          </cell>
          <cell r="K27">
            <v>240000</v>
          </cell>
          <cell r="S27">
            <v>0</v>
          </cell>
          <cell r="AH27">
            <v>0</v>
          </cell>
          <cell r="AU27">
            <v>0</v>
          </cell>
          <cell r="AV27">
            <v>0</v>
          </cell>
          <cell r="AW27">
            <v>0</v>
          </cell>
        </row>
        <row r="28">
          <cell r="B28">
            <v>47001000233</v>
          </cell>
          <cell r="C28">
            <v>2004</v>
          </cell>
          <cell r="D28" t="str">
            <v>A</v>
          </cell>
          <cell r="E28" t="str">
            <v>0471-00200</v>
          </cell>
          <cell r="F28" t="str">
            <v>0471-00200</v>
          </cell>
          <cell r="G28" t="str">
            <v>สายต่อน้ำดับเพลิงเข้ารถดับเพลิ</v>
          </cell>
          <cell r="H28">
            <v>37987</v>
          </cell>
          <cell r="I28">
            <v>38078</v>
          </cell>
          <cell r="J28" t="str">
            <v xml:space="preserve"> rel</v>
          </cell>
          <cell r="K28">
            <v>160000</v>
          </cell>
          <cell r="S28">
            <v>0</v>
          </cell>
          <cell r="AH28">
            <v>65000</v>
          </cell>
          <cell r="AU28">
            <v>0</v>
          </cell>
          <cell r="AV28">
            <v>0</v>
          </cell>
          <cell r="AW28">
            <v>0</v>
          </cell>
        </row>
        <row r="29">
          <cell r="B29">
            <v>47001000234</v>
          </cell>
          <cell r="C29">
            <v>2004</v>
          </cell>
          <cell r="D29" t="str">
            <v>A</v>
          </cell>
          <cell r="E29" t="str">
            <v>0471-00200</v>
          </cell>
          <cell r="F29" t="str">
            <v>0471-00200</v>
          </cell>
          <cell r="G29" t="str">
            <v>Adaptor  4 นิ้ว FM ลด เหลือ 2.</v>
          </cell>
          <cell r="H29">
            <v>37987</v>
          </cell>
          <cell r="I29">
            <v>38261</v>
          </cell>
          <cell r="J29" t="str">
            <v xml:space="preserve"> rel</v>
          </cell>
          <cell r="K29">
            <v>150000</v>
          </cell>
          <cell r="S29">
            <v>0</v>
          </cell>
          <cell r="AH29">
            <v>110000</v>
          </cell>
          <cell r="AU29">
            <v>0</v>
          </cell>
          <cell r="AV29">
            <v>0</v>
          </cell>
          <cell r="AW29">
            <v>60000</v>
          </cell>
        </row>
        <row r="30">
          <cell r="B30">
            <v>47001000235</v>
          </cell>
          <cell r="C30">
            <v>2004</v>
          </cell>
          <cell r="D30" t="str">
            <v>A</v>
          </cell>
          <cell r="E30" t="str">
            <v>0471-00200</v>
          </cell>
          <cell r="F30" t="str">
            <v>0471-00200</v>
          </cell>
          <cell r="G30" t="str">
            <v>สายดับเพลิง 2.5 นิ้ว Snap Tile</v>
          </cell>
          <cell r="H30">
            <v>37987</v>
          </cell>
          <cell r="I30">
            <v>38169</v>
          </cell>
          <cell r="J30" t="str">
            <v xml:space="preserve"> rel</v>
          </cell>
          <cell r="K30">
            <v>125000</v>
          </cell>
          <cell r="S30">
            <v>0</v>
          </cell>
          <cell r="AH30">
            <v>118000</v>
          </cell>
          <cell r="AU30">
            <v>0</v>
          </cell>
          <cell r="AV30">
            <v>0</v>
          </cell>
          <cell r="AW30">
            <v>118000</v>
          </cell>
        </row>
        <row r="31">
          <cell r="B31">
            <v>47001000236</v>
          </cell>
          <cell r="C31">
            <v>2004</v>
          </cell>
          <cell r="D31" t="str">
            <v>A</v>
          </cell>
          <cell r="E31" t="str">
            <v>0471-00200</v>
          </cell>
          <cell r="F31" t="str">
            <v>0471-00200</v>
          </cell>
          <cell r="G31" t="str">
            <v>อุปกรณ์ Rescue</v>
          </cell>
          <cell r="H31">
            <v>37987</v>
          </cell>
          <cell r="I31">
            <v>38169</v>
          </cell>
          <cell r="J31" t="str">
            <v xml:space="preserve"> rel</v>
          </cell>
          <cell r="K31">
            <v>101000</v>
          </cell>
          <cell r="S31">
            <v>0</v>
          </cell>
          <cell r="AH31">
            <v>0</v>
          </cell>
          <cell r="AU31">
            <v>0</v>
          </cell>
          <cell r="AV31">
            <v>0</v>
          </cell>
          <cell r="AW31">
            <v>0</v>
          </cell>
        </row>
        <row r="32">
          <cell r="B32">
            <v>47001000237</v>
          </cell>
          <cell r="C32">
            <v>2004</v>
          </cell>
          <cell r="D32" t="str">
            <v>A</v>
          </cell>
          <cell r="E32" t="str">
            <v>0471-00200</v>
          </cell>
          <cell r="F32" t="str">
            <v>0471-00200</v>
          </cell>
          <cell r="G32" t="str">
            <v>EL Blow 45 องศา  4 นิ้ว</v>
          </cell>
          <cell r="H32">
            <v>37987</v>
          </cell>
          <cell r="I32">
            <v>38078</v>
          </cell>
          <cell r="J32" t="str">
            <v xml:space="preserve"> rel</v>
          </cell>
          <cell r="K32">
            <v>100000</v>
          </cell>
          <cell r="S32">
            <v>0</v>
          </cell>
          <cell r="AH32">
            <v>0</v>
          </cell>
          <cell r="AU32">
            <v>0</v>
          </cell>
          <cell r="AV32">
            <v>0</v>
          </cell>
          <cell r="AW32">
            <v>0</v>
          </cell>
        </row>
        <row r="33">
          <cell r="B33">
            <v>47001000238</v>
          </cell>
          <cell r="C33">
            <v>2004</v>
          </cell>
          <cell r="D33" t="str">
            <v>A</v>
          </cell>
          <cell r="E33" t="str">
            <v>0471-00200</v>
          </cell>
          <cell r="F33" t="str">
            <v>0471-00200</v>
          </cell>
          <cell r="G33" t="str">
            <v>Adaptor ใช้ถ่ายโฟม ขนาด 2.5 นิ</v>
          </cell>
          <cell r="H33">
            <v>37987</v>
          </cell>
          <cell r="I33">
            <v>38261</v>
          </cell>
          <cell r="J33" t="str">
            <v xml:space="preserve"> rel</v>
          </cell>
          <cell r="K33">
            <v>45000</v>
          </cell>
          <cell r="S33">
            <v>0</v>
          </cell>
          <cell r="AH33">
            <v>0</v>
          </cell>
          <cell r="AU33">
            <v>0</v>
          </cell>
          <cell r="AV33">
            <v>0</v>
          </cell>
          <cell r="AW33">
            <v>0</v>
          </cell>
        </row>
        <row r="34">
          <cell r="B34">
            <v>47001000239</v>
          </cell>
          <cell r="C34">
            <v>2004</v>
          </cell>
          <cell r="D34" t="str">
            <v>A</v>
          </cell>
          <cell r="E34" t="str">
            <v>0471-00200</v>
          </cell>
          <cell r="F34" t="str">
            <v>0471-00200</v>
          </cell>
          <cell r="G34" t="str">
            <v>เปลหลุม Stracher</v>
          </cell>
          <cell r="H34">
            <v>37987</v>
          </cell>
          <cell r="I34">
            <v>38169</v>
          </cell>
          <cell r="J34" t="str">
            <v xml:space="preserve"> rel</v>
          </cell>
          <cell r="K34">
            <v>35000</v>
          </cell>
          <cell r="S34">
            <v>0</v>
          </cell>
          <cell r="AH34">
            <v>0</v>
          </cell>
          <cell r="AU34">
            <v>0</v>
          </cell>
          <cell r="AV34">
            <v>0</v>
          </cell>
          <cell r="AW34">
            <v>0</v>
          </cell>
        </row>
        <row r="35">
          <cell r="B35">
            <v>47001000240</v>
          </cell>
          <cell r="C35">
            <v>2004</v>
          </cell>
          <cell r="D35" t="str">
            <v>A</v>
          </cell>
          <cell r="E35" t="str">
            <v>0471-00200</v>
          </cell>
          <cell r="F35" t="str">
            <v>0471-00200</v>
          </cell>
          <cell r="G35" t="str">
            <v>Air Line Regulator</v>
          </cell>
          <cell r="H35">
            <v>37987</v>
          </cell>
          <cell r="I35">
            <v>38169</v>
          </cell>
          <cell r="J35" t="str">
            <v xml:space="preserve"> rel</v>
          </cell>
          <cell r="K35">
            <v>25000</v>
          </cell>
          <cell r="S35">
            <v>0</v>
          </cell>
          <cell r="AH35">
            <v>0</v>
          </cell>
          <cell r="AU35">
            <v>0</v>
          </cell>
          <cell r="AV35">
            <v>0</v>
          </cell>
          <cell r="AW35">
            <v>0</v>
          </cell>
        </row>
        <row r="36">
          <cell r="B36">
            <v>47001000241</v>
          </cell>
          <cell r="C36">
            <v>2004</v>
          </cell>
          <cell r="D36" t="str">
            <v>A</v>
          </cell>
          <cell r="E36" t="str">
            <v>0471-00200</v>
          </cell>
          <cell r="F36" t="str">
            <v>0471-00200</v>
          </cell>
          <cell r="G36" t="str">
            <v>เครื่องมือถอดหัวฉีด ดับเพลิง</v>
          </cell>
          <cell r="H36">
            <v>37987</v>
          </cell>
          <cell r="I36">
            <v>38261</v>
          </cell>
          <cell r="J36" t="str">
            <v xml:space="preserve"> rel</v>
          </cell>
          <cell r="K36">
            <v>25000</v>
          </cell>
          <cell r="S36">
            <v>0</v>
          </cell>
          <cell r="AH36">
            <v>10000</v>
          </cell>
          <cell r="AU36">
            <v>0</v>
          </cell>
          <cell r="AV36">
            <v>0</v>
          </cell>
          <cell r="AW36">
            <v>0</v>
          </cell>
        </row>
        <row r="37">
          <cell r="B37">
            <v>47001000242</v>
          </cell>
          <cell r="C37">
            <v>2004</v>
          </cell>
          <cell r="D37" t="str">
            <v>A</v>
          </cell>
          <cell r="E37" t="str">
            <v>0471-00200</v>
          </cell>
          <cell r="F37" t="str">
            <v>0471-00200</v>
          </cell>
          <cell r="G37" t="str">
            <v>LIFT-TO For Waste Handling</v>
          </cell>
          <cell r="H37">
            <v>37987</v>
          </cell>
          <cell r="I37">
            <v>38169</v>
          </cell>
          <cell r="J37" t="str">
            <v xml:space="preserve"> rel</v>
          </cell>
          <cell r="K37">
            <v>20000</v>
          </cell>
          <cell r="S37">
            <v>0</v>
          </cell>
          <cell r="AH37">
            <v>20000</v>
          </cell>
          <cell r="AU37">
            <v>0</v>
          </cell>
          <cell r="AV37">
            <v>20000</v>
          </cell>
          <cell r="AW37">
            <v>0</v>
          </cell>
        </row>
        <row r="38">
          <cell r="B38">
            <v>47001000243</v>
          </cell>
          <cell r="C38">
            <v>2004</v>
          </cell>
          <cell r="D38" t="str">
            <v>A</v>
          </cell>
          <cell r="E38" t="str">
            <v>0471-00200</v>
          </cell>
          <cell r="F38" t="str">
            <v>0471-00200</v>
          </cell>
          <cell r="G38" t="str">
            <v>ตู้เก็บชุดดับเพลิง</v>
          </cell>
          <cell r="H38">
            <v>37987</v>
          </cell>
          <cell r="I38">
            <v>38078</v>
          </cell>
          <cell r="J38" t="str">
            <v xml:space="preserve"> rel</v>
          </cell>
          <cell r="K38">
            <v>20000</v>
          </cell>
          <cell r="S38">
            <v>0</v>
          </cell>
          <cell r="AH38">
            <v>0</v>
          </cell>
          <cell r="AU38">
            <v>0</v>
          </cell>
          <cell r="AV38">
            <v>0</v>
          </cell>
          <cell r="AW38">
            <v>0</v>
          </cell>
        </row>
        <row r="39">
          <cell r="B39">
            <v>47001000244</v>
          </cell>
          <cell r="C39">
            <v>2004</v>
          </cell>
          <cell r="D39" t="str">
            <v>A</v>
          </cell>
          <cell r="E39" t="str">
            <v>0471-00200</v>
          </cell>
          <cell r="F39" t="str">
            <v>0471-00200</v>
          </cell>
          <cell r="G39" t="str">
            <v>Adaptor ใช้ถ่ายโฟม ขนาด 2.5 นิ</v>
          </cell>
          <cell r="H39">
            <v>37987</v>
          </cell>
          <cell r="I39">
            <v>38261</v>
          </cell>
          <cell r="J39" t="str">
            <v xml:space="preserve"> rel</v>
          </cell>
          <cell r="K39">
            <v>15000</v>
          </cell>
          <cell r="S39">
            <v>0</v>
          </cell>
          <cell r="AH39">
            <v>0</v>
          </cell>
          <cell r="AU39">
            <v>0</v>
          </cell>
          <cell r="AV39">
            <v>0</v>
          </cell>
          <cell r="AW39">
            <v>0</v>
          </cell>
        </row>
        <row r="40">
          <cell r="B40">
            <v>47001000246</v>
          </cell>
          <cell r="C40">
            <v>2004</v>
          </cell>
          <cell r="D40" t="str">
            <v>A</v>
          </cell>
          <cell r="E40" t="str">
            <v>0471-00200</v>
          </cell>
          <cell r="F40" t="str">
            <v>0471-00200</v>
          </cell>
          <cell r="G40" t="str">
            <v>Stanless Oil Tray (2 x 2 x0.2</v>
          </cell>
          <cell r="H40">
            <v>37987</v>
          </cell>
          <cell r="I40">
            <v>38353</v>
          </cell>
          <cell r="J40" t="str">
            <v xml:space="preserve"> rel</v>
          </cell>
          <cell r="K40">
            <v>7000</v>
          </cell>
          <cell r="S40">
            <v>7700</v>
          </cell>
          <cell r="AH40">
            <v>0</v>
          </cell>
          <cell r="AU40">
            <v>0</v>
          </cell>
          <cell r="AV40">
            <v>0</v>
          </cell>
          <cell r="AW40">
            <v>7700</v>
          </cell>
        </row>
        <row r="41">
          <cell r="B41">
            <v>47001000247</v>
          </cell>
          <cell r="C41">
            <v>2004</v>
          </cell>
          <cell r="D41" t="str">
            <v>A</v>
          </cell>
          <cell r="E41" t="str">
            <v>0471-00200</v>
          </cell>
          <cell r="F41" t="str">
            <v>0471-00200</v>
          </cell>
          <cell r="G41" t="str">
            <v>ตู้ทำน้ำเย็น</v>
          </cell>
          <cell r="H41">
            <v>37987</v>
          </cell>
          <cell r="I41">
            <v>38078</v>
          </cell>
          <cell r="J41" t="str">
            <v xml:space="preserve"> rel</v>
          </cell>
          <cell r="K41">
            <v>6000</v>
          </cell>
          <cell r="S41">
            <v>0</v>
          </cell>
          <cell r="AH41">
            <v>3000</v>
          </cell>
          <cell r="AU41">
            <v>0</v>
          </cell>
          <cell r="AV41">
            <v>0</v>
          </cell>
          <cell r="AW41">
            <v>0</v>
          </cell>
        </row>
        <row r="42">
          <cell r="B42">
            <v>47001000248</v>
          </cell>
          <cell r="C42">
            <v>2004</v>
          </cell>
          <cell r="D42" t="str">
            <v>A</v>
          </cell>
          <cell r="E42" t="str">
            <v>0471-00200</v>
          </cell>
          <cell r="F42" t="str">
            <v>0471-00200</v>
          </cell>
          <cell r="G42" t="str">
            <v>Cabinet</v>
          </cell>
          <cell r="H42">
            <v>37987</v>
          </cell>
          <cell r="I42">
            <v>38353</v>
          </cell>
          <cell r="J42" t="str">
            <v xml:space="preserve"> rel</v>
          </cell>
          <cell r="K42">
            <v>4000</v>
          </cell>
          <cell r="S42">
            <v>0</v>
          </cell>
          <cell r="AH42">
            <v>0</v>
          </cell>
          <cell r="AU42">
            <v>0</v>
          </cell>
          <cell r="AV42">
            <v>0</v>
          </cell>
          <cell r="AW42">
            <v>0</v>
          </cell>
        </row>
        <row r="43">
          <cell r="B43">
            <v>47001000249</v>
          </cell>
          <cell r="C43">
            <v>2004</v>
          </cell>
          <cell r="D43" t="str">
            <v>A</v>
          </cell>
          <cell r="E43" t="str">
            <v>0471-00400</v>
          </cell>
          <cell r="F43" t="str">
            <v>0471-00400</v>
          </cell>
          <cell r="G43" t="str">
            <v>TPM  Board ( alll section )</v>
          </cell>
          <cell r="H43">
            <v>37987</v>
          </cell>
          <cell r="I43">
            <v>38046</v>
          </cell>
          <cell r="J43" t="str">
            <v xml:space="preserve"> rel</v>
          </cell>
          <cell r="K43">
            <v>50000</v>
          </cell>
          <cell r="S43">
            <v>0</v>
          </cell>
          <cell r="AH43">
            <v>0</v>
          </cell>
          <cell r="AU43">
            <v>0</v>
          </cell>
          <cell r="AV43">
            <v>0</v>
          </cell>
          <cell r="AW43">
            <v>0</v>
          </cell>
        </row>
        <row r="44">
          <cell r="B44">
            <v>47001000250</v>
          </cell>
          <cell r="C44">
            <v>2004</v>
          </cell>
          <cell r="D44" t="str">
            <v>A</v>
          </cell>
          <cell r="E44" t="str">
            <v>0471-01100</v>
          </cell>
          <cell r="F44" t="str">
            <v>0471-01100</v>
          </cell>
          <cell r="G44" t="str">
            <v>Carbulization Potable Meter</v>
          </cell>
          <cell r="H44">
            <v>37987</v>
          </cell>
          <cell r="I44">
            <v>38138</v>
          </cell>
          <cell r="J44" t="str">
            <v xml:space="preserve"> rel</v>
          </cell>
          <cell r="K44">
            <v>1000000</v>
          </cell>
          <cell r="S44">
            <v>0</v>
          </cell>
          <cell r="AH44">
            <v>0</v>
          </cell>
          <cell r="AU44">
            <v>0</v>
          </cell>
          <cell r="AV44">
            <v>0</v>
          </cell>
          <cell r="AW44">
            <v>0</v>
          </cell>
        </row>
        <row r="45">
          <cell r="B45">
            <v>47001000257</v>
          </cell>
          <cell r="C45">
            <v>2004</v>
          </cell>
          <cell r="D45" t="str">
            <v>A</v>
          </cell>
          <cell r="E45" t="str">
            <v>0471-02000</v>
          </cell>
          <cell r="F45" t="str">
            <v>0471-02000</v>
          </cell>
          <cell r="G45" t="str">
            <v>Upgrade SKF Microlog CMVA55 to</v>
          </cell>
          <cell r="H45">
            <v>37987</v>
          </cell>
          <cell r="I45">
            <v>38292</v>
          </cell>
          <cell r="J45" t="str">
            <v xml:space="preserve"> rel</v>
          </cell>
          <cell r="K45">
            <v>200000</v>
          </cell>
          <cell r="S45">
            <v>0</v>
          </cell>
          <cell r="AH45">
            <v>0</v>
          </cell>
          <cell r="AU45">
            <v>0</v>
          </cell>
          <cell r="AV45">
            <v>0</v>
          </cell>
          <cell r="AW45">
            <v>0</v>
          </cell>
        </row>
        <row r="46">
          <cell r="B46">
            <v>47001000258</v>
          </cell>
          <cell r="C46">
            <v>2003</v>
          </cell>
          <cell r="D46" t="str">
            <v>D</v>
          </cell>
          <cell r="E46" t="str">
            <v>0471-01400</v>
          </cell>
          <cell r="F46" t="str">
            <v>0471-01400</v>
          </cell>
          <cell r="G46" t="str">
            <v>เครื่องเคลือบบัตร</v>
          </cell>
          <cell r="H46">
            <v>37978</v>
          </cell>
          <cell r="J46" t="str">
            <v xml:space="preserve"> rel</v>
          </cell>
          <cell r="K46">
            <v>8000</v>
          </cell>
          <cell r="S46">
            <v>7000</v>
          </cell>
          <cell r="AH46">
            <v>0</v>
          </cell>
          <cell r="AU46">
            <v>0</v>
          </cell>
          <cell r="AV46">
            <v>0</v>
          </cell>
          <cell r="AW46">
            <v>0</v>
          </cell>
        </row>
        <row r="47">
          <cell r="B47">
            <v>47001000259</v>
          </cell>
          <cell r="C47">
            <v>2004</v>
          </cell>
          <cell r="D47" t="str">
            <v>A</v>
          </cell>
          <cell r="E47" t="str">
            <v>0471-01100</v>
          </cell>
          <cell r="F47" t="str">
            <v>0471-01100</v>
          </cell>
          <cell r="G47" t="str">
            <v>กล้องดิจิตอล</v>
          </cell>
          <cell r="H47">
            <v>37987</v>
          </cell>
          <cell r="J47" t="str">
            <v xml:space="preserve"> rel</v>
          </cell>
          <cell r="K47">
            <v>25000</v>
          </cell>
          <cell r="S47">
            <v>15400</v>
          </cell>
          <cell r="AH47">
            <v>0</v>
          </cell>
          <cell r="AU47">
            <v>0</v>
          </cell>
          <cell r="AV47">
            <v>0</v>
          </cell>
          <cell r="AW47">
            <v>0</v>
          </cell>
        </row>
        <row r="48">
          <cell r="B48">
            <v>47001000260</v>
          </cell>
          <cell r="C48">
            <v>2004</v>
          </cell>
          <cell r="D48" t="str">
            <v>A</v>
          </cell>
          <cell r="E48" t="str">
            <v>0471-01100</v>
          </cell>
          <cell r="F48" t="str">
            <v>0471-00130</v>
          </cell>
          <cell r="G48" t="str">
            <v>เก้าอี้และPartition กั้นห้องผจ</v>
          </cell>
          <cell r="H48">
            <v>38009</v>
          </cell>
          <cell r="I48">
            <v>38169</v>
          </cell>
          <cell r="J48" t="str">
            <v xml:space="preserve"> rel</v>
          </cell>
          <cell r="K48">
            <v>24390</v>
          </cell>
          <cell r="S48">
            <v>8790</v>
          </cell>
          <cell r="AH48">
            <v>0</v>
          </cell>
          <cell r="AU48">
            <v>0</v>
          </cell>
          <cell r="AV48">
            <v>0</v>
          </cell>
          <cell r="AW48">
            <v>0</v>
          </cell>
        </row>
        <row r="49">
          <cell r="B49">
            <v>47001000261</v>
          </cell>
          <cell r="C49">
            <v>2004</v>
          </cell>
          <cell r="D49" t="str">
            <v>D</v>
          </cell>
          <cell r="E49" t="str">
            <v>0471-00400</v>
          </cell>
          <cell r="F49" t="str">
            <v>0471-00400</v>
          </cell>
          <cell r="G49" t="str">
            <v>กระดานเขียนแบบ Copy ได้</v>
          </cell>
          <cell r="H49">
            <v>38070</v>
          </cell>
          <cell r="I49">
            <v>38169</v>
          </cell>
          <cell r="J49" t="str">
            <v xml:space="preserve"> rel</v>
          </cell>
          <cell r="K49">
            <v>60000</v>
          </cell>
          <cell r="S49">
            <v>0</v>
          </cell>
          <cell r="AH49">
            <v>0</v>
          </cell>
          <cell r="AU49">
            <v>0</v>
          </cell>
          <cell r="AV49">
            <v>0</v>
          </cell>
          <cell r="AW49">
            <v>0</v>
          </cell>
        </row>
        <row r="50">
          <cell r="B50">
            <v>47001000262</v>
          </cell>
          <cell r="C50">
            <v>2004</v>
          </cell>
          <cell r="D50" t="str">
            <v>D</v>
          </cell>
          <cell r="E50" t="str">
            <v>0471-00400</v>
          </cell>
          <cell r="F50" t="str">
            <v>0471-00400</v>
          </cell>
          <cell r="G50" t="str">
            <v>กระดานฉาย slide</v>
          </cell>
          <cell r="H50">
            <v>38070</v>
          </cell>
          <cell r="I50">
            <v>38169</v>
          </cell>
          <cell r="J50" t="str">
            <v xml:space="preserve"> rel</v>
          </cell>
          <cell r="K50">
            <v>4000</v>
          </cell>
          <cell r="S50">
            <v>0</v>
          </cell>
          <cell r="AH50">
            <v>3520</v>
          </cell>
          <cell r="AU50">
            <v>0</v>
          </cell>
          <cell r="AV50">
            <v>0</v>
          </cell>
          <cell r="AW50">
            <v>0</v>
          </cell>
        </row>
        <row r="51">
          <cell r="B51">
            <v>47001000263</v>
          </cell>
          <cell r="C51">
            <v>2004</v>
          </cell>
          <cell r="D51" t="str">
            <v>D</v>
          </cell>
          <cell r="E51" t="str">
            <v>0471-01000</v>
          </cell>
          <cell r="F51" t="str">
            <v>0471-01000</v>
          </cell>
          <cell r="G51" t="str">
            <v>โต๊ะทำงาน TMW 1230:120*75*75 พ</v>
          </cell>
          <cell r="H51">
            <v>38047</v>
          </cell>
          <cell r="I51">
            <v>38169</v>
          </cell>
          <cell r="J51" t="str">
            <v xml:space="preserve"> cls</v>
          </cell>
          <cell r="K51">
            <v>12420</v>
          </cell>
          <cell r="S51">
            <v>12420</v>
          </cell>
          <cell r="AH51">
            <v>0</v>
          </cell>
          <cell r="AU51">
            <v>0</v>
          </cell>
          <cell r="AV51">
            <v>0</v>
          </cell>
          <cell r="AW51">
            <v>12420</v>
          </cell>
        </row>
        <row r="52">
          <cell r="B52">
            <v>47001000264</v>
          </cell>
          <cell r="C52">
            <v>2004</v>
          </cell>
          <cell r="D52" t="str">
            <v>D</v>
          </cell>
          <cell r="E52" t="str">
            <v>0471-01000</v>
          </cell>
          <cell r="F52" t="str">
            <v>0471-01000</v>
          </cell>
          <cell r="G52" t="str">
            <v>ตู้เตี้ย 792 WSW 80*40*81</v>
          </cell>
          <cell r="H52">
            <v>38047</v>
          </cell>
          <cell r="I52">
            <v>38169</v>
          </cell>
          <cell r="J52" t="str">
            <v xml:space="preserve"> cls</v>
          </cell>
          <cell r="K52">
            <v>4920</v>
          </cell>
          <cell r="S52">
            <v>4920</v>
          </cell>
          <cell r="AH52">
            <v>0</v>
          </cell>
          <cell r="AU52">
            <v>0</v>
          </cell>
          <cell r="AV52">
            <v>0</v>
          </cell>
          <cell r="AW52">
            <v>4920</v>
          </cell>
        </row>
        <row r="53">
          <cell r="B53">
            <v>47001000265</v>
          </cell>
          <cell r="C53">
            <v>2004</v>
          </cell>
          <cell r="D53" t="str">
            <v>M</v>
          </cell>
          <cell r="E53" t="str">
            <v>0471-02000</v>
          </cell>
          <cell r="F53" t="str">
            <v>0471-02100</v>
          </cell>
          <cell r="G53" t="str">
            <v>ตู้เก็บเอกสารแบบรางเลื่อนคู่</v>
          </cell>
          <cell r="H53">
            <v>38078</v>
          </cell>
          <cell r="I53">
            <v>38169</v>
          </cell>
          <cell r="J53" t="str">
            <v xml:space="preserve"> rel</v>
          </cell>
          <cell r="K53">
            <v>350000</v>
          </cell>
          <cell r="S53">
            <v>0</v>
          </cell>
          <cell r="AH53">
            <v>322500</v>
          </cell>
          <cell r="AU53">
            <v>0</v>
          </cell>
          <cell r="AV53">
            <v>0</v>
          </cell>
          <cell r="AW53">
            <v>0</v>
          </cell>
        </row>
        <row r="54">
          <cell r="B54">
            <v>47001000266</v>
          </cell>
          <cell r="C54">
            <v>2004</v>
          </cell>
          <cell r="D54" t="str">
            <v>D</v>
          </cell>
          <cell r="E54" t="str">
            <v>0471-01100</v>
          </cell>
          <cell r="F54" t="str">
            <v>0471-01100</v>
          </cell>
          <cell r="G54" t="str">
            <v>Hub สำหรับต่้อ Lan</v>
          </cell>
          <cell r="H54">
            <v>38082</v>
          </cell>
          <cell r="I54">
            <v>38169</v>
          </cell>
          <cell r="J54" t="str">
            <v xml:space="preserve"> rel</v>
          </cell>
          <cell r="K54">
            <v>29000</v>
          </cell>
          <cell r="S54">
            <v>0</v>
          </cell>
          <cell r="AH54">
            <v>0</v>
          </cell>
          <cell r="AU54">
            <v>0</v>
          </cell>
          <cell r="AV54">
            <v>0</v>
          </cell>
          <cell r="AW54">
            <v>0</v>
          </cell>
        </row>
        <row r="55">
          <cell r="B55">
            <v>47002000149</v>
          </cell>
          <cell r="C55">
            <v>2000</v>
          </cell>
          <cell r="D55" t="str">
            <v>A</v>
          </cell>
          <cell r="E55" t="str">
            <v>0471-02250</v>
          </cell>
          <cell r="F55" t="str">
            <v>0471-02200</v>
          </cell>
          <cell r="G55" t="str">
            <v>Add Master Meter at HD-2 Ethyl</v>
          </cell>
          <cell r="H55">
            <v>36539</v>
          </cell>
          <cell r="I55">
            <v>38169</v>
          </cell>
          <cell r="J55" t="str">
            <v xml:space="preserve"> rel</v>
          </cell>
          <cell r="K55">
            <v>500000</v>
          </cell>
          <cell r="S55">
            <v>237490</v>
          </cell>
          <cell r="AH55">
            <v>0</v>
          </cell>
          <cell r="AU55">
            <v>0</v>
          </cell>
          <cell r="AV55">
            <v>0</v>
          </cell>
          <cell r="AW55">
            <v>0</v>
          </cell>
        </row>
        <row r="56">
          <cell r="B56">
            <v>47002000153</v>
          </cell>
          <cell r="C56">
            <v>1999</v>
          </cell>
          <cell r="D56" t="str">
            <v>D</v>
          </cell>
          <cell r="E56" t="str">
            <v>0471-01000</v>
          </cell>
          <cell r="F56" t="str">
            <v>0471-01000</v>
          </cell>
          <cell r="G56" t="str">
            <v>EX-PH3-ROC-RD COIL ACCESSORIES</v>
          </cell>
          <cell r="H56">
            <v>36481</v>
          </cell>
          <cell r="J56" t="str">
            <v xml:space="preserve"> blk</v>
          </cell>
          <cell r="K56">
            <v>4191744.19</v>
          </cell>
          <cell r="S56">
            <v>4191744.19</v>
          </cell>
          <cell r="AH56">
            <v>0</v>
          </cell>
          <cell r="AU56">
            <v>0</v>
          </cell>
          <cell r="AV56">
            <v>0</v>
          </cell>
          <cell r="AW56">
            <v>0</v>
          </cell>
        </row>
        <row r="57">
          <cell r="B57">
            <v>47002000172</v>
          </cell>
          <cell r="C57">
            <v>2000</v>
          </cell>
          <cell r="D57" t="str">
            <v>A</v>
          </cell>
          <cell r="E57" t="str">
            <v>0471-00200</v>
          </cell>
          <cell r="F57" t="str">
            <v>0471-00200</v>
          </cell>
          <cell r="G57" t="str">
            <v>Continuous Emission Monitoring</v>
          </cell>
          <cell r="H57">
            <v>36676</v>
          </cell>
          <cell r="I57">
            <v>37987</v>
          </cell>
          <cell r="J57" t="str">
            <v xml:space="preserve"> rel</v>
          </cell>
          <cell r="K57">
            <v>27000000</v>
          </cell>
          <cell r="S57">
            <v>23686181.16</v>
          </cell>
          <cell r="AH57">
            <v>726095</v>
          </cell>
          <cell r="AU57">
            <v>0</v>
          </cell>
          <cell r="AV57">
            <v>51050</v>
          </cell>
          <cell r="AW57">
            <v>359365</v>
          </cell>
        </row>
        <row r="58">
          <cell r="B58">
            <v>47002000236</v>
          </cell>
          <cell r="C58">
            <v>2001</v>
          </cell>
          <cell r="D58" t="str">
            <v>A</v>
          </cell>
          <cell r="E58" t="str">
            <v>0471-01911</v>
          </cell>
          <cell r="F58" t="str">
            <v>0471-01911</v>
          </cell>
          <cell r="G58" t="str">
            <v>ปรับพื้น W/H</v>
          </cell>
          <cell r="H58">
            <v>36893</v>
          </cell>
          <cell r="I58">
            <v>38169</v>
          </cell>
          <cell r="J58" t="str">
            <v xml:space="preserve"> rel</v>
          </cell>
          <cell r="K58">
            <v>50000</v>
          </cell>
          <cell r="S58">
            <v>19440</v>
          </cell>
          <cell r="AH58">
            <v>0</v>
          </cell>
          <cell r="AU58">
            <v>0</v>
          </cell>
          <cell r="AV58">
            <v>0</v>
          </cell>
          <cell r="AW58">
            <v>0</v>
          </cell>
        </row>
        <row r="59">
          <cell r="B59">
            <v>47002000239</v>
          </cell>
          <cell r="C59">
            <v>2001</v>
          </cell>
          <cell r="D59" t="str">
            <v>A</v>
          </cell>
          <cell r="E59" t="str">
            <v>0471-01100</v>
          </cell>
          <cell r="F59" t="str">
            <v>0471-01100</v>
          </cell>
          <cell r="G59" t="str">
            <v>Add permanent line for D-311 v</v>
          </cell>
          <cell r="H59">
            <v>36893</v>
          </cell>
          <cell r="I59">
            <v>37987</v>
          </cell>
          <cell r="J59" t="str">
            <v xml:space="preserve"> rel</v>
          </cell>
          <cell r="K59">
            <v>100000</v>
          </cell>
          <cell r="S59">
            <v>71081.960000000006</v>
          </cell>
          <cell r="AH59">
            <v>0</v>
          </cell>
          <cell r="AU59">
            <v>0</v>
          </cell>
          <cell r="AV59">
            <v>0</v>
          </cell>
          <cell r="AW59">
            <v>0</v>
          </cell>
        </row>
        <row r="60">
          <cell r="B60">
            <v>47002000240</v>
          </cell>
          <cell r="C60">
            <v>2001</v>
          </cell>
          <cell r="D60" t="str">
            <v>A</v>
          </cell>
          <cell r="E60" t="str">
            <v>0471-01100</v>
          </cell>
          <cell r="F60" t="str">
            <v>0471-01100</v>
          </cell>
          <cell r="G60" t="str">
            <v>Make P-100A/B become permanent</v>
          </cell>
          <cell r="H60">
            <v>36893</v>
          </cell>
          <cell r="I60">
            <v>38169</v>
          </cell>
          <cell r="J60" t="str">
            <v xml:space="preserve"> rel</v>
          </cell>
          <cell r="K60">
            <v>120000</v>
          </cell>
          <cell r="S60">
            <v>4174.5600000000004</v>
          </cell>
          <cell r="AH60">
            <v>0</v>
          </cell>
          <cell r="AU60">
            <v>0</v>
          </cell>
          <cell r="AV60">
            <v>0</v>
          </cell>
          <cell r="AW60">
            <v>0</v>
          </cell>
        </row>
        <row r="61">
          <cell r="B61">
            <v>47002000241</v>
          </cell>
          <cell r="C61">
            <v>2001</v>
          </cell>
          <cell r="D61" t="str">
            <v>A</v>
          </cell>
          <cell r="E61" t="str">
            <v>0471-01400</v>
          </cell>
          <cell r="F61" t="str">
            <v>0471-01400</v>
          </cell>
          <cell r="G61" t="str">
            <v>ติดตั้งอุปกรณ์ลดกลิ่นรบกวนจากW</v>
          </cell>
          <cell r="H61">
            <v>36893</v>
          </cell>
          <cell r="I61">
            <v>37987</v>
          </cell>
          <cell r="J61" t="str">
            <v xml:space="preserve"> rel</v>
          </cell>
          <cell r="K61">
            <v>500000</v>
          </cell>
          <cell r="S61">
            <v>524919.06000000006</v>
          </cell>
          <cell r="AH61">
            <v>16588</v>
          </cell>
          <cell r="AU61">
            <v>0</v>
          </cell>
          <cell r="AV61">
            <v>0</v>
          </cell>
          <cell r="AW61">
            <v>0</v>
          </cell>
        </row>
        <row r="62">
          <cell r="B62">
            <v>47002000242</v>
          </cell>
          <cell r="C62">
            <v>2001</v>
          </cell>
          <cell r="D62" t="str">
            <v>A</v>
          </cell>
          <cell r="E62" t="str">
            <v>0471-01910</v>
          </cell>
          <cell r="F62" t="str">
            <v>0471-01910</v>
          </cell>
          <cell r="G62" t="str">
            <v>Modificotion for Laboratory A/</v>
          </cell>
          <cell r="H62">
            <v>36893</v>
          </cell>
          <cell r="I62">
            <v>38018</v>
          </cell>
          <cell r="J62" t="str">
            <v xml:space="preserve"> rel</v>
          </cell>
          <cell r="K62">
            <v>2500000</v>
          </cell>
          <cell r="S62">
            <v>2376757</v>
          </cell>
          <cell r="AH62">
            <v>0</v>
          </cell>
          <cell r="AU62">
            <v>0</v>
          </cell>
          <cell r="AV62">
            <v>0</v>
          </cell>
          <cell r="AW62">
            <v>0</v>
          </cell>
        </row>
        <row r="63">
          <cell r="B63">
            <v>47002000256</v>
          </cell>
          <cell r="C63">
            <v>2001</v>
          </cell>
          <cell r="D63" t="str">
            <v>A</v>
          </cell>
          <cell r="E63" t="str">
            <v>0471-01100</v>
          </cell>
          <cell r="F63" t="str">
            <v>0471-01900</v>
          </cell>
          <cell r="G63" t="str">
            <v>Insulation for sweat lines</v>
          </cell>
          <cell r="H63">
            <v>36893</v>
          </cell>
          <cell r="I63">
            <v>38169</v>
          </cell>
          <cell r="J63" t="str">
            <v xml:space="preserve"> rel</v>
          </cell>
          <cell r="K63">
            <v>1150000</v>
          </cell>
          <cell r="S63">
            <v>320816.2</v>
          </cell>
          <cell r="AH63">
            <v>0</v>
          </cell>
          <cell r="AU63">
            <v>0</v>
          </cell>
          <cell r="AV63">
            <v>0</v>
          </cell>
          <cell r="AW63">
            <v>0</v>
          </cell>
        </row>
        <row r="64">
          <cell r="B64">
            <v>47002000259</v>
          </cell>
          <cell r="C64">
            <v>2001</v>
          </cell>
          <cell r="D64" t="str">
            <v>A</v>
          </cell>
          <cell r="E64" t="str">
            <v>0471-01100</v>
          </cell>
          <cell r="F64" t="str">
            <v>0471-01900</v>
          </cell>
          <cell r="G64" t="str">
            <v>Improvement of CCB Meeting Roo</v>
          </cell>
          <cell r="H64">
            <v>36893</v>
          </cell>
          <cell r="I64">
            <v>37987</v>
          </cell>
          <cell r="J64" t="str">
            <v xml:space="preserve"> rel</v>
          </cell>
          <cell r="K64">
            <v>166000</v>
          </cell>
          <cell r="S64">
            <v>147098.9</v>
          </cell>
          <cell r="AH64">
            <v>0</v>
          </cell>
          <cell r="AU64">
            <v>0</v>
          </cell>
          <cell r="AV64">
            <v>0</v>
          </cell>
          <cell r="AW64">
            <v>0</v>
          </cell>
        </row>
        <row r="65">
          <cell r="B65">
            <v>47002000266</v>
          </cell>
          <cell r="C65">
            <v>2001</v>
          </cell>
          <cell r="D65" t="str">
            <v>A</v>
          </cell>
          <cell r="E65" t="str">
            <v>0471-01400</v>
          </cell>
          <cell r="F65" t="str">
            <v>0471-01900</v>
          </cell>
          <cell r="G65" t="str">
            <v>Closed loop sampling system in</v>
          </cell>
          <cell r="H65">
            <v>36893</v>
          </cell>
          <cell r="I65">
            <v>38169</v>
          </cell>
          <cell r="J65" t="str">
            <v xml:space="preserve"> rel</v>
          </cell>
          <cell r="K65">
            <v>1000000</v>
          </cell>
          <cell r="S65">
            <v>877740</v>
          </cell>
          <cell r="AH65">
            <v>0</v>
          </cell>
          <cell r="AU65">
            <v>184075</v>
          </cell>
          <cell r="AV65">
            <v>0</v>
          </cell>
          <cell r="AW65">
            <v>0</v>
          </cell>
        </row>
        <row r="66">
          <cell r="B66">
            <v>47002000272</v>
          </cell>
          <cell r="C66">
            <v>2001</v>
          </cell>
          <cell r="D66" t="str">
            <v>A</v>
          </cell>
          <cell r="E66" t="str">
            <v>0471-01900</v>
          </cell>
          <cell r="F66" t="str">
            <v>0471-01900</v>
          </cell>
          <cell r="G66" t="str">
            <v>APC/OPT reconfiguration works</v>
          </cell>
          <cell r="H66">
            <v>36893</v>
          </cell>
          <cell r="I66">
            <v>38169</v>
          </cell>
          <cell r="J66" t="str">
            <v xml:space="preserve"> rel</v>
          </cell>
          <cell r="K66">
            <v>3000000</v>
          </cell>
          <cell r="S66">
            <v>2999967.8</v>
          </cell>
          <cell r="AH66">
            <v>0</v>
          </cell>
          <cell r="AU66">
            <v>0</v>
          </cell>
          <cell r="AV66">
            <v>0</v>
          </cell>
          <cell r="AW66">
            <v>0</v>
          </cell>
        </row>
        <row r="67">
          <cell r="B67">
            <v>47002000289</v>
          </cell>
          <cell r="C67">
            <v>2001</v>
          </cell>
          <cell r="D67" t="str">
            <v>D</v>
          </cell>
          <cell r="E67" t="str">
            <v>0471-01100</v>
          </cell>
          <cell r="F67" t="str">
            <v>0471-01100</v>
          </cell>
          <cell r="G67" t="str">
            <v>KEU Box for H-100J/K</v>
          </cell>
          <cell r="H67">
            <v>37169</v>
          </cell>
          <cell r="I67">
            <v>38169</v>
          </cell>
          <cell r="J67" t="str">
            <v xml:space="preserve"> rel</v>
          </cell>
          <cell r="K67">
            <v>50000</v>
          </cell>
          <cell r="S67">
            <v>10200</v>
          </cell>
          <cell r="AH67">
            <v>0</v>
          </cell>
          <cell r="AU67">
            <v>0</v>
          </cell>
          <cell r="AV67">
            <v>0</v>
          </cell>
          <cell r="AW67">
            <v>0</v>
          </cell>
        </row>
        <row r="68">
          <cell r="B68">
            <v>47002000291</v>
          </cell>
          <cell r="C68">
            <v>2001</v>
          </cell>
          <cell r="D68" t="str">
            <v>D</v>
          </cell>
          <cell r="E68" t="str">
            <v>0471-01100</v>
          </cell>
          <cell r="F68" t="str">
            <v>0471-01100</v>
          </cell>
          <cell r="G68" t="str">
            <v>ISO 14000 action plan</v>
          </cell>
          <cell r="H68">
            <v>37169</v>
          </cell>
          <cell r="I68">
            <v>38169</v>
          </cell>
          <cell r="J68" t="str">
            <v xml:space="preserve"> rel</v>
          </cell>
          <cell r="K68">
            <v>900000</v>
          </cell>
          <cell r="S68">
            <v>502139.63</v>
          </cell>
          <cell r="AH68">
            <v>8266.5</v>
          </cell>
          <cell r="AU68">
            <v>22722</v>
          </cell>
          <cell r="AV68">
            <v>8266.5</v>
          </cell>
          <cell r="AW68">
            <v>0</v>
          </cell>
        </row>
        <row r="69">
          <cell r="B69">
            <v>47002000294</v>
          </cell>
          <cell r="C69">
            <v>2001</v>
          </cell>
          <cell r="D69" t="str">
            <v>A</v>
          </cell>
          <cell r="E69" t="str">
            <v>0471-01400</v>
          </cell>
          <cell r="F69" t="str">
            <v>0471-01400</v>
          </cell>
          <cell r="G69" t="str">
            <v>Methanol Injection</v>
          </cell>
          <cell r="H69">
            <v>37169</v>
          </cell>
          <cell r="I69">
            <v>38169</v>
          </cell>
          <cell r="J69" t="str">
            <v xml:space="preserve"> rel</v>
          </cell>
          <cell r="K69">
            <v>750000</v>
          </cell>
          <cell r="S69">
            <v>522472.8</v>
          </cell>
          <cell r="AH69">
            <v>8500</v>
          </cell>
          <cell r="AU69">
            <v>208560</v>
          </cell>
          <cell r="AV69">
            <v>20380</v>
          </cell>
          <cell r="AW69">
            <v>0</v>
          </cell>
        </row>
        <row r="70">
          <cell r="B70">
            <v>47002000304</v>
          </cell>
          <cell r="C70">
            <v>2002</v>
          </cell>
          <cell r="D70" t="str">
            <v>A</v>
          </cell>
          <cell r="E70" t="str">
            <v>0471-01100</v>
          </cell>
          <cell r="F70" t="str">
            <v>0471-01100</v>
          </cell>
          <cell r="G70" t="str">
            <v>PG to replace the missing for</v>
          </cell>
          <cell r="H70">
            <v>37258</v>
          </cell>
          <cell r="I70">
            <v>38169</v>
          </cell>
          <cell r="J70" t="str">
            <v xml:space="preserve"> rel</v>
          </cell>
          <cell r="K70">
            <v>30000</v>
          </cell>
          <cell r="S70">
            <v>11938.48</v>
          </cell>
          <cell r="AH70">
            <v>0</v>
          </cell>
          <cell r="AU70">
            <v>0</v>
          </cell>
          <cell r="AV70">
            <v>0</v>
          </cell>
          <cell r="AW70">
            <v>0</v>
          </cell>
        </row>
        <row r="71">
          <cell r="B71">
            <v>47002000305</v>
          </cell>
          <cell r="C71">
            <v>2002</v>
          </cell>
          <cell r="D71" t="str">
            <v>A</v>
          </cell>
          <cell r="E71" t="str">
            <v>0471-01100</v>
          </cell>
          <cell r="F71" t="str">
            <v>0471-01100</v>
          </cell>
          <cell r="G71" t="str">
            <v>Modify P-100A/B to permanent p</v>
          </cell>
          <cell r="H71">
            <v>37258</v>
          </cell>
          <cell r="I71">
            <v>38169</v>
          </cell>
          <cell r="J71" t="str">
            <v xml:space="preserve"> rel</v>
          </cell>
          <cell r="K71">
            <v>100000</v>
          </cell>
          <cell r="S71">
            <v>31240.400000000001</v>
          </cell>
          <cell r="AH71">
            <v>0</v>
          </cell>
          <cell r="AU71">
            <v>0</v>
          </cell>
          <cell r="AV71">
            <v>0</v>
          </cell>
          <cell r="AW71">
            <v>0</v>
          </cell>
        </row>
        <row r="72">
          <cell r="B72">
            <v>47002000315</v>
          </cell>
          <cell r="C72">
            <v>2002</v>
          </cell>
          <cell r="D72" t="str">
            <v>A</v>
          </cell>
          <cell r="E72" t="str">
            <v>0471-01100</v>
          </cell>
          <cell r="F72" t="str">
            <v>0471-01100</v>
          </cell>
          <cell r="G72" t="str">
            <v>Build tool room behind CCB</v>
          </cell>
          <cell r="H72">
            <v>37258</v>
          </cell>
          <cell r="I72">
            <v>38169</v>
          </cell>
          <cell r="J72" t="str">
            <v xml:space="preserve"> rel</v>
          </cell>
          <cell r="K72">
            <v>200000</v>
          </cell>
          <cell r="S72">
            <v>146500</v>
          </cell>
          <cell r="AH72">
            <v>0</v>
          </cell>
          <cell r="AU72">
            <v>0</v>
          </cell>
          <cell r="AV72">
            <v>0</v>
          </cell>
          <cell r="AW72">
            <v>146500</v>
          </cell>
        </row>
        <row r="73">
          <cell r="B73">
            <v>47002000317</v>
          </cell>
          <cell r="C73">
            <v>2002</v>
          </cell>
          <cell r="D73" t="str">
            <v>A</v>
          </cell>
          <cell r="E73" t="str">
            <v>0471-01100</v>
          </cell>
          <cell r="F73" t="str">
            <v>0471-01100</v>
          </cell>
          <cell r="G73" t="str">
            <v>REF317:Modification from sugge</v>
          </cell>
          <cell r="H73">
            <v>37258</v>
          </cell>
          <cell r="I73">
            <v>37987</v>
          </cell>
          <cell r="J73" t="str">
            <v xml:space="preserve"> rel</v>
          </cell>
          <cell r="K73">
            <v>1942000</v>
          </cell>
          <cell r="S73">
            <v>2125495.2200000002</v>
          </cell>
          <cell r="AH73">
            <v>12008</v>
          </cell>
          <cell r="AU73">
            <v>0</v>
          </cell>
          <cell r="AV73">
            <v>0</v>
          </cell>
          <cell r="AW73">
            <v>5526.4</v>
          </cell>
        </row>
        <row r="74">
          <cell r="B74">
            <v>47002000320</v>
          </cell>
          <cell r="C74">
            <v>2002</v>
          </cell>
          <cell r="D74" t="str">
            <v>A</v>
          </cell>
          <cell r="E74" t="str">
            <v>0471-01400</v>
          </cell>
          <cell r="F74" t="str">
            <v>0471-01400</v>
          </cell>
          <cell r="G74" t="str">
            <v>Recovery steam condensate from</v>
          </cell>
          <cell r="H74">
            <v>37258</v>
          </cell>
          <cell r="I74">
            <v>38169</v>
          </cell>
          <cell r="J74" t="str">
            <v xml:space="preserve"> rel</v>
          </cell>
          <cell r="K74">
            <v>1800000</v>
          </cell>
          <cell r="S74">
            <v>1425351.6799999999</v>
          </cell>
          <cell r="AH74">
            <v>67440</v>
          </cell>
          <cell r="AU74">
            <v>760000</v>
          </cell>
          <cell r="AV74">
            <v>0</v>
          </cell>
          <cell r="AW74">
            <v>54000</v>
          </cell>
        </row>
        <row r="75">
          <cell r="B75">
            <v>47002000321</v>
          </cell>
          <cell r="C75">
            <v>2002</v>
          </cell>
          <cell r="D75" t="str">
            <v>A</v>
          </cell>
          <cell r="E75" t="str">
            <v>0471-01400</v>
          </cell>
          <cell r="F75" t="str">
            <v>0471-01400</v>
          </cell>
          <cell r="G75" t="str">
            <v>Increase life time of Cartridg</v>
          </cell>
          <cell r="H75">
            <v>37258</v>
          </cell>
          <cell r="I75">
            <v>38169</v>
          </cell>
          <cell r="J75" t="str">
            <v xml:space="preserve"> rel</v>
          </cell>
          <cell r="K75">
            <v>1680000</v>
          </cell>
          <cell r="S75">
            <v>497521</v>
          </cell>
          <cell r="AH75">
            <v>362295</v>
          </cell>
          <cell r="AU75">
            <v>52076</v>
          </cell>
          <cell r="AV75">
            <v>121700.2</v>
          </cell>
          <cell r="AW75">
            <v>0</v>
          </cell>
        </row>
        <row r="76">
          <cell r="B76">
            <v>47002000324</v>
          </cell>
          <cell r="C76">
            <v>2002</v>
          </cell>
          <cell r="D76" t="str">
            <v>A</v>
          </cell>
          <cell r="E76" t="str">
            <v>0471-01400</v>
          </cell>
          <cell r="F76" t="str">
            <v>0471-01400</v>
          </cell>
          <cell r="G76" t="str">
            <v>Improve waste water treatment</v>
          </cell>
          <cell r="H76">
            <v>37258</v>
          </cell>
          <cell r="I76">
            <v>37987</v>
          </cell>
          <cell r="J76" t="str">
            <v xml:space="preserve"> rel</v>
          </cell>
          <cell r="K76">
            <v>720000</v>
          </cell>
          <cell r="S76">
            <v>780491.02</v>
          </cell>
          <cell r="AH76">
            <v>0</v>
          </cell>
          <cell r="AU76">
            <v>0</v>
          </cell>
          <cell r="AV76">
            <v>0</v>
          </cell>
          <cell r="AW76">
            <v>0</v>
          </cell>
        </row>
        <row r="77">
          <cell r="B77">
            <v>47002000329</v>
          </cell>
          <cell r="C77">
            <v>2002</v>
          </cell>
          <cell r="D77" t="str">
            <v>A</v>
          </cell>
          <cell r="E77" t="str">
            <v>0471-01100</v>
          </cell>
          <cell r="F77" t="str">
            <v>0471-01900</v>
          </cell>
          <cell r="G77" t="str">
            <v>Plant Modification Green Oil C</v>
          </cell>
          <cell r="H77">
            <v>37258</v>
          </cell>
          <cell r="I77">
            <v>37987</v>
          </cell>
          <cell r="J77" t="str">
            <v xml:space="preserve"> rel</v>
          </cell>
          <cell r="K77">
            <v>13000000</v>
          </cell>
          <cell r="S77">
            <v>12188723.710000001</v>
          </cell>
          <cell r="AH77">
            <v>0</v>
          </cell>
          <cell r="AU77">
            <v>0</v>
          </cell>
          <cell r="AV77">
            <v>0</v>
          </cell>
          <cell r="AW77">
            <v>0</v>
          </cell>
        </row>
        <row r="78">
          <cell r="B78">
            <v>47002000330</v>
          </cell>
          <cell r="C78">
            <v>2002</v>
          </cell>
          <cell r="D78" t="str">
            <v>A</v>
          </cell>
          <cell r="E78" t="str">
            <v>0471-01900</v>
          </cell>
          <cell r="F78" t="str">
            <v>0471-01900</v>
          </cell>
          <cell r="G78" t="str">
            <v>Plant Modification Others</v>
          </cell>
          <cell r="H78">
            <v>37258</v>
          </cell>
          <cell r="I78">
            <v>38169</v>
          </cell>
          <cell r="J78" t="str">
            <v xml:space="preserve"> rel</v>
          </cell>
          <cell r="K78">
            <v>5000000</v>
          </cell>
          <cell r="S78">
            <v>4981111.54</v>
          </cell>
          <cell r="AH78">
            <v>2900</v>
          </cell>
          <cell r="AU78">
            <v>-90072.27</v>
          </cell>
          <cell r="AV78">
            <v>0</v>
          </cell>
          <cell r="AW78">
            <v>0</v>
          </cell>
        </row>
        <row r="79">
          <cell r="B79">
            <v>47002000332</v>
          </cell>
          <cell r="C79">
            <v>2002</v>
          </cell>
          <cell r="D79" t="str">
            <v>A</v>
          </cell>
          <cell r="E79" t="str">
            <v>0471-01900</v>
          </cell>
          <cell r="F79" t="str">
            <v>0471-01900</v>
          </cell>
          <cell r="G79" t="str">
            <v>New condensate stripper</v>
          </cell>
          <cell r="H79">
            <v>37258</v>
          </cell>
          <cell r="I79">
            <v>38169</v>
          </cell>
          <cell r="J79" t="str">
            <v xml:space="preserve"> rel</v>
          </cell>
          <cell r="K79">
            <v>20000000</v>
          </cell>
          <cell r="S79">
            <v>0</v>
          </cell>
          <cell r="AH79">
            <v>15501752.5</v>
          </cell>
          <cell r="AU79">
            <v>0</v>
          </cell>
          <cell r="AV79">
            <v>0</v>
          </cell>
          <cell r="AW79">
            <v>0</v>
          </cell>
        </row>
        <row r="80">
          <cell r="B80">
            <v>47002000333</v>
          </cell>
          <cell r="C80">
            <v>2002</v>
          </cell>
          <cell r="D80" t="str">
            <v>A</v>
          </cell>
          <cell r="E80" t="str">
            <v>0471-00200</v>
          </cell>
          <cell r="F80" t="str">
            <v>0471-00200</v>
          </cell>
          <cell r="G80" t="str">
            <v>Emergency Center Improvement</v>
          </cell>
          <cell r="H80">
            <v>37258</v>
          </cell>
          <cell r="I80">
            <v>37987</v>
          </cell>
          <cell r="J80" t="str">
            <v xml:space="preserve"> rel</v>
          </cell>
          <cell r="K80">
            <v>250000</v>
          </cell>
          <cell r="S80">
            <v>192032</v>
          </cell>
          <cell r="AH80">
            <v>0</v>
          </cell>
          <cell r="AU80">
            <v>-52324.800000000003</v>
          </cell>
          <cell r="AV80">
            <v>0</v>
          </cell>
          <cell r="AW80">
            <v>0</v>
          </cell>
        </row>
        <row r="81">
          <cell r="B81">
            <v>47002000337</v>
          </cell>
          <cell r="C81">
            <v>2002</v>
          </cell>
          <cell r="D81" t="str">
            <v>A</v>
          </cell>
          <cell r="E81" t="str">
            <v>0471-00300</v>
          </cell>
          <cell r="F81" t="str">
            <v>0471-00300</v>
          </cell>
          <cell r="G81" t="str">
            <v>ISO 14000 Action Plan</v>
          </cell>
          <cell r="H81">
            <v>37258</v>
          </cell>
          <cell r="I81">
            <v>38169</v>
          </cell>
          <cell r="J81" t="str">
            <v xml:space="preserve"> blk</v>
          </cell>
          <cell r="K81">
            <v>200000</v>
          </cell>
          <cell r="S81">
            <v>81274</v>
          </cell>
          <cell r="AH81">
            <v>0</v>
          </cell>
          <cell r="AU81">
            <v>0</v>
          </cell>
          <cell r="AV81">
            <v>0</v>
          </cell>
          <cell r="AW81">
            <v>0</v>
          </cell>
        </row>
        <row r="82">
          <cell r="B82">
            <v>47002000338</v>
          </cell>
          <cell r="C82">
            <v>2002</v>
          </cell>
          <cell r="D82" t="str">
            <v>A</v>
          </cell>
          <cell r="E82" t="str">
            <v>0471-00300</v>
          </cell>
          <cell r="F82" t="str">
            <v>0471-00300</v>
          </cell>
          <cell r="G82" t="str">
            <v>Inventory Management Software</v>
          </cell>
          <cell r="H82">
            <v>37258</v>
          </cell>
          <cell r="I82">
            <v>38169</v>
          </cell>
          <cell r="J82" t="str">
            <v xml:space="preserve"> rel</v>
          </cell>
          <cell r="K82">
            <v>250000</v>
          </cell>
          <cell r="S82">
            <v>0</v>
          </cell>
          <cell r="AH82">
            <v>0</v>
          </cell>
          <cell r="AU82">
            <v>0</v>
          </cell>
          <cell r="AV82">
            <v>0</v>
          </cell>
          <cell r="AW82">
            <v>0</v>
          </cell>
        </row>
        <row r="83">
          <cell r="B83">
            <v>47002000339</v>
          </cell>
          <cell r="C83">
            <v>1999</v>
          </cell>
          <cell r="D83" t="str">
            <v>A</v>
          </cell>
          <cell r="E83" t="str">
            <v>0471-01000</v>
          </cell>
          <cell r="F83" t="str">
            <v>0471-01000</v>
          </cell>
          <cell r="G83" t="str">
            <v>EX-SPARE PARTS</v>
          </cell>
          <cell r="H83">
            <v>37260</v>
          </cell>
          <cell r="J83" t="str">
            <v xml:space="preserve"> blk</v>
          </cell>
          <cell r="K83">
            <v>100000000</v>
          </cell>
          <cell r="S83">
            <v>100000000</v>
          </cell>
          <cell r="AH83">
            <v>0</v>
          </cell>
          <cell r="AU83">
            <v>0</v>
          </cell>
          <cell r="AV83">
            <v>0</v>
          </cell>
          <cell r="AW83">
            <v>0</v>
          </cell>
        </row>
        <row r="84">
          <cell r="B84">
            <v>47002000341</v>
          </cell>
          <cell r="C84">
            <v>2002</v>
          </cell>
          <cell r="D84" t="str">
            <v>D</v>
          </cell>
          <cell r="E84" t="str">
            <v>0471-01911</v>
          </cell>
          <cell r="F84" t="str">
            <v>0471-01911</v>
          </cell>
          <cell r="G84" t="str">
            <v>Install Shower in Chemical War</v>
          </cell>
          <cell r="H84">
            <v>37330</v>
          </cell>
          <cell r="I84">
            <v>37987</v>
          </cell>
          <cell r="J84" t="str">
            <v xml:space="preserve"> rel</v>
          </cell>
          <cell r="K84">
            <v>53400</v>
          </cell>
          <cell r="S84">
            <v>3500</v>
          </cell>
          <cell r="AH84">
            <v>0</v>
          </cell>
          <cell r="AU84">
            <v>0</v>
          </cell>
          <cell r="AV84">
            <v>0</v>
          </cell>
          <cell r="AW84">
            <v>0</v>
          </cell>
        </row>
        <row r="85">
          <cell r="B85">
            <v>47002000342</v>
          </cell>
          <cell r="C85">
            <v>2002</v>
          </cell>
          <cell r="D85" t="str">
            <v>D</v>
          </cell>
          <cell r="E85" t="str">
            <v>0471-01900</v>
          </cell>
          <cell r="F85" t="str">
            <v>0471-01900</v>
          </cell>
          <cell r="G85" t="str">
            <v>2Raff-1R Pipeline รอเรียกเก็บ</v>
          </cell>
          <cell r="H85">
            <v>37336</v>
          </cell>
          <cell r="J85" t="str">
            <v xml:space="preserve"> rel</v>
          </cell>
          <cell r="K85">
            <v>4500000</v>
          </cell>
          <cell r="S85">
            <v>1267900.75</v>
          </cell>
          <cell r="AH85">
            <v>26603</v>
          </cell>
          <cell r="AU85">
            <v>0</v>
          </cell>
          <cell r="AV85">
            <v>0</v>
          </cell>
          <cell r="AW85">
            <v>0</v>
          </cell>
        </row>
        <row r="86">
          <cell r="B86">
            <v>47002000348</v>
          </cell>
          <cell r="C86">
            <v>2002</v>
          </cell>
          <cell r="D86" t="str">
            <v>D</v>
          </cell>
          <cell r="E86" t="str">
            <v>0471-01911</v>
          </cell>
          <cell r="F86" t="str">
            <v>0471-01911</v>
          </cell>
          <cell r="G86" t="str">
            <v>เหล็กวางหน้าแปลน</v>
          </cell>
          <cell r="H86">
            <v>37440</v>
          </cell>
          <cell r="I86">
            <v>37987</v>
          </cell>
          <cell r="J86" t="str">
            <v xml:space="preserve"> rel</v>
          </cell>
          <cell r="K86">
            <v>200000</v>
          </cell>
          <cell r="S86">
            <v>188650</v>
          </cell>
          <cell r="AH86">
            <v>0</v>
          </cell>
          <cell r="AU86">
            <v>2280</v>
          </cell>
          <cell r="AV86">
            <v>0</v>
          </cell>
          <cell r="AW86">
            <v>0</v>
          </cell>
        </row>
        <row r="87">
          <cell r="B87">
            <v>47002000351</v>
          </cell>
          <cell r="C87">
            <v>2002</v>
          </cell>
          <cell r="D87" t="str">
            <v>D</v>
          </cell>
          <cell r="E87" t="str">
            <v>0471-01900</v>
          </cell>
          <cell r="F87" t="str">
            <v>0471-01900</v>
          </cell>
          <cell r="G87" t="str">
            <v>Technical manager's room modif</v>
          </cell>
          <cell r="H87">
            <v>37440</v>
          </cell>
          <cell r="I87">
            <v>38169</v>
          </cell>
          <cell r="J87" t="str">
            <v xml:space="preserve"> rel</v>
          </cell>
          <cell r="K87">
            <v>40000</v>
          </cell>
          <cell r="S87">
            <v>32949</v>
          </cell>
          <cell r="AH87">
            <v>0</v>
          </cell>
          <cell r="AU87">
            <v>0</v>
          </cell>
          <cell r="AV87">
            <v>0</v>
          </cell>
          <cell r="AW87">
            <v>0</v>
          </cell>
        </row>
        <row r="88">
          <cell r="B88">
            <v>47002000355</v>
          </cell>
          <cell r="C88">
            <v>2002</v>
          </cell>
          <cell r="D88" t="str">
            <v>D</v>
          </cell>
          <cell r="E88" t="str">
            <v>0471-01100</v>
          </cell>
          <cell r="F88" t="str">
            <v>0471-01100</v>
          </cell>
          <cell r="G88" t="str">
            <v>Plant reliabilty improvement</v>
          </cell>
          <cell r="H88">
            <v>37440</v>
          </cell>
          <cell r="I88">
            <v>37987</v>
          </cell>
          <cell r="J88" t="str">
            <v xml:space="preserve"> rel</v>
          </cell>
          <cell r="K88">
            <v>500000</v>
          </cell>
          <cell r="S88">
            <v>549454.64</v>
          </cell>
          <cell r="AH88">
            <v>0</v>
          </cell>
          <cell r="AU88">
            <v>0</v>
          </cell>
          <cell r="AV88">
            <v>0</v>
          </cell>
          <cell r="AW88">
            <v>0</v>
          </cell>
        </row>
        <row r="89">
          <cell r="B89">
            <v>47002000359</v>
          </cell>
          <cell r="C89">
            <v>2002</v>
          </cell>
          <cell r="D89" t="str">
            <v>D</v>
          </cell>
          <cell r="E89" t="str">
            <v>0471-00300</v>
          </cell>
          <cell r="F89" t="str">
            <v>0471-00300</v>
          </cell>
          <cell r="G89" t="str">
            <v>TPM Modification</v>
          </cell>
          <cell r="H89">
            <v>37440</v>
          </cell>
          <cell r="I89">
            <v>37987</v>
          </cell>
          <cell r="J89" t="str">
            <v xml:space="preserve"> rel</v>
          </cell>
          <cell r="K89">
            <v>100000</v>
          </cell>
          <cell r="S89">
            <v>89537.88</v>
          </cell>
          <cell r="AH89">
            <v>0</v>
          </cell>
          <cell r="AU89">
            <v>0</v>
          </cell>
          <cell r="AV89">
            <v>0</v>
          </cell>
          <cell r="AW89">
            <v>0</v>
          </cell>
        </row>
        <row r="90">
          <cell r="B90">
            <v>47002000360</v>
          </cell>
          <cell r="C90">
            <v>2002</v>
          </cell>
          <cell r="D90" t="str">
            <v>D</v>
          </cell>
          <cell r="E90" t="str">
            <v>0471-01400</v>
          </cell>
          <cell r="F90" t="str">
            <v>0471-01400</v>
          </cell>
          <cell r="G90" t="str">
            <v>ติดตั้งไฟฟ้าแสงสว่างภายในพี้นท</v>
          </cell>
          <cell r="H90">
            <v>37440</v>
          </cell>
          <cell r="I90">
            <v>38169</v>
          </cell>
          <cell r="J90" t="str">
            <v xml:space="preserve"> rel</v>
          </cell>
          <cell r="K90">
            <v>300000</v>
          </cell>
          <cell r="S90">
            <v>142734</v>
          </cell>
          <cell r="AH90">
            <v>1236</v>
          </cell>
          <cell r="AU90">
            <v>1236</v>
          </cell>
          <cell r="AV90">
            <v>0</v>
          </cell>
          <cell r="AW90">
            <v>0</v>
          </cell>
        </row>
        <row r="91">
          <cell r="B91">
            <v>47002000361</v>
          </cell>
          <cell r="C91">
            <v>2002</v>
          </cell>
          <cell r="D91" t="str">
            <v>D</v>
          </cell>
          <cell r="E91" t="str">
            <v>0471-01400</v>
          </cell>
          <cell r="F91" t="str">
            <v>0471-01400</v>
          </cell>
          <cell r="G91" t="str">
            <v>Water Treatment Plant Improvem</v>
          </cell>
          <cell r="H91">
            <v>37440</v>
          </cell>
          <cell r="I91">
            <v>38169</v>
          </cell>
          <cell r="J91" t="str">
            <v xml:space="preserve"> rel</v>
          </cell>
          <cell r="K91">
            <v>600000</v>
          </cell>
          <cell r="S91">
            <v>509026.25</v>
          </cell>
          <cell r="AH91">
            <v>129097.8</v>
          </cell>
          <cell r="AU91">
            <v>0</v>
          </cell>
          <cell r="AV91">
            <v>0</v>
          </cell>
          <cell r="AW91">
            <v>128975.4</v>
          </cell>
        </row>
        <row r="92">
          <cell r="B92">
            <v>47002000362</v>
          </cell>
          <cell r="C92">
            <v>2002</v>
          </cell>
          <cell r="D92" t="str">
            <v>D</v>
          </cell>
          <cell r="E92" t="str">
            <v>0471-01400</v>
          </cell>
          <cell r="F92" t="str">
            <v>0471-01400</v>
          </cell>
          <cell r="G92" t="str">
            <v>Spare card for PABX Hot line +</v>
          </cell>
          <cell r="H92">
            <v>37440</v>
          </cell>
          <cell r="I92">
            <v>38169</v>
          </cell>
          <cell r="J92" t="str">
            <v xml:space="preserve"> rel</v>
          </cell>
          <cell r="K92">
            <v>130000</v>
          </cell>
          <cell r="S92">
            <v>103754.1</v>
          </cell>
          <cell r="AH92">
            <v>0</v>
          </cell>
          <cell r="AU92">
            <v>0</v>
          </cell>
          <cell r="AV92">
            <v>0</v>
          </cell>
          <cell r="AW92">
            <v>0</v>
          </cell>
        </row>
        <row r="93">
          <cell r="B93">
            <v>47002000363</v>
          </cell>
          <cell r="C93">
            <v>2002</v>
          </cell>
          <cell r="D93" t="str">
            <v>M</v>
          </cell>
          <cell r="E93" t="str">
            <v>0471-01900</v>
          </cell>
          <cell r="F93" t="str">
            <v>0471-01900</v>
          </cell>
          <cell r="G93" t="str">
            <v>LPG pipeline from PTT. (ROC po</v>
          </cell>
          <cell r="H93">
            <v>37440</v>
          </cell>
          <cell r="I93">
            <v>37987</v>
          </cell>
          <cell r="J93" t="str">
            <v xml:space="preserve"> rel</v>
          </cell>
          <cell r="K93">
            <v>6970000</v>
          </cell>
          <cell r="S93">
            <v>7165510.9100000001</v>
          </cell>
          <cell r="AH93">
            <v>110260</v>
          </cell>
          <cell r="AU93">
            <v>755020</v>
          </cell>
          <cell r="AV93">
            <v>0</v>
          </cell>
          <cell r="AW93">
            <v>107860</v>
          </cell>
        </row>
        <row r="94">
          <cell r="B94">
            <v>47002000364</v>
          </cell>
          <cell r="C94">
            <v>2002</v>
          </cell>
          <cell r="D94" t="str">
            <v>M</v>
          </cell>
          <cell r="E94" t="str">
            <v>0471-01900</v>
          </cell>
          <cell r="F94" t="str">
            <v>0471-01900</v>
          </cell>
          <cell r="G94" t="str">
            <v>NGL pipeline from NGL. (ROC po</v>
          </cell>
          <cell r="H94">
            <v>37440</v>
          </cell>
          <cell r="I94">
            <v>37987</v>
          </cell>
          <cell r="J94" t="str">
            <v xml:space="preserve"> rel</v>
          </cell>
          <cell r="K94">
            <v>3920000</v>
          </cell>
          <cell r="S94">
            <v>4156955.15</v>
          </cell>
          <cell r="AH94">
            <v>152680</v>
          </cell>
          <cell r="AU94">
            <v>0</v>
          </cell>
          <cell r="AV94">
            <v>0</v>
          </cell>
          <cell r="AW94">
            <v>101680</v>
          </cell>
        </row>
        <row r="95">
          <cell r="B95">
            <v>47002000365</v>
          </cell>
          <cell r="C95">
            <v>2002</v>
          </cell>
          <cell r="D95" t="str">
            <v>M</v>
          </cell>
          <cell r="E95" t="str">
            <v>0471-01900</v>
          </cell>
          <cell r="F95" t="str">
            <v>0471-01900</v>
          </cell>
          <cell r="G95" t="str">
            <v>PI upgrade</v>
          </cell>
          <cell r="H95">
            <v>37440</v>
          </cell>
          <cell r="I95">
            <v>38169</v>
          </cell>
          <cell r="J95" t="str">
            <v xml:space="preserve"> rel</v>
          </cell>
          <cell r="K95">
            <v>2500000</v>
          </cell>
          <cell r="S95">
            <v>1427600</v>
          </cell>
          <cell r="AH95">
            <v>0</v>
          </cell>
          <cell r="AU95">
            <v>0</v>
          </cell>
          <cell r="AV95">
            <v>0</v>
          </cell>
          <cell r="AW95">
            <v>0</v>
          </cell>
        </row>
        <row r="96">
          <cell r="B96">
            <v>47002000366</v>
          </cell>
          <cell r="C96">
            <v>2002</v>
          </cell>
          <cell r="D96" t="str">
            <v>D</v>
          </cell>
          <cell r="E96" t="str">
            <v>0471-01400</v>
          </cell>
          <cell r="F96" t="str">
            <v>0471-01400</v>
          </cell>
          <cell r="G96" t="str">
            <v>ระบบ MMI ของ Water Plant</v>
          </cell>
          <cell r="H96">
            <v>37440</v>
          </cell>
          <cell r="I96">
            <v>38169</v>
          </cell>
          <cell r="J96" t="str">
            <v xml:space="preserve"> rel</v>
          </cell>
          <cell r="K96">
            <v>600000</v>
          </cell>
          <cell r="S96">
            <v>536943</v>
          </cell>
          <cell r="AH96">
            <v>0</v>
          </cell>
          <cell r="AU96">
            <v>79266</v>
          </cell>
          <cell r="AV96">
            <v>0</v>
          </cell>
          <cell r="AW96">
            <v>0</v>
          </cell>
        </row>
        <row r="97">
          <cell r="B97">
            <v>47002000368</v>
          </cell>
          <cell r="C97">
            <v>2002</v>
          </cell>
          <cell r="D97" t="str">
            <v>D</v>
          </cell>
          <cell r="E97" t="str">
            <v>0471-01400</v>
          </cell>
          <cell r="F97" t="str">
            <v>0471-01400</v>
          </cell>
          <cell r="G97" t="str">
            <v>Fire Protection และ Foam Drum</v>
          </cell>
          <cell r="H97">
            <v>37440</v>
          </cell>
          <cell r="I97">
            <v>38169</v>
          </cell>
          <cell r="J97" t="str">
            <v xml:space="preserve"> rel</v>
          </cell>
          <cell r="K97">
            <v>500000</v>
          </cell>
          <cell r="S97">
            <v>345345.13</v>
          </cell>
          <cell r="AH97">
            <v>0</v>
          </cell>
          <cell r="AU97">
            <v>0</v>
          </cell>
          <cell r="AV97">
            <v>0</v>
          </cell>
          <cell r="AW97">
            <v>0</v>
          </cell>
        </row>
        <row r="98">
          <cell r="B98">
            <v>47002000369</v>
          </cell>
          <cell r="C98">
            <v>2002</v>
          </cell>
          <cell r="D98" t="str">
            <v>D</v>
          </cell>
          <cell r="E98" t="str">
            <v>0471-01400</v>
          </cell>
          <cell r="F98" t="str">
            <v>0471-01400</v>
          </cell>
          <cell r="G98" t="str">
            <v>Add line suspected steam conde</v>
          </cell>
          <cell r="H98">
            <v>37506</v>
          </cell>
          <cell r="I98">
            <v>37987</v>
          </cell>
          <cell r="J98" t="str">
            <v xml:space="preserve"> rel</v>
          </cell>
          <cell r="K98">
            <v>2500000</v>
          </cell>
          <cell r="S98">
            <v>2429331.44</v>
          </cell>
          <cell r="AH98">
            <v>23770</v>
          </cell>
          <cell r="AU98">
            <v>0</v>
          </cell>
          <cell r="AV98">
            <v>0</v>
          </cell>
          <cell r="AW98">
            <v>0</v>
          </cell>
        </row>
        <row r="99">
          <cell r="B99">
            <v>47002000374</v>
          </cell>
          <cell r="C99">
            <v>2003</v>
          </cell>
          <cell r="D99" t="str">
            <v>A</v>
          </cell>
          <cell r="E99" t="str">
            <v>0471-00300</v>
          </cell>
          <cell r="F99" t="str">
            <v>0471-00300</v>
          </cell>
          <cell r="G99" t="str">
            <v>TPM Modification</v>
          </cell>
          <cell r="H99">
            <v>37602</v>
          </cell>
          <cell r="I99">
            <v>37987</v>
          </cell>
          <cell r="J99" t="str">
            <v xml:space="preserve"> rel</v>
          </cell>
          <cell r="K99">
            <v>300000</v>
          </cell>
          <cell r="S99">
            <v>151613.54</v>
          </cell>
          <cell r="AH99">
            <v>83796.600000000006</v>
          </cell>
          <cell r="AU99">
            <v>7644</v>
          </cell>
          <cell r="AV99">
            <v>0</v>
          </cell>
          <cell r="AW99">
            <v>35602.800000000003</v>
          </cell>
        </row>
        <row r="100">
          <cell r="B100">
            <v>47002000375</v>
          </cell>
          <cell r="C100">
            <v>2003</v>
          </cell>
          <cell r="D100" t="str">
            <v>A</v>
          </cell>
          <cell r="E100" t="str">
            <v>0471-00300</v>
          </cell>
          <cell r="F100" t="str">
            <v>0471-00300</v>
          </cell>
          <cell r="G100" t="str">
            <v>REF375:ISO 14000 Action Plan</v>
          </cell>
          <cell r="H100">
            <v>37602</v>
          </cell>
          <cell r="I100">
            <v>38169</v>
          </cell>
          <cell r="J100" t="str">
            <v xml:space="preserve"> rel</v>
          </cell>
          <cell r="K100">
            <v>442944</v>
          </cell>
          <cell r="S100">
            <v>30469</v>
          </cell>
          <cell r="AH100">
            <v>0</v>
          </cell>
          <cell r="AU100">
            <v>0</v>
          </cell>
          <cell r="AV100">
            <v>0</v>
          </cell>
          <cell r="AW100">
            <v>0</v>
          </cell>
        </row>
        <row r="101">
          <cell r="B101">
            <v>47002000376</v>
          </cell>
          <cell r="C101">
            <v>2003</v>
          </cell>
          <cell r="D101" t="str">
            <v>A</v>
          </cell>
          <cell r="E101" t="str">
            <v>0471-01000</v>
          </cell>
          <cell r="F101" t="str">
            <v>0471-01000</v>
          </cell>
          <cell r="G101" t="str">
            <v>Plant Modification Tower Retra</v>
          </cell>
          <cell r="H101">
            <v>37602</v>
          </cell>
          <cell r="I101">
            <v>38169</v>
          </cell>
          <cell r="J101" t="str">
            <v xml:space="preserve"> rel</v>
          </cell>
          <cell r="K101">
            <v>160000000</v>
          </cell>
          <cell r="S101">
            <v>0</v>
          </cell>
          <cell r="AH101">
            <v>84363848.709999993</v>
          </cell>
          <cell r="AU101">
            <v>0</v>
          </cell>
          <cell r="AV101">
            <v>0</v>
          </cell>
          <cell r="AW101">
            <v>0</v>
          </cell>
        </row>
        <row r="102">
          <cell r="B102">
            <v>47002000377</v>
          </cell>
          <cell r="C102">
            <v>2003</v>
          </cell>
          <cell r="D102" t="str">
            <v>A</v>
          </cell>
          <cell r="E102" t="str">
            <v>0471-01000</v>
          </cell>
          <cell r="F102" t="str">
            <v>0471-01000</v>
          </cell>
          <cell r="G102" t="str">
            <v>PSA Debottleneck</v>
          </cell>
          <cell r="H102">
            <v>37602</v>
          </cell>
          <cell r="I102">
            <v>38169</v>
          </cell>
          <cell r="J102" t="str">
            <v xml:space="preserve"> rel</v>
          </cell>
          <cell r="K102">
            <v>22000000</v>
          </cell>
          <cell r="S102">
            <v>0</v>
          </cell>
          <cell r="AH102">
            <v>12235382.99</v>
          </cell>
          <cell r="AU102">
            <v>0</v>
          </cell>
          <cell r="AV102">
            <v>0</v>
          </cell>
          <cell r="AW102">
            <v>0</v>
          </cell>
        </row>
        <row r="103">
          <cell r="B103">
            <v>47002000378</v>
          </cell>
          <cell r="C103">
            <v>2003</v>
          </cell>
          <cell r="D103" t="str">
            <v>A</v>
          </cell>
          <cell r="E103" t="str">
            <v>0471-01100</v>
          </cell>
          <cell r="F103" t="str">
            <v>0471-01100</v>
          </cell>
          <cell r="G103" t="str">
            <v>TPM Modification</v>
          </cell>
          <cell r="H103">
            <v>37602</v>
          </cell>
          <cell r="I103">
            <v>37987</v>
          </cell>
          <cell r="J103" t="str">
            <v xml:space="preserve"> rel</v>
          </cell>
          <cell r="K103">
            <v>2500000</v>
          </cell>
          <cell r="S103">
            <v>2697024.67</v>
          </cell>
          <cell r="AH103">
            <v>52082.8</v>
          </cell>
          <cell r="AU103">
            <v>1525</v>
          </cell>
          <cell r="AV103">
            <v>0</v>
          </cell>
          <cell r="AW103">
            <v>52082.8</v>
          </cell>
        </row>
        <row r="104">
          <cell r="B104">
            <v>47002000379</v>
          </cell>
          <cell r="C104">
            <v>2003</v>
          </cell>
          <cell r="D104" t="str">
            <v>A</v>
          </cell>
          <cell r="E104" t="str">
            <v>0471-01100</v>
          </cell>
          <cell r="F104" t="str">
            <v>0471-01100</v>
          </cell>
          <cell r="G104" t="str">
            <v>Improve mechanical seal leakag</v>
          </cell>
          <cell r="H104">
            <v>37602</v>
          </cell>
          <cell r="I104">
            <v>37987</v>
          </cell>
          <cell r="J104" t="str">
            <v xml:space="preserve"> rel</v>
          </cell>
          <cell r="K104">
            <v>5000000</v>
          </cell>
          <cell r="S104">
            <v>4781636.58</v>
          </cell>
          <cell r="AH104">
            <v>109143</v>
          </cell>
          <cell r="AU104">
            <v>0</v>
          </cell>
          <cell r="AV104">
            <v>242350.95</v>
          </cell>
          <cell r="AW104">
            <v>112700</v>
          </cell>
        </row>
        <row r="105">
          <cell r="B105">
            <v>47002000380</v>
          </cell>
          <cell r="C105">
            <v>2003</v>
          </cell>
          <cell r="D105" t="str">
            <v>A</v>
          </cell>
          <cell r="E105" t="str">
            <v>0471-01100</v>
          </cell>
          <cell r="F105" t="str">
            <v>0471-01100</v>
          </cell>
          <cell r="G105" t="str">
            <v>Purge steam modification at fu</v>
          </cell>
          <cell r="H105">
            <v>37602</v>
          </cell>
          <cell r="I105">
            <v>38169</v>
          </cell>
          <cell r="J105" t="str">
            <v xml:space="preserve"> blk</v>
          </cell>
          <cell r="K105">
            <v>2500000</v>
          </cell>
          <cell r="S105">
            <v>1681.98</v>
          </cell>
          <cell r="AH105">
            <v>0</v>
          </cell>
          <cell r="AU105">
            <v>0</v>
          </cell>
          <cell r="AV105">
            <v>0</v>
          </cell>
          <cell r="AW105">
            <v>0</v>
          </cell>
        </row>
        <row r="106">
          <cell r="B106">
            <v>47002000381</v>
          </cell>
          <cell r="C106">
            <v>2003</v>
          </cell>
          <cell r="D106" t="str">
            <v>A</v>
          </cell>
          <cell r="E106" t="str">
            <v>0471-01100</v>
          </cell>
          <cell r="F106" t="str">
            <v>0471-01100</v>
          </cell>
          <cell r="G106" t="str">
            <v>Predictive maintenance for cri</v>
          </cell>
          <cell r="H106">
            <v>37602</v>
          </cell>
          <cell r="I106">
            <v>38169</v>
          </cell>
          <cell r="J106" t="str">
            <v xml:space="preserve"> rel</v>
          </cell>
          <cell r="K106">
            <v>300000</v>
          </cell>
          <cell r="S106">
            <v>0</v>
          </cell>
          <cell r="AH106">
            <v>198600</v>
          </cell>
          <cell r="AU106">
            <v>0</v>
          </cell>
          <cell r="AV106">
            <v>0</v>
          </cell>
          <cell r="AW106">
            <v>0</v>
          </cell>
        </row>
        <row r="107">
          <cell r="B107">
            <v>47002000382</v>
          </cell>
          <cell r="C107">
            <v>2003</v>
          </cell>
          <cell r="D107" t="str">
            <v>A</v>
          </cell>
          <cell r="E107" t="str">
            <v>0471-01100</v>
          </cell>
          <cell r="F107" t="str">
            <v>0471-01100</v>
          </cell>
          <cell r="G107" t="str">
            <v>Eliminate PSA single point of</v>
          </cell>
          <cell r="H107">
            <v>37602</v>
          </cell>
          <cell r="I107">
            <v>38169</v>
          </cell>
          <cell r="J107" t="str">
            <v xml:space="preserve"> rel</v>
          </cell>
          <cell r="K107">
            <v>300000</v>
          </cell>
          <cell r="S107">
            <v>249500</v>
          </cell>
          <cell r="AH107">
            <v>0</v>
          </cell>
          <cell r="AU107">
            <v>0</v>
          </cell>
          <cell r="AV107">
            <v>0</v>
          </cell>
          <cell r="AW107">
            <v>0</v>
          </cell>
        </row>
        <row r="108">
          <cell r="B108">
            <v>47002000384</v>
          </cell>
          <cell r="C108">
            <v>2003</v>
          </cell>
          <cell r="D108" t="str">
            <v>A</v>
          </cell>
          <cell r="E108" t="str">
            <v>0471-01400</v>
          </cell>
          <cell r="F108" t="str">
            <v>0471-01400</v>
          </cell>
          <cell r="G108" t="str">
            <v>REF384:TPM Modification</v>
          </cell>
          <cell r="H108">
            <v>37602</v>
          </cell>
          <cell r="I108">
            <v>38169</v>
          </cell>
          <cell r="J108" t="str">
            <v xml:space="preserve"> rel</v>
          </cell>
          <cell r="K108">
            <v>1208000</v>
          </cell>
          <cell r="S108">
            <v>1966236.39</v>
          </cell>
          <cell r="AH108">
            <v>436720</v>
          </cell>
          <cell r="AU108">
            <v>-10056.6</v>
          </cell>
          <cell r="AV108">
            <v>36964</v>
          </cell>
          <cell r="AW108">
            <v>8488</v>
          </cell>
        </row>
        <row r="109">
          <cell r="B109">
            <v>47002000385</v>
          </cell>
          <cell r="C109">
            <v>2003</v>
          </cell>
          <cell r="D109" t="str">
            <v>A</v>
          </cell>
          <cell r="E109" t="str">
            <v>0471-01400</v>
          </cell>
          <cell r="F109" t="str">
            <v>0471-01400</v>
          </cell>
          <cell r="G109" t="str">
            <v>Zero CW Blow Down</v>
          </cell>
          <cell r="H109">
            <v>37602</v>
          </cell>
          <cell r="I109">
            <v>38169</v>
          </cell>
          <cell r="J109" t="str">
            <v xml:space="preserve"> rel</v>
          </cell>
          <cell r="K109">
            <v>10000000</v>
          </cell>
          <cell r="S109">
            <v>173978.12</v>
          </cell>
          <cell r="AH109">
            <v>21327</v>
          </cell>
          <cell r="AU109">
            <v>2400</v>
          </cell>
          <cell r="AV109">
            <v>0</v>
          </cell>
          <cell r="AW109">
            <v>4800</v>
          </cell>
        </row>
        <row r="110">
          <cell r="B110">
            <v>47002000386</v>
          </cell>
          <cell r="C110">
            <v>2003</v>
          </cell>
          <cell r="D110" t="str">
            <v>A</v>
          </cell>
          <cell r="E110" t="str">
            <v>0471-01400</v>
          </cell>
          <cell r="F110" t="str">
            <v>0471-01400</v>
          </cell>
          <cell r="G110" t="str">
            <v>Air condition heater</v>
          </cell>
          <cell r="H110">
            <v>37602</v>
          </cell>
          <cell r="I110">
            <v>38169</v>
          </cell>
          <cell r="J110" t="str">
            <v xml:space="preserve"> rel</v>
          </cell>
          <cell r="K110">
            <v>800000</v>
          </cell>
          <cell r="S110">
            <v>98500</v>
          </cell>
          <cell r="AH110">
            <v>0</v>
          </cell>
          <cell r="AU110">
            <v>35500</v>
          </cell>
          <cell r="AV110">
            <v>0</v>
          </cell>
          <cell r="AW110">
            <v>0</v>
          </cell>
        </row>
        <row r="111">
          <cell r="B111">
            <v>47002000387</v>
          </cell>
          <cell r="C111">
            <v>2003</v>
          </cell>
          <cell r="D111" t="str">
            <v>A</v>
          </cell>
          <cell r="E111" t="str">
            <v>0471-01400</v>
          </cell>
          <cell r="F111" t="str">
            <v>0471-01400</v>
          </cell>
          <cell r="G111" t="str">
            <v>Improve reliability of barrier</v>
          </cell>
          <cell r="H111">
            <v>37602</v>
          </cell>
          <cell r="I111">
            <v>38169</v>
          </cell>
          <cell r="J111" t="str">
            <v xml:space="preserve"> rel</v>
          </cell>
          <cell r="K111">
            <v>500000</v>
          </cell>
          <cell r="S111">
            <v>0</v>
          </cell>
          <cell r="AH111">
            <v>0</v>
          </cell>
          <cell r="AU111">
            <v>0</v>
          </cell>
          <cell r="AV111">
            <v>0</v>
          </cell>
          <cell r="AW111">
            <v>0</v>
          </cell>
        </row>
        <row r="112">
          <cell r="B112">
            <v>47002000388</v>
          </cell>
          <cell r="C112">
            <v>2003</v>
          </cell>
          <cell r="D112" t="str">
            <v>A</v>
          </cell>
          <cell r="E112" t="str">
            <v>0471-01400</v>
          </cell>
          <cell r="F112" t="str">
            <v>0471-01400</v>
          </cell>
          <cell r="G112" t="str">
            <v>Ambient benzene detectors in a</v>
          </cell>
          <cell r="H112">
            <v>37602</v>
          </cell>
          <cell r="I112">
            <v>38169</v>
          </cell>
          <cell r="J112" t="str">
            <v xml:space="preserve"> rel</v>
          </cell>
          <cell r="K112">
            <v>300000</v>
          </cell>
          <cell r="S112">
            <v>80380</v>
          </cell>
          <cell r="AH112">
            <v>232003.4</v>
          </cell>
          <cell r="AU112">
            <v>30470</v>
          </cell>
          <cell r="AV112">
            <v>0</v>
          </cell>
          <cell r="AW112">
            <v>47270</v>
          </cell>
        </row>
        <row r="113">
          <cell r="B113">
            <v>47002000389</v>
          </cell>
          <cell r="C113">
            <v>2003</v>
          </cell>
          <cell r="D113" t="str">
            <v>A</v>
          </cell>
          <cell r="E113" t="str">
            <v>0471-01900</v>
          </cell>
          <cell r="F113" t="str">
            <v>0471-01900</v>
          </cell>
          <cell r="G113" t="str">
            <v>APC</v>
          </cell>
          <cell r="H113">
            <v>37602</v>
          </cell>
          <cell r="I113">
            <v>38169</v>
          </cell>
          <cell r="J113" t="str">
            <v xml:space="preserve"> rel</v>
          </cell>
          <cell r="K113">
            <v>45000000</v>
          </cell>
          <cell r="S113">
            <v>38077483.520000003</v>
          </cell>
          <cell r="AH113">
            <v>1520384.25</v>
          </cell>
          <cell r="AU113">
            <v>0</v>
          </cell>
          <cell r="AV113">
            <v>247874.64</v>
          </cell>
          <cell r="AW113">
            <v>1558601.66</v>
          </cell>
        </row>
        <row r="114">
          <cell r="B114">
            <v>47002000390</v>
          </cell>
          <cell r="C114">
            <v>2003</v>
          </cell>
          <cell r="D114" t="str">
            <v>A</v>
          </cell>
          <cell r="E114" t="str">
            <v>0471-01900</v>
          </cell>
          <cell r="F114" t="str">
            <v>0471-01900</v>
          </cell>
          <cell r="G114" t="str">
            <v>Electronic Document Management</v>
          </cell>
          <cell r="H114">
            <v>37602</v>
          </cell>
          <cell r="I114">
            <v>37987</v>
          </cell>
          <cell r="J114" t="str">
            <v xml:space="preserve"> rel</v>
          </cell>
          <cell r="K114">
            <v>5000000</v>
          </cell>
          <cell r="S114">
            <v>4822179.71</v>
          </cell>
          <cell r="AH114">
            <v>135600</v>
          </cell>
          <cell r="AU114">
            <v>0</v>
          </cell>
          <cell r="AV114">
            <v>0</v>
          </cell>
          <cell r="AW114">
            <v>212050</v>
          </cell>
        </row>
        <row r="115">
          <cell r="B115">
            <v>47002000392</v>
          </cell>
          <cell r="C115">
            <v>2003</v>
          </cell>
          <cell r="D115" t="str">
            <v>A</v>
          </cell>
          <cell r="E115" t="str">
            <v>0471-00200</v>
          </cell>
          <cell r="F115" t="str">
            <v>0471-00200</v>
          </cell>
          <cell r="G115" t="str">
            <v>Waste storage Improvement</v>
          </cell>
          <cell r="H115">
            <v>37602</v>
          </cell>
          <cell r="I115">
            <v>38169</v>
          </cell>
          <cell r="J115" t="str">
            <v xml:space="preserve"> rel</v>
          </cell>
          <cell r="K115">
            <v>640000</v>
          </cell>
          <cell r="S115">
            <v>10850</v>
          </cell>
          <cell r="AH115">
            <v>42000</v>
          </cell>
          <cell r="AU115">
            <v>0</v>
          </cell>
          <cell r="AV115">
            <v>0</v>
          </cell>
          <cell r="AW115">
            <v>0</v>
          </cell>
        </row>
        <row r="116">
          <cell r="B116">
            <v>47002000393</v>
          </cell>
          <cell r="C116">
            <v>2003</v>
          </cell>
          <cell r="D116" t="str">
            <v>A</v>
          </cell>
          <cell r="E116" t="str">
            <v>0471-00200</v>
          </cell>
          <cell r="F116" t="str">
            <v>0471-00200</v>
          </cell>
          <cell r="G116" t="str">
            <v>Hardware improvement for ISO 1</v>
          </cell>
          <cell r="H116">
            <v>37602</v>
          </cell>
          <cell r="I116">
            <v>38169</v>
          </cell>
          <cell r="J116" t="str">
            <v xml:space="preserve"> rel</v>
          </cell>
          <cell r="K116">
            <v>850000</v>
          </cell>
          <cell r="S116">
            <v>717453.74</v>
          </cell>
          <cell r="AH116">
            <v>39200</v>
          </cell>
          <cell r="AU116">
            <v>3750</v>
          </cell>
          <cell r="AV116">
            <v>0</v>
          </cell>
          <cell r="AW116">
            <v>39200</v>
          </cell>
        </row>
        <row r="117">
          <cell r="B117">
            <v>47002000395</v>
          </cell>
          <cell r="C117">
            <v>2003</v>
          </cell>
          <cell r="D117" t="str">
            <v>A</v>
          </cell>
          <cell r="E117" t="str">
            <v>0471-00200</v>
          </cell>
          <cell r="F117" t="str">
            <v>0471-00200</v>
          </cell>
          <cell r="G117" t="str">
            <v>Fire truck station improvement</v>
          </cell>
          <cell r="H117">
            <v>37602</v>
          </cell>
          <cell r="I117">
            <v>37987</v>
          </cell>
          <cell r="J117" t="str">
            <v xml:space="preserve"> rel</v>
          </cell>
          <cell r="K117">
            <v>401000</v>
          </cell>
          <cell r="S117">
            <v>382090</v>
          </cell>
          <cell r="AH117">
            <v>0</v>
          </cell>
          <cell r="AU117">
            <v>0</v>
          </cell>
          <cell r="AV117">
            <v>0</v>
          </cell>
          <cell r="AW117">
            <v>0</v>
          </cell>
        </row>
        <row r="118">
          <cell r="B118">
            <v>47002000397</v>
          </cell>
          <cell r="C118">
            <v>2003</v>
          </cell>
          <cell r="D118" t="str">
            <v>D</v>
          </cell>
          <cell r="E118" t="str">
            <v>0471-01900</v>
          </cell>
          <cell r="F118" t="str">
            <v>0471-01900</v>
          </cell>
          <cell r="G118" t="str">
            <v>C5 pipeline modification</v>
          </cell>
          <cell r="H118">
            <v>37656</v>
          </cell>
          <cell r="I118">
            <v>37987</v>
          </cell>
          <cell r="J118" t="str">
            <v xml:space="preserve"> rel</v>
          </cell>
          <cell r="K118">
            <v>500000</v>
          </cell>
          <cell r="S118">
            <v>407149.95</v>
          </cell>
          <cell r="AH118">
            <v>1190</v>
          </cell>
          <cell r="AU118">
            <v>0</v>
          </cell>
          <cell r="AV118">
            <v>0</v>
          </cell>
          <cell r="AW118">
            <v>0</v>
          </cell>
        </row>
        <row r="119">
          <cell r="B119">
            <v>47002000398</v>
          </cell>
          <cell r="C119">
            <v>2001</v>
          </cell>
          <cell r="D119" t="str">
            <v>A</v>
          </cell>
          <cell r="E119" t="str">
            <v>0471-01910</v>
          </cell>
          <cell r="F119" t="str">
            <v>0471-01910</v>
          </cell>
          <cell r="G119" t="str">
            <v>Fume Carbinet</v>
          </cell>
          <cell r="H119">
            <v>37687</v>
          </cell>
          <cell r="I119">
            <v>37987</v>
          </cell>
          <cell r="J119" t="str">
            <v xml:space="preserve"> rel</v>
          </cell>
          <cell r="K119">
            <v>1000000</v>
          </cell>
          <cell r="S119">
            <v>182720</v>
          </cell>
          <cell r="AH119">
            <v>527710</v>
          </cell>
          <cell r="AU119">
            <v>0</v>
          </cell>
          <cell r="AV119">
            <v>0</v>
          </cell>
          <cell r="AW119">
            <v>0</v>
          </cell>
        </row>
        <row r="120">
          <cell r="B120">
            <v>47002000401</v>
          </cell>
          <cell r="C120">
            <v>2003</v>
          </cell>
          <cell r="D120" t="str">
            <v>M</v>
          </cell>
          <cell r="E120" t="str">
            <v>0471-01910</v>
          </cell>
          <cell r="F120" t="str">
            <v>0471-01910</v>
          </cell>
          <cell r="G120" t="str">
            <v>ปรับปรุงเครื่อง GC สำหรับการทด</v>
          </cell>
          <cell r="H120">
            <v>37757</v>
          </cell>
          <cell r="I120">
            <v>37987</v>
          </cell>
          <cell r="J120" t="str">
            <v xml:space="preserve"> rel</v>
          </cell>
          <cell r="K120">
            <v>370000</v>
          </cell>
          <cell r="S120">
            <v>355419.24</v>
          </cell>
          <cell r="AH120">
            <v>0</v>
          </cell>
          <cell r="AU120">
            <v>0</v>
          </cell>
          <cell r="AV120">
            <v>0</v>
          </cell>
          <cell r="AW120">
            <v>0</v>
          </cell>
        </row>
        <row r="121">
          <cell r="B121">
            <v>47002000402</v>
          </cell>
          <cell r="C121">
            <v>2003</v>
          </cell>
          <cell r="D121" t="str">
            <v>M</v>
          </cell>
          <cell r="E121" t="str">
            <v>0471-00200</v>
          </cell>
          <cell r="F121" t="str">
            <v>0471-00200</v>
          </cell>
          <cell r="G121" t="str">
            <v>ทำป้ายบอกทางในและนอกเขตกระบวนก</v>
          </cell>
          <cell r="H121">
            <v>37760</v>
          </cell>
          <cell r="I121">
            <v>38169</v>
          </cell>
          <cell r="J121" t="str">
            <v xml:space="preserve"> rel</v>
          </cell>
          <cell r="K121">
            <v>200000</v>
          </cell>
          <cell r="S121">
            <v>120034</v>
          </cell>
          <cell r="AH121">
            <v>0</v>
          </cell>
          <cell r="AU121">
            <v>37300</v>
          </cell>
          <cell r="AV121">
            <v>0</v>
          </cell>
          <cell r="AW121">
            <v>0</v>
          </cell>
        </row>
        <row r="122">
          <cell r="B122">
            <v>47002000403</v>
          </cell>
          <cell r="C122">
            <v>2003</v>
          </cell>
          <cell r="D122" t="str">
            <v>M</v>
          </cell>
          <cell r="E122" t="str">
            <v>0471-00200</v>
          </cell>
          <cell r="F122" t="str">
            <v>0471-00200</v>
          </cell>
          <cell r="G122" t="str">
            <v>ปรับปรุงอาคารจอดรถดับเพลิง</v>
          </cell>
          <cell r="H122">
            <v>37760</v>
          </cell>
          <cell r="I122">
            <v>38169</v>
          </cell>
          <cell r="J122" t="str">
            <v xml:space="preserve"> rel</v>
          </cell>
          <cell r="K122">
            <v>100000</v>
          </cell>
          <cell r="S122">
            <v>0</v>
          </cell>
          <cell r="AH122">
            <v>0</v>
          </cell>
          <cell r="AU122">
            <v>0</v>
          </cell>
          <cell r="AV122">
            <v>0</v>
          </cell>
          <cell r="AW122">
            <v>0</v>
          </cell>
        </row>
        <row r="123">
          <cell r="B123">
            <v>47002000404</v>
          </cell>
          <cell r="C123">
            <v>2003</v>
          </cell>
          <cell r="D123" t="str">
            <v>M</v>
          </cell>
          <cell r="E123" t="str">
            <v>0471-00300</v>
          </cell>
          <cell r="F123" t="str">
            <v>0471-00300</v>
          </cell>
          <cell r="G123" t="str">
            <v>New Turbine meter system for H</v>
          </cell>
          <cell r="H123">
            <v>37789</v>
          </cell>
          <cell r="I123">
            <v>37987</v>
          </cell>
          <cell r="J123" t="str">
            <v xml:space="preserve"> rel</v>
          </cell>
          <cell r="K123">
            <v>3800000</v>
          </cell>
          <cell r="S123">
            <v>3649570</v>
          </cell>
          <cell r="AH123">
            <v>96430</v>
          </cell>
          <cell r="AU123">
            <v>0</v>
          </cell>
          <cell r="AV123">
            <v>0</v>
          </cell>
          <cell r="AW123">
            <v>96430</v>
          </cell>
        </row>
        <row r="124">
          <cell r="B124">
            <v>47002000405</v>
          </cell>
          <cell r="C124">
            <v>2003</v>
          </cell>
          <cell r="D124" t="str">
            <v>A</v>
          </cell>
          <cell r="E124" t="str">
            <v>0471-01400</v>
          </cell>
          <cell r="F124" t="str">
            <v>0471-01400</v>
          </cell>
          <cell r="G124" t="str">
            <v>REF384:CR-2003/84 Install Stea</v>
          </cell>
          <cell r="H124">
            <v>37795</v>
          </cell>
          <cell r="I124">
            <v>38169</v>
          </cell>
          <cell r="J124" t="str">
            <v xml:space="preserve"> rel</v>
          </cell>
          <cell r="K124">
            <v>10000</v>
          </cell>
          <cell r="S124">
            <v>0</v>
          </cell>
          <cell r="AH124">
            <v>4000</v>
          </cell>
          <cell r="AU124">
            <v>0</v>
          </cell>
          <cell r="AV124">
            <v>0</v>
          </cell>
          <cell r="AW124">
            <v>0</v>
          </cell>
        </row>
        <row r="125">
          <cell r="B125">
            <v>47002000407</v>
          </cell>
          <cell r="C125">
            <v>2003</v>
          </cell>
          <cell r="D125" t="str">
            <v>A</v>
          </cell>
          <cell r="E125" t="str">
            <v>0471-00300</v>
          </cell>
          <cell r="F125" t="str">
            <v>0471-00300</v>
          </cell>
          <cell r="G125" t="str">
            <v>REF375:Mo. inlet pipe line fro</v>
          </cell>
          <cell r="H125">
            <v>37813</v>
          </cell>
          <cell r="I125">
            <v>38169</v>
          </cell>
          <cell r="J125" t="str">
            <v xml:space="preserve"> rel</v>
          </cell>
          <cell r="K125">
            <v>657056</v>
          </cell>
          <cell r="S125">
            <v>304196.65000000002</v>
          </cell>
          <cell r="AH125">
            <v>5376</v>
          </cell>
          <cell r="AU125">
            <v>0</v>
          </cell>
          <cell r="AV125">
            <v>0</v>
          </cell>
          <cell r="AW125">
            <v>0</v>
          </cell>
        </row>
        <row r="126">
          <cell r="B126">
            <v>47002000408</v>
          </cell>
          <cell r="C126">
            <v>2003</v>
          </cell>
          <cell r="D126" t="str">
            <v>M</v>
          </cell>
          <cell r="E126" t="str">
            <v>0471-01000</v>
          </cell>
          <cell r="F126" t="str">
            <v>0471-01000</v>
          </cell>
          <cell r="G126" t="str">
            <v>Software License (Standard Sof</v>
          </cell>
          <cell r="H126">
            <v>37838</v>
          </cell>
          <cell r="I126">
            <v>38169</v>
          </cell>
          <cell r="J126" t="str">
            <v xml:space="preserve"> rel</v>
          </cell>
          <cell r="K126">
            <v>2145700</v>
          </cell>
          <cell r="S126">
            <v>91200</v>
          </cell>
          <cell r="AH126">
            <v>0</v>
          </cell>
          <cell r="AU126">
            <v>0</v>
          </cell>
          <cell r="AV126">
            <v>91200</v>
          </cell>
          <cell r="AW126">
            <v>0</v>
          </cell>
        </row>
        <row r="127">
          <cell r="B127">
            <v>47002000409</v>
          </cell>
          <cell r="C127">
            <v>2003</v>
          </cell>
          <cell r="D127" t="str">
            <v>M</v>
          </cell>
          <cell r="E127" t="str">
            <v>0471-01910</v>
          </cell>
          <cell r="F127" t="str">
            <v>0471-01910</v>
          </cell>
          <cell r="G127" t="str">
            <v>เปลี่ยนพื้นโต๊ะห้องปฎิบัติการท</v>
          </cell>
          <cell r="H127">
            <v>37838</v>
          </cell>
          <cell r="I127">
            <v>38078</v>
          </cell>
          <cell r="J127" t="str">
            <v xml:space="preserve"> rel</v>
          </cell>
          <cell r="K127">
            <v>100000</v>
          </cell>
          <cell r="S127">
            <v>0</v>
          </cell>
          <cell r="AH127">
            <v>108300</v>
          </cell>
          <cell r="AU127">
            <v>0</v>
          </cell>
          <cell r="AV127">
            <v>0</v>
          </cell>
          <cell r="AW127">
            <v>0</v>
          </cell>
        </row>
        <row r="128">
          <cell r="B128">
            <v>47002000410</v>
          </cell>
          <cell r="C128">
            <v>2003</v>
          </cell>
          <cell r="D128" t="str">
            <v>M</v>
          </cell>
          <cell r="E128" t="str">
            <v>0471-01910</v>
          </cell>
          <cell r="F128" t="str">
            <v>0471-01910</v>
          </cell>
          <cell r="G128" t="str">
            <v>ปรับปรุงระบบแอร์และไฟฟ้าสำหรับ</v>
          </cell>
          <cell r="H128">
            <v>37838</v>
          </cell>
          <cell r="I128">
            <v>38078</v>
          </cell>
          <cell r="J128" t="str">
            <v xml:space="preserve"> rel</v>
          </cell>
          <cell r="K128">
            <v>80000</v>
          </cell>
          <cell r="S128">
            <v>0</v>
          </cell>
          <cell r="AH128">
            <v>0</v>
          </cell>
          <cell r="AU128">
            <v>0</v>
          </cell>
          <cell r="AV128">
            <v>0</v>
          </cell>
          <cell r="AW128">
            <v>0</v>
          </cell>
        </row>
        <row r="129">
          <cell r="B129">
            <v>47002000411</v>
          </cell>
          <cell r="C129">
            <v>2003</v>
          </cell>
          <cell r="D129" t="str">
            <v>M</v>
          </cell>
          <cell r="E129" t="str">
            <v>0471-00110</v>
          </cell>
          <cell r="F129" t="str">
            <v>0471-00110</v>
          </cell>
          <cell r="G129" t="str">
            <v>ป้ายอะคลิลิกขนาดใหญ่</v>
          </cell>
          <cell r="H129">
            <v>37838</v>
          </cell>
          <cell r="I129">
            <v>38169</v>
          </cell>
          <cell r="J129" t="str">
            <v xml:space="preserve"> rel</v>
          </cell>
          <cell r="K129">
            <v>25000</v>
          </cell>
          <cell r="S129">
            <v>0</v>
          </cell>
          <cell r="AH129">
            <v>0</v>
          </cell>
          <cell r="AU129">
            <v>0</v>
          </cell>
          <cell r="AV129">
            <v>0</v>
          </cell>
          <cell r="AW129">
            <v>0</v>
          </cell>
        </row>
        <row r="130">
          <cell r="B130">
            <v>47002000412</v>
          </cell>
          <cell r="C130">
            <v>2003</v>
          </cell>
          <cell r="D130" t="str">
            <v>M</v>
          </cell>
          <cell r="E130" t="str">
            <v>0471-00110</v>
          </cell>
          <cell r="F130" t="str">
            <v>0471-00110</v>
          </cell>
          <cell r="G130" t="str">
            <v>ป้ายขนาดย่อมติดบริเวณด้านหน้า</v>
          </cell>
          <cell r="H130">
            <v>37838</v>
          </cell>
          <cell r="I130">
            <v>37987</v>
          </cell>
          <cell r="J130" t="str">
            <v xml:space="preserve"> rel</v>
          </cell>
          <cell r="K130">
            <v>7000</v>
          </cell>
          <cell r="S130">
            <v>0</v>
          </cell>
          <cell r="AH130">
            <v>6950</v>
          </cell>
          <cell r="AU130">
            <v>0</v>
          </cell>
          <cell r="AV130">
            <v>0</v>
          </cell>
          <cell r="AW130">
            <v>0</v>
          </cell>
        </row>
        <row r="131">
          <cell r="B131">
            <v>47002000414</v>
          </cell>
          <cell r="C131">
            <v>2003</v>
          </cell>
          <cell r="D131" t="str">
            <v>M</v>
          </cell>
          <cell r="E131" t="str">
            <v>0471-01400</v>
          </cell>
          <cell r="F131" t="str">
            <v>0471-01400</v>
          </cell>
          <cell r="G131" t="str">
            <v>Expansion dewatering in WWT</v>
          </cell>
          <cell r="H131">
            <v>37838</v>
          </cell>
          <cell r="I131">
            <v>38169</v>
          </cell>
          <cell r="J131" t="str">
            <v xml:space="preserve"> rel</v>
          </cell>
          <cell r="K131">
            <v>400000</v>
          </cell>
          <cell r="S131">
            <v>0</v>
          </cell>
          <cell r="AH131">
            <v>0</v>
          </cell>
          <cell r="AU131">
            <v>0</v>
          </cell>
          <cell r="AV131">
            <v>0</v>
          </cell>
          <cell r="AW131">
            <v>0</v>
          </cell>
        </row>
        <row r="132">
          <cell r="B132">
            <v>47002000415</v>
          </cell>
          <cell r="C132">
            <v>2003</v>
          </cell>
          <cell r="D132" t="str">
            <v>M</v>
          </cell>
          <cell r="E132" t="str">
            <v>0471-01900</v>
          </cell>
          <cell r="F132" t="str">
            <v>0471-01900</v>
          </cell>
          <cell r="G132" t="str">
            <v>Light Reformate Facilities</v>
          </cell>
          <cell r="H132">
            <v>37833</v>
          </cell>
          <cell r="I132">
            <v>38169</v>
          </cell>
          <cell r="J132" t="str">
            <v xml:space="preserve"> rel</v>
          </cell>
          <cell r="K132">
            <v>8100000</v>
          </cell>
          <cell r="S132">
            <v>8357189.0800000001</v>
          </cell>
          <cell r="AH132">
            <v>32000</v>
          </cell>
          <cell r="AU132">
            <v>448000</v>
          </cell>
          <cell r="AV132">
            <v>15600</v>
          </cell>
          <cell r="AW132">
            <v>0</v>
          </cell>
        </row>
        <row r="133">
          <cell r="B133">
            <v>47002000416</v>
          </cell>
          <cell r="C133">
            <v>2003</v>
          </cell>
          <cell r="D133" t="str">
            <v>A</v>
          </cell>
          <cell r="E133" t="str">
            <v>0471-01400</v>
          </cell>
          <cell r="F133" t="str">
            <v>0471-01400</v>
          </cell>
          <cell r="G133" t="str">
            <v>REF384:CR-2003/105</v>
          </cell>
          <cell r="H133">
            <v>37855</v>
          </cell>
          <cell r="I133">
            <v>38169</v>
          </cell>
          <cell r="J133" t="str">
            <v xml:space="preserve"> rel</v>
          </cell>
          <cell r="K133">
            <v>120000</v>
          </cell>
          <cell r="S133">
            <v>113894.96</v>
          </cell>
          <cell r="AH133">
            <v>0</v>
          </cell>
          <cell r="AU133">
            <v>0</v>
          </cell>
          <cell r="AV133">
            <v>0</v>
          </cell>
          <cell r="AW133">
            <v>0</v>
          </cell>
        </row>
        <row r="134">
          <cell r="B134">
            <v>47002000417</v>
          </cell>
          <cell r="C134">
            <v>2003</v>
          </cell>
          <cell r="D134" t="str">
            <v>A</v>
          </cell>
          <cell r="E134" t="str">
            <v>0471-01400</v>
          </cell>
          <cell r="F134" t="str">
            <v>0471-01400</v>
          </cell>
          <cell r="G134" t="str">
            <v>REF384:CR-2003/078 Modify Air</v>
          </cell>
          <cell r="H134">
            <v>37855</v>
          </cell>
          <cell r="I134">
            <v>38169</v>
          </cell>
          <cell r="J134" t="str">
            <v xml:space="preserve"> rel</v>
          </cell>
          <cell r="K134">
            <v>40000</v>
          </cell>
          <cell r="S134">
            <v>32830</v>
          </cell>
          <cell r="AH134">
            <v>0</v>
          </cell>
          <cell r="AU134">
            <v>0</v>
          </cell>
          <cell r="AV134">
            <v>0</v>
          </cell>
          <cell r="AW134">
            <v>0</v>
          </cell>
        </row>
        <row r="135">
          <cell r="B135">
            <v>47002000418</v>
          </cell>
          <cell r="C135">
            <v>2003</v>
          </cell>
          <cell r="D135" t="str">
            <v>A</v>
          </cell>
          <cell r="E135" t="str">
            <v>0471-01400</v>
          </cell>
          <cell r="F135" t="str">
            <v>0471-01400</v>
          </cell>
          <cell r="G135" t="str">
            <v>REF384:CR-2003/074 Modify line</v>
          </cell>
          <cell r="H135">
            <v>37858</v>
          </cell>
          <cell r="I135">
            <v>38169</v>
          </cell>
          <cell r="J135" t="str">
            <v xml:space="preserve"> rel</v>
          </cell>
          <cell r="K135">
            <v>50000</v>
          </cell>
          <cell r="S135">
            <v>37728</v>
          </cell>
          <cell r="AH135">
            <v>0</v>
          </cell>
          <cell r="AU135">
            <v>0</v>
          </cell>
          <cell r="AV135">
            <v>0</v>
          </cell>
          <cell r="AW135">
            <v>0</v>
          </cell>
        </row>
        <row r="136">
          <cell r="B136">
            <v>47002000419</v>
          </cell>
          <cell r="C136">
            <v>2003</v>
          </cell>
          <cell r="D136" t="str">
            <v>A</v>
          </cell>
          <cell r="E136" t="str">
            <v>0471-01400</v>
          </cell>
          <cell r="F136" t="str">
            <v>0471-01400</v>
          </cell>
          <cell r="G136" t="str">
            <v>REF384:CR-2003/070 Modify samp</v>
          </cell>
          <cell r="H136">
            <v>37862</v>
          </cell>
          <cell r="I136">
            <v>38169</v>
          </cell>
          <cell r="J136" t="str">
            <v xml:space="preserve"> rel</v>
          </cell>
          <cell r="K136">
            <v>14000</v>
          </cell>
          <cell r="S136">
            <v>6908</v>
          </cell>
          <cell r="AH136">
            <v>0</v>
          </cell>
          <cell r="AU136">
            <v>0</v>
          </cell>
          <cell r="AV136">
            <v>0</v>
          </cell>
          <cell r="AW136">
            <v>0</v>
          </cell>
        </row>
        <row r="137">
          <cell r="B137">
            <v>47002000420</v>
          </cell>
          <cell r="C137">
            <v>2003</v>
          </cell>
          <cell r="D137" t="str">
            <v>A</v>
          </cell>
          <cell r="E137" t="str">
            <v>0471-01400</v>
          </cell>
          <cell r="F137" t="str">
            <v>0471-01400</v>
          </cell>
          <cell r="G137" t="str">
            <v>REF384:CR-2003/075 Connect lin</v>
          </cell>
          <cell r="H137">
            <v>37862</v>
          </cell>
          <cell r="I137">
            <v>38169</v>
          </cell>
          <cell r="J137" t="str">
            <v xml:space="preserve"> rel</v>
          </cell>
          <cell r="K137">
            <v>8000</v>
          </cell>
          <cell r="S137">
            <v>2522.52</v>
          </cell>
          <cell r="AH137">
            <v>0</v>
          </cell>
          <cell r="AU137">
            <v>0</v>
          </cell>
          <cell r="AV137">
            <v>0</v>
          </cell>
          <cell r="AW137">
            <v>0</v>
          </cell>
        </row>
        <row r="138">
          <cell r="B138">
            <v>47002000421</v>
          </cell>
          <cell r="C138">
            <v>2003</v>
          </cell>
          <cell r="D138" t="str">
            <v>A</v>
          </cell>
          <cell r="E138" t="str">
            <v>0471-01400</v>
          </cell>
          <cell r="F138" t="str">
            <v>0471-01400</v>
          </cell>
          <cell r="G138" t="str">
            <v>REF384:CR-2003/076 Connect lin</v>
          </cell>
          <cell r="H138">
            <v>37862</v>
          </cell>
          <cell r="I138">
            <v>38169</v>
          </cell>
          <cell r="J138" t="str">
            <v xml:space="preserve"> rel</v>
          </cell>
          <cell r="K138">
            <v>40000</v>
          </cell>
          <cell r="S138">
            <v>2471.56</v>
          </cell>
          <cell r="AH138">
            <v>0</v>
          </cell>
          <cell r="AU138">
            <v>0</v>
          </cell>
          <cell r="AV138">
            <v>0</v>
          </cell>
          <cell r="AW138">
            <v>0</v>
          </cell>
        </row>
        <row r="139">
          <cell r="B139">
            <v>47002000422</v>
          </cell>
          <cell r="C139">
            <v>2003</v>
          </cell>
          <cell r="D139" t="str">
            <v>A</v>
          </cell>
          <cell r="E139" t="str">
            <v>0471-01400</v>
          </cell>
          <cell r="F139" t="str">
            <v>0471-01400</v>
          </cell>
          <cell r="G139" t="str">
            <v>REF384:CR-2003/080 Modify ที่ร</v>
          </cell>
          <cell r="H139">
            <v>37862</v>
          </cell>
          <cell r="I139">
            <v>38169</v>
          </cell>
          <cell r="J139" t="str">
            <v xml:space="preserve"> rel</v>
          </cell>
          <cell r="K139">
            <v>20000</v>
          </cell>
          <cell r="S139">
            <v>4246</v>
          </cell>
          <cell r="AH139">
            <v>0</v>
          </cell>
          <cell r="AU139">
            <v>0</v>
          </cell>
          <cell r="AV139">
            <v>0</v>
          </cell>
          <cell r="AW139">
            <v>0</v>
          </cell>
        </row>
        <row r="140">
          <cell r="B140">
            <v>47002000423</v>
          </cell>
          <cell r="C140">
            <v>2002</v>
          </cell>
          <cell r="D140" t="str">
            <v>A</v>
          </cell>
          <cell r="E140" t="str">
            <v>0471-01100</v>
          </cell>
          <cell r="F140" t="str">
            <v>0471-01100</v>
          </cell>
          <cell r="G140" t="str">
            <v>REF317:CR2003/16</v>
          </cell>
          <cell r="H140">
            <v>37869</v>
          </cell>
          <cell r="I140">
            <v>37987</v>
          </cell>
          <cell r="J140" t="str">
            <v xml:space="preserve"> rel</v>
          </cell>
          <cell r="K140">
            <v>3000</v>
          </cell>
          <cell r="S140">
            <v>0</v>
          </cell>
          <cell r="AH140">
            <v>0</v>
          </cell>
          <cell r="AU140">
            <v>0</v>
          </cell>
          <cell r="AV140">
            <v>0</v>
          </cell>
          <cell r="AW140">
            <v>0</v>
          </cell>
        </row>
        <row r="141">
          <cell r="B141">
            <v>47002000424</v>
          </cell>
          <cell r="C141">
            <v>2002</v>
          </cell>
          <cell r="D141" t="str">
            <v>A</v>
          </cell>
          <cell r="E141" t="str">
            <v>0471-01100</v>
          </cell>
          <cell r="F141" t="str">
            <v>0471-01100</v>
          </cell>
          <cell r="G141" t="str">
            <v>REF317:CR2003/19</v>
          </cell>
          <cell r="H141">
            <v>37869</v>
          </cell>
          <cell r="I141">
            <v>37987</v>
          </cell>
          <cell r="J141" t="str">
            <v xml:space="preserve"> rel</v>
          </cell>
          <cell r="K141">
            <v>5000</v>
          </cell>
          <cell r="S141">
            <v>4580</v>
          </cell>
          <cell r="AH141">
            <v>0</v>
          </cell>
          <cell r="AU141">
            <v>0</v>
          </cell>
          <cell r="AV141">
            <v>4580</v>
          </cell>
          <cell r="AW141">
            <v>0</v>
          </cell>
        </row>
        <row r="142">
          <cell r="B142">
            <v>47002000425</v>
          </cell>
          <cell r="C142">
            <v>2003</v>
          </cell>
          <cell r="D142" t="str">
            <v>M</v>
          </cell>
          <cell r="E142" t="str">
            <v>0471-01000</v>
          </cell>
          <cell r="F142" t="str">
            <v>0471-01000</v>
          </cell>
          <cell r="G142" t="str">
            <v>Plant Reliability</v>
          </cell>
          <cell r="H142">
            <v>37874</v>
          </cell>
          <cell r="I142">
            <v>38353</v>
          </cell>
          <cell r="J142" t="str">
            <v xml:space="preserve"> rel</v>
          </cell>
          <cell r="K142">
            <v>295000000</v>
          </cell>
          <cell r="S142">
            <v>88738846.400000006</v>
          </cell>
          <cell r="AH142">
            <v>178063884.24000001</v>
          </cell>
          <cell r="AU142">
            <v>720852.6</v>
          </cell>
          <cell r="AV142">
            <v>0</v>
          </cell>
          <cell r="AW142">
            <v>547403.19999999995</v>
          </cell>
        </row>
        <row r="143">
          <cell r="B143">
            <v>47002000426</v>
          </cell>
          <cell r="C143">
            <v>2003</v>
          </cell>
          <cell r="D143" t="str">
            <v>M</v>
          </cell>
          <cell r="E143" t="str">
            <v>0471-00300</v>
          </cell>
          <cell r="F143" t="str">
            <v>0471-00300</v>
          </cell>
          <cell r="G143" t="str">
            <v>REF374:CR-2003/112 MODIFY DRAI</v>
          </cell>
          <cell r="H143">
            <v>38000</v>
          </cell>
          <cell r="I143">
            <v>37987</v>
          </cell>
          <cell r="J143" t="str">
            <v xml:space="preserve"> rel</v>
          </cell>
          <cell r="K143">
            <v>60000</v>
          </cell>
          <cell r="S143">
            <v>0</v>
          </cell>
          <cell r="AH143">
            <v>0</v>
          </cell>
          <cell r="AU143">
            <v>0</v>
          </cell>
          <cell r="AV143">
            <v>0</v>
          </cell>
          <cell r="AW143">
            <v>0</v>
          </cell>
        </row>
        <row r="144">
          <cell r="B144">
            <v>47002000427</v>
          </cell>
          <cell r="C144">
            <v>2003</v>
          </cell>
          <cell r="D144" t="str">
            <v>M</v>
          </cell>
          <cell r="E144" t="str">
            <v>0471-00300</v>
          </cell>
          <cell r="F144" t="str">
            <v>0471-00300</v>
          </cell>
          <cell r="G144" t="str">
            <v>REF374:CR-2003/127 PLATFORM FO</v>
          </cell>
          <cell r="H144">
            <v>38000</v>
          </cell>
          <cell r="I144">
            <v>37987</v>
          </cell>
          <cell r="J144" t="str">
            <v xml:space="preserve"> rel</v>
          </cell>
          <cell r="K144">
            <v>20000</v>
          </cell>
          <cell r="S144">
            <v>0</v>
          </cell>
          <cell r="AH144">
            <v>0</v>
          </cell>
          <cell r="AU144">
            <v>0</v>
          </cell>
          <cell r="AV144">
            <v>0</v>
          </cell>
          <cell r="AW144">
            <v>0</v>
          </cell>
        </row>
        <row r="145">
          <cell r="B145">
            <v>47002000428</v>
          </cell>
          <cell r="C145">
            <v>2003</v>
          </cell>
          <cell r="D145" t="str">
            <v>M</v>
          </cell>
          <cell r="E145" t="str">
            <v>0471-01400</v>
          </cell>
          <cell r="F145" t="str">
            <v>0471-01400</v>
          </cell>
          <cell r="G145" t="str">
            <v>REF384:CR-2003/054 MODIFY SIGH</v>
          </cell>
          <cell r="H145">
            <v>37949</v>
          </cell>
          <cell r="I145">
            <v>38169</v>
          </cell>
          <cell r="J145" t="str">
            <v xml:space="preserve"> rel</v>
          </cell>
          <cell r="K145">
            <v>70000</v>
          </cell>
          <cell r="S145">
            <v>0</v>
          </cell>
          <cell r="AH145">
            <v>0</v>
          </cell>
          <cell r="AU145">
            <v>0</v>
          </cell>
          <cell r="AV145">
            <v>0</v>
          </cell>
          <cell r="AW145">
            <v>0</v>
          </cell>
        </row>
        <row r="146">
          <cell r="B146">
            <v>47002000429</v>
          </cell>
          <cell r="C146">
            <v>2003</v>
          </cell>
          <cell r="D146" t="str">
            <v>M</v>
          </cell>
          <cell r="E146" t="str">
            <v>0471-01400</v>
          </cell>
          <cell r="F146" t="str">
            <v>0471-01400</v>
          </cell>
          <cell r="G146" t="str">
            <v>REF384:CR-2003/118 ADD BLOCK V</v>
          </cell>
          <cell r="H146">
            <v>37949</v>
          </cell>
          <cell r="I146">
            <v>38169</v>
          </cell>
          <cell r="J146" t="str">
            <v xml:space="preserve"> rel</v>
          </cell>
          <cell r="K146">
            <v>70000</v>
          </cell>
          <cell r="S146">
            <v>0</v>
          </cell>
          <cell r="AH146">
            <v>0</v>
          </cell>
          <cell r="AU146">
            <v>0</v>
          </cell>
          <cell r="AV146">
            <v>0</v>
          </cell>
          <cell r="AW146">
            <v>0</v>
          </cell>
        </row>
        <row r="147">
          <cell r="B147">
            <v>47002000431</v>
          </cell>
          <cell r="C147">
            <v>2003</v>
          </cell>
          <cell r="D147" t="str">
            <v>M</v>
          </cell>
          <cell r="E147" t="str">
            <v>0471-01100</v>
          </cell>
          <cell r="F147" t="str">
            <v>0471-01100</v>
          </cell>
          <cell r="G147" t="str">
            <v>REF378:CR-2003/131 ADDITION DR</v>
          </cell>
          <cell r="H147">
            <v>37964</v>
          </cell>
          <cell r="I147">
            <v>37987</v>
          </cell>
          <cell r="J147" t="str">
            <v xml:space="preserve"> rel</v>
          </cell>
          <cell r="K147">
            <v>10000</v>
          </cell>
          <cell r="S147">
            <v>0</v>
          </cell>
          <cell r="AH147">
            <v>0</v>
          </cell>
          <cell r="AU147">
            <v>0</v>
          </cell>
          <cell r="AV147">
            <v>0</v>
          </cell>
          <cell r="AW147">
            <v>0</v>
          </cell>
        </row>
        <row r="148">
          <cell r="B148">
            <v>47002000432</v>
          </cell>
          <cell r="C148">
            <v>2003</v>
          </cell>
          <cell r="D148" t="str">
            <v>D</v>
          </cell>
          <cell r="E148" t="str">
            <v>0471-01400</v>
          </cell>
          <cell r="F148" t="str">
            <v>0471-01400</v>
          </cell>
          <cell r="G148" t="str">
            <v>REF384:CR-2003/117  Modificati</v>
          </cell>
          <cell r="H148">
            <v>37908</v>
          </cell>
          <cell r="I148">
            <v>38169</v>
          </cell>
          <cell r="J148" t="str">
            <v xml:space="preserve"> rel</v>
          </cell>
          <cell r="K148">
            <v>120000</v>
          </cell>
          <cell r="S148">
            <v>26570</v>
          </cell>
          <cell r="AH148">
            <v>0</v>
          </cell>
          <cell r="AU148">
            <v>26570</v>
          </cell>
          <cell r="AV148">
            <v>0</v>
          </cell>
          <cell r="AW148">
            <v>0</v>
          </cell>
        </row>
        <row r="149">
          <cell r="B149">
            <v>47002000433</v>
          </cell>
          <cell r="C149">
            <v>2003</v>
          </cell>
          <cell r="D149" t="str">
            <v>D</v>
          </cell>
          <cell r="E149" t="str">
            <v>0471-01400</v>
          </cell>
          <cell r="F149" t="str">
            <v>0471-01400</v>
          </cell>
          <cell r="G149" t="str">
            <v>REF384:CR-2003/081 Installatio</v>
          </cell>
          <cell r="H149">
            <v>37908</v>
          </cell>
          <cell r="I149">
            <v>38169</v>
          </cell>
          <cell r="J149" t="str">
            <v xml:space="preserve"> rel</v>
          </cell>
          <cell r="K149">
            <v>10000</v>
          </cell>
          <cell r="S149">
            <v>0</v>
          </cell>
          <cell r="AH149">
            <v>0</v>
          </cell>
          <cell r="AU149">
            <v>0</v>
          </cell>
          <cell r="AV149">
            <v>0</v>
          </cell>
          <cell r="AW149">
            <v>0</v>
          </cell>
        </row>
        <row r="150">
          <cell r="B150">
            <v>47002000434</v>
          </cell>
          <cell r="C150">
            <v>2003</v>
          </cell>
          <cell r="D150" t="str">
            <v>D</v>
          </cell>
          <cell r="E150" t="str">
            <v>0471-01400</v>
          </cell>
          <cell r="F150" t="str">
            <v>0471-01400</v>
          </cell>
          <cell r="G150" t="str">
            <v>REF384:CR-2003/079 Modify samp</v>
          </cell>
          <cell r="H150">
            <v>37908</v>
          </cell>
          <cell r="I150">
            <v>38169</v>
          </cell>
          <cell r="J150" t="str">
            <v xml:space="preserve"> rel</v>
          </cell>
          <cell r="K150">
            <v>10000</v>
          </cell>
          <cell r="S150">
            <v>0</v>
          </cell>
          <cell r="AH150">
            <v>0</v>
          </cell>
          <cell r="AU150">
            <v>0</v>
          </cell>
          <cell r="AV150">
            <v>0</v>
          </cell>
          <cell r="AW150">
            <v>0</v>
          </cell>
        </row>
        <row r="151">
          <cell r="B151">
            <v>47002000435</v>
          </cell>
          <cell r="C151">
            <v>2002</v>
          </cell>
          <cell r="D151" t="str">
            <v>D</v>
          </cell>
          <cell r="E151" t="str">
            <v>0471-01100</v>
          </cell>
          <cell r="F151" t="str">
            <v>0471-01100</v>
          </cell>
          <cell r="G151" t="str">
            <v>The mobile smoking cabin</v>
          </cell>
          <cell r="H151">
            <v>37931</v>
          </cell>
          <cell r="I151">
            <v>38169</v>
          </cell>
          <cell r="J151" t="str">
            <v xml:space="preserve"> rel</v>
          </cell>
          <cell r="K151">
            <v>145000</v>
          </cell>
          <cell r="S151">
            <v>49887.5</v>
          </cell>
          <cell r="AH151">
            <v>91360</v>
          </cell>
          <cell r="AU151">
            <v>0</v>
          </cell>
          <cell r="AV151">
            <v>0</v>
          </cell>
          <cell r="AW151">
            <v>0</v>
          </cell>
        </row>
        <row r="152">
          <cell r="B152">
            <v>47002000436</v>
          </cell>
          <cell r="C152">
            <v>2003</v>
          </cell>
          <cell r="D152" t="str">
            <v>A</v>
          </cell>
          <cell r="E152" t="str">
            <v>0471-01400</v>
          </cell>
          <cell r="F152" t="str">
            <v>0471-01400</v>
          </cell>
          <cell r="G152" t="str">
            <v>REF384:CR-2003/124 Modify pipi</v>
          </cell>
          <cell r="H152">
            <v>37943</v>
          </cell>
          <cell r="I152">
            <v>38169</v>
          </cell>
          <cell r="J152" t="str">
            <v xml:space="preserve"> rel</v>
          </cell>
          <cell r="K152">
            <v>470000</v>
          </cell>
          <cell r="S152">
            <v>58011.87</v>
          </cell>
          <cell r="AH152">
            <v>0</v>
          </cell>
          <cell r="AU152">
            <v>0</v>
          </cell>
          <cell r="AV152">
            <v>0</v>
          </cell>
          <cell r="AW152">
            <v>0</v>
          </cell>
        </row>
        <row r="153">
          <cell r="B153">
            <v>47002000437</v>
          </cell>
          <cell r="C153">
            <v>2003</v>
          </cell>
          <cell r="D153" t="str">
            <v>A</v>
          </cell>
          <cell r="E153" t="str">
            <v>0471-01400</v>
          </cell>
          <cell r="F153" t="str">
            <v>0471-01400</v>
          </cell>
          <cell r="G153" t="str">
            <v>REF384:CR-2003/139 Add. Block</v>
          </cell>
          <cell r="H153">
            <v>37943</v>
          </cell>
          <cell r="I153">
            <v>38169</v>
          </cell>
          <cell r="J153" t="str">
            <v xml:space="preserve"> rel</v>
          </cell>
          <cell r="K153">
            <v>40000</v>
          </cell>
          <cell r="S153">
            <v>0</v>
          </cell>
          <cell r="AH153">
            <v>0</v>
          </cell>
          <cell r="AU153">
            <v>0</v>
          </cell>
          <cell r="AV153">
            <v>0</v>
          </cell>
          <cell r="AW153">
            <v>0</v>
          </cell>
        </row>
        <row r="154">
          <cell r="B154">
            <v>47002000438</v>
          </cell>
          <cell r="C154">
            <v>2003</v>
          </cell>
          <cell r="D154" t="str">
            <v>A</v>
          </cell>
          <cell r="E154" t="str">
            <v>0471-01400</v>
          </cell>
          <cell r="F154" t="str">
            <v>0471-01400</v>
          </cell>
          <cell r="G154" t="str">
            <v>REF384:CR-2003/155 Installatio</v>
          </cell>
          <cell r="H154">
            <v>37943</v>
          </cell>
          <cell r="I154">
            <v>38169</v>
          </cell>
          <cell r="J154" t="str">
            <v xml:space="preserve"> rel</v>
          </cell>
          <cell r="K154">
            <v>15000</v>
          </cell>
          <cell r="S154">
            <v>0</v>
          </cell>
          <cell r="AH154">
            <v>0</v>
          </cell>
          <cell r="AU154">
            <v>0</v>
          </cell>
          <cell r="AV154">
            <v>0</v>
          </cell>
          <cell r="AW154">
            <v>0</v>
          </cell>
        </row>
        <row r="155">
          <cell r="B155">
            <v>47002000439</v>
          </cell>
          <cell r="C155">
            <v>2003</v>
          </cell>
          <cell r="D155" t="str">
            <v>A</v>
          </cell>
          <cell r="E155" t="str">
            <v>0471-01400</v>
          </cell>
          <cell r="F155" t="str">
            <v>0471-01400</v>
          </cell>
          <cell r="G155" t="str">
            <v>REF384:CR-2003/158 Modify line</v>
          </cell>
          <cell r="H155">
            <v>37943</v>
          </cell>
          <cell r="I155">
            <v>38169</v>
          </cell>
          <cell r="J155" t="str">
            <v xml:space="preserve"> rel</v>
          </cell>
          <cell r="K155">
            <v>25000</v>
          </cell>
          <cell r="S155">
            <v>4300</v>
          </cell>
          <cell r="AH155">
            <v>0</v>
          </cell>
          <cell r="AU155">
            <v>4300</v>
          </cell>
          <cell r="AV155">
            <v>0</v>
          </cell>
          <cell r="AW155">
            <v>0</v>
          </cell>
        </row>
        <row r="156">
          <cell r="B156">
            <v>47002000440</v>
          </cell>
          <cell r="C156">
            <v>2003</v>
          </cell>
          <cell r="D156" t="str">
            <v>A</v>
          </cell>
          <cell r="E156" t="str">
            <v>0471-01400</v>
          </cell>
          <cell r="F156" t="str">
            <v>0471-01400</v>
          </cell>
          <cell r="G156" t="str">
            <v>REF384:CR-2003/164 Modify line</v>
          </cell>
          <cell r="H156">
            <v>37943</v>
          </cell>
          <cell r="I156">
            <v>38169</v>
          </cell>
          <cell r="J156" t="str">
            <v xml:space="preserve"> rel</v>
          </cell>
          <cell r="K156">
            <v>50000</v>
          </cell>
          <cell r="S156">
            <v>0</v>
          </cell>
          <cell r="AH156">
            <v>0</v>
          </cell>
          <cell r="AU156">
            <v>0</v>
          </cell>
          <cell r="AV156">
            <v>0</v>
          </cell>
          <cell r="AW156">
            <v>0</v>
          </cell>
        </row>
        <row r="157">
          <cell r="B157">
            <v>47002000441</v>
          </cell>
          <cell r="C157">
            <v>2002</v>
          </cell>
          <cell r="D157" t="str">
            <v>A</v>
          </cell>
          <cell r="E157" t="str">
            <v>0471-01100</v>
          </cell>
          <cell r="F157" t="str">
            <v>0471-01100</v>
          </cell>
          <cell r="G157" t="str">
            <v>REF317:Add hard pipe at E-325A</v>
          </cell>
          <cell r="H157">
            <v>37956</v>
          </cell>
          <cell r="I157">
            <v>37987</v>
          </cell>
          <cell r="J157" t="str">
            <v xml:space="preserve"> rel</v>
          </cell>
          <cell r="K157">
            <v>50000</v>
          </cell>
          <cell r="S157">
            <v>33628.99</v>
          </cell>
          <cell r="AH157">
            <v>0</v>
          </cell>
          <cell r="AU157">
            <v>0</v>
          </cell>
          <cell r="AV157">
            <v>0</v>
          </cell>
          <cell r="AW157">
            <v>0</v>
          </cell>
        </row>
        <row r="158">
          <cell r="B158">
            <v>47002000442</v>
          </cell>
          <cell r="C158">
            <v>2003</v>
          </cell>
          <cell r="D158" t="str">
            <v>A</v>
          </cell>
          <cell r="E158" t="str">
            <v>0471-01400</v>
          </cell>
          <cell r="F158" t="str">
            <v>0471-01400</v>
          </cell>
          <cell r="G158" t="str">
            <v>H2 Pipeline to TIG</v>
          </cell>
          <cell r="H158">
            <v>37966</v>
          </cell>
          <cell r="I158">
            <v>38231</v>
          </cell>
          <cell r="J158" t="str">
            <v xml:space="preserve"> rel</v>
          </cell>
          <cell r="K158">
            <v>5000000</v>
          </cell>
          <cell r="S158">
            <v>1746833.49</v>
          </cell>
          <cell r="AH158">
            <v>1187154.75</v>
          </cell>
          <cell r="AU158">
            <v>754666.24</v>
          </cell>
          <cell r="AV158">
            <v>119772</v>
          </cell>
          <cell r="AW158">
            <v>556396.65</v>
          </cell>
        </row>
        <row r="159">
          <cell r="B159">
            <v>47002000446</v>
          </cell>
          <cell r="C159">
            <v>2004</v>
          </cell>
          <cell r="D159" t="str">
            <v>A</v>
          </cell>
          <cell r="E159" t="str">
            <v>0471-01100</v>
          </cell>
          <cell r="F159" t="str">
            <v>0471-01100</v>
          </cell>
          <cell r="G159" t="str">
            <v>Eliminate single point of fail</v>
          </cell>
          <cell r="H159">
            <v>37984</v>
          </cell>
          <cell r="I159">
            <v>38353</v>
          </cell>
          <cell r="J159" t="str">
            <v xml:space="preserve"> rel</v>
          </cell>
          <cell r="K159">
            <v>5300000</v>
          </cell>
          <cell r="S159">
            <v>-241128.42</v>
          </cell>
          <cell r="AH159">
            <v>1025258.3</v>
          </cell>
          <cell r="AU159">
            <v>-3488960.13</v>
          </cell>
          <cell r="AV159">
            <v>4290963.75</v>
          </cell>
          <cell r="AW159">
            <v>-17873.740000000002</v>
          </cell>
        </row>
        <row r="160">
          <cell r="B160">
            <v>47002000447</v>
          </cell>
          <cell r="C160">
            <v>2004</v>
          </cell>
          <cell r="D160" t="str">
            <v>A</v>
          </cell>
          <cell r="E160" t="str">
            <v>0471-01910</v>
          </cell>
          <cell r="F160" t="str">
            <v>0471-01910</v>
          </cell>
          <cell r="G160" t="str">
            <v>Modify GC#5 CO/CO2 Analyzer</v>
          </cell>
          <cell r="H160">
            <v>37991</v>
          </cell>
          <cell r="I160">
            <v>38353</v>
          </cell>
          <cell r="J160" t="str">
            <v xml:space="preserve"> rel</v>
          </cell>
          <cell r="K160">
            <v>200000</v>
          </cell>
          <cell r="S160">
            <v>0</v>
          </cell>
          <cell r="AH160">
            <v>0</v>
          </cell>
          <cell r="AU160">
            <v>0</v>
          </cell>
          <cell r="AV160">
            <v>0</v>
          </cell>
          <cell r="AW160">
            <v>0</v>
          </cell>
        </row>
        <row r="161">
          <cell r="B161">
            <v>47002000449</v>
          </cell>
          <cell r="C161">
            <v>2004</v>
          </cell>
          <cell r="D161" t="str">
            <v>A</v>
          </cell>
          <cell r="E161" t="str">
            <v>0471-00200</v>
          </cell>
          <cell r="F161" t="str">
            <v>0471-00200</v>
          </cell>
          <cell r="G161" t="str">
            <v>Wind Speed &amp; Direction พร้อม M</v>
          </cell>
          <cell r="H161">
            <v>37994</v>
          </cell>
          <cell r="I161">
            <v>38169</v>
          </cell>
          <cell r="J161" t="str">
            <v xml:space="preserve"> rel</v>
          </cell>
          <cell r="K161">
            <v>300000</v>
          </cell>
          <cell r="S161">
            <v>0</v>
          </cell>
          <cell r="AH161">
            <v>0</v>
          </cell>
          <cell r="AU161">
            <v>0</v>
          </cell>
          <cell r="AV161">
            <v>0</v>
          </cell>
          <cell r="AW161">
            <v>0</v>
          </cell>
        </row>
        <row r="162">
          <cell r="B162">
            <v>47002000450</v>
          </cell>
          <cell r="C162">
            <v>2004</v>
          </cell>
          <cell r="D162" t="str">
            <v>A</v>
          </cell>
          <cell r="E162" t="str">
            <v>0471-00200</v>
          </cell>
          <cell r="F162" t="str">
            <v>0471-00200</v>
          </cell>
          <cell r="G162" t="str">
            <v>งานปรับปรุงโรงจอดรถดับเพลิง</v>
          </cell>
          <cell r="H162">
            <v>37994</v>
          </cell>
          <cell r="I162">
            <v>38078</v>
          </cell>
          <cell r="J162" t="str">
            <v xml:space="preserve"> rel</v>
          </cell>
          <cell r="K162">
            <v>70000</v>
          </cell>
          <cell r="S162">
            <v>0</v>
          </cell>
          <cell r="AH162">
            <v>0</v>
          </cell>
          <cell r="AU162">
            <v>0</v>
          </cell>
          <cell r="AV162">
            <v>0</v>
          </cell>
          <cell r="AW162">
            <v>0</v>
          </cell>
        </row>
        <row r="163">
          <cell r="B163">
            <v>47002000451</v>
          </cell>
          <cell r="C163">
            <v>2004</v>
          </cell>
          <cell r="D163" t="str">
            <v>A</v>
          </cell>
          <cell r="E163" t="str">
            <v>0471-00200</v>
          </cell>
          <cell r="F163" t="str">
            <v>0471-00200</v>
          </cell>
          <cell r="G163" t="str">
            <v>Waste Storage Improvement</v>
          </cell>
          <cell r="H163">
            <v>37994</v>
          </cell>
          <cell r="I163">
            <v>38353</v>
          </cell>
          <cell r="J163" t="str">
            <v xml:space="preserve"> rel</v>
          </cell>
          <cell r="K163">
            <v>60000</v>
          </cell>
          <cell r="S163">
            <v>0</v>
          </cell>
          <cell r="AH163">
            <v>0</v>
          </cell>
          <cell r="AU163">
            <v>0</v>
          </cell>
          <cell r="AV163">
            <v>0</v>
          </cell>
          <cell r="AW163">
            <v>0</v>
          </cell>
        </row>
        <row r="164">
          <cell r="B164">
            <v>47002000453</v>
          </cell>
          <cell r="C164">
            <v>2004</v>
          </cell>
          <cell r="D164" t="str">
            <v>A</v>
          </cell>
          <cell r="E164" t="str">
            <v>0471-01000</v>
          </cell>
          <cell r="F164" t="str">
            <v>0471-01000</v>
          </cell>
          <cell r="G164" t="str">
            <v>Additional Naphtha storage tan</v>
          </cell>
          <cell r="H164">
            <v>37994</v>
          </cell>
          <cell r="I164">
            <v>38353</v>
          </cell>
          <cell r="J164" t="str">
            <v xml:space="preserve"> rel</v>
          </cell>
          <cell r="K164">
            <v>165000000</v>
          </cell>
          <cell r="S164">
            <v>-21956</v>
          </cell>
          <cell r="AH164">
            <v>147022986.96000001</v>
          </cell>
          <cell r="AU164">
            <v>-106956</v>
          </cell>
          <cell r="AV164">
            <v>35000</v>
          </cell>
          <cell r="AW164">
            <v>0</v>
          </cell>
        </row>
        <row r="165">
          <cell r="B165">
            <v>47002000454</v>
          </cell>
          <cell r="C165">
            <v>2004</v>
          </cell>
          <cell r="D165" t="str">
            <v>A</v>
          </cell>
          <cell r="E165" t="str">
            <v>0471-01100</v>
          </cell>
          <cell r="F165" t="str">
            <v>0471-01100</v>
          </cell>
          <cell r="G165" t="str">
            <v>Plant Modification by TPM acti</v>
          </cell>
          <cell r="H165">
            <v>37994</v>
          </cell>
          <cell r="I165">
            <v>38353</v>
          </cell>
          <cell r="J165" t="str">
            <v xml:space="preserve"> rel</v>
          </cell>
          <cell r="K165">
            <v>2240000</v>
          </cell>
          <cell r="S165">
            <v>42761.96</v>
          </cell>
          <cell r="AH165">
            <v>140835.79999999999</v>
          </cell>
          <cell r="AU165">
            <v>0</v>
          </cell>
          <cell r="AV165">
            <v>32433.96</v>
          </cell>
          <cell r="AW165">
            <v>57013.8</v>
          </cell>
        </row>
        <row r="166">
          <cell r="B166">
            <v>47002000455</v>
          </cell>
          <cell r="C166">
            <v>2004</v>
          </cell>
          <cell r="D166" t="str">
            <v>A</v>
          </cell>
          <cell r="E166" t="str">
            <v>0471-01100</v>
          </cell>
          <cell r="F166" t="str">
            <v>0471-01100</v>
          </cell>
          <cell r="G166" t="str">
            <v>Modify solenoid valve of extra</v>
          </cell>
          <cell r="H166">
            <v>37994</v>
          </cell>
          <cell r="I166">
            <v>38353</v>
          </cell>
          <cell r="J166" t="str">
            <v xml:space="preserve"> rel</v>
          </cell>
          <cell r="K166">
            <v>1200000</v>
          </cell>
          <cell r="S166">
            <v>0</v>
          </cell>
          <cell r="AH166">
            <v>0</v>
          </cell>
          <cell r="AU166">
            <v>0</v>
          </cell>
          <cell r="AV166">
            <v>0</v>
          </cell>
          <cell r="AW166">
            <v>0</v>
          </cell>
        </row>
        <row r="167">
          <cell r="B167">
            <v>47002000456</v>
          </cell>
          <cell r="C167">
            <v>2004</v>
          </cell>
          <cell r="D167" t="str">
            <v>A</v>
          </cell>
          <cell r="E167" t="str">
            <v>0471-01100</v>
          </cell>
          <cell r="F167" t="str">
            <v>0471-01100</v>
          </cell>
          <cell r="G167" t="str">
            <v>Change the auto starting switc</v>
          </cell>
          <cell r="H167">
            <v>37994</v>
          </cell>
          <cell r="I167">
            <v>38353</v>
          </cell>
          <cell r="J167" t="str">
            <v xml:space="preserve"> rel</v>
          </cell>
          <cell r="K167">
            <v>400000</v>
          </cell>
          <cell r="S167">
            <v>0</v>
          </cell>
          <cell r="AH167">
            <v>0</v>
          </cell>
          <cell r="AU167">
            <v>0</v>
          </cell>
          <cell r="AV167">
            <v>0</v>
          </cell>
          <cell r="AW167">
            <v>0</v>
          </cell>
        </row>
        <row r="168">
          <cell r="B168">
            <v>47002000457</v>
          </cell>
          <cell r="C168">
            <v>2004</v>
          </cell>
          <cell r="D168" t="str">
            <v>A</v>
          </cell>
          <cell r="E168" t="str">
            <v>0471-01400</v>
          </cell>
          <cell r="F168" t="str">
            <v>0471-01400</v>
          </cell>
          <cell r="G168" t="str">
            <v>GHU II regeneration scrubber</v>
          </cell>
          <cell r="H168">
            <v>37994</v>
          </cell>
          <cell r="I168">
            <v>38353</v>
          </cell>
          <cell r="J168" t="str">
            <v xml:space="preserve"> rel</v>
          </cell>
          <cell r="K168">
            <v>5000000</v>
          </cell>
          <cell r="S168">
            <v>0</v>
          </cell>
          <cell r="AH168">
            <v>0</v>
          </cell>
          <cell r="AU168">
            <v>0</v>
          </cell>
          <cell r="AV168">
            <v>0</v>
          </cell>
          <cell r="AW168">
            <v>0</v>
          </cell>
        </row>
        <row r="169">
          <cell r="B169">
            <v>47002000458</v>
          </cell>
          <cell r="C169">
            <v>2004</v>
          </cell>
          <cell r="D169" t="str">
            <v>A</v>
          </cell>
          <cell r="E169" t="str">
            <v>0471-01400</v>
          </cell>
          <cell r="F169" t="str">
            <v>0471-01400</v>
          </cell>
          <cell r="G169" t="str">
            <v>TPM Modification</v>
          </cell>
          <cell r="H169">
            <v>37994</v>
          </cell>
          <cell r="I169">
            <v>38353</v>
          </cell>
          <cell r="J169" t="str">
            <v xml:space="preserve"> rel</v>
          </cell>
          <cell r="K169">
            <v>1354000</v>
          </cell>
          <cell r="S169">
            <v>541628.98</v>
          </cell>
          <cell r="AH169">
            <v>286711.48</v>
          </cell>
          <cell r="AU169">
            <v>36796</v>
          </cell>
          <cell r="AV169">
            <v>156179.48000000001</v>
          </cell>
          <cell r="AW169">
            <v>254274.08</v>
          </cell>
        </row>
        <row r="170">
          <cell r="B170">
            <v>47002000459</v>
          </cell>
          <cell r="C170">
            <v>2004</v>
          </cell>
          <cell r="D170" t="str">
            <v>A</v>
          </cell>
          <cell r="E170" t="str">
            <v>0471-01400</v>
          </cell>
          <cell r="F170" t="str">
            <v>0471-01400</v>
          </cell>
          <cell r="G170" t="str">
            <v>Improve single point of failur</v>
          </cell>
          <cell r="H170">
            <v>37994</v>
          </cell>
          <cell r="I170">
            <v>38353</v>
          </cell>
          <cell r="J170" t="str">
            <v xml:space="preserve"> rel</v>
          </cell>
          <cell r="K170">
            <v>1400000</v>
          </cell>
          <cell r="S170">
            <v>0</v>
          </cell>
          <cell r="AH170">
            <v>0</v>
          </cell>
          <cell r="AU170">
            <v>0</v>
          </cell>
          <cell r="AV170">
            <v>0</v>
          </cell>
          <cell r="AW170">
            <v>0</v>
          </cell>
        </row>
        <row r="171">
          <cell r="B171">
            <v>47002000460</v>
          </cell>
          <cell r="C171">
            <v>2004</v>
          </cell>
          <cell r="D171" t="str">
            <v>A</v>
          </cell>
          <cell r="E171" t="str">
            <v>0471-01400</v>
          </cell>
          <cell r="F171" t="str">
            <v>0471-01400</v>
          </cell>
          <cell r="G171" t="str">
            <v>CO2 pH adjustment at waste wat</v>
          </cell>
          <cell r="H171">
            <v>37994</v>
          </cell>
          <cell r="I171">
            <v>38353</v>
          </cell>
          <cell r="J171" t="str">
            <v xml:space="preserve"> rel</v>
          </cell>
          <cell r="K171">
            <v>600000</v>
          </cell>
          <cell r="S171">
            <v>0</v>
          </cell>
          <cell r="AH171">
            <v>0</v>
          </cell>
          <cell r="AU171">
            <v>0</v>
          </cell>
          <cell r="AV171">
            <v>0</v>
          </cell>
          <cell r="AW171">
            <v>0</v>
          </cell>
        </row>
        <row r="172">
          <cell r="B172">
            <v>47002000461</v>
          </cell>
          <cell r="C172">
            <v>2004</v>
          </cell>
          <cell r="D172" t="str">
            <v>A</v>
          </cell>
          <cell r="E172" t="str">
            <v>0471-01400</v>
          </cell>
          <cell r="F172" t="str">
            <v>0471-01400</v>
          </cell>
          <cell r="G172" t="str">
            <v>Improve reliabillity of auto s</v>
          </cell>
          <cell r="H172">
            <v>37994</v>
          </cell>
          <cell r="I172">
            <v>38353</v>
          </cell>
          <cell r="J172" t="str">
            <v xml:space="preserve"> rel</v>
          </cell>
          <cell r="K172">
            <v>550000</v>
          </cell>
          <cell r="S172">
            <v>0</v>
          </cell>
          <cell r="AH172">
            <v>0</v>
          </cell>
          <cell r="AU172">
            <v>0</v>
          </cell>
          <cell r="AV172">
            <v>0</v>
          </cell>
          <cell r="AW172">
            <v>0</v>
          </cell>
        </row>
        <row r="173">
          <cell r="B173">
            <v>47002000462</v>
          </cell>
          <cell r="C173">
            <v>2004</v>
          </cell>
          <cell r="D173" t="str">
            <v>A</v>
          </cell>
          <cell r="E173" t="str">
            <v>0471-01400</v>
          </cell>
          <cell r="F173" t="str">
            <v>0471-01400</v>
          </cell>
          <cell r="G173" t="str">
            <v>A new design PV-2031</v>
          </cell>
          <cell r="H173">
            <v>37994</v>
          </cell>
          <cell r="I173">
            <v>38353</v>
          </cell>
          <cell r="J173" t="str">
            <v xml:space="preserve"> rel</v>
          </cell>
          <cell r="K173">
            <v>500000</v>
          </cell>
          <cell r="S173">
            <v>0</v>
          </cell>
          <cell r="AH173">
            <v>458224.88</v>
          </cell>
          <cell r="AU173">
            <v>0</v>
          </cell>
          <cell r="AV173">
            <v>0</v>
          </cell>
          <cell r="AW173">
            <v>0</v>
          </cell>
        </row>
        <row r="174">
          <cell r="B174">
            <v>47002000463</v>
          </cell>
          <cell r="C174">
            <v>2004</v>
          </cell>
          <cell r="D174" t="str">
            <v>A</v>
          </cell>
          <cell r="E174" t="str">
            <v>0471-01400</v>
          </cell>
          <cell r="F174" t="str">
            <v>0471-01400</v>
          </cell>
          <cell r="G174" t="str">
            <v>RWT chemical feed pump</v>
          </cell>
          <cell r="H174">
            <v>37994</v>
          </cell>
          <cell r="I174">
            <v>38353</v>
          </cell>
          <cell r="J174" t="str">
            <v xml:space="preserve"> rel</v>
          </cell>
          <cell r="K174">
            <v>480000</v>
          </cell>
          <cell r="S174">
            <v>0</v>
          </cell>
          <cell r="AH174">
            <v>0</v>
          </cell>
          <cell r="AU174">
            <v>0</v>
          </cell>
          <cell r="AV174">
            <v>0</v>
          </cell>
          <cell r="AW174">
            <v>0</v>
          </cell>
        </row>
        <row r="175">
          <cell r="B175">
            <v>47002000464</v>
          </cell>
          <cell r="C175">
            <v>2004</v>
          </cell>
          <cell r="D175" t="str">
            <v>A</v>
          </cell>
          <cell r="E175" t="str">
            <v>0471-01400</v>
          </cell>
          <cell r="F175" t="str">
            <v>0471-01400</v>
          </cell>
          <cell r="G175" t="str">
            <v>Sequence event recorder for BM</v>
          </cell>
          <cell r="H175">
            <v>37994</v>
          </cell>
          <cell r="I175">
            <v>38353</v>
          </cell>
          <cell r="J175" t="str">
            <v xml:space="preserve"> rel</v>
          </cell>
          <cell r="K175">
            <v>240000</v>
          </cell>
          <cell r="S175">
            <v>0</v>
          </cell>
          <cell r="AH175">
            <v>0</v>
          </cell>
          <cell r="AU175">
            <v>0</v>
          </cell>
          <cell r="AV175">
            <v>0</v>
          </cell>
          <cell r="AW175">
            <v>0</v>
          </cell>
        </row>
        <row r="176">
          <cell r="B176">
            <v>47002000465</v>
          </cell>
          <cell r="C176">
            <v>2004</v>
          </cell>
          <cell r="D176" t="str">
            <v>A</v>
          </cell>
          <cell r="E176" t="str">
            <v>0471-01400</v>
          </cell>
          <cell r="F176" t="str">
            <v>0471-01400</v>
          </cell>
          <cell r="G176" t="str">
            <v>Passivation Skit</v>
          </cell>
          <cell r="H176">
            <v>37994</v>
          </cell>
          <cell r="I176">
            <v>38353</v>
          </cell>
          <cell r="J176" t="str">
            <v xml:space="preserve"> rel</v>
          </cell>
          <cell r="K176">
            <v>100000</v>
          </cell>
          <cell r="S176">
            <v>0</v>
          </cell>
          <cell r="AH176">
            <v>0</v>
          </cell>
          <cell r="AU176">
            <v>0</v>
          </cell>
          <cell r="AV176">
            <v>0</v>
          </cell>
          <cell r="AW176">
            <v>0</v>
          </cell>
        </row>
        <row r="177">
          <cell r="B177">
            <v>47002000466</v>
          </cell>
          <cell r="C177">
            <v>2004</v>
          </cell>
          <cell r="D177" t="str">
            <v>A</v>
          </cell>
          <cell r="E177" t="str">
            <v>0471-01900</v>
          </cell>
          <cell r="F177" t="str">
            <v>0471-01900</v>
          </cell>
          <cell r="G177" t="str">
            <v>Distributed Control system Ret</v>
          </cell>
          <cell r="H177">
            <v>37994</v>
          </cell>
          <cell r="I177">
            <v>38353</v>
          </cell>
          <cell r="J177" t="str">
            <v xml:space="preserve"> rel</v>
          </cell>
          <cell r="K177">
            <v>29000000</v>
          </cell>
          <cell r="S177">
            <v>869826.98</v>
          </cell>
          <cell r="AH177">
            <v>3150860.82</v>
          </cell>
          <cell r="AU177">
            <v>2306626.69</v>
          </cell>
          <cell r="AV177">
            <v>152620</v>
          </cell>
          <cell r="AW177">
            <v>-17028.740000000002</v>
          </cell>
        </row>
        <row r="178">
          <cell r="B178">
            <v>47002000467</v>
          </cell>
          <cell r="C178">
            <v>2004</v>
          </cell>
          <cell r="D178" t="str">
            <v>A</v>
          </cell>
          <cell r="E178" t="str">
            <v>0471-01900</v>
          </cell>
          <cell r="F178" t="str">
            <v>0471-01900</v>
          </cell>
          <cell r="G178" t="str">
            <v>E-242 Dilution steam superheat</v>
          </cell>
          <cell r="H178">
            <v>37994</v>
          </cell>
          <cell r="I178">
            <v>38353</v>
          </cell>
          <cell r="J178" t="str">
            <v xml:space="preserve"> rel</v>
          </cell>
          <cell r="K178">
            <v>10000000</v>
          </cell>
          <cell r="S178">
            <v>0</v>
          </cell>
          <cell r="AH178">
            <v>10641424.75</v>
          </cell>
          <cell r="AU178">
            <v>0</v>
          </cell>
          <cell r="AV178">
            <v>0</v>
          </cell>
          <cell r="AW178">
            <v>0</v>
          </cell>
        </row>
        <row r="179">
          <cell r="B179">
            <v>47002000468</v>
          </cell>
          <cell r="C179">
            <v>2004</v>
          </cell>
          <cell r="D179" t="str">
            <v>A</v>
          </cell>
          <cell r="E179" t="str">
            <v>0471-01900</v>
          </cell>
          <cell r="F179" t="str">
            <v>0471-01900</v>
          </cell>
          <cell r="G179" t="str">
            <v>Flare bumer modification</v>
          </cell>
          <cell r="H179">
            <v>37994</v>
          </cell>
          <cell r="I179">
            <v>38353</v>
          </cell>
          <cell r="J179" t="str">
            <v xml:space="preserve"> rel</v>
          </cell>
          <cell r="K179">
            <v>10000000</v>
          </cell>
          <cell r="S179">
            <v>0</v>
          </cell>
          <cell r="AH179">
            <v>9446266.2400000002</v>
          </cell>
          <cell r="AU179">
            <v>0</v>
          </cell>
          <cell r="AV179">
            <v>0</v>
          </cell>
          <cell r="AW179">
            <v>0</v>
          </cell>
        </row>
        <row r="180">
          <cell r="B180">
            <v>47002000471</v>
          </cell>
          <cell r="C180">
            <v>2004</v>
          </cell>
          <cell r="D180" t="str">
            <v>A</v>
          </cell>
          <cell r="E180" t="str">
            <v>0471-01900</v>
          </cell>
          <cell r="F180" t="str">
            <v>0471-01900</v>
          </cell>
          <cell r="G180" t="str">
            <v>Online Optimizer</v>
          </cell>
          <cell r="H180">
            <v>37994</v>
          </cell>
          <cell r="I180">
            <v>38353</v>
          </cell>
          <cell r="J180" t="str">
            <v xml:space="preserve"> rel</v>
          </cell>
          <cell r="K180">
            <v>60000000</v>
          </cell>
          <cell r="S180">
            <v>0</v>
          </cell>
          <cell r="AH180">
            <v>0</v>
          </cell>
          <cell r="AU180">
            <v>0</v>
          </cell>
          <cell r="AV180">
            <v>0</v>
          </cell>
          <cell r="AW180">
            <v>0</v>
          </cell>
        </row>
        <row r="181">
          <cell r="B181">
            <v>47002000472</v>
          </cell>
          <cell r="C181">
            <v>2004</v>
          </cell>
          <cell r="D181" t="str">
            <v>A</v>
          </cell>
          <cell r="E181" t="str">
            <v>0471-00200</v>
          </cell>
          <cell r="F181" t="str">
            <v>0471-00200</v>
          </cell>
          <cell r="G181" t="str">
            <v>Install Water Monitoring Syste</v>
          </cell>
          <cell r="H181">
            <v>37994</v>
          </cell>
          <cell r="I181">
            <v>38353</v>
          </cell>
          <cell r="J181" t="str">
            <v xml:space="preserve"> rel</v>
          </cell>
          <cell r="K181">
            <v>200000</v>
          </cell>
          <cell r="S181">
            <v>0</v>
          </cell>
          <cell r="AH181">
            <v>0</v>
          </cell>
          <cell r="AU181">
            <v>0</v>
          </cell>
          <cell r="AV181">
            <v>0</v>
          </cell>
          <cell r="AW181">
            <v>0</v>
          </cell>
        </row>
        <row r="182">
          <cell r="B182">
            <v>47002000473</v>
          </cell>
          <cell r="C182">
            <v>2002</v>
          </cell>
          <cell r="D182" t="str">
            <v>A</v>
          </cell>
          <cell r="E182" t="str">
            <v>0471-01900</v>
          </cell>
          <cell r="F182" t="str">
            <v>0471-01900</v>
          </cell>
          <cell r="G182" t="str">
            <v>REF331:Computer Software : Sma</v>
          </cell>
          <cell r="H182">
            <v>37994</v>
          </cell>
          <cell r="I182">
            <v>38231</v>
          </cell>
          <cell r="J182" t="str">
            <v xml:space="preserve"> rel</v>
          </cell>
          <cell r="K182">
            <v>100000</v>
          </cell>
          <cell r="S182">
            <v>58683.86</v>
          </cell>
          <cell r="AH182">
            <v>0</v>
          </cell>
          <cell r="AU182">
            <v>0</v>
          </cell>
          <cell r="AV182">
            <v>0</v>
          </cell>
          <cell r="AW182">
            <v>0</v>
          </cell>
        </row>
        <row r="183">
          <cell r="B183">
            <v>47002000474</v>
          </cell>
          <cell r="C183">
            <v>2003</v>
          </cell>
          <cell r="D183" t="str">
            <v>A</v>
          </cell>
          <cell r="E183" t="str">
            <v>0471-01400</v>
          </cell>
          <cell r="F183" t="str">
            <v>0471-01400</v>
          </cell>
          <cell r="G183" t="str">
            <v>REF384:CR-2003/183 Modify drai</v>
          </cell>
          <cell r="H183">
            <v>38002</v>
          </cell>
          <cell r="I183">
            <v>38169</v>
          </cell>
          <cell r="J183" t="str">
            <v xml:space="preserve"> rel</v>
          </cell>
          <cell r="K183">
            <v>9800</v>
          </cell>
          <cell r="S183">
            <v>9239.52</v>
          </cell>
          <cell r="AH183">
            <v>0</v>
          </cell>
          <cell r="AU183">
            <v>2699.52</v>
          </cell>
          <cell r="AV183">
            <v>0</v>
          </cell>
          <cell r="AW183">
            <v>0</v>
          </cell>
        </row>
        <row r="184">
          <cell r="B184">
            <v>47002000475</v>
          </cell>
          <cell r="C184">
            <v>2003</v>
          </cell>
          <cell r="D184" t="str">
            <v>A</v>
          </cell>
          <cell r="E184" t="str">
            <v>0471-01400</v>
          </cell>
          <cell r="F184" t="str">
            <v>0471-01400</v>
          </cell>
          <cell r="G184" t="str">
            <v>REF384:CR-2003/198 Add calibra</v>
          </cell>
          <cell r="H184">
            <v>38002</v>
          </cell>
          <cell r="I184">
            <v>38169</v>
          </cell>
          <cell r="J184" t="str">
            <v xml:space="preserve"> rel</v>
          </cell>
          <cell r="K184">
            <v>7900</v>
          </cell>
          <cell r="S184">
            <v>0</v>
          </cell>
          <cell r="AH184">
            <v>0</v>
          </cell>
          <cell r="AU184">
            <v>0</v>
          </cell>
          <cell r="AV184">
            <v>0</v>
          </cell>
          <cell r="AW184">
            <v>0</v>
          </cell>
        </row>
        <row r="185">
          <cell r="B185">
            <v>47002000476</v>
          </cell>
          <cell r="C185">
            <v>2003</v>
          </cell>
          <cell r="D185" t="str">
            <v>A</v>
          </cell>
          <cell r="E185" t="str">
            <v>0471-01400</v>
          </cell>
          <cell r="F185" t="str">
            <v>0471-01400</v>
          </cell>
          <cell r="G185" t="str">
            <v>REF384:CR-2003/202 ต่อ Vent li</v>
          </cell>
          <cell r="H185">
            <v>38002</v>
          </cell>
          <cell r="I185">
            <v>38169</v>
          </cell>
          <cell r="J185" t="str">
            <v xml:space="preserve"> rel</v>
          </cell>
          <cell r="K185">
            <v>6800</v>
          </cell>
          <cell r="S185">
            <v>0</v>
          </cell>
          <cell r="AH185">
            <v>0</v>
          </cell>
          <cell r="AU185">
            <v>0</v>
          </cell>
          <cell r="AV185">
            <v>0</v>
          </cell>
          <cell r="AW185">
            <v>0</v>
          </cell>
        </row>
        <row r="186">
          <cell r="B186">
            <v>47002000477</v>
          </cell>
          <cell r="C186">
            <v>2004</v>
          </cell>
          <cell r="D186" t="str">
            <v>A</v>
          </cell>
          <cell r="E186" t="str">
            <v>0471-01400</v>
          </cell>
          <cell r="F186" t="str">
            <v>0471-01400</v>
          </cell>
          <cell r="G186" t="str">
            <v>REF458:Modify STR-2009</v>
          </cell>
          <cell r="H186">
            <v>38013</v>
          </cell>
          <cell r="I186">
            <v>38353</v>
          </cell>
          <cell r="J186" t="str">
            <v xml:space="preserve"> rel</v>
          </cell>
          <cell r="K186">
            <v>220000</v>
          </cell>
          <cell r="S186">
            <v>198277</v>
          </cell>
          <cell r="AH186">
            <v>0</v>
          </cell>
          <cell r="AU186">
            <v>186237</v>
          </cell>
          <cell r="AV186">
            <v>0</v>
          </cell>
          <cell r="AW186">
            <v>0</v>
          </cell>
        </row>
        <row r="187">
          <cell r="B187">
            <v>47002000478</v>
          </cell>
          <cell r="C187">
            <v>2003</v>
          </cell>
          <cell r="D187" t="str">
            <v>A</v>
          </cell>
          <cell r="E187" t="str">
            <v>0471-01400</v>
          </cell>
          <cell r="F187" t="str">
            <v>0471-01400</v>
          </cell>
          <cell r="G187" t="str">
            <v>REF384:CR-2003/186Add panel pu</v>
          </cell>
          <cell r="H187">
            <v>38037</v>
          </cell>
          <cell r="I187">
            <v>38169</v>
          </cell>
          <cell r="J187" t="str">
            <v xml:space="preserve"> rel</v>
          </cell>
          <cell r="K187">
            <v>35000</v>
          </cell>
          <cell r="S187">
            <v>36765</v>
          </cell>
          <cell r="AH187">
            <v>0</v>
          </cell>
          <cell r="AU187">
            <v>36765</v>
          </cell>
          <cell r="AV187">
            <v>0</v>
          </cell>
          <cell r="AW187">
            <v>0</v>
          </cell>
        </row>
        <row r="188">
          <cell r="B188">
            <v>47002000479</v>
          </cell>
          <cell r="C188">
            <v>2003</v>
          </cell>
          <cell r="D188" t="str">
            <v>A</v>
          </cell>
          <cell r="E188" t="str">
            <v>0471-01400</v>
          </cell>
          <cell r="F188" t="str">
            <v>0471-01400</v>
          </cell>
          <cell r="G188" t="str">
            <v>REF384:CR-2003/114 Modify line</v>
          </cell>
          <cell r="H188">
            <v>38043</v>
          </cell>
          <cell r="I188">
            <v>38169</v>
          </cell>
          <cell r="J188" t="str">
            <v xml:space="preserve"> rel</v>
          </cell>
          <cell r="K188">
            <v>85000</v>
          </cell>
          <cell r="S188">
            <v>77226</v>
          </cell>
          <cell r="AH188">
            <v>0</v>
          </cell>
          <cell r="AU188">
            <v>65508</v>
          </cell>
          <cell r="AV188">
            <v>11718</v>
          </cell>
          <cell r="AW188">
            <v>0</v>
          </cell>
        </row>
        <row r="189">
          <cell r="B189">
            <v>47002000480</v>
          </cell>
          <cell r="C189">
            <v>2003</v>
          </cell>
          <cell r="D189" t="str">
            <v>A</v>
          </cell>
          <cell r="E189" t="str">
            <v>0471-01400</v>
          </cell>
          <cell r="F189" t="str">
            <v>0471-01400</v>
          </cell>
          <cell r="G189" t="str">
            <v>REF384:CR-2002/151 Install iso</v>
          </cell>
          <cell r="H189">
            <v>38047</v>
          </cell>
          <cell r="I189">
            <v>38169</v>
          </cell>
          <cell r="J189" t="str">
            <v xml:space="preserve"> rel</v>
          </cell>
          <cell r="K189">
            <v>11000</v>
          </cell>
          <cell r="S189">
            <v>5669</v>
          </cell>
          <cell r="AH189">
            <v>0</v>
          </cell>
          <cell r="AU189">
            <v>5669</v>
          </cell>
          <cell r="AV189">
            <v>0</v>
          </cell>
          <cell r="AW189">
            <v>0</v>
          </cell>
        </row>
        <row r="190">
          <cell r="B190">
            <v>47002000481</v>
          </cell>
          <cell r="C190">
            <v>2003</v>
          </cell>
          <cell r="D190" t="str">
            <v>A</v>
          </cell>
          <cell r="E190" t="str">
            <v>0471-01400</v>
          </cell>
          <cell r="F190" t="str">
            <v>0471-01400</v>
          </cell>
          <cell r="G190" t="str">
            <v>REF384:CR-2003/188 Modify suct</v>
          </cell>
          <cell r="H190">
            <v>38047</v>
          </cell>
          <cell r="I190">
            <v>38169</v>
          </cell>
          <cell r="J190" t="str">
            <v xml:space="preserve"> rel</v>
          </cell>
          <cell r="K190">
            <v>6400</v>
          </cell>
          <cell r="S190">
            <v>5335</v>
          </cell>
          <cell r="AH190">
            <v>0</v>
          </cell>
          <cell r="AU190">
            <v>5335</v>
          </cell>
          <cell r="AV190">
            <v>0</v>
          </cell>
          <cell r="AW190">
            <v>0</v>
          </cell>
        </row>
        <row r="191">
          <cell r="B191">
            <v>47002000482</v>
          </cell>
          <cell r="C191">
            <v>2003</v>
          </cell>
          <cell r="D191" t="str">
            <v>A</v>
          </cell>
          <cell r="E191" t="str">
            <v>0471-01400</v>
          </cell>
          <cell r="F191" t="str">
            <v>0471-01400</v>
          </cell>
          <cell r="G191" t="str">
            <v>REF384:CR-2003/197 Add Platfor</v>
          </cell>
          <cell r="H191">
            <v>38047</v>
          </cell>
          <cell r="I191">
            <v>38169</v>
          </cell>
          <cell r="J191" t="str">
            <v xml:space="preserve"> rel</v>
          </cell>
          <cell r="K191">
            <v>81000</v>
          </cell>
          <cell r="S191">
            <v>62269</v>
          </cell>
          <cell r="AH191">
            <v>0</v>
          </cell>
          <cell r="AU191">
            <v>58269</v>
          </cell>
          <cell r="AV191">
            <v>0</v>
          </cell>
          <cell r="AW191">
            <v>4000</v>
          </cell>
        </row>
        <row r="192">
          <cell r="B192">
            <v>47002000483</v>
          </cell>
          <cell r="C192">
            <v>2003</v>
          </cell>
          <cell r="D192" t="str">
            <v>A</v>
          </cell>
          <cell r="E192" t="str">
            <v>0471-01400</v>
          </cell>
          <cell r="F192" t="str">
            <v>0471-01400</v>
          </cell>
          <cell r="G192" t="str">
            <v>REF384:CR-2004-003 Add ladder</v>
          </cell>
          <cell r="H192">
            <v>38047</v>
          </cell>
          <cell r="I192">
            <v>38169</v>
          </cell>
          <cell r="J192" t="str">
            <v xml:space="preserve"> rel</v>
          </cell>
          <cell r="K192">
            <v>46000</v>
          </cell>
          <cell r="S192">
            <v>38939.199999999997</v>
          </cell>
          <cell r="AH192">
            <v>0</v>
          </cell>
          <cell r="AU192">
            <v>30217.200000000001</v>
          </cell>
          <cell r="AV192">
            <v>8722</v>
          </cell>
          <cell r="AW192">
            <v>0</v>
          </cell>
        </row>
        <row r="193">
          <cell r="B193">
            <v>47002000484</v>
          </cell>
          <cell r="C193">
            <v>2003</v>
          </cell>
          <cell r="D193" t="str">
            <v>A</v>
          </cell>
          <cell r="E193" t="str">
            <v>0471-01400</v>
          </cell>
          <cell r="F193" t="str">
            <v>0471-01400</v>
          </cell>
          <cell r="G193" t="str">
            <v>REF384:CR-2003-200 ติดไฟฟ้าส่อ</v>
          </cell>
          <cell r="H193">
            <v>38050</v>
          </cell>
          <cell r="I193">
            <v>38169</v>
          </cell>
          <cell r="J193" t="str">
            <v xml:space="preserve"> rel</v>
          </cell>
          <cell r="K193">
            <v>95000</v>
          </cell>
          <cell r="S193">
            <v>92983</v>
          </cell>
          <cell r="AH193">
            <v>0</v>
          </cell>
          <cell r="AU193">
            <v>92983</v>
          </cell>
          <cell r="AV193">
            <v>0</v>
          </cell>
          <cell r="AW193">
            <v>0</v>
          </cell>
        </row>
        <row r="194">
          <cell r="B194">
            <v>47002000485</v>
          </cell>
          <cell r="C194">
            <v>2004</v>
          </cell>
          <cell r="D194" t="str">
            <v>D</v>
          </cell>
          <cell r="E194" t="str">
            <v>0471-00400</v>
          </cell>
          <cell r="F194" t="str">
            <v>0471-00400</v>
          </cell>
          <cell r="G194" t="str">
            <v>Cutting model for pump and mot</v>
          </cell>
          <cell r="H194">
            <v>38070</v>
          </cell>
          <cell r="I194">
            <v>38169</v>
          </cell>
          <cell r="J194" t="str">
            <v xml:space="preserve"> rel</v>
          </cell>
          <cell r="K194">
            <v>160000</v>
          </cell>
          <cell r="S194">
            <v>0</v>
          </cell>
          <cell r="AH194">
            <v>92700</v>
          </cell>
          <cell r="AU194">
            <v>0</v>
          </cell>
          <cell r="AV194">
            <v>0</v>
          </cell>
          <cell r="AW194">
            <v>0</v>
          </cell>
        </row>
        <row r="195">
          <cell r="B195">
            <v>47002000486</v>
          </cell>
          <cell r="C195">
            <v>2004</v>
          </cell>
          <cell r="D195" t="str">
            <v>D</v>
          </cell>
          <cell r="E195" t="str">
            <v>0471-00400</v>
          </cell>
          <cell r="F195" t="str">
            <v>0471-00400</v>
          </cell>
          <cell r="G195" t="str">
            <v>Cutting model for EE</v>
          </cell>
          <cell r="H195">
            <v>38070</v>
          </cell>
          <cell r="I195">
            <v>38169</v>
          </cell>
          <cell r="J195" t="str">
            <v xml:space="preserve"> rel</v>
          </cell>
          <cell r="K195">
            <v>10000</v>
          </cell>
          <cell r="S195">
            <v>3500</v>
          </cell>
          <cell r="AH195">
            <v>1900</v>
          </cell>
          <cell r="AU195">
            <v>0</v>
          </cell>
          <cell r="AV195">
            <v>0</v>
          </cell>
          <cell r="AW195">
            <v>5400</v>
          </cell>
        </row>
        <row r="196">
          <cell r="B196">
            <v>47002000487</v>
          </cell>
          <cell r="C196">
            <v>2004</v>
          </cell>
          <cell r="D196" t="str">
            <v>D</v>
          </cell>
          <cell r="E196" t="str">
            <v>0471-00400</v>
          </cell>
          <cell r="F196" t="str">
            <v>0471-00400</v>
          </cell>
          <cell r="G196" t="str">
            <v>กระดานแสดงขบวนการผลิต ROC ที่ห</v>
          </cell>
          <cell r="H196">
            <v>38070</v>
          </cell>
          <cell r="I196">
            <v>38231</v>
          </cell>
          <cell r="J196" t="str">
            <v xml:space="preserve"> rel</v>
          </cell>
          <cell r="K196">
            <v>25000</v>
          </cell>
          <cell r="S196">
            <v>0</v>
          </cell>
          <cell r="AH196">
            <v>0</v>
          </cell>
          <cell r="AU196">
            <v>0</v>
          </cell>
          <cell r="AV196">
            <v>0</v>
          </cell>
          <cell r="AW196">
            <v>0</v>
          </cell>
        </row>
        <row r="197">
          <cell r="B197">
            <v>47002000488</v>
          </cell>
          <cell r="C197">
            <v>2004</v>
          </cell>
          <cell r="D197" t="str">
            <v>A</v>
          </cell>
          <cell r="E197" t="str">
            <v>0471-01400</v>
          </cell>
          <cell r="F197" t="str">
            <v>0471-01400</v>
          </cell>
          <cell r="G197" t="str">
            <v>REF:458 ติดตั้ง Intercom สื่อส</v>
          </cell>
          <cell r="H197">
            <v>38076</v>
          </cell>
          <cell r="I197">
            <v>38353</v>
          </cell>
          <cell r="J197" t="str">
            <v xml:space="preserve"> rel</v>
          </cell>
          <cell r="K197">
            <v>150000</v>
          </cell>
          <cell r="S197">
            <v>0</v>
          </cell>
          <cell r="AH197">
            <v>137829</v>
          </cell>
          <cell r="AU197">
            <v>0</v>
          </cell>
          <cell r="AV197">
            <v>0</v>
          </cell>
          <cell r="AW197">
            <v>38194</v>
          </cell>
        </row>
        <row r="198">
          <cell r="B198">
            <v>47002000489</v>
          </cell>
          <cell r="C198">
            <v>2004</v>
          </cell>
          <cell r="D198" t="str">
            <v>A</v>
          </cell>
          <cell r="E198" t="str">
            <v>0471-01400</v>
          </cell>
          <cell r="F198" t="str">
            <v>0471-01400</v>
          </cell>
          <cell r="G198" t="str">
            <v>REF:458 Modify STR-2009</v>
          </cell>
          <cell r="H198">
            <v>38076</v>
          </cell>
          <cell r="I198">
            <v>38353</v>
          </cell>
          <cell r="J198" t="str">
            <v xml:space="preserve"> rel</v>
          </cell>
          <cell r="K198">
            <v>490000</v>
          </cell>
          <cell r="S198">
            <v>334200</v>
          </cell>
          <cell r="AH198">
            <v>0</v>
          </cell>
          <cell r="AU198">
            <v>0</v>
          </cell>
          <cell r="AV198">
            <v>334200</v>
          </cell>
          <cell r="AW198">
            <v>0</v>
          </cell>
        </row>
        <row r="199">
          <cell r="B199">
            <v>47002000490</v>
          </cell>
          <cell r="C199">
            <v>2004</v>
          </cell>
          <cell r="D199" t="str">
            <v>A</v>
          </cell>
          <cell r="E199" t="str">
            <v>0471-01400</v>
          </cell>
          <cell r="F199" t="str">
            <v>0471-01400</v>
          </cell>
          <cell r="G199" t="str">
            <v>REF:458Flow glass RCW cooler c</v>
          </cell>
          <cell r="H199">
            <v>38076</v>
          </cell>
          <cell r="I199">
            <v>38353</v>
          </cell>
          <cell r="J199" t="str">
            <v xml:space="preserve"> rel</v>
          </cell>
          <cell r="K199">
            <v>240000</v>
          </cell>
          <cell r="S199">
            <v>230266</v>
          </cell>
          <cell r="AH199">
            <v>18331.2</v>
          </cell>
          <cell r="AU199">
            <v>0</v>
          </cell>
          <cell r="AV199">
            <v>226306</v>
          </cell>
          <cell r="AW199">
            <v>22291.200000000001</v>
          </cell>
        </row>
        <row r="200">
          <cell r="B200">
            <v>47002000491</v>
          </cell>
          <cell r="C200">
            <v>2004</v>
          </cell>
          <cell r="D200" t="str">
            <v>A</v>
          </cell>
          <cell r="E200" t="str">
            <v>0471-01400</v>
          </cell>
          <cell r="F200" t="str">
            <v>0471-01400</v>
          </cell>
          <cell r="G200" t="str">
            <v>REF:458 Add platform of TOC,PT</v>
          </cell>
          <cell r="H200">
            <v>38077</v>
          </cell>
          <cell r="I200">
            <v>38353</v>
          </cell>
          <cell r="J200" t="str">
            <v xml:space="preserve"> rel</v>
          </cell>
          <cell r="K200">
            <v>46000</v>
          </cell>
          <cell r="S200">
            <v>42520</v>
          </cell>
          <cell r="AH200">
            <v>0</v>
          </cell>
          <cell r="AU200">
            <v>0</v>
          </cell>
          <cell r="AV200">
            <v>42520</v>
          </cell>
          <cell r="AW200">
            <v>0</v>
          </cell>
        </row>
        <row r="201">
          <cell r="B201">
            <v>47002000492</v>
          </cell>
          <cell r="C201">
            <v>2004</v>
          </cell>
          <cell r="D201" t="str">
            <v>D</v>
          </cell>
          <cell r="E201" t="str">
            <v>0471-01000</v>
          </cell>
          <cell r="F201" t="str">
            <v>0471-01000</v>
          </cell>
          <cell r="G201" t="str">
            <v>Energy Saving Project</v>
          </cell>
          <cell r="H201">
            <v>38078</v>
          </cell>
          <cell r="I201">
            <v>38353</v>
          </cell>
          <cell r="J201" t="str">
            <v xml:space="preserve"> rel</v>
          </cell>
          <cell r="K201">
            <v>109200000</v>
          </cell>
          <cell r="S201">
            <v>0</v>
          </cell>
          <cell r="AH201">
            <v>27097985.920000002</v>
          </cell>
          <cell r="AU201">
            <v>0</v>
          </cell>
          <cell r="AV201">
            <v>0</v>
          </cell>
          <cell r="AW201">
            <v>736114.93</v>
          </cell>
        </row>
        <row r="202">
          <cell r="B202">
            <v>47002000493</v>
          </cell>
          <cell r="C202">
            <v>2004</v>
          </cell>
          <cell r="D202" t="str">
            <v>D</v>
          </cell>
          <cell r="E202" t="str">
            <v>0471-01000</v>
          </cell>
          <cell r="F202" t="str">
            <v>0471-01000</v>
          </cell>
          <cell r="G202" t="str">
            <v>Plant Improvement (Energy Savi</v>
          </cell>
          <cell r="H202">
            <v>38078</v>
          </cell>
          <cell r="I202">
            <v>38353</v>
          </cell>
          <cell r="J202" t="str">
            <v xml:space="preserve"> rel</v>
          </cell>
          <cell r="K202">
            <v>68000000</v>
          </cell>
          <cell r="S202">
            <v>8551.2000000000007</v>
          </cell>
          <cell r="AH202">
            <v>12960910.130000001</v>
          </cell>
          <cell r="AU202">
            <v>0</v>
          </cell>
          <cell r="AV202">
            <v>5700</v>
          </cell>
          <cell r="AW202">
            <v>1014120.6</v>
          </cell>
        </row>
        <row r="203">
          <cell r="B203">
            <v>47002000494</v>
          </cell>
          <cell r="C203">
            <v>2004</v>
          </cell>
          <cell r="D203" t="str">
            <v>D</v>
          </cell>
          <cell r="E203" t="str">
            <v>0471-01100</v>
          </cell>
          <cell r="F203" t="str">
            <v>0471-01100</v>
          </cell>
          <cell r="G203" t="str">
            <v>REF:454Modify line for vent C2</v>
          </cell>
          <cell r="H203">
            <v>38078</v>
          </cell>
          <cell r="I203">
            <v>38353</v>
          </cell>
          <cell r="J203" t="str">
            <v xml:space="preserve"> rel</v>
          </cell>
          <cell r="K203">
            <v>260000</v>
          </cell>
          <cell r="S203">
            <v>78222.36</v>
          </cell>
          <cell r="AH203">
            <v>199415</v>
          </cell>
          <cell r="AU203">
            <v>0</v>
          </cell>
          <cell r="AV203">
            <v>31395</v>
          </cell>
          <cell r="AW203">
            <v>246242.36</v>
          </cell>
        </row>
        <row r="204">
          <cell r="B204">
            <v>47004000022</v>
          </cell>
          <cell r="C204">
            <v>2002</v>
          </cell>
          <cell r="E204" t="str">
            <v>0471-01400</v>
          </cell>
          <cell r="F204" t="str">
            <v>0471-01400</v>
          </cell>
          <cell r="G204" t="str">
            <v>Catalyst Purchase 3 Tray</v>
          </cell>
          <cell r="H204">
            <v>37426</v>
          </cell>
          <cell r="J204" t="str">
            <v xml:space="preserve"> rel</v>
          </cell>
          <cell r="K204">
            <v>5000000</v>
          </cell>
          <cell r="S204">
            <v>2736000</v>
          </cell>
          <cell r="AH204">
            <v>0</v>
          </cell>
          <cell r="AU204">
            <v>0</v>
          </cell>
          <cell r="AV204">
            <v>0</v>
          </cell>
          <cell r="AW204">
            <v>0</v>
          </cell>
        </row>
        <row r="205">
          <cell r="B205">
            <v>47004000023</v>
          </cell>
          <cell r="C205">
            <v>2003</v>
          </cell>
          <cell r="E205" t="str">
            <v>0471-01000</v>
          </cell>
          <cell r="F205" t="str">
            <v>0471-01000</v>
          </cell>
          <cell r="G205" t="str">
            <v>Change Coil Year 2003</v>
          </cell>
          <cell r="H205">
            <v>37600</v>
          </cell>
          <cell r="J205" t="str">
            <v xml:space="preserve"> rel</v>
          </cell>
          <cell r="K205">
            <v>40000000</v>
          </cell>
          <cell r="S205">
            <v>14167510.050000001</v>
          </cell>
          <cell r="AH205">
            <v>330000</v>
          </cell>
          <cell r="AU205">
            <v>-40508.019999999997</v>
          </cell>
          <cell r="AV205">
            <v>10000</v>
          </cell>
          <cell r="AW205">
            <v>165000</v>
          </cell>
        </row>
        <row r="206">
          <cell r="B206">
            <v>47004000024</v>
          </cell>
          <cell r="C206">
            <v>2003</v>
          </cell>
          <cell r="E206" t="str">
            <v>0471-01400</v>
          </cell>
          <cell r="F206" t="str">
            <v>0471-01400</v>
          </cell>
          <cell r="G206" t="str">
            <v>Tank permit - จ่ายให้โยธา</v>
          </cell>
          <cell r="H206">
            <v>37623</v>
          </cell>
          <cell r="J206" t="str">
            <v xml:space="preserve"> rel</v>
          </cell>
          <cell r="K206">
            <v>8340000</v>
          </cell>
          <cell r="S206">
            <v>11518602.74</v>
          </cell>
          <cell r="AH206">
            <v>507287</v>
          </cell>
          <cell r="AU206">
            <v>0</v>
          </cell>
          <cell r="AV206">
            <v>0</v>
          </cell>
          <cell r="AW206">
            <v>1337600</v>
          </cell>
        </row>
        <row r="207">
          <cell r="B207">
            <v>47004000025</v>
          </cell>
          <cell r="C207">
            <v>2003</v>
          </cell>
          <cell r="E207" t="str">
            <v>0471-01000</v>
          </cell>
          <cell r="F207" t="str">
            <v>0471-01000</v>
          </cell>
          <cell r="G207" t="str">
            <v>For Claim TEC</v>
          </cell>
          <cell r="H207">
            <v>37693</v>
          </cell>
          <cell r="J207" t="str">
            <v xml:space="preserve"> rel</v>
          </cell>
          <cell r="K207">
            <v>0</v>
          </cell>
          <cell r="S207">
            <v>-165829.45000000001</v>
          </cell>
          <cell r="AH207">
            <v>0</v>
          </cell>
          <cell r="AU207">
            <v>-90072.27</v>
          </cell>
          <cell r="AV207">
            <v>0</v>
          </cell>
          <cell r="AW207">
            <v>1075381</v>
          </cell>
        </row>
        <row r="208">
          <cell r="B208">
            <v>47004000028</v>
          </cell>
          <cell r="C208">
            <v>2003</v>
          </cell>
          <cell r="E208" t="str">
            <v>0471-01000</v>
          </cell>
          <cell r="F208" t="str">
            <v>0471-01000</v>
          </cell>
          <cell r="G208" t="str">
            <v>Change Coil 2003(Payee Manoil)</v>
          </cell>
          <cell r="H208">
            <v>37872</v>
          </cell>
          <cell r="J208" t="str">
            <v xml:space="preserve"> blk</v>
          </cell>
          <cell r="K208">
            <v>62000000</v>
          </cell>
          <cell r="S208">
            <v>58808530.479999997</v>
          </cell>
          <cell r="AH208">
            <v>0</v>
          </cell>
          <cell r="AU208">
            <v>2822449</v>
          </cell>
          <cell r="AV208">
            <v>600791.88</v>
          </cell>
          <cell r="AW208">
            <v>0</v>
          </cell>
        </row>
        <row r="209">
          <cell r="B209">
            <v>47004000029</v>
          </cell>
          <cell r="C209">
            <v>2003</v>
          </cell>
          <cell r="E209" t="str">
            <v>0471-01000</v>
          </cell>
          <cell r="F209" t="str">
            <v>0471-01000</v>
          </cell>
          <cell r="G209" t="str">
            <v>Reserve</v>
          </cell>
          <cell r="H209">
            <v>38112</v>
          </cell>
          <cell r="J209" t="str">
            <v xml:space="preserve"> blk</v>
          </cell>
          <cell r="K209">
            <v>0</v>
          </cell>
          <cell r="S209">
            <v>0</v>
          </cell>
          <cell r="AH209">
            <v>0</v>
          </cell>
          <cell r="AU209">
            <v>0</v>
          </cell>
          <cell r="AV209">
            <v>0</v>
          </cell>
          <cell r="AW209">
            <v>0</v>
          </cell>
        </row>
        <row r="210">
          <cell r="B210">
            <v>47004000030</v>
          </cell>
          <cell r="C210">
            <v>2004</v>
          </cell>
          <cell r="E210" t="str">
            <v>0471-01000</v>
          </cell>
          <cell r="F210" t="str">
            <v>0471-01000</v>
          </cell>
          <cell r="G210" t="str">
            <v>Change Coil 2004(Payee Manoil)</v>
          </cell>
          <cell r="H210">
            <v>37981</v>
          </cell>
          <cell r="J210" t="str">
            <v xml:space="preserve"> rel</v>
          </cell>
          <cell r="K210">
            <v>70000000</v>
          </cell>
          <cell r="S210">
            <v>0</v>
          </cell>
          <cell r="AH210">
            <v>71454339.75</v>
          </cell>
          <cell r="AU210">
            <v>6409299.1200000001</v>
          </cell>
          <cell r="AV210">
            <v>0</v>
          </cell>
          <cell r="AW210">
            <v>17804448.059999999</v>
          </cell>
        </row>
        <row r="211">
          <cell r="B211">
            <v>47004000031</v>
          </cell>
          <cell r="C211">
            <v>2004</v>
          </cell>
          <cell r="E211" t="str">
            <v>0471-01000</v>
          </cell>
          <cell r="F211" t="str">
            <v>0471-01000</v>
          </cell>
          <cell r="G211" t="str">
            <v>TA2004-OPE-Equipment and Tools</v>
          </cell>
          <cell r="H211">
            <v>37923</v>
          </cell>
          <cell r="J211" t="str">
            <v xml:space="preserve"> rel</v>
          </cell>
          <cell r="K211">
            <v>7659660</v>
          </cell>
          <cell r="S211">
            <v>399807.56</v>
          </cell>
          <cell r="AH211">
            <v>473135.89</v>
          </cell>
          <cell r="AU211">
            <v>0</v>
          </cell>
          <cell r="AV211">
            <v>268211.56</v>
          </cell>
          <cell r="AW211">
            <v>134922</v>
          </cell>
        </row>
        <row r="212">
          <cell r="B212">
            <v>47004000032</v>
          </cell>
          <cell r="C212">
            <v>2004</v>
          </cell>
          <cell r="E212" t="str">
            <v>0471-01000</v>
          </cell>
          <cell r="F212" t="str">
            <v>0471-01000</v>
          </cell>
          <cell r="G212" t="str">
            <v>TA2004-OPE-Chemical Cleaning</v>
          </cell>
          <cell r="H212">
            <v>37928</v>
          </cell>
          <cell r="J212" t="str">
            <v xml:space="preserve"> rel</v>
          </cell>
          <cell r="K212">
            <v>6000000</v>
          </cell>
          <cell r="S212">
            <v>38281.599999999999</v>
          </cell>
          <cell r="AH212">
            <v>893306.8</v>
          </cell>
          <cell r="AU212">
            <v>0</v>
          </cell>
          <cell r="AV212">
            <v>0</v>
          </cell>
          <cell r="AW212">
            <v>484736.6</v>
          </cell>
        </row>
        <row r="213">
          <cell r="B213">
            <v>47004000033</v>
          </cell>
          <cell r="C213">
            <v>2004</v>
          </cell>
          <cell r="E213" t="str">
            <v>0471-01000</v>
          </cell>
          <cell r="F213" t="str">
            <v>0471-01000</v>
          </cell>
          <cell r="G213" t="str">
            <v>TA2004-OPE-Equipment Passivati</v>
          </cell>
          <cell r="H213">
            <v>37928</v>
          </cell>
          <cell r="J213" t="str">
            <v xml:space="preserve"> rel</v>
          </cell>
          <cell r="K213">
            <v>4400000</v>
          </cell>
          <cell r="S213">
            <v>0</v>
          </cell>
          <cell r="AH213">
            <v>0</v>
          </cell>
          <cell r="AU213">
            <v>0</v>
          </cell>
          <cell r="AV213">
            <v>0</v>
          </cell>
          <cell r="AW213">
            <v>0</v>
          </cell>
        </row>
        <row r="214">
          <cell r="B214">
            <v>47004000034</v>
          </cell>
          <cell r="C214">
            <v>2004</v>
          </cell>
          <cell r="E214" t="str">
            <v>0471-01000</v>
          </cell>
          <cell r="F214" t="str">
            <v>0471-01000</v>
          </cell>
          <cell r="G214" t="str">
            <v>TA2004-OPE-Precommissioning</v>
          </cell>
          <cell r="H214">
            <v>37928</v>
          </cell>
          <cell r="J214" t="str">
            <v xml:space="preserve"> rel</v>
          </cell>
          <cell r="K214">
            <v>14639447</v>
          </cell>
          <cell r="S214">
            <v>0</v>
          </cell>
          <cell r="AH214">
            <v>0</v>
          </cell>
          <cell r="AU214">
            <v>0</v>
          </cell>
          <cell r="AV214">
            <v>0</v>
          </cell>
          <cell r="AW214">
            <v>0</v>
          </cell>
        </row>
        <row r="215">
          <cell r="B215">
            <v>47004000035</v>
          </cell>
          <cell r="C215">
            <v>2004</v>
          </cell>
          <cell r="E215" t="str">
            <v>0471-01000</v>
          </cell>
          <cell r="F215" t="str">
            <v>0471-01000</v>
          </cell>
          <cell r="G215" t="str">
            <v>TA2004-OPE-Operation Utilities</v>
          </cell>
          <cell r="H215">
            <v>37928</v>
          </cell>
          <cell r="J215" t="str">
            <v xml:space="preserve"> rel</v>
          </cell>
          <cell r="K215">
            <v>93069719</v>
          </cell>
          <cell r="S215">
            <v>0</v>
          </cell>
          <cell r="AH215">
            <v>0</v>
          </cell>
          <cell r="AU215">
            <v>0</v>
          </cell>
          <cell r="AV215">
            <v>0</v>
          </cell>
          <cell r="AW215">
            <v>0</v>
          </cell>
        </row>
        <row r="216">
          <cell r="B216">
            <v>47004000036</v>
          </cell>
          <cell r="C216">
            <v>2004</v>
          </cell>
          <cell r="E216" t="str">
            <v>0471-01000</v>
          </cell>
          <cell r="F216" t="str">
            <v>0471-01000</v>
          </cell>
          <cell r="G216" t="str">
            <v>TA2004-OPE-Supervisors(CAPEX)</v>
          </cell>
          <cell r="H216">
            <v>37928</v>
          </cell>
          <cell r="J216" t="str">
            <v xml:space="preserve"> rel</v>
          </cell>
          <cell r="K216">
            <v>3000000</v>
          </cell>
          <cell r="S216">
            <v>0</v>
          </cell>
          <cell r="AH216">
            <v>0</v>
          </cell>
          <cell r="AU216">
            <v>0</v>
          </cell>
          <cell r="AV216">
            <v>0</v>
          </cell>
          <cell r="AW216">
            <v>0</v>
          </cell>
        </row>
        <row r="217">
          <cell r="B217">
            <v>47004000037</v>
          </cell>
          <cell r="C217">
            <v>2004</v>
          </cell>
          <cell r="E217" t="str">
            <v>0471-01000</v>
          </cell>
          <cell r="F217" t="str">
            <v>0471-01000</v>
          </cell>
          <cell r="G217" t="str">
            <v>TA2004-OPE-Contractor</v>
          </cell>
          <cell r="H217">
            <v>37928</v>
          </cell>
          <cell r="J217" t="str">
            <v xml:space="preserve"> rel</v>
          </cell>
          <cell r="K217">
            <v>200000</v>
          </cell>
          <cell r="S217">
            <v>0</v>
          </cell>
          <cell r="AH217">
            <v>0</v>
          </cell>
          <cell r="AU217">
            <v>0</v>
          </cell>
          <cell r="AV217">
            <v>0</v>
          </cell>
          <cell r="AW217">
            <v>0</v>
          </cell>
        </row>
        <row r="218">
          <cell r="B218">
            <v>47004000038</v>
          </cell>
          <cell r="C218">
            <v>2004</v>
          </cell>
          <cell r="E218" t="str">
            <v>0471-01000</v>
          </cell>
          <cell r="F218" t="str">
            <v>0471-01000</v>
          </cell>
          <cell r="G218" t="str">
            <v>TA2004-OPE-Unplanned Labor</v>
          </cell>
          <cell r="H218">
            <v>37928</v>
          </cell>
          <cell r="J218" t="str">
            <v xml:space="preserve"> rel</v>
          </cell>
          <cell r="K218">
            <v>6514735</v>
          </cell>
          <cell r="S218">
            <v>0</v>
          </cell>
          <cell r="AH218">
            <v>0</v>
          </cell>
          <cell r="AU218">
            <v>0</v>
          </cell>
          <cell r="AV218">
            <v>0</v>
          </cell>
          <cell r="AW218">
            <v>0</v>
          </cell>
        </row>
        <row r="219">
          <cell r="B219">
            <v>47004000039</v>
          </cell>
          <cell r="C219">
            <v>2004</v>
          </cell>
          <cell r="E219" t="str">
            <v>0471-01000</v>
          </cell>
          <cell r="F219" t="str">
            <v>0471-01000</v>
          </cell>
          <cell r="G219" t="str">
            <v>reserve</v>
          </cell>
          <cell r="H219">
            <v>38112</v>
          </cell>
          <cell r="J219" t="str">
            <v xml:space="preserve"> blk</v>
          </cell>
          <cell r="K219">
            <v>0</v>
          </cell>
          <cell r="S219">
            <v>0</v>
          </cell>
          <cell r="AH219">
            <v>0</v>
          </cell>
          <cell r="AU219">
            <v>0</v>
          </cell>
          <cell r="AV219">
            <v>0</v>
          </cell>
          <cell r="AW219">
            <v>0</v>
          </cell>
        </row>
        <row r="220">
          <cell r="B220">
            <v>47004000040</v>
          </cell>
          <cell r="C220">
            <v>2004</v>
          </cell>
          <cell r="E220" t="str">
            <v>0471-01000</v>
          </cell>
          <cell r="F220" t="str">
            <v>0471-01000</v>
          </cell>
          <cell r="G220" t="str">
            <v>reserve</v>
          </cell>
          <cell r="H220">
            <v>38112</v>
          </cell>
          <cell r="J220" t="str">
            <v xml:space="preserve"> blk</v>
          </cell>
          <cell r="K220">
            <v>0</v>
          </cell>
          <cell r="S220">
            <v>0</v>
          </cell>
          <cell r="AH220">
            <v>0</v>
          </cell>
          <cell r="AU220">
            <v>0</v>
          </cell>
          <cell r="AV220">
            <v>0</v>
          </cell>
          <cell r="AW220">
            <v>0</v>
          </cell>
        </row>
        <row r="221">
          <cell r="B221">
            <v>47004000041</v>
          </cell>
          <cell r="C221">
            <v>2004</v>
          </cell>
          <cell r="E221" t="str">
            <v>0471-01000</v>
          </cell>
          <cell r="F221" t="str">
            <v>0471-01000</v>
          </cell>
          <cell r="G221" t="str">
            <v>TA2004-MNT-Mechanical Works</v>
          </cell>
          <cell r="H221">
            <v>37928</v>
          </cell>
          <cell r="J221" t="str">
            <v xml:space="preserve"> rel</v>
          </cell>
          <cell r="K221">
            <v>127475000</v>
          </cell>
          <cell r="S221">
            <v>37172748.030000001</v>
          </cell>
          <cell r="AH221">
            <v>0</v>
          </cell>
          <cell r="AU221">
            <v>16082163.58</v>
          </cell>
          <cell r="AV221">
            <v>20841440.579999998</v>
          </cell>
          <cell r="AW221">
            <v>249143.87</v>
          </cell>
        </row>
        <row r="222">
          <cell r="B222">
            <v>47004000042</v>
          </cell>
          <cell r="C222">
            <v>2004</v>
          </cell>
          <cell r="E222" t="str">
            <v>0471-01000</v>
          </cell>
          <cell r="F222" t="str">
            <v>0471-01000</v>
          </cell>
          <cell r="G222" t="str">
            <v>TA2004-MNT-Mechanical Works (C</v>
          </cell>
          <cell r="H222">
            <v>37928</v>
          </cell>
          <cell r="J222" t="str">
            <v xml:space="preserve"> rel</v>
          </cell>
          <cell r="K222">
            <v>467600000</v>
          </cell>
          <cell r="S222">
            <v>1433947.57</v>
          </cell>
          <cell r="AH222">
            <v>0</v>
          </cell>
          <cell r="AU222">
            <v>0</v>
          </cell>
          <cell r="AV222">
            <v>0</v>
          </cell>
          <cell r="AW222">
            <v>1433947.57</v>
          </cell>
        </row>
        <row r="223">
          <cell r="B223">
            <v>47004000043</v>
          </cell>
          <cell r="C223">
            <v>2004</v>
          </cell>
          <cell r="E223" t="str">
            <v>0471-01000</v>
          </cell>
          <cell r="F223" t="str">
            <v>0471-01000</v>
          </cell>
          <cell r="G223" t="str">
            <v>TA2004-MNT-Instrumentation Wor</v>
          </cell>
          <cell r="H223">
            <v>37928</v>
          </cell>
          <cell r="J223" t="str">
            <v xml:space="preserve"> rel</v>
          </cell>
          <cell r="K223">
            <v>29000000</v>
          </cell>
          <cell r="S223">
            <v>3325165.19</v>
          </cell>
          <cell r="AH223">
            <v>0</v>
          </cell>
          <cell r="AU223">
            <v>1690488.01</v>
          </cell>
          <cell r="AV223">
            <v>1634677.18</v>
          </cell>
          <cell r="AW223">
            <v>0</v>
          </cell>
        </row>
        <row r="224">
          <cell r="B224">
            <v>47004000044</v>
          </cell>
          <cell r="C224">
            <v>2004</v>
          </cell>
          <cell r="E224" t="str">
            <v>0471-01000</v>
          </cell>
          <cell r="F224" t="str">
            <v>0471-01000</v>
          </cell>
          <cell r="G224" t="str">
            <v>reserve</v>
          </cell>
          <cell r="H224">
            <v>38112</v>
          </cell>
          <cell r="J224" t="str">
            <v xml:space="preserve"> blk</v>
          </cell>
          <cell r="K224">
            <v>0</v>
          </cell>
          <cell r="S224">
            <v>0</v>
          </cell>
          <cell r="AH224">
            <v>0</v>
          </cell>
          <cell r="AU224">
            <v>0</v>
          </cell>
          <cell r="AV224">
            <v>0</v>
          </cell>
          <cell r="AW224">
            <v>0</v>
          </cell>
        </row>
        <row r="225">
          <cell r="B225">
            <v>47004000045</v>
          </cell>
          <cell r="C225">
            <v>2004</v>
          </cell>
          <cell r="E225" t="str">
            <v>0471-01000</v>
          </cell>
          <cell r="F225" t="str">
            <v>0471-01000</v>
          </cell>
          <cell r="G225" t="str">
            <v>TA2004-MNT-Elecrical Works</v>
          </cell>
          <cell r="H225">
            <v>37928</v>
          </cell>
          <cell r="J225" t="str">
            <v xml:space="preserve"> rel</v>
          </cell>
          <cell r="K225">
            <v>11700000</v>
          </cell>
          <cell r="S225">
            <v>123203.28</v>
          </cell>
          <cell r="AH225">
            <v>0</v>
          </cell>
          <cell r="AU225">
            <v>0</v>
          </cell>
          <cell r="AV225">
            <v>13950</v>
          </cell>
          <cell r="AW225">
            <v>109253.28</v>
          </cell>
        </row>
        <row r="226">
          <cell r="B226">
            <v>47004000046</v>
          </cell>
          <cell r="C226">
            <v>2004</v>
          </cell>
          <cell r="E226" t="str">
            <v>0471-01000</v>
          </cell>
          <cell r="F226" t="str">
            <v>0471-01000</v>
          </cell>
          <cell r="G226" t="str">
            <v>reserve</v>
          </cell>
          <cell r="H226">
            <v>38112</v>
          </cell>
          <cell r="J226" t="str">
            <v xml:space="preserve"> blk</v>
          </cell>
          <cell r="K226">
            <v>0</v>
          </cell>
          <cell r="S226">
            <v>0</v>
          </cell>
          <cell r="AH226">
            <v>0</v>
          </cell>
          <cell r="AU226">
            <v>0</v>
          </cell>
          <cell r="AV226">
            <v>0</v>
          </cell>
          <cell r="AW226">
            <v>0</v>
          </cell>
        </row>
        <row r="227">
          <cell r="B227">
            <v>47004000047</v>
          </cell>
          <cell r="C227">
            <v>2004</v>
          </cell>
          <cell r="E227" t="str">
            <v>0471-01000</v>
          </cell>
          <cell r="F227" t="str">
            <v>0471-01000</v>
          </cell>
          <cell r="G227" t="str">
            <v>TA2004-MNT-Inspection Works</v>
          </cell>
          <cell r="H227">
            <v>37928</v>
          </cell>
          <cell r="J227" t="str">
            <v xml:space="preserve"> rel</v>
          </cell>
          <cell r="K227">
            <v>8291800</v>
          </cell>
          <cell r="S227">
            <v>0</v>
          </cell>
          <cell r="AH227">
            <v>0</v>
          </cell>
          <cell r="AU227">
            <v>0</v>
          </cell>
          <cell r="AV227">
            <v>0</v>
          </cell>
          <cell r="AW227">
            <v>0</v>
          </cell>
        </row>
        <row r="228">
          <cell r="B228">
            <v>47004000048</v>
          </cell>
          <cell r="C228">
            <v>2004</v>
          </cell>
          <cell r="E228" t="str">
            <v>0470-00410</v>
          </cell>
          <cell r="F228" t="str">
            <v>0470-00410</v>
          </cell>
          <cell r="G228" t="str">
            <v>Reserve</v>
          </cell>
          <cell r="H228">
            <v>38112</v>
          </cell>
          <cell r="J228" t="str">
            <v xml:space="preserve"> blk</v>
          </cell>
          <cell r="K228">
            <v>0</v>
          </cell>
          <cell r="S228">
            <v>0</v>
          </cell>
          <cell r="AH228">
            <v>0</v>
          </cell>
          <cell r="AU228">
            <v>0</v>
          </cell>
          <cell r="AV228">
            <v>0</v>
          </cell>
          <cell r="AW228">
            <v>0</v>
          </cell>
        </row>
        <row r="229">
          <cell r="B229">
            <v>47004000049</v>
          </cell>
          <cell r="C229">
            <v>2004</v>
          </cell>
          <cell r="E229" t="str">
            <v>0470-00410</v>
          </cell>
          <cell r="F229" t="str">
            <v>0470-00410</v>
          </cell>
          <cell r="G229" t="str">
            <v>Reserve</v>
          </cell>
          <cell r="H229">
            <v>38112</v>
          </cell>
          <cell r="J229" t="str">
            <v xml:space="preserve"> blk</v>
          </cell>
          <cell r="K229">
            <v>0</v>
          </cell>
          <cell r="S229">
            <v>0</v>
          </cell>
          <cell r="AH229">
            <v>0</v>
          </cell>
          <cell r="AU229">
            <v>0</v>
          </cell>
          <cell r="AV229">
            <v>0</v>
          </cell>
          <cell r="AW229">
            <v>0</v>
          </cell>
        </row>
        <row r="230">
          <cell r="B230">
            <v>47004000050</v>
          </cell>
          <cell r="C230">
            <v>2004</v>
          </cell>
          <cell r="E230" t="str">
            <v>0471-01000</v>
          </cell>
          <cell r="F230" t="str">
            <v>0471-01000</v>
          </cell>
          <cell r="G230" t="str">
            <v>TA2004-MNT-Fixed Service Fee</v>
          </cell>
          <cell r="H230">
            <v>38035</v>
          </cell>
          <cell r="J230" t="str">
            <v xml:space="preserve"> rel</v>
          </cell>
          <cell r="K230">
            <v>10000000</v>
          </cell>
          <cell r="S230">
            <v>0</v>
          </cell>
          <cell r="AH230">
            <v>0</v>
          </cell>
          <cell r="AU230">
            <v>0</v>
          </cell>
          <cell r="AV230">
            <v>0</v>
          </cell>
          <cell r="AW230">
            <v>0</v>
          </cell>
        </row>
        <row r="231">
          <cell r="B231">
            <v>47004000051</v>
          </cell>
          <cell r="C231">
            <v>2004</v>
          </cell>
          <cell r="E231" t="str">
            <v>0471-01000</v>
          </cell>
          <cell r="F231" t="str">
            <v>0471-01000</v>
          </cell>
          <cell r="G231" t="str">
            <v>TA2004-Common Facilities</v>
          </cell>
          <cell r="H231">
            <v>37928</v>
          </cell>
          <cell r="J231" t="str">
            <v xml:space="preserve"> rel</v>
          </cell>
          <cell r="K231">
            <v>3000000</v>
          </cell>
          <cell r="S231">
            <v>0</v>
          </cell>
          <cell r="AH231">
            <v>0</v>
          </cell>
          <cell r="AU231">
            <v>0</v>
          </cell>
          <cell r="AV231">
            <v>0</v>
          </cell>
          <cell r="AW231">
            <v>0</v>
          </cell>
        </row>
        <row r="232">
          <cell r="B232">
            <v>47004000052</v>
          </cell>
          <cell r="C232">
            <v>2004</v>
          </cell>
          <cell r="E232" t="str">
            <v>0471-01000</v>
          </cell>
          <cell r="F232" t="str">
            <v>0471-01000</v>
          </cell>
          <cell r="G232" t="str">
            <v>TA2004-Adminstration and Misce</v>
          </cell>
          <cell r="H232">
            <v>37928</v>
          </cell>
          <cell r="J232" t="str">
            <v xml:space="preserve"> rel</v>
          </cell>
          <cell r="K232">
            <v>3000000</v>
          </cell>
          <cell r="S232">
            <v>2937</v>
          </cell>
          <cell r="AH232">
            <v>0</v>
          </cell>
          <cell r="AU232">
            <v>0</v>
          </cell>
          <cell r="AV232">
            <v>0</v>
          </cell>
          <cell r="AW232">
            <v>0</v>
          </cell>
        </row>
        <row r="233">
          <cell r="B233">
            <v>47004000053</v>
          </cell>
          <cell r="C233">
            <v>2004</v>
          </cell>
          <cell r="E233" t="str">
            <v>0471-01000</v>
          </cell>
          <cell r="F233" t="str">
            <v>0471-01000</v>
          </cell>
          <cell r="G233" t="str">
            <v>TA2004-Safety and Securities</v>
          </cell>
          <cell r="H233">
            <v>38035</v>
          </cell>
          <cell r="J233" t="str">
            <v xml:space="preserve"> rel</v>
          </cell>
          <cell r="K233">
            <v>11171000</v>
          </cell>
          <cell r="S233">
            <v>0</v>
          </cell>
          <cell r="AH233">
            <v>0</v>
          </cell>
          <cell r="AU233">
            <v>0</v>
          </cell>
          <cell r="AV233">
            <v>0</v>
          </cell>
          <cell r="AW233">
            <v>0</v>
          </cell>
        </row>
        <row r="234">
          <cell r="B234">
            <v>47004000054</v>
          </cell>
          <cell r="C234">
            <v>2004</v>
          </cell>
          <cell r="E234" t="str">
            <v>0471-01000</v>
          </cell>
          <cell r="F234" t="str">
            <v>0471-01000</v>
          </cell>
          <cell r="G234" t="str">
            <v>TA2004-Catalyst and Desiccant</v>
          </cell>
          <cell r="H234">
            <v>37928</v>
          </cell>
          <cell r="J234" t="str">
            <v xml:space="preserve"> rel</v>
          </cell>
          <cell r="K234">
            <v>27059340</v>
          </cell>
          <cell r="S234">
            <v>6473199.0700000003</v>
          </cell>
          <cell r="AH234">
            <v>3908945.82</v>
          </cell>
          <cell r="AU234">
            <v>0</v>
          </cell>
          <cell r="AV234">
            <v>908010</v>
          </cell>
          <cell r="AW234">
            <v>6399966.6600000001</v>
          </cell>
        </row>
        <row r="235">
          <cell r="B235">
            <v>47004000055</v>
          </cell>
          <cell r="C235">
            <v>2004</v>
          </cell>
          <cell r="E235" t="str">
            <v>0471-01000</v>
          </cell>
          <cell r="F235" t="str">
            <v>0471-01000</v>
          </cell>
          <cell r="G235" t="str">
            <v>Reserve TA2004</v>
          </cell>
          <cell r="H235">
            <v>38112</v>
          </cell>
          <cell r="J235" t="str">
            <v xml:space="preserve"> blk</v>
          </cell>
          <cell r="K235">
            <v>0</v>
          </cell>
          <cell r="S235">
            <v>0</v>
          </cell>
          <cell r="AH235">
            <v>0</v>
          </cell>
          <cell r="AU235">
            <v>0</v>
          </cell>
          <cell r="AV235">
            <v>0</v>
          </cell>
          <cell r="AW235">
            <v>0</v>
          </cell>
        </row>
        <row r="236">
          <cell r="B236">
            <v>47004000056</v>
          </cell>
          <cell r="C236">
            <v>2004</v>
          </cell>
          <cell r="E236" t="str">
            <v>0471-01000</v>
          </cell>
          <cell r="F236" t="str">
            <v>0471-01000</v>
          </cell>
          <cell r="G236" t="str">
            <v>Reserve TA2004</v>
          </cell>
          <cell r="H236">
            <v>38112</v>
          </cell>
          <cell r="J236" t="str">
            <v xml:space="preserve"> blk</v>
          </cell>
          <cell r="K236">
            <v>0</v>
          </cell>
          <cell r="S236">
            <v>0</v>
          </cell>
          <cell r="AH236">
            <v>0</v>
          </cell>
          <cell r="AU236">
            <v>0</v>
          </cell>
          <cell r="AV236">
            <v>0</v>
          </cell>
          <cell r="AW236">
            <v>0</v>
          </cell>
        </row>
        <row r="237">
          <cell r="B237">
            <v>47004000057</v>
          </cell>
          <cell r="C237">
            <v>2004</v>
          </cell>
          <cell r="E237" t="str">
            <v>0471-01000</v>
          </cell>
          <cell r="F237" t="str">
            <v>0471-01000</v>
          </cell>
          <cell r="G237" t="str">
            <v>Reserve TA2004</v>
          </cell>
          <cell r="H237">
            <v>38112</v>
          </cell>
          <cell r="J237" t="str">
            <v xml:space="preserve"> blk</v>
          </cell>
          <cell r="K237">
            <v>0</v>
          </cell>
          <cell r="S237">
            <v>0</v>
          </cell>
          <cell r="AH237">
            <v>0</v>
          </cell>
          <cell r="AU237">
            <v>0</v>
          </cell>
          <cell r="AV237">
            <v>0</v>
          </cell>
          <cell r="AW237">
            <v>0</v>
          </cell>
        </row>
        <row r="238">
          <cell r="B238">
            <v>47004000058</v>
          </cell>
          <cell r="C238">
            <v>2004</v>
          </cell>
          <cell r="E238" t="str">
            <v>0471-01000</v>
          </cell>
          <cell r="F238" t="str">
            <v>0471-01000</v>
          </cell>
          <cell r="G238" t="str">
            <v>Reserve TA2004</v>
          </cell>
          <cell r="H238">
            <v>38112</v>
          </cell>
          <cell r="J238" t="str">
            <v xml:space="preserve"> blk</v>
          </cell>
          <cell r="K238">
            <v>0</v>
          </cell>
          <cell r="S238">
            <v>0</v>
          </cell>
          <cell r="AH238">
            <v>0</v>
          </cell>
          <cell r="AU238">
            <v>0</v>
          </cell>
          <cell r="AV238">
            <v>0</v>
          </cell>
          <cell r="AW238">
            <v>0</v>
          </cell>
        </row>
        <row r="239">
          <cell r="B239">
            <v>47004000059</v>
          </cell>
          <cell r="C239">
            <v>2004</v>
          </cell>
          <cell r="E239" t="str">
            <v>0471-01000</v>
          </cell>
          <cell r="F239" t="str">
            <v>0471-01000</v>
          </cell>
          <cell r="G239" t="str">
            <v>Reserve TA2004</v>
          </cell>
          <cell r="H239">
            <v>38112</v>
          </cell>
          <cell r="J239" t="str">
            <v xml:space="preserve"> blk</v>
          </cell>
          <cell r="K239">
            <v>0</v>
          </cell>
          <cell r="S239">
            <v>0</v>
          </cell>
          <cell r="AH239">
            <v>0</v>
          </cell>
          <cell r="AU239">
            <v>0</v>
          </cell>
          <cell r="AV239">
            <v>0</v>
          </cell>
          <cell r="AW239">
            <v>0</v>
          </cell>
        </row>
        <row r="240">
          <cell r="B240">
            <v>47004000060</v>
          </cell>
          <cell r="C240">
            <v>2004</v>
          </cell>
          <cell r="E240" t="str">
            <v>0471-01000</v>
          </cell>
          <cell r="F240" t="str">
            <v>0471-01000</v>
          </cell>
          <cell r="G240" t="str">
            <v>Reserve TA2004</v>
          </cell>
          <cell r="H240">
            <v>38112</v>
          </cell>
          <cell r="J240" t="str">
            <v xml:space="preserve"> blk</v>
          </cell>
          <cell r="K240">
            <v>0</v>
          </cell>
          <cell r="S240">
            <v>0</v>
          </cell>
          <cell r="AH240">
            <v>0</v>
          </cell>
          <cell r="AU240">
            <v>0</v>
          </cell>
          <cell r="AV240">
            <v>0</v>
          </cell>
          <cell r="AW240">
            <v>0</v>
          </cell>
        </row>
        <row r="241">
          <cell r="B241">
            <v>47004000061</v>
          </cell>
          <cell r="C241">
            <v>2004</v>
          </cell>
          <cell r="E241" t="str">
            <v>0471-01000</v>
          </cell>
          <cell r="F241" t="str">
            <v>0471-01000</v>
          </cell>
          <cell r="G241" t="str">
            <v>CAPEX Budget Reserve</v>
          </cell>
          <cell r="H241">
            <v>38048</v>
          </cell>
          <cell r="J241" t="str">
            <v xml:space="preserve"> rel</v>
          </cell>
          <cell r="K241">
            <v>0</v>
          </cell>
          <cell r="S241">
            <v>0</v>
          </cell>
          <cell r="AH241">
            <v>0</v>
          </cell>
          <cell r="AU241">
            <v>0</v>
          </cell>
          <cell r="AV241">
            <v>0</v>
          </cell>
          <cell r="AW241">
            <v>0</v>
          </cell>
        </row>
        <row r="242">
          <cell r="B242">
            <v>47004000062</v>
          </cell>
          <cell r="C242">
            <v>2004</v>
          </cell>
          <cell r="E242" t="str">
            <v>0471-01000</v>
          </cell>
          <cell r="F242" t="str">
            <v>0471-01000</v>
          </cell>
          <cell r="G242" t="str">
            <v>CAPEX Budget Reserve</v>
          </cell>
          <cell r="H242">
            <v>38112</v>
          </cell>
          <cell r="J242" t="str">
            <v xml:space="preserve"> blk</v>
          </cell>
          <cell r="K242">
            <v>0</v>
          </cell>
          <cell r="S242">
            <v>0</v>
          </cell>
          <cell r="AH242">
            <v>0</v>
          </cell>
          <cell r="AU242">
            <v>0</v>
          </cell>
          <cell r="AV242">
            <v>0</v>
          </cell>
          <cell r="AW242">
            <v>0</v>
          </cell>
        </row>
        <row r="243">
          <cell r="B243">
            <v>47004000063</v>
          </cell>
          <cell r="C243">
            <v>2004</v>
          </cell>
          <cell r="E243" t="str">
            <v>0471-01000</v>
          </cell>
          <cell r="F243" t="str">
            <v>0471-01000</v>
          </cell>
          <cell r="G243" t="str">
            <v>CAPEX Budget Reserve</v>
          </cell>
          <cell r="H243">
            <v>38112</v>
          </cell>
          <cell r="J243" t="str">
            <v xml:space="preserve"> blk</v>
          </cell>
          <cell r="K243">
            <v>0</v>
          </cell>
          <cell r="S243">
            <v>0</v>
          </cell>
          <cell r="AH243">
            <v>0</v>
          </cell>
          <cell r="AU243">
            <v>0</v>
          </cell>
          <cell r="AV243">
            <v>0</v>
          </cell>
          <cell r="AW243">
            <v>0</v>
          </cell>
        </row>
        <row r="244">
          <cell r="B244">
            <v>47004000064</v>
          </cell>
          <cell r="C244">
            <v>2004</v>
          </cell>
          <cell r="E244" t="str">
            <v>0471-01000</v>
          </cell>
          <cell r="F244" t="str">
            <v>0471-01000</v>
          </cell>
          <cell r="G244" t="str">
            <v>CAPEX Budget Reserve</v>
          </cell>
          <cell r="H244">
            <v>38048</v>
          </cell>
          <cell r="J244" t="str">
            <v xml:space="preserve"> rel</v>
          </cell>
          <cell r="K244">
            <v>0</v>
          </cell>
          <cell r="S244">
            <v>0</v>
          </cell>
          <cell r="AH244">
            <v>0</v>
          </cell>
          <cell r="AU244">
            <v>0</v>
          </cell>
          <cell r="AV244">
            <v>0</v>
          </cell>
          <cell r="AW244">
            <v>0</v>
          </cell>
        </row>
        <row r="245">
          <cell r="B245">
            <v>47004000065</v>
          </cell>
          <cell r="C245">
            <v>2004</v>
          </cell>
          <cell r="E245" t="str">
            <v>0471-01000</v>
          </cell>
          <cell r="F245" t="str">
            <v>0471-01000</v>
          </cell>
          <cell r="G245" t="str">
            <v>CAPEX Budget Reserve</v>
          </cell>
          <cell r="H245">
            <v>38048</v>
          </cell>
          <cell r="J245" t="str">
            <v xml:space="preserve"> rel</v>
          </cell>
          <cell r="K245">
            <v>0</v>
          </cell>
          <cell r="S245">
            <v>0</v>
          </cell>
          <cell r="AH245">
            <v>0</v>
          </cell>
          <cell r="AU245">
            <v>0</v>
          </cell>
          <cell r="AV245">
            <v>0</v>
          </cell>
          <cell r="AW245">
            <v>0</v>
          </cell>
        </row>
        <row r="246">
          <cell r="B246">
            <v>47004000066</v>
          </cell>
          <cell r="C246">
            <v>2004</v>
          </cell>
          <cell r="E246" t="str">
            <v>0471-01000</v>
          </cell>
          <cell r="F246" t="str">
            <v>0471-01000</v>
          </cell>
          <cell r="G246" t="str">
            <v>CAPEX Budget Reserve</v>
          </cell>
          <cell r="H246">
            <v>38099</v>
          </cell>
          <cell r="J246" t="str">
            <v xml:space="preserve"> blk</v>
          </cell>
          <cell r="K246">
            <v>0</v>
          </cell>
          <cell r="S246">
            <v>0</v>
          </cell>
          <cell r="AH246">
            <v>0</v>
          </cell>
          <cell r="AU246">
            <v>0</v>
          </cell>
          <cell r="AV246">
            <v>0</v>
          </cell>
          <cell r="AW246">
            <v>0</v>
          </cell>
        </row>
        <row r="247">
          <cell r="B247">
            <v>47004000067</v>
          </cell>
          <cell r="C247">
            <v>2004</v>
          </cell>
          <cell r="E247" t="str">
            <v>0471-01000</v>
          </cell>
          <cell r="F247" t="str">
            <v>0471-01000</v>
          </cell>
          <cell r="G247" t="str">
            <v>CAPEX Budget Reserve</v>
          </cell>
          <cell r="H247">
            <v>38099</v>
          </cell>
          <cell r="J247" t="str">
            <v xml:space="preserve"> blk</v>
          </cell>
          <cell r="K247">
            <v>0</v>
          </cell>
          <cell r="S247">
            <v>0</v>
          </cell>
          <cell r="AH247">
            <v>0</v>
          </cell>
          <cell r="AU247">
            <v>0</v>
          </cell>
          <cell r="AV247">
            <v>0</v>
          </cell>
          <cell r="AW247">
            <v>0</v>
          </cell>
        </row>
        <row r="248">
          <cell r="B248">
            <v>47004000068</v>
          </cell>
          <cell r="C248">
            <v>2004</v>
          </cell>
          <cell r="E248" t="str">
            <v>0471-01000</v>
          </cell>
          <cell r="F248" t="str">
            <v>0471-01000</v>
          </cell>
          <cell r="G248" t="str">
            <v>CAPEX Budget Reserve</v>
          </cell>
          <cell r="H248">
            <v>38099</v>
          </cell>
          <cell r="J248" t="str">
            <v xml:space="preserve"> blk</v>
          </cell>
          <cell r="K248">
            <v>0</v>
          </cell>
          <cell r="S248">
            <v>0</v>
          </cell>
          <cell r="AH248">
            <v>0</v>
          </cell>
          <cell r="AU248">
            <v>0</v>
          </cell>
          <cell r="AV248">
            <v>0</v>
          </cell>
          <cell r="AW248">
            <v>0</v>
          </cell>
        </row>
        <row r="249">
          <cell r="B249">
            <v>47004000069</v>
          </cell>
          <cell r="C249">
            <v>2004</v>
          </cell>
          <cell r="E249" t="str">
            <v>0471-01000</v>
          </cell>
          <cell r="F249" t="str">
            <v>0471-01000</v>
          </cell>
          <cell r="G249" t="str">
            <v>CAPEX Budget Reserve</v>
          </cell>
          <cell r="H249">
            <v>38099</v>
          </cell>
          <cell r="J249" t="str">
            <v xml:space="preserve"> blk</v>
          </cell>
          <cell r="K249">
            <v>0</v>
          </cell>
          <cell r="S249">
            <v>0</v>
          </cell>
          <cell r="AH249">
            <v>0</v>
          </cell>
          <cell r="AU249">
            <v>0</v>
          </cell>
          <cell r="AV249">
            <v>0</v>
          </cell>
          <cell r="AW249">
            <v>0</v>
          </cell>
        </row>
        <row r="250">
          <cell r="B250">
            <v>47004000070</v>
          </cell>
          <cell r="C250">
            <v>2004</v>
          </cell>
          <cell r="E250" t="str">
            <v>0471-01000</v>
          </cell>
          <cell r="F250" t="str">
            <v>0471-01000</v>
          </cell>
          <cell r="G250" t="str">
            <v>CAPEX Budget Reserve</v>
          </cell>
          <cell r="H250">
            <v>38099</v>
          </cell>
          <cell r="J250" t="str">
            <v xml:space="preserve"> blk</v>
          </cell>
          <cell r="K250">
            <v>0</v>
          </cell>
          <cell r="S250">
            <v>0</v>
          </cell>
          <cell r="AH250">
            <v>0</v>
          </cell>
          <cell r="AU250">
            <v>0</v>
          </cell>
          <cell r="AV250">
            <v>0</v>
          </cell>
          <cell r="AW250">
            <v>0</v>
          </cell>
        </row>
        <row r="251">
          <cell r="B251">
            <v>47004000071</v>
          </cell>
          <cell r="C251">
            <v>2004</v>
          </cell>
          <cell r="E251" t="str">
            <v>0471-01000</v>
          </cell>
          <cell r="F251" t="str">
            <v>0471-01000</v>
          </cell>
          <cell r="G251" t="str">
            <v>CAPEX Budget Reserve</v>
          </cell>
          <cell r="H251">
            <v>38099</v>
          </cell>
          <cell r="J251" t="str">
            <v xml:space="preserve"> blk</v>
          </cell>
          <cell r="K251">
            <v>0</v>
          </cell>
          <cell r="S251">
            <v>0</v>
          </cell>
          <cell r="AH251">
            <v>0</v>
          </cell>
          <cell r="AU251">
            <v>0</v>
          </cell>
          <cell r="AV251">
            <v>0</v>
          </cell>
          <cell r="AW251">
            <v>0</v>
          </cell>
        </row>
        <row r="252">
          <cell r="B252">
            <v>47004000072</v>
          </cell>
          <cell r="C252">
            <v>2004</v>
          </cell>
          <cell r="E252" t="str">
            <v>0471-01000</v>
          </cell>
          <cell r="F252" t="str">
            <v>0471-01000</v>
          </cell>
          <cell r="G252" t="str">
            <v>CAPEX Budget Reserve</v>
          </cell>
          <cell r="H252">
            <v>38099</v>
          </cell>
          <cell r="J252" t="str">
            <v xml:space="preserve"> blk</v>
          </cell>
          <cell r="K252">
            <v>0</v>
          </cell>
          <cell r="S252">
            <v>0</v>
          </cell>
          <cell r="AH252">
            <v>0</v>
          </cell>
          <cell r="AU252">
            <v>0</v>
          </cell>
          <cell r="AV252">
            <v>0</v>
          </cell>
          <cell r="AW252">
            <v>0</v>
          </cell>
        </row>
        <row r="253">
          <cell r="B253">
            <v>47004000073</v>
          </cell>
          <cell r="C253">
            <v>2004</v>
          </cell>
          <cell r="E253" t="str">
            <v>0471-01000</v>
          </cell>
          <cell r="F253" t="str">
            <v>0471-01000</v>
          </cell>
          <cell r="G253" t="str">
            <v>CAPEX Budget Reserve</v>
          </cell>
          <cell r="H253">
            <v>38099</v>
          </cell>
          <cell r="J253" t="str">
            <v xml:space="preserve"> blk</v>
          </cell>
          <cell r="K253">
            <v>0</v>
          </cell>
          <cell r="S253">
            <v>0</v>
          </cell>
          <cell r="AH253">
            <v>0</v>
          </cell>
          <cell r="AU253">
            <v>0</v>
          </cell>
          <cell r="AV253">
            <v>0</v>
          </cell>
          <cell r="AW253">
            <v>0</v>
          </cell>
        </row>
        <row r="254">
          <cell r="B254">
            <v>47004000074</v>
          </cell>
          <cell r="C254">
            <v>2004</v>
          </cell>
          <cell r="E254" t="str">
            <v>0471-01000</v>
          </cell>
          <cell r="F254" t="str">
            <v>0471-01000</v>
          </cell>
          <cell r="G254" t="str">
            <v>CAPEX Budget Reserve</v>
          </cell>
          <cell r="H254">
            <v>38099</v>
          </cell>
          <cell r="J254" t="str">
            <v xml:space="preserve"> blk</v>
          </cell>
          <cell r="K254">
            <v>0</v>
          </cell>
          <cell r="S254">
            <v>0</v>
          </cell>
          <cell r="AH254">
            <v>0</v>
          </cell>
          <cell r="AU254">
            <v>0</v>
          </cell>
          <cell r="AV254">
            <v>0</v>
          </cell>
          <cell r="AW254">
            <v>0</v>
          </cell>
        </row>
        <row r="255">
          <cell r="B255">
            <v>47004000075</v>
          </cell>
          <cell r="C255">
            <v>2004</v>
          </cell>
          <cell r="E255" t="str">
            <v>0471-01000</v>
          </cell>
          <cell r="F255" t="str">
            <v>0471-01000</v>
          </cell>
          <cell r="G255" t="str">
            <v>CAPEX Budget Reserve</v>
          </cell>
          <cell r="H255">
            <v>38099</v>
          </cell>
          <cell r="J255" t="str">
            <v xml:space="preserve"> blk</v>
          </cell>
          <cell r="K255">
            <v>0</v>
          </cell>
          <cell r="S255">
            <v>0</v>
          </cell>
          <cell r="AH255">
            <v>0</v>
          </cell>
          <cell r="AU255">
            <v>0</v>
          </cell>
          <cell r="AV255">
            <v>0</v>
          </cell>
          <cell r="AW255">
            <v>0</v>
          </cell>
        </row>
        <row r="256">
          <cell r="B256">
            <v>47004000076</v>
          </cell>
          <cell r="C256">
            <v>2004</v>
          </cell>
          <cell r="E256" t="str">
            <v>0471-01000</v>
          </cell>
          <cell r="F256" t="str">
            <v>0471-01000</v>
          </cell>
          <cell r="G256" t="str">
            <v>CAPEX Budget Reserve</v>
          </cell>
          <cell r="H256">
            <v>38099</v>
          </cell>
          <cell r="J256" t="str">
            <v xml:space="preserve"> blk</v>
          </cell>
          <cell r="K256">
            <v>0</v>
          </cell>
          <cell r="S256">
            <v>0</v>
          </cell>
          <cell r="AH256">
            <v>0</v>
          </cell>
          <cell r="AU256">
            <v>0</v>
          </cell>
          <cell r="AV256">
            <v>0</v>
          </cell>
          <cell r="AW256">
            <v>0</v>
          </cell>
        </row>
        <row r="257">
          <cell r="B257">
            <v>47004000077</v>
          </cell>
          <cell r="C257">
            <v>2004</v>
          </cell>
          <cell r="E257" t="str">
            <v>0471-01000</v>
          </cell>
          <cell r="F257" t="str">
            <v>0471-01000</v>
          </cell>
          <cell r="G257" t="str">
            <v>CAPEX Budget Reserve</v>
          </cell>
          <cell r="H257">
            <v>38099</v>
          </cell>
          <cell r="J257" t="str">
            <v xml:space="preserve"> blk</v>
          </cell>
          <cell r="K257">
            <v>0</v>
          </cell>
          <cell r="S257">
            <v>0</v>
          </cell>
          <cell r="AH257">
            <v>0</v>
          </cell>
          <cell r="AU257">
            <v>0</v>
          </cell>
          <cell r="AV257">
            <v>0</v>
          </cell>
          <cell r="AW257">
            <v>0</v>
          </cell>
        </row>
        <row r="258">
          <cell r="B258">
            <v>47004000078</v>
          </cell>
          <cell r="C258">
            <v>2004</v>
          </cell>
          <cell r="E258" t="str">
            <v>0471-01000</v>
          </cell>
          <cell r="F258" t="str">
            <v>0471-01000</v>
          </cell>
          <cell r="G258" t="str">
            <v>CAPEX Budget Reserve</v>
          </cell>
          <cell r="H258">
            <v>38099</v>
          </cell>
          <cell r="J258" t="str">
            <v xml:space="preserve"> blk</v>
          </cell>
          <cell r="K258">
            <v>0</v>
          </cell>
          <cell r="S258">
            <v>0</v>
          </cell>
          <cell r="AH258">
            <v>0</v>
          </cell>
          <cell r="AU258">
            <v>0</v>
          </cell>
          <cell r="AV258">
            <v>0</v>
          </cell>
          <cell r="AW258">
            <v>0</v>
          </cell>
        </row>
        <row r="259">
          <cell r="B259">
            <v>47004000079</v>
          </cell>
          <cell r="C259">
            <v>2004</v>
          </cell>
          <cell r="E259" t="str">
            <v>0471-01000</v>
          </cell>
          <cell r="F259" t="str">
            <v>0471-01000</v>
          </cell>
          <cell r="G259" t="str">
            <v>CAPEX Budget Reserve</v>
          </cell>
          <cell r="H259">
            <v>38099</v>
          </cell>
          <cell r="J259" t="str">
            <v xml:space="preserve"> blk</v>
          </cell>
          <cell r="K259">
            <v>0</v>
          </cell>
          <cell r="S259">
            <v>0</v>
          </cell>
          <cell r="AH259">
            <v>0</v>
          </cell>
          <cell r="AU259">
            <v>0</v>
          </cell>
          <cell r="AV259">
            <v>0</v>
          </cell>
          <cell r="AW259">
            <v>0</v>
          </cell>
        </row>
        <row r="260">
          <cell r="B260">
            <v>47004000080</v>
          </cell>
          <cell r="C260">
            <v>2004</v>
          </cell>
          <cell r="E260" t="str">
            <v>0471-01000</v>
          </cell>
          <cell r="F260" t="str">
            <v>0471-01000</v>
          </cell>
          <cell r="G260" t="str">
            <v>CAPEX Budget Reserve</v>
          </cell>
          <cell r="H260">
            <v>38099</v>
          </cell>
          <cell r="J260" t="str">
            <v xml:space="preserve"> blk</v>
          </cell>
          <cell r="K260">
            <v>0</v>
          </cell>
          <cell r="S260">
            <v>0</v>
          </cell>
          <cell r="AH260">
            <v>0</v>
          </cell>
          <cell r="AU260">
            <v>0</v>
          </cell>
          <cell r="AV260">
            <v>0</v>
          </cell>
          <cell r="AW260">
            <v>0</v>
          </cell>
        </row>
        <row r="261">
          <cell r="B261">
            <v>47004000081</v>
          </cell>
          <cell r="C261">
            <v>2004</v>
          </cell>
          <cell r="E261" t="str">
            <v>0471-01000</v>
          </cell>
          <cell r="F261" t="str">
            <v>0471-01000</v>
          </cell>
          <cell r="G261" t="str">
            <v>CAPEX Budget Reserve</v>
          </cell>
          <cell r="H261">
            <v>38099</v>
          </cell>
          <cell r="J261" t="str">
            <v xml:space="preserve"> blk</v>
          </cell>
          <cell r="K261">
            <v>0</v>
          </cell>
          <cell r="S261">
            <v>0</v>
          </cell>
          <cell r="AH261">
            <v>0</v>
          </cell>
          <cell r="AU261">
            <v>0</v>
          </cell>
          <cell r="AV261">
            <v>0</v>
          </cell>
          <cell r="AW261">
            <v>0</v>
          </cell>
        </row>
        <row r="262">
          <cell r="B262">
            <v>47004000082</v>
          </cell>
          <cell r="C262">
            <v>2004</v>
          </cell>
          <cell r="E262" t="str">
            <v>0471-01000</v>
          </cell>
          <cell r="F262" t="str">
            <v>0471-01000</v>
          </cell>
          <cell r="G262" t="str">
            <v>CAPEX Budget Reserve</v>
          </cell>
          <cell r="H262">
            <v>38099</v>
          </cell>
          <cell r="J262" t="str">
            <v xml:space="preserve"> blk</v>
          </cell>
          <cell r="K262">
            <v>0</v>
          </cell>
          <cell r="S262">
            <v>0</v>
          </cell>
          <cell r="AH262">
            <v>0</v>
          </cell>
          <cell r="AU262">
            <v>0</v>
          </cell>
          <cell r="AV262">
            <v>0</v>
          </cell>
          <cell r="AW262">
            <v>0</v>
          </cell>
        </row>
        <row r="263">
          <cell r="B263">
            <v>47004000083</v>
          </cell>
          <cell r="C263">
            <v>2004</v>
          </cell>
          <cell r="E263" t="str">
            <v>0471-01000</v>
          </cell>
          <cell r="F263" t="str">
            <v>0471-01000</v>
          </cell>
          <cell r="G263" t="str">
            <v>CAPEX Budget Reserve</v>
          </cell>
          <cell r="H263">
            <v>38099</v>
          </cell>
          <cell r="J263" t="str">
            <v xml:space="preserve"> blk</v>
          </cell>
          <cell r="K263">
            <v>0</v>
          </cell>
          <cell r="S263">
            <v>0</v>
          </cell>
          <cell r="AH263">
            <v>0</v>
          </cell>
          <cell r="AU263">
            <v>0</v>
          </cell>
          <cell r="AV263">
            <v>0</v>
          </cell>
          <cell r="AW263">
            <v>0</v>
          </cell>
        </row>
        <row r="264">
          <cell r="B264">
            <v>47004000084</v>
          </cell>
          <cell r="C264">
            <v>2004</v>
          </cell>
          <cell r="E264" t="str">
            <v>0471-01000</v>
          </cell>
          <cell r="F264" t="str">
            <v>0471-01000</v>
          </cell>
          <cell r="G264" t="str">
            <v>CAPEX Budget Reserve</v>
          </cell>
          <cell r="H264">
            <v>38099</v>
          </cell>
          <cell r="J264" t="str">
            <v xml:space="preserve"> blk</v>
          </cell>
          <cell r="K264">
            <v>0</v>
          </cell>
          <cell r="S264">
            <v>0</v>
          </cell>
          <cell r="AH264">
            <v>0</v>
          </cell>
          <cell r="AU264">
            <v>0</v>
          </cell>
          <cell r="AV264">
            <v>0</v>
          </cell>
          <cell r="AW264">
            <v>0</v>
          </cell>
        </row>
        <row r="265">
          <cell r="B265">
            <v>47004000085</v>
          </cell>
          <cell r="C265">
            <v>2004</v>
          </cell>
          <cell r="E265" t="str">
            <v>0471-01000</v>
          </cell>
          <cell r="F265" t="str">
            <v>0471-01000</v>
          </cell>
          <cell r="G265" t="str">
            <v>CAPEX Budget Reserve</v>
          </cell>
          <cell r="H265">
            <v>38099</v>
          </cell>
          <cell r="J265" t="str">
            <v xml:space="preserve"> blk</v>
          </cell>
          <cell r="K265">
            <v>0</v>
          </cell>
          <cell r="S265">
            <v>0</v>
          </cell>
          <cell r="AH265">
            <v>0</v>
          </cell>
          <cell r="AU265">
            <v>0</v>
          </cell>
          <cell r="AV265">
            <v>0</v>
          </cell>
          <cell r="AW265">
            <v>0</v>
          </cell>
        </row>
        <row r="266">
          <cell r="B266">
            <v>47004000086</v>
          </cell>
          <cell r="C266">
            <v>2004</v>
          </cell>
          <cell r="E266" t="str">
            <v>0471-01000</v>
          </cell>
          <cell r="F266" t="str">
            <v>0471-01000</v>
          </cell>
          <cell r="G266" t="str">
            <v>CAPEX Budget Reserve</v>
          </cell>
          <cell r="H266">
            <v>38099</v>
          </cell>
          <cell r="J266" t="str">
            <v xml:space="preserve"> blk</v>
          </cell>
          <cell r="K266">
            <v>0</v>
          </cell>
          <cell r="S266">
            <v>0</v>
          </cell>
          <cell r="AH266">
            <v>0</v>
          </cell>
          <cell r="AU266">
            <v>0</v>
          </cell>
          <cell r="AV266">
            <v>0</v>
          </cell>
          <cell r="AW266">
            <v>0</v>
          </cell>
        </row>
        <row r="267">
          <cell r="B267">
            <v>47004000087</v>
          </cell>
          <cell r="C267">
            <v>2004</v>
          </cell>
          <cell r="E267" t="str">
            <v>0471-01000</v>
          </cell>
          <cell r="F267" t="str">
            <v>0471-01000</v>
          </cell>
          <cell r="G267" t="str">
            <v>CAPEX Budget Reserve</v>
          </cell>
          <cell r="H267">
            <v>38099</v>
          </cell>
          <cell r="J267" t="str">
            <v xml:space="preserve"> blk</v>
          </cell>
          <cell r="K267">
            <v>0</v>
          </cell>
          <cell r="S267">
            <v>0</v>
          </cell>
          <cell r="AH267">
            <v>0</v>
          </cell>
          <cell r="AU267">
            <v>0</v>
          </cell>
          <cell r="AV267">
            <v>0</v>
          </cell>
          <cell r="AW267">
            <v>0</v>
          </cell>
        </row>
        <row r="268">
          <cell r="B268">
            <v>47004000088</v>
          </cell>
          <cell r="C268">
            <v>2004</v>
          </cell>
          <cell r="E268" t="str">
            <v>0471-01000</v>
          </cell>
          <cell r="F268" t="str">
            <v>0471-01000</v>
          </cell>
          <cell r="G268" t="str">
            <v>CAPEX Budget Reserve</v>
          </cell>
          <cell r="H268">
            <v>38099</v>
          </cell>
          <cell r="J268" t="str">
            <v xml:space="preserve"> blk</v>
          </cell>
          <cell r="K268">
            <v>0</v>
          </cell>
          <cell r="S268">
            <v>0</v>
          </cell>
          <cell r="AH268">
            <v>0</v>
          </cell>
          <cell r="AU268">
            <v>0</v>
          </cell>
          <cell r="AV268">
            <v>0</v>
          </cell>
          <cell r="AW268">
            <v>0</v>
          </cell>
        </row>
        <row r="269">
          <cell r="B269">
            <v>47004000089</v>
          </cell>
          <cell r="C269">
            <v>2004</v>
          </cell>
          <cell r="E269" t="str">
            <v>0471-01000</v>
          </cell>
          <cell r="F269" t="str">
            <v>0471-01000</v>
          </cell>
          <cell r="G269" t="str">
            <v>CAPEX Budget Reserve</v>
          </cell>
          <cell r="H269">
            <v>38099</v>
          </cell>
          <cell r="J269" t="str">
            <v xml:space="preserve"> blk</v>
          </cell>
          <cell r="K269">
            <v>0</v>
          </cell>
          <cell r="S269">
            <v>0</v>
          </cell>
          <cell r="AH269">
            <v>0</v>
          </cell>
          <cell r="AU269">
            <v>0</v>
          </cell>
          <cell r="AV269">
            <v>0</v>
          </cell>
          <cell r="AW269">
            <v>0</v>
          </cell>
        </row>
        <row r="270">
          <cell r="B270">
            <v>47004000090</v>
          </cell>
          <cell r="C270">
            <v>2004</v>
          </cell>
          <cell r="E270" t="str">
            <v>0471-01000</v>
          </cell>
          <cell r="F270" t="str">
            <v>0471-01000</v>
          </cell>
          <cell r="G270" t="str">
            <v>CAPEX Budget Reserve</v>
          </cell>
          <cell r="H270">
            <v>38099</v>
          </cell>
          <cell r="J270" t="str">
            <v xml:space="preserve"> blk</v>
          </cell>
          <cell r="K270">
            <v>0</v>
          </cell>
          <cell r="S270">
            <v>0</v>
          </cell>
          <cell r="AH270">
            <v>0</v>
          </cell>
          <cell r="AU270">
            <v>0</v>
          </cell>
          <cell r="AV270">
            <v>0</v>
          </cell>
          <cell r="AW270">
            <v>0</v>
          </cell>
        </row>
        <row r="271">
          <cell r="B271">
            <v>47004000091</v>
          </cell>
          <cell r="C271">
            <v>2004</v>
          </cell>
          <cell r="E271" t="str">
            <v>0471-11010</v>
          </cell>
          <cell r="F271" t="str">
            <v>0471-11010</v>
          </cell>
          <cell r="G271" t="str">
            <v>Catalys G-58C (C2 Reactor)</v>
          </cell>
          <cell r="H271">
            <v>38113</v>
          </cell>
          <cell r="J271" t="str">
            <v xml:space="preserve"> rel</v>
          </cell>
          <cell r="K271">
            <v>0</v>
          </cell>
          <cell r="S271">
            <v>45366459.329999998</v>
          </cell>
          <cell r="AH271">
            <v>0</v>
          </cell>
          <cell r="AU271">
            <v>0</v>
          </cell>
          <cell r="AV271">
            <v>0</v>
          </cell>
          <cell r="AW271">
            <v>45366459.329999998</v>
          </cell>
        </row>
        <row r="272">
          <cell r="B272">
            <v>47001000267</v>
          </cell>
          <cell r="C272">
            <v>2004</v>
          </cell>
          <cell r="D272" t="str">
            <v>D</v>
          </cell>
          <cell r="E272" t="str">
            <v>0471-00130</v>
          </cell>
          <cell r="F272" t="str">
            <v>0471-00130</v>
          </cell>
          <cell r="G272" t="str">
            <v>เก้าอี้ระดับ จ1,2</v>
          </cell>
          <cell r="H272">
            <v>38134</v>
          </cell>
          <cell r="J272" t="str">
            <v xml:space="preserve"> rel</v>
          </cell>
          <cell r="K272">
            <v>18000</v>
          </cell>
          <cell r="S272">
            <v>0</v>
          </cell>
          <cell r="AH272">
            <v>18000</v>
          </cell>
          <cell r="AU272">
            <v>0</v>
          </cell>
          <cell r="AV272">
            <v>0</v>
          </cell>
          <cell r="AW272">
            <v>0</v>
          </cell>
        </row>
        <row r="273">
          <cell r="B273">
            <v>47001000268</v>
          </cell>
          <cell r="C273">
            <v>2004</v>
          </cell>
          <cell r="D273" t="str">
            <v>D</v>
          </cell>
          <cell r="E273" t="str">
            <v>0471-00130</v>
          </cell>
          <cell r="F273" t="str">
            <v>0471-00130</v>
          </cell>
          <cell r="G273" t="str">
            <v>เก้าอี้ระดับ จ3,4</v>
          </cell>
          <cell r="H273">
            <v>38134</v>
          </cell>
          <cell r="J273" t="str">
            <v xml:space="preserve"> rel</v>
          </cell>
          <cell r="K273">
            <v>15600</v>
          </cell>
          <cell r="S273">
            <v>0</v>
          </cell>
          <cell r="AH273">
            <v>15600</v>
          </cell>
          <cell r="AU273">
            <v>0</v>
          </cell>
          <cell r="AV273">
            <v>0</v>
          </cell>
          <cell r="AW273">
            <v>0</v>
          </cell>
        </row>
        <row r="274">
          <cell r="B274">
            <v>47004000092</v>
          </cell>
          <cell r="C274">
            <v>2004</v>
          </cell>
          <cell r="E274" t="str">
            <v>0471-11010</v>
          </cell>
          <cell r="F274" t="str">
            <v>0471-11010</v>
          </cell>
          <cell r="G274" t="str">
            <v>Catalys M-8-12T for GHU II</v>
          </cell>
          <cell r="H274">
            <v>38108</v>
          </cell>
          <cell r="J274" t="str">
            <v xml:space="preserve"> rel</v>
          </cell>
          <cell r="K274">
            <v>24229374</v>
          </cell>
          <cell r="S274">
            <v>0</v>
          </cell>
          <cell r="AH274">
            <v>0</v>
          </cell>
          <cell r="AU274">
            <v>0</v>
          </cell>
          <cell r="AV274">
            <v>0</v>
          </cell>
          <cell r="AW274">
            <v>0</v>
          </cell>
        </row>
        <row r="275">
          <cell r="B275">
            <v>47004000093</v>
          </cell>
          <cell r="C275">
            <v>2004</v>
          </cell>
          <cell r="E275" t="str">
            <v>0471-01000</v>
          </cell>
          <cell r="F275" t="str">
            <v>0471-01000</v>
          </cell>
          <cell r="G275" t="str">
            <v>Furnace Coil Replacement</v>
          </cell>
          <cell r="H275">
            <v>38145</v>
          </cell>
          <cell r="J275" t="str">
            <v xml:space="preserve"> rel</v>
          </cell>
          <cell r="K275">
            <v>50000000</v>
          </cell>
          <cell r="S275">
            <v>0</v>
          </cell>
          <cell r="AH275">
            <v>0</v>
          </cell>
          <cell r="AU275">
            <v>0</v>
          </cell>
          <cell r="AV275">
            <v>0</v>
          </cell>
          <cell r="AW275">
            <v>0</v>
          </cell>
        </row>
        <row r="429">
          <cell r="B429" t="str">
            <v>End</v>
          </cell>
          <cell r="C429" t="str">
            <v>End</v>
          </cell>
          <cell r="D429" t="str">
            <v>End</v>
          </cell>
          <cell r="E429" t="str">
            <v>End</v>
          </cell>
          <cell r="F429" t="str">
            <v>End</v>
          </cell>
          <cell r="G429" t="str">
            <v>End</v>
          </cell>
          <cell r="H429" t="str">
            <v>End</v>
          </cell>
          <cell r="I429" t="str">
            <v>End</v>
          </cell>
          <cell r="J429" t="str">
            <v>End</v>
          </cell>
          <cell r="K429">
            <v>2360272349.1900001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521720786.59000003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588496125.42000008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30821741.100000005</v>
          </cell>
          <cell r="AV429">
            <v>30745787.68</v>
          </cell>
          <cell r="AW429">
            <v>81300105.019999996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Index"/>
      <sheetName val="Seed Assets - Assumptions"/>
      <sheetName val="Seed Assets - Income Projection"/>
      <sheetName val="Seed Assets - Monthly Cash Flow"/>
      <sheetName val="Seed Assets - Annual Cash Flow"/>
      <sheetName val="Additional - Assumptions"/>
      <sheetName val="Additional - Income Projection"/>
      <sheetName val="Additional - Monthly Cash Flow"/>
      <sheetName val="Additional - Annual Cash Flow"/>
      <sheetName val="Fund Monthly Cashflow"/>
      <sheetName val="Fund Annual Cashflow"/>
      <sheetName val="Summary"/>
      <sheetName val="GPT - ROE Calcula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_Form_ประจำปี"/>
      <sheetName val="Form CE 2008_SCT"/>
      <sheetName val="Costcenter"/>
      <sheetName val="Company"/>
      <sheetName val="Asset_class"/>
    </sheetNames>
    <sheetDataSet>
      <sheetData sheetId="0" refreshError="1"/>
      <sheetData sheetId="1" refreshError="1"/>
      <sheetData sheetId="2" refreshError="1">
        <row r="1">
          <cell r="A1" t="str">
            <v>2007</v>
          </cell>
        </row>
        <row r="2">
          <cell r="A2" t="str">
            <v>CostCenter</v>
          </cell>
        </row>
        <row r="3">
          <cell r="A3" t="str">
            <v>0820-10100</v>
          </cell>
        </row>
        <row r="4">
          <cell r="A4" t="str">
            <v>0820-10200</v>
          </cell>
        </row>
        <row r="5">
          <cell r="A5" t="str">
            <v>0820-10300</v>
          </cell>
        </row>
        <row r="6">
          <cell r="A6" t="str">
            <v>0820-10400</v>
          </cell>
        </row>
        <row r="7">
          <cell r="A7" t="str">
            <v>0820-10500</v>
          </cell>
        </row>
        <row r="8">
          <cell r="A8" t="str">
            <v>0820-10800</v>
          </cell>
        </row>
        <row r="9">
          <cell r="A9" t="str">
            <v>0820-20100</v>
          </cell>
        </row>
        <row r="10">
          <cell r="A10" t="str">
            <v>0820-20110</v>
          </cell>
        </row>
        <row r="11">
          <cell r="A11" t="str">
            <v>0820-20120</v>
          </cell>
        </row>
        <row r="12">
          <cell r="A12" t="str">
            <v>0820-20130</v>
          </cell>
        </row>
        <row r="13">
          <cell r="A13" t="str">
            <v>0820-20140</v>
          </cell>
        </row>
        <row r="14">
          <cell r="A14" t="str">
            <v>0820-20200</v>
          </cell>
        </row>
        <row r="15">
          <cell r="A15" t="str">
            <v>0820-20300</v>
          </cell>
        </row>
        <row r="16">
          <cell r="A16" t="str">
            <v>0820-20400</v>
          </cell>
        </row>
        <row r="17">
          <cell r="A17" t="str">
            <v>0820-20500</v>
          </cell>
        </row>
        <row r="18">
          <cell r="A18" t="str">
            <v>0820-20600</v>
          </cell>
        </row>
        <row r="19">
          <cell r="A19" t="str">
            <v>0820-20700</v>
          </cell>
        </row>
        <row r="20">
          <cell r="A20" t="str">
            <v>0820-20900</v>
          </cell>
        </row>
        <row r="21">
          <cell r="A21" t="str">
            <v>0820-30100</v>
          </cell>
        </row>
        <row r="22">
          <cell r="A22" t="str">
            <v>0820-30101</v>
          </cell>
        </row>
        <row r="23">
          <cell r="A23" t="str">
            <v>0820-30102</v>
          </cell>
        </row>
        <row r="24">
          <cell r="A24" t="str">
            <v>0820-30103</v>
          </cell>
        </row>
        <row r="25">
          <cell r="A25" t="str">
            <v>0820-30104</v>
          </cell>
        </row>
        <row r="26">
          <cell r="A26" t="str">
            <v>0820-30105</v>
          </cell>
        </row>
        <row r="27">
          <cell r="A27" t="str">
            <v>0820-30106</v>
          </cell>
        </row>
        <row r="28">
          <cell r="A28" t="str">
            <v>0820-30107</v>
          </cell>
        </row>
        <row r="29">
          <cell r="A29" t="str">
            <v>0820-30108</v>
          </cell>
        </row>
        <row r="30">
          <cell r="A30" t="str">
            <v>0820-30200</v>
          </cell>
        </row>
        <row r="31">
          <cell r="A31" t="str">
            <v>0820-30300</v>
          </cell>
        </row>
        <row r="32">
          <cell r="A32" t="str">
            <v>0820-30400</v>
          </cell>
        </row>
        <row r="33">
          <cell r="A33" t="str">
            <v>0820-30500</v>
          </cell>
        </row>
        <row r="34">
          <cell r="A34" t="str">
            <v>0820-30600</v>
          </cell>
        </row>
        <row r="35">
          <cell r="A35" t="str">
            <v>0820-30700</v>
          </cell>
        </row>
        <row r="36">
          <cell r="A36" t="str">
            <v>0820-30800</v>
          </cell>
        </row>
        <row r="37">
          <cell r="A37" t="str">
            <v>0820-30800</v>
          </cell>
        </row>
        <row r="38">
          <cell r="A38" t="str">
            <v>0820-30800</v>
          </cell>
        </row>
        <row r="39">
          <cell r="A39" t="str">
            <v>0820-30900</v>
          </cell>
        </row>
        <row r="40">
          <cell r="A40" t="str">
            <v>0820-40100</v>
          </cell>
        </row>
        <row r="41">
          <cell r="A41" t="str">
            <v>0820-40200</v>
          </cell>
        </row>
        <row r="42">
          <cell r="A42" t="str">
            <v>0820-40201</v>
          </cell>
        </row>
        <row r="43">
          <cell r="A43" t="str">
            <v>0820-40202</v>
          </cell>
        </row>
        <row r="44">
          <cell r="A44" t="str">
            <v>0820-40203</v>
          </cell>
        </row>
        <row r="45">
          <cell r="A45" t="str">
            <v>0820-40300</v>
          </cell>
        </row>
        <row r="46">
          <cell r="A46" t="str">
            <v>0820-40301</v>
          </cell>
        </row>
        <row r="47">
          <cell r="A47" t="str">
            <v>0820-40302</v>
          </cell>
        </row>
        <row r="48">
          <cell r="A48" t="str">
            <v>0820-40303</v>
          </cell>
        </row>
        <row r="49">
          <cell r="A49" t="str">
            <v>0820-40400</v>
          </cell>
        </row>
        <row r="50">
          <cell r="A50" t="str">
            <v>0820-40401</v>
          </cell>
        </row>
        <row r="51">
          <cell r="A51" t="str">
            <v>0820-40402</v>
          </cell>
        </row>
        <row r="52">
          <cell r="A52" t="str">
            <v>0820-40403</v>
          </cell>
        </row>
        <row r="53">
          <cell r="A53" t="str">
            <v>0820-40404</v>
          </cell>
        </row>
        <row r="54">
          <cell r="A54" t="str">
            <v>0820-40500</v>
          </cell>
        </row>
        <row r="55">
          <cell r="A55" t="str">
            <v>0820-40501</v>
          </cell>
        </row>
        <row r="56">
          <cell r="A56" t="str">
            <v>0820-40502</v>
          </cell>
        </row>
        <row r="57">
          <cell r="A57" t="str">
            <v>0820-40503</v>
          </cell>
        </row>
        <row r="58">
          <cell r="A58" t="str">
            <v>0820-40504</v>
          </cell>
        </row>
        <row r="59">
          <cell r="A59" t="str">
            <v>0820-40600</v>
          </cell>
        </row>
        <row r="60">
          <cell r="A60" t="str">
            <v>0820-40700</v>
          </cell>
        </row>
        <row r="61">
          <cell r="A61" t="str">
            <v>0820-40701</v>
          </cell>
        </row>
        <row r="62">
          <cell r="A62" t="str">
            <v>0820-40702</v>
          </cell>
        </row>
        <row r="63">
          <cell r="A63" t="str">
            <v>0820-40703</v>
          </cell>
        </row>
        <row r="64">
          <cell r="A64" t="str">
            <v>0820-40800</v>
          </cell>
        </row>
        <row r="65">
          <cell r="A65" t="str">
            <v>0820-40900</v>
          </cell>
        </row>
        <row r="66">
          <cell r="A66" t="str">
            <v>0820-50100</v>
          </cell>
        </row>
        <row r="67">
          <cell r="A67" t="str">
            <v>0820-50300</v>
          </cell>
        </row>
        <row r="68">
          <cell r="A68" t="str">
            <v>0820-50400</v>
          </cell>
        </row>
        <row r="69">
          <cell r="A69" t="str">
            <v>0820-50500</v>
          </cell>
        </row>
        <row r="70">
          <cell r="A70" t="str">
            <v>0820-60100</v>
          </cell>
        </row>
        <row r="71">
          <cell r="A71" t="str">
            <v>0820-60200</v>
          </cell>
        </row>
        <row r="72">
          <cell r="A72" t="str">
            <v>0820-60300</v>
          </cell>
        </row>
        <row r="73">
          <cell r="A73" t="str">
            <v>0820-60400</v>
          </cell>
        </row>
        <row r="74">
          <cell r="A74" t="str">
            <v>0820-60500</v>
          </cell>
        </row>
        <row r="75">
          <cell r="A75" t="str">
            <v>0820-70100</v>
          </cell>
        </row>
        <row r="76">
          <cell r="A76" t="str">
            <v>0820-80100</v>
          </cell>
        </row>
        <row r="77">
          <cell r="A77" t="str">
            <v>0820-80200</v>
          </cell>
        </row>
        <row r="78">
          <cell r="A78" t="str">
            <v>0820-80300</v>
          </cell>
        </row>
        <row r="79">
          <cell r="A79" t="str">
            <v>0820-80400</v>
          </cell>
        </row>
        <row r="80">
          <cell r="A80" t="str">
            <v>0820-90100</v>
          </cell>
        </row>
        <row r="81">
          <cell r="A81" t="str">
            <v>0820-90200</v>
          </cell>
        </row>
        <row r="82">
          <cell r="A82" t="str">
            <v>0820-90300</v>
          </cell>
        </row>
        <row r="83">
          <cell r="A83" t="str">
            <v>0820-90400</v>
          </cell>
        </row>
        <row r="84">
          <cell r="A84" t="str">
            <v>0820-90500</v>
          </cell>
        </row>
        <row r="85">
          <cell r="A85" t="str">
            <v>0820-90501</v>
          </cell>
        </row>
        <row r="86">
          <cell r="A86" t="str">
            <v>0820-90502</v>
          </cell>
        </row>
        <row r="87">
          <cell r="A87" t="str">
            <v>0820-90503</v>
          </cell>
        </row>
        <row r="88">
          <cell r="A88" t="str">
            <v>0820-90504</v>
          </cell>
        </row>
        <row r="89">
          <cell r="A89" t="str">
            <v>0820-90505</v>
          </cell>
        </row>
        <row r="90">
          <cell r="A90" t="str">
            <v>0820-90506</v>
          </cell>
        </row>
        <row r="91">
          <cell r="A91" t="str">
            <v>0820-90600</v>
          </cell>
        </row>
        <row r="92">
          <cell r="A92" t="str">
            <v>0820-90700</v>
          </cell>
        </row>
        <row r="93">
          <cell r="A93" t="str">
            <v>0820-90800</v>
          </cell>
        </row>
        <row r="94">
          <cell r="A94" t="str">
            <v>0820-90900</v>
          </cell>
        </row>
        <row r="95">
          <cell r="A95" t="str">
            <v>0820-90910</v>
          </cell>
        </row>
        <row r="96">
          <cell r="A96" t="str">
            <v>0820-90920</v>
          </cell>
        </row>
        <row r="97">
          <cell r="A97" t="str">
            <v>0820-90930</v>
          </cell>
        </row>
        <row r="98">
          <cell r="A98" t="str">
            <v>0820-91000</v>
          </cell>
        </row>
        <row r="99">
          <cell r="A99" t="str">
            <v>0820-AP100</v>
          </cell>
        </row>
        <row r="100">
          <cell r="A100" t="str">
            <v>0820-AR100</v>
          </cell>
        </row>
        <row r="101">
          <cell r="A101" t="str">
            <v>0820-GL100</v>
          </cell>
        </row>
        <row r="102">
          <cell r="A102" t="str">
            <v>0820-MR100</v>
          </cell>
        </row>
        <row r="103">
          <cell r="A103" t="str">
            <v>0820-S319</v>
          </cell>
        </row>
      </sheetData>
      <sheetData sheetId="3" refreshError="1"/>
      <sheetData sheetId="4" refreshError="1">
        <row r="1">
          <cell r="A1" t="str">
            <v>Class</v>
          </cell>
        </row>
        <row r="2">
          <cell r="A2" t="str">
            <v>01AA</v>
          </cell>
        </row>
        <row r="3">
          <cell r="A3" t="str">
            <v>02AA</v>
          </cell>
        </row>
        <row r="4">
          <cell r="A4" t="str">
            <v>03FA</v>
          </cell>
        </row>
        <row r="5">
          <cell r="A5" t="str">
            <v>03HA</v>
          </cell>
        </row>
        <row r="6">
          <cell r="A6" t="str">
            <v>04FA</v>
          </cell>
        </row>
        <row r="7">
          <cell r="A7" t="str">
            <v>04HA</v>
          </cell>
        </row>
        <row r="8">
          <cell r="A8" t="str">
            <v>09FA</v>
          </cell>
        </row>
        <row r="9">
          <cell r="A9" t="str">
            <v>09HA</v>
          </cell>
        </row>
        <row r="10">
          <cell r="A10" t="str">
            <v>11FA</v>
          </cell>
        </row>
        <row r="11">
          <cell r="A11" t="str">
            <v>11HA</v>
          </cell>
        </row>
        <row r="12">
          <cell r="A12" t="str">
            <v>14FA</v>
          </cell>
        </row>
        <row r="13">
          <cell r="A13" t="str">
            <v>14HA</v>
          </cell>
        </row>
        <row r="14">
          <cell r="A14" t="str">
            <v>19FA</v>
          </cell>
        </row>
        <row r="15">
          <cell r="A15" t="str">
            <v>19HA</v>
          </cell>
        </row>
        <row r="16">
          <cell r="A16" t="str">
            <v>20FA</v>
          </cell>
        </row>
        <row r="17">
          <cell r="A17" t="str">
            <v>20FE</v>
          </cell>
        </row>
        <row r="18">
          <cell r="A18" t="str">
            <v>20FL</v>
          </cell>
        </row>
        <row r="19">
          <cell r="A19" t="str">
            <v>20FR</v>
          </cell>
        </row>
        <row r="20">
          <cell r="A20" t="str">
            <v>20HA</v>
          </cell>
        </row>
        <row r="21">
          <cell r="A21" t="str">
            <v>20HE</v>
          </cell>
        </row>
        <row r="22">
          <cell r="A22" t="str">
            <v>20HL</v>
          </cell>
        </row>
        <row r="23">
          <cell r="A23" t="str">
            <v>20HR</v>
          </cell>
        </row>
        <row r="24">
          <cell r="A24" t="str">
            <v>29FA</v>
          </cell>
        </row>
        <row r="25">
          <cell r="A25" t="str">
            <v>29FE</v>
          </cell>
        </row>
        <row r="26">
          <cell r="A26" t="str">
            <v>29HA</v>
          </cell>
        </row>
        <row r="27">
          <cell r="A27" t="str">
            <v>29HE</v>
          </cell>
        </row>
        <row r="28">
          <cell r="A28" t="str">
            <v>30FA</v>
          </cell>
        </row>
        <row r="29">
          <cell r="A29" t="str">
            <v>30HA</v>
          </cell>
        </row>
        <row r="30">
          <cell r="A30" t="str">
            <v>31FA</v>
          </cell>
        </row>
        <row r="31">
          <cell r="A31" t="str">
            <v>31HA</v>
          </cell>
        </row>
        <row r="32">
          <cell r="A32" t="str">
            <v>39FA</v>
          </cell>
        </row>
        <row r="33">
          <cell r="A33" t="str">
            <v>39HA</v>
          </cell>
        </row>
        <row r="34">
          <cell r="A34" t="str">
            <v>40FA</v>
          </cell>
        </row>
        <row r="35">
          <cell r="A35" t="str">
            <v>40FE</v>
          </cell>
        </row>
        <row r="36">
          <cell r="A36" t="str">
            <v>40FR</v>
          </cell>
        </row>
        <row r="37">
          <cell r="A37" t="str">
            <v>40HA</v>
          </cell>
        </row>
        <row r="38">
          <cell r="A38" t="str">
            <v>40HE</v>
          </cell>
        </row>
        <row r="39">
          <cell r="A39" t="str">
            <v>40HR</v>
          </cell>
        </row>
        <row r="40">
          <cell r="A40" t="str">
            <v>48FA</v>
          </cell>
        </row>
        <row r="41">
          <cell r="A41" t="str">
            <v>48HA</v>
          </cell>
        </row>
        <row r="42">
          <cell r="A42" t="str">
            <v>49FA</v>
          </cell>
        </row>
        <row r="43">
          <cell r="A43" t="str">
            <v>49FE</v>
          </cell>
        </row>
        <row r="44">
          <cell r="A44" t="str">
            <v>49HA</v>
          </cell>
        </row>
        <row r="45">
          <cell r="A45" t="str">
            <v>49HE</v>
          </cell>
        </row>
        <row r="46">
          <cell r="A46" t="str">
            <v>50FA</v>
          </cell>
        </row>
        <row r="47">
          <cell r="A47" t="str">
            <v>50HA</v>
          </cell>
        </row>
        <row r="48">
          <cell r="A48" t="str">
            <v>60FA</v>
          </cell>
        </row>
        <row r="49">
          <cell r="A49" t="str">
            <v>60HA</v>
          </cell>
        </row>
        <row r="50">
          <cell r="A50" t="str">
            <v>61FA</v>
          </cell>
        </row>
        <row r="51">
          <cell r="A51" t="str">
            <v>61HA</v>
          </cell>
        </row>
        <row r="52">
          <cell r="A52" t="str">
            <v>AUC</v>
          </cell>
        </row>
        <row r="53">
          <cell r="A53" t="str">
            <v>AUC_FOR</v>
          </cell>
        </row>
        <row r="54">
          <cell r="A54" t="str">
            <v>AUC_SALE</v>
          </cell>
        </row>
        <row r="55">
          <cell r="A55" t="str">
            <v>IAUC</v>
          </cell>
        </row>
        <row r="56">
          <cell r="A56" t="str">
            <v>LADV</v>
          </cell>
        </row>
        <row r="57">
          <cell r="A57" t="str">
            <v>LADV_FOR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Movement Detail"/>
      <sheetName val="Sumary AUC"/>
      <sheetName val="DataSheet"/>
      <sheetName val="Table3"/>
      <sheetName val="Table5A"/>
      <sheetName val="Table5B"/>
      <sheetName val="Table1-1"/>
      <sheetName val="Table2A2"/>
      <sheetName val="AssetMovement - MTT 2005-Q3"/>
      <sheetName val="chi QLDA"/>
      <sheetName val="Movement_Detail"/>
      <sheetName val="Sumary_AUC"/>
      <sheetName val="Group"/>
      <sheetName val="Asset_class"/>
      <sheetName val="Costcenter"/>
    </sheetNames>
    <sheetDataSet>
      <sheetData sheetId="0" refreshError="1"/>
      <sheetData sheetId="1" refreshError="1">
        <row r="12">
          <cell r="O12">
            <v>0</v>
          </cell>
        </row>
        <row r="19">
          <cell r="O19">
            <v>0</v>
          </cell>
        </row>
        <row r="26">
          <cell r="O26">
            <v>4500000</v>
          </cell>
        </row>
        <row r="59">
          <cell r="O59">
            <v>0</v>
          </cell>
        </row>
        <row r="63">
          <cell r="O63">
            <v>0</v>
          </cell>
        </row>
        <row r="76">
          <cell r="O76">
            <v>1342400.95</v>
          </cell>
        </row>
        <row r="82">
          <cell r="O82">
            <v>0</v>
          </cell>
        </row>
        <row r="86">
          <cell r="O86">
            <v>0</v>
          </cell>
        </row>
        <row r="97">
          <cell r="O97">
            <v>0</v>
          </cell>
        </row>
        <row r="127">
          <cell r="O127">
            <v>0</v>
          </cell>
        </row>
        <row r="134">
          <cell r="O134">
            <v>0</v>
          </cell>
        </row>
        <row r="153">
          <cell r="O153">
            <v>65750</v>
          </cell>
        </row>
        <row r="162">
          <cell r="O162">
            <v>0</v>
          </cell>
        </row>
        <row r="169">
          <cell r="O169">
            <v>0</v>
          </cell>
        </row>
        <row r="187">
          <cell r="O187">
            <v>4359121.72</v>
          </cell>
        </row>
        <row r="194">
          <cell r="O194">
            <v>0</v>
          </cell>
        </row>
        <row r="207">
          <cell r="O207">
            <v>-5908150.9500000002</v>
          </cell>
        </row>
        <row r="214">
          <cell r="O21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2">
          <cell r="O12">
            <v>0</v>
          </cell>
        </row>
      </sheetData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etail Movment"/>
      <sheetName val="Sumary AUC"/>
      <sheetName val="146110_LineItem"/>
      <sheetName val="146190_LineItem"/>
      <sheetName val="123100_LineItem"/>
      <sheetName val="DAILY  JUNE"/>
      <sheetName val="Data"/>
      <sheetName val="Movement Detail"/>
    </sheetNames>
    <sheetDataSet>
      <sheetData sheetId="0" refreshError="1"/>
      <sheetData sheetId="1" refreshError="1">
        <row r="94">
          <cell r="L94">
            <v>52504.45</v>
          </cell>
        </row>
      </sheetData>
      <sheetData sheetId="2" refreshError="1">
        <row r="179">
          <cell r="S179">
            <v>0</v>
          </cell>
          <cell r="AH179">
            <v>0</v>
          </cell>
          <cell r="AI179">
            <v>0</v>
          </cell>
          <cell r="AJ179">
            <v>-7303541.0299999993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etail Movment"/>
      <sheetName val="Sumary AUC"/>
      <sheetName val="146190_LineItem"/>
      <sheetName val="123100_LineItem"/>
      <sheetName val="FORM14_2"/>
      <sheetName val="Basic_Information"/>
      <sheetName val="l*****"/>
    </sheetNames>
    <sheetDataSet>
      <sheetData sheetId="0" refreshError="1"/>
      <sheetData sheetId="1" refreshError="1">
        <row r="349">
          <cell r="K349">
            <v>43524394.329999998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Exiting-AA"/>
      <sheetName val="2 Exiting-CE"/>
      <sheetName val="3 New-CE"/>
      <sheetName val="4 License"/>
      <sheetName val="DPbyPeriod"/>
      <sheetName val="DP_Summary"/>
      <sheetName val="ROC-CCTR."/>
      <sheetName val="Account"/>
      <sheetName val="Engineering&amp;Project Div"/>
      <sheetName val="Detail Movment"/>
      <sheetName val="Chart"/>
      <sheetName val="AP_Aging_data"/>
      <sheetName val="1_Exiting-AA"/>
      <sheetName val="2_Exiting-CE"/>
      <sheetName val="3_New-CE"/>
      <sheetName val="4_License"/>
      <sheetName val="ROC-CCTR_"/>
      <sheetName val="Engineering&amp;Project_Div"/>
      <sheetName val="Detail_Movment"/>
      <sheetName val="sales3level"/>
      <sheetName val="Macro5"/>
      <sheetName val="DataSheet"/>
      <sheetName val="Macro1"/>
    </sheetNames>
    <sheetDataSet>
      <sheetData sheetId="0" refreshError="1">
        <row r="6">
          <cell r="C6" t="str">
            <v>0470-00000 641900</v>
          </cell>
          <cell r="R6">
            <v>18939.38</v>
          </cell>
        </row>
        <row r="7">
          <cell r="R7">
            <v>5798.6</v>
          </cell>
        </row>
        <row r="8">
          <cell r="R8">
            <v>11700.000000000002</v>
          </cell>
        </row>
        <row r="9">
          <cell r="R9">
            <v>4040.0999999999995</v>
          </cell>
        </row>
        <row r="10">
          <cell r="R10">
            <v>11998.28</v>
          </cell>
        </row>
        <row r="11">
          <cell r="R11">
            <v>46676.619999999995</v>
          </cell>
        </row>
        <row r="12">
          <cell r="R12">
            <v>25339.069999999996</v>
          </cell>
        </row>
        <row r="13">
          <cell r="R13">
            <v>96398.150000000009</v>
          </cell>
        </row>
        <row r="14">
          <cell r="R14">
            <v>64142.599999999991</v>
          </cell>
        </row>
        <row r="15">
          <cell r="R15">
            <v>424676.7300000001</v>
          </cell>
        </row>
        <row r="16">
          <cell r="R16">
            <v>4327110.3699999992</v>
          </cell>
        </row>
        <row r="17">
          <cell r="R17">
            <v>294716.57</v>
          </cell>
        </row>
        <row r="18">
          <cell r="R18">
            <v>22399.95</v>
          </cell>
        </row>
        <row r="19">
          <cell r="R19">
            <v>1349086.2800000003</v>
          </cell>
        </row>
        <row r="20">
          <cell r="R20">
            <v>57195</v>
          </cell>
        </row>
        <row r="21">
          <cell r="R21">
            <v>1077423409.1899996</v>
          </cell>
        </row>
        <row r="22">
          <cell r="R22">
            <v>94931030.13000001</v>
          </cell>
        </row>
        <row r="23">
          <cell r="R23">
            <v>240274327.64000022</v>
          </cell>
        </row>
        <row r="24">
          <cell r="R24">
            <v>1243684.5099999998</v>
          </cell>
        </row>
        <row r="25">
          <cell r="R25">
            <v>1088692.67</v>
          </cell>
        </row>
        <row r="26">
          <cell r="R26">
            <v>4820364.3799999971</v>
          </cell>
        </row>
        <row r="27">
          <cell r="R27">
            <v>22412.52</v>
          </cell>
        </row>
        <row r="28">
          <cell r="R28">
            <v>131010.52999999997</v>
          </cell>
        </row>
        <row r="29">
          <cell r="R29">
            <v>558231.57999999996</v>
          </cell>
        </row>
        <row r="30">
          <cell r="R30">
            <v>82541.070000000007</v>
          </cell>
        </row>
        <row r="31">
          <cell r="R31">
            <v>368399.46</v>
          </cell>
        </row>
        <row r="32">
          <cell r="R32">
            <v>147483.87999999992</v>
          </cell>
        </row>
        <row r="33">
          <cell r="R33">
            <v>401814.03</v>
          </cell>
        </row>
        <row r="34">
          <cell r="R34">
            <v>94086.349999999977</v>
          </cell>
        </row>
        <row r="35">
          <cell r="R35">
            <v>228705.00999999998</v>
          </cell>
        </row>
        <row r="37">
          <cell r="R37">
            <v>1428576410.6499999</v>
          </cell>
        </row>
      </sheetData>
      <sheetData sheetId="1" refreshError="1"/>
      <sheetData sheetId="2" refreshError="1"/>
      <sheetData sheetId="3" refreshError="1">
        <row r="5">
          <cell r="X5" t="str">
            <v>0471-01100 568100</v>
          </cell>
          <cell r="AM5">
            <v>16551708.119999999</v>
          </cell>
        </row>
        <row r="6">
          <cell r="X6" t="str">
            <v>0471-01100 568100</v>
          </cell>
          <cell r="AM6">
            <v>3396000</v>
          </cell>
        </row>
        <row r="8">
          <cell r="AM8">
            <v>19947708.119999997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C6" t="str">
            <v>0470-00000 641900</v>
          </cell>
        </row>
      </sheetData>
      <sheetData sheetId="13"/>
      <sheetData sheetId="14">
        <row r="7">
          <cell r="A7" t="str">
            <v>0471-01100 568000</v>
          </cell>
        </row>
      </sheetData>
      <sheetData sheetId="15">
        <row r="5">
          <cell r="X5" t="str">
            <v>0471-01100 568100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1.Asset"/>
      <sheetName val="2.Lia&amp;Eqty"/>
      <sheetName val="3.pl&amp;re"/>
      <sheetName val="4.BS01-02"/>
      <sheetName val="5.BS03-06"/>
      <sheetName val="6.BS07-10"/>
      <sheetName val="7.BS11_OCI"/>
      <sheetName val="8.PL01-02"/>
      <sheetName val="9.PL03-07"/>
      <sheetName val="10.PL04"/>
      <sheetName val="1110-Trade"/>
      <sheetName val="1120-Other"/>
      <sheetName val="1130-PN"/>
      <sheetName val="1140-CurPortion_LT"/>
      <sheetName val="1150-LT"/>
      <sheetName val="12XX-Revenue"/>
      <sheetName val="13XX-Services"/>
      <sheetName val="1500-Sales"/>
      <sheetName val="1510-Purchase"/>
      <sheetName val="16XX-Interest"/>
      <sheetName val="1700-Inv_Cost"/>
      <sheetName val="1710-Inv_Equity"/>
      <sheetName val="1900-IP&amp;Mgt"/>
      <sheetName val="3XXX-GL"/>
      <sheetName val="RelatedPar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3">
          <cell r="C3" t="str">
            <v>Com Code</v>
          </cell>
        </row>
        <row r="4">
          <cell r="C4" t="str">
            <v>SAP</v>
          </cell>
        </row>
        <row r="6">
          <cell r="C6" t="str">
            <v>0110</v>
          </cell>
        </row>
        <row r="7">
          <cell r="C7" t="str">
            <v>0020</v>
          </cell>
        </row>
        <row r="8">
          <cell r="C8" t="str">
            <v>0030</v>
          </cell>
        </row>
        <row r="9">
          <cell r="C9" t="str">
            <v>0040</v>
          </cell>
        </row>
        <row r="10">
          <cell r="C10" t="str">
            <v>0050</v>
          </cell>
        </row>
        <row r="11">
          <cell r="C11" t="str">
            <v>0060</v>
          </cell>
        </row>
        <row r="12">
          <cell r="C12" t="str">
            <v>0070</v>
          </cell>
        </row>
        <row r="13">
          <cell r="C13" t="str">
            <v>0090</v>
          </cell>
        </row>
        <row r="14">
          <cell r="C14" t="str">
            <v>0100</v>
          </cell>
        </row>
        <row r="15">
          <cell r="C15" t="str">
            <v>0120</v>
          </cell>
        </row>
        <row r="16">
          <cell r="C16" t="str">
            <v>0130</v>
          </cell>
        </row>
        <row r="17">
          <cell r="C17" t="str">
            <v>0140</v>
          </cell>
        </row>
        <row r="18">
          <cell r="C18" t="str">
            <v>0150</v>
          </cell>
        </row>
        <row r="19">
          <cell r="C19" t="str">
            <v>0160</v>
          </cell>
        </row>
        <row r="20">
          <cell r="C20" t="str">
            <v>0170</v>
          </cell>
        </row>
        <row r="21">
          <cell r="C21" t="str">
            <v>0180</v>
          </cell>
        </row>
        <row r="22">
          <cell r="C22" t="str">
            <v>0190</v>
          </cell>
        </row>
        <row r="23">
          <cell r="C23" t="str">
            <v>0200</v>
          </cell>
        </row>
        <row r="24">
          <cell r="C24" t="str">
            <v>0210</v>
          </cell>
        </row>
        <row r="25">
          <cell r="C25" t="str">
            <v>0230</v>
          </cell>
        </row>
        <row r="26">
          <cell r="C26" t="str">
            <v>0250</v>
          </cell>
        </row>
        <row r="27">
          <cell r="C27" t="str">
            <v>0260</v>
          </cell>
        </row>
        <row r="28">
          <cell r="C28" t="str">
            <v>0280</v>
          </cell>
        </row>
        <row r="29">
          <cell r="C29" t="str">
            <v>0300</v>
          </cell>
        </row>
        <row r="30">
          <cell r="C30" t="str">
            <v>0310</v>
          </cell>
        </row>
        <row r="31">
          <cell r="C31" t="str">
            <v>0320</v>
          </cell>
        </row>
        <row r="32">
          <cell r="C32" t="str">
            <v>0330</v>
          </cell>
        </row>
        <row r="33">
          <cell r="C33" t="str">
            <v>0340</v>
          </cell>
        </row>
        <row r="34">
          <cell r="C34" t="str">
            <v>0360</v>
          </cell>
        </row>
        <row r="35">
          <cell r="C35" t="str">
            <v>0410</v>
          </cell>
        </row>
        <row r="36">
          <cell r="C36" t="str">
            <v>0470</v>
          </cell>
        </row>
        <row r="37">
          <cell r="C37" t="str">
            <v>0480</v>
          </cell>
        </row>
        <row r="38">
          <cell r="C38" t="str">
            <v>0540</v>
          </cell>
        </row>
        <row r="39">
          <cell r="C39" t="str">
            <v>0550</v>
          </cell>
        </row>
        <row r="40">
          <cell r="C40" t="str">
            <v>0560</v>
          </cell>
        </row>
        <row r="41">
          <cell r="C41" t="str">
            <v>0570</v>
          </cell>
        </row>
        <row r="42">
          <cell r="C42" t="str">
            <v>0650</v>
          </cell>
        </row>
        <row r="43">
          <cell r="C43" t="str">
            <v>0660</v>
          </cell>
        </row>
        <row r="44">
          <cell r="C44" t="str">
            <v>0700</v>
          </cell>
        </row>
        <row r="45">
          <cell r="C45" t="str">
            <v>0730</v>
          </cell>
        </row>
        <row r="46">
          <cell r="C46" t="str">
            <v>0740</v>
          </cell>
        </row>
        <row r="47">
          <cell r="C47" t="str">
            <v>0750</v>
          </cell>
        </row>
        <row r="48">
          <cell r="C48" t="str">
            <v>0760</v>
          </cell>
        </row>
        <row r="49">
          <cell r="C49" t="str">
            <v>0780</v>
          </cell>
        </row>
        <row r="50">
          <cell r="C50" t="str">
            <v>0820</v>
          </cell>
        </row>
        <row r="51">
          <cell r="C51" t="str">
            <v>0870</v>
          </cell>
        </row>
        <row r="52">
          <cell r="C52" t="str">
            <v>0900</v>
          </cell>
        </row>
        <row r="53">
          <cell r="C53" t="str">
            <v>0960</v>
          </cell>
        </row>
        <row r="54">
          <cell r="C54" t="str">
            <v>1010</v>
          </cell>
        </row>
        <row r="55">
          <cell r="C55" t="str">
            <v>1020</v>
          </cell>
        </row>
        <row r="56">
          <cell r="C56" t="str">
            <v>1030</v>
          </cell>
        </row>
        <row r="57">
          <cell r="C57" t="str">
            <v>1040</v>
          </cell>
        </row>
        <row r="58">
          <cell r="C58" t="str">
            <v>1050</v>
          </cell>
        </row>
        <row r="59">
          <cell r="C59" t="str">
            <v>1080</v>
          </cell>
        </row>
        <row r="60">
          <cell r="C60" t="str">
            <v>1090</v>
          </cell>
        </row>
        <row r="61">
          <cell r="C61" t="str">
            <v>1110</v>
          </cell>
        </row>
        <row r="62">
          <cell r="C62" t="str">
            <v>1160</v>
          </cell>
        </row>
        <row r="63">
          <cell r="C63" t="str">
            <v>1220</v>
          </cell>
        </row>
        <row r="64">
          <cell r="C64" t="str">
            <v>1230</v>
          </cell>
        </row>
        <row r="65">
          <cell r="C65" t="str">
            <v>1250</v>
          </cell>
        </row>
        <row r="66">
          <cell r="C66" t="str">
            <v>1260</v>
          </cell>
        </row>
        <row r="67">
          <cell r="C67" t="str">
            <v>1270</v>
          </cell>
        </row>
        <row r="68">
          <cell r="C68" t="str">
            <v>1320</v>
          </cell>
        </row>
        <row r="69">
          <cell r="C69" t="str">
            <v>1360</v>
          </cell>
        </row>
        <row r="70">
          <cell r="C70" t="str">
            <v>1410</v>
          </cell>
        </row>
        <row r="71">
          <cell r="C71" t="str">
            <v>1420</v>
          </cell>
        </row>
        <row r="72">
          <cell r="C72" t="str">
            <v>1440</v>
          </cell>
        </row>
        <row r="73">
          <cell r="C73" t="str">
            <v>1450</v>
          </cell>
        </row>
        <row r="74">
          <cell r="C74" t="str">
            <v>1460</v>
          </cell>
        </row>
        <row r="75">
          <cell r="C75" t="str">
            <v>1470</v>
          </cell>
        </row>
        <row r="76">
          <cell r="C76" t="str">
            <v>1480</v>
          </cell>
        </row>
        <row r="77">
          <cell r="C77" t="str">
            <v>1540</v>
          </cell>
        </row>
        <row r="78">
          <cell r="C78" t="str">
            <v>1560</v>
          </cell>
        </row>
        <row r="79">
          <cell r="C79" t="str">
            <v>1570</v>
          </cell>
        </row>
        <row r="80">
          <cell r="C80" t="str">
            <v>1610</v>
          </cell>
        </row>
        <row r="81">
          <cell r="C81" t="str">
            <v>1620</v>
          </cell>
        </row>
        <row r="82">
          <cell r="C82" t="str">
            <v>1670</v>
          </cell>
        </row>
        <row r="83">
          <cell r="C83" t="str">
            <v>1680</v>
          </cell>
        </row>
        <row r="84">
          <cell r="C84" t="str">
            <v>1690</v>
          </cell>
        </row>
        <row r="85">
          <cell r="C85" t="str">
            <v>1700</v>
          </cell>
        </row>
        <row r="86">
          <cell r="C86" t="str">
            <v>5010</v>
          </cell>
        </row>
        <row r="87">
          <cell r="C87" t="str">
            <v>5020</v>
          </cell>
        </row>
        <row r="88">
          <cell r="C88" t="str">
            <v>5030</v>
          </cell>
        </row>
        <row r="89">
          <cell r="C89" t="str">
            <v>5040</v>
          </cell>
        </row>
        <row r="90">
          <cell r="C90" t="str">
            <v>5050</v>
          </cell>
        </row>
        <row r="91">
          <cell r="C91" t="str">
            <v>5060</v>
          </cell>
        </row>
        <row r="92">
          <cell r="C92" t="str">
            <v>5070</v>
          </cell>
        </row>
        <row r="93">
          <cell r="C93" t="str">
            <v>5080</v>
          </cell>
        </row>
        <row r="94">
          <cell r="C94" t="str">
            <v>5180</v>
          </cell>
        </row>
        <row r="95">
          <cell r="C95" t="str">
            <v>5190</v>
          </cell>
        </row>
        <row r="96">
          <cell r="C96" t="str">
            <v>5260</v>
          </cell>
        </row>
        <row r="97">
          <cell r="C97" t="str">
            <v>5320</v>
          </cell>
        </row>
        <row r="98">
          <cell r="C98" t="str">
            <v>5410</v>
          </cell>
        </row>
        <row r="99">
          <cell r="C99" t="str">
            <v>5500</v>
          </cell>
        </row>
        <row r="100">
          <cell r="C100" t="str">
            <v>5560</v>
          </cell>
        </row>
        <row r="101">
          <cell r="C101" t="str">
            <v>5690</v>
          </cell>
        </row>
        <row r="102">
          <cell r="C102" t="str">
            <v>5740</v>
          </cell>
        </row>
        <row r="103">
          <cell r="C103" t="str">
            <v>5750</v>
          </cell>
        </row>
        <row r="104">
          <cell r="C104" t="str">
            <v>5760</v>
          </cell>
        </row>
        <row r="105">
          <cell r="C105" t="str">
            <v>5870</v>
          </cell>
        </row>
        <row r="106">
          <cell r="C106" t="str">
            <v>5900</v>
          </cell>
        </row>
        <row r="107">
          <cell r="C107" t="str">
            <v>5910</v>
          </cell>
        </row>
        <row r="108">
          <cell r="C108" t="str">
            <v>5920</v>
          </cell>
        </row>
        <row r="109">
          <cell r="C109" t="str">
            <v>5940</v>
          </cell>
        </row>
        <row r="110">
          <cell r="C110" t="str">
            <v>5960</v>
          </cell>
        </row>
        <row r="111">
          <cell r="C111" t="str">
            <v>5990</v>
          </cell>
        </row>
        <row r="112">
          <cell r="C112" t="str">
            <v>6070</v>
          </cell>
        </row>
        <row r="113">
          <cell r="C113" t="str">
            <v>6080</v>
          </cell>
        </row>
        <row r="114">
          <cell r="C114" t="str">
            <v>6090</v>
          </cell>
        </row>
        <row r="115">
          <cell r="C115" t="str">
            <v>6110</v>
          </cell>
        </row>
        <row r="116">
          <cell r="C116" t="str">
            <v>6210</v>
          </cell>
        </row>
        <row r="117">
          <cell r="C117" t="str">
            <v>6290</v>
          </cell>
        </row>
        <row r="118">
          <cell r="C118" t="str">
            <v>6300</v>
          </cell>
        </row>
        <row r="119">
          <cell r="C119" t="str">
            <v>6340</v>
          </cell>
        </row>
        <row r="120">
          <cell r="C120" t="str">
            <v>6370</v>
          </cell>
        </row>
        <row r="121">
          <cell r="C121" t="str">
            <v>6400</v>
          </cell>
        </row>
        <row r="122">
          <cell r="C122" t="str">
            <v>6410</v>
          </cell>
        </row>
        <row r="123">
          <cell r="C123" t="str">
            <v>6420</v>
          </cell>
        </row>
        <row r="124">
          <cell r="C124" t="str">
            <v>6450</v>
          </cell>
        </row>
        <row r="125">
          <cell r="C125" t="str">
            <v>6460</v>
          </cell>
        </row>
        <row r="126">
          <cell r="C126" t="str">
            <v>6470</v>
          </cell>
        </row>
        <row r="127">
          <cell r="C127" t="str">
            <v>6480</v>
          </cell>
        </row>
        <row r="128">
          <cell r="C128" t="str">
            <v>6490</v>
          </cell>
        </row>
        <row r="129">
          <cell r="C129" t="str">
            <v>6500</v>
          </cell>
        </row>
        <row r="130">
          <cell r="C130" t="str">
            <v>6510</v>
          </cell>
        </row>
        <row r="131">
          <cell r="C131" t="str">
            <v>6520</v>
          </cell>
        </row>
        <row r="132">
          <cell r="C132" t="str">
            <v>6540</v>
          </cell>
        </row>
        <row r="133">
          <cell r="C133" t="str">
            <v>6550</v>
          </cell>
        </row>
        <row r="134">
          <cell r="C134" t="str">
            <v>6590</v>
          </cell>
        </row>
        <row r="135">
          <cell r="C135" t="str">
            <v>6620</v>
          </cell>
        </row>
        <row r="136">
          <cell r="C136" t="str">
            <v>6660</v>
          </cell>
        </row>
        <row r="137">
          <cell r="C137" t="str">
            <v>6670</v>
          </cell>
        </row>
        <row r="138">
          <cell r="C138" t="str">
            <v>6680</v>
          </cell>
        </row>
        <row r="139">
          <cell r="C139" t="str">
            <v>6790</v>
          </cell>
        </row>
        <row r="140">
          <cell r="C140" t="str">
            <v>6940</v>
          </cell>
        </row>
        <row r="141">
          <cell r="C141" t="str">
            <v>6980</v>
          </cell>
        </row>
        <row r="142">
          <cell r="C142" t="str">
            <v>7020</v>
          </cell>
        </row>
        <row r="143">
          <cell r="C143" t="str">
            <v>7030</v>
          </cell>
        </row>
        <row r="144">
          <cell r="C144" t="str">
            <v>7040</v>
          </cell>
        </row>
        <row r="145">
          <cell r="C145" t="str">
            <v>7080</v>
          </cell>
        </row>
        <row r="146">
          <cell r="C146" t="str">
            <v>7170</v>
          </cell>
        </row>
        <row r="147">
          <cell r="C147" t="str">
            <v>7250</v>
          </cell>
        </row>
        <row r="148">
          <cell r="C148" t="str">
            <v>7460</v>
          </cell>
        </row>
        <row r="149">
          <cell r="C149" t="str">
            <v>7470</v>
          </cell>
        </row>
        <row r="150">
          <cell r="C150" t="str">
            <v>7510</v>
          </cell>
        </row>
        <row r="151">
          <cell r="C151" t="str">
            <v>7540</v>
          </cell>
        </row>
        <row r="152">
          <cell r="C152" t="str">
            <v>7550</v>
          </cell>
        </row>
        <row r="153">
          <cell r="C153" t="str">
            <v>7610</v>
          </cell>
        </row>
        <row r="154">
          <cell r="C154" t="str">
            <v>7620</v>
          </cell>
        </row>
        <row r="155">
          <cell r="C155" t="str">
            <v>7660</v>
          </cell>
        </row>
        <row r="156">
          <cell r="C156" t="str">
            <v>7670</v>
          </cell>
        </row>
        <row r="157">
          <cell r="C157" t="str">
            <v>7680</v>
          </cell>
        </row>
        <row r="158">
          <cell r="C158" t="str">
            <v>7690</v>
          </cell>
        </row>
        <row r="159">
          <cell r="C159" t="str">
            <v>7710</v>
          </cell>
        </row>
        <row r="160">
          <cell r="C160" t="str">
            <v>7720</v>
          </cell>
        </row>
        <row r="161">
          <cell r="C161" t="str">
            <v>7730</v>
          </cell>
        </row>
        <row r="162">
          <cell r="C162" t="str">
            <v>7740</v>
          </cell>
        </row>
        <row r="163">
          <cell r="C163" t="str">
            <v>7770</v>
          </cell>
        </row>
        <row r="164">
          <cell r="C164" t="str">
            <v>7780</v>
          </cell>
        </row>
        <row r="165">
          <cell r="C165" t="str">
            <v>7790</v>
          </cell>
        </row>
        <row r="166">
          <cell r="C166" t="str">
            <v>7800</v>
          </cell>
        </row>
        <row r="167">
          <cell r="C167" t="str">
            <v>7820</v>
          </cell>
        </row>
        <row r="168">
          <cell r="C168" t="str">
            <v>7840</v>
          </cell>
        </row>
        <row r="169">
          <cell r="C169" t="str">
            <v>7850</v>
          </cell>
        </row>
        <row r="170">
          <cell r="C170" t="str">
            <v>7860</v>
          </cell>
        </row>
        <row r="171">
          <cell r="C171" t="str">
            <v>7870</v>
          </cell>
        </row>
        <row r="172">
          <cell r="C172" t="str">
            <v>7880</v>
          </cell>
        </row>
        <row r="173">
          <cell r="C173" t="str">
            <v>7890</v>
          </cell>
        </row>
        <row r="174">
          <cell r="C174" t="str">
            <v>7910</v>
          </cell>
        </row>
        <row r="175">
          <cell r="C175" t="str">
            <v>7920</v>
          </cell>
        </row>
        <row r="176">
          <cell r="C176" t="str">
            <v>7940</v>
          </cell>
        </row>
        <row r="177">
          <cell r="C177" t="str">
            <v>7960</v>
          </cell>
        </row>
        <row r="178">
          <cell r="C178" t="str">
            <v>7970</v>
          </cell>
        </row>
        <row r="179">
          <cell r="C179" t="str">
            <v>5950</v>
          </cell>
        </row>
        <row r="180">
          <cell r="C180" t="str">
            <v>0270</v>
          </cell>
        </row>
        <row r="181">
          <cell r="C181" t="str">
            <v>0400</v>
          </cell>
        </row>
        <row r="182">
          <cell r="C182" t="str">
            <v>0420</v>
          </cell>
        </row>
        <row r="183">
          <cell r="C183" t="str">
            <v>0430</v>
          </cell>
        </row>
        <row r="184">
          <cell r="C184" t="str">
            <v>0450</v>
          </cell>
        </row>
        <row r="185">
          <cell r="C185" t="str">
            <v>0510</v>
          </cell>
        </row>
        <row r="186">
          <cell r="C186" t="str">
            <v>0520</v>
          </cell>
        </row>
        <row r="187">
          <cell r="C187" t="str">
            <v>0590</v>
          </cell>
        </row>
        <row r="188">
          <cell r="C188" t="str">
            <v>0790</v>
          </cell>
        </row>
        <row r="189">
          <cell r="C189" t="str">
            <v>0810</v>
          </cell>
        </row>
        <row r="190">
          <cell r="C190" t="str">
            <v>0830</v>
          </cell>
        </row>
        <row r="191">
          <cell r="C191" t="str">
            <v>0840</v>
          </cell>
        </row>
        <row r="192">
          <cell r="C192" t="str">
            <v>0890</v>
          </cell>
        </row>
        <row r="193">
          <cell r="C193" t="str">
            <v>1060</v>
          </cell>
        </row>
        <row r="194">
          <cell r="C194" t="str">
            <v>1070</v>
          </cell>
        </row>
        <row r="195">
          <cell r="C195" t="str">
            <v>1120</v>
          </cell>
        </row>
        <row r="196">
          <cell r="C196" t="str">
            <v>1150</v>
          </cell>
        </row>
        <row r="197">
          <cell r="C197" t="str">
            <v>1190</v>
          </cell>
        </row>
        <row r="198">
          <cell r="C198" t="str">
            <v>1240</v>
          </cell>
        </row>
        <row r="199">
          <cell r="C199" t="str">
            <v>1370</v>
          </cell>
        </row>
        <row r="200">
          <cell r="C200" t="str">
            <v>1380</v>
          </cell>
        </row>
        <row r="201">
          <cell r="C201" t="str">
            <v>1510</v>
          </cell>
        </row>
        <row r="202">
          <cell r="C202" t="str">
            <v>1520</v>
          </cell>
        </row>
        <row r="203">
          <cell r="C203" t="str">
            <v>1550</v>
          </cell>
        </row>
        <row r="204">
          <cell r="C204" t="str">
            <v>1630</v>
          </cell>
        </row>
        <row r="205">
          <cell r="C205" t="str">
            <v>1640</v>
          </cell>
        </row>
        <row r="206">
          <cell r="C206" t="str">
            <v>1650</v>
          </cell>
        </row>
        <row r="207">
          <cell r="C207" t="str">
            <v>1660</v>
          </cell>
        </row>
        <row r="208">
          <cell r="C208" t="str">
            <v>1720</v>
          </cell>
        </row>
        <row r="209">
          <cell r="C209" t="str">
            <v>1730</v>
          </cell>
        </row>
        <row r="210">
          <cell r="C210" t="str">
            <v>5120</v>
          </cell>
        </row>
        <row r="211">
          <cell r="C211" t="str">
            <v>5130</v>
          </cell>
        </row>
        <row r="212">
          <cell r="C212" t="str">
            <v>5140</v>
          </cell>
        </row>
        <row r="213">
          <cell r="C213" t="str">
            <v>5270</v>
          </cell>
        </row>
        <row r="214">
          <cell r="C214" t="str">
            <v>5440</v>
          </cell>
        </row>
        <row r="215">
          <cell r="C215" t="str">
            <v>5540</v>
          </cell>
        </row>
        <row r="216">
          <cell r="C216" t="str">
            <v>5600</v>
          </cell>
        </row>
        <row r="217">
          <cell r="C217" t="str">
            <v>5610</v>
          </cell>
        </row>
        <row r="218">
          <cell r="C218" t="str">
            <v>5930</v>
          </cell>
        </row>
        <row r="219">
          <cell r="C219" t="str">
            <v>5980</v>
          </cell>
        </row>
        <row r="220">
          <cell r="C220" t="str">
            <v>6130</v>
          </cell>
        </row>
        <row r="221">
          <cell r="C221" t="str">
            <v>6140</v>
          </cell>
        </row>
        <row r="222">
          <cell r="C222" t="str">
            <v>6240</v>
          </cell>
        </row>
        <row r="223">
          <cell r="C223" t="str">
            <v>6350</v>
          </cell>
        </row>
        <row r="224">
          <cell r="C224" t="str">
            <v>6430</v>
          </cell>
        </row>
        <row r="225">
          <cell r="C225" t="str">
            <v>6640</v>
          </cell>
        </row>
        <row r="226">
          <cell r="C226" t="str">
            <v>6650</v>
          </cell>
        </row>
        <row r="227">
          <cell r="C227" t="str">
            <v>6690</v>
          </cell>
        </row>
        <row r="228">
          <cell r="C228" t="str">
            <v>6730</v>
          </cell>
        </row>
        <row r="229">
          <cell r="C229" t="str">
            <v>6740</v>
          </cell>
        </row>
        <row r="230">
          <cell r="C230" t="str">
            <v>6770</v>
          </cell>
        </row>
        <row r="231">
          <cell r="C231" t="str">
            <v>HPPO</v>
          </cell>
        </row>
        <row r="232">
          <cell r="C232" t="str">
            <v>6880</v>
          </cell>
        </row>
        <row r="233">
          <cell r="C233" t="str">
            <v>7000</v>
          </cell>
        </row>
        <row r="234">
          <cell r="C234" t="str">
            <v>7320</v>
          </cell>
        </row>
        <row r="235">
          <cell r="C235" t="str">
            <v>7410</v>
          </cell>
        </row>
        <row r="236">
          <cell r="C236" t="str">
            <v>7440</v>
          </cell>
        </row>
        <row r="237">
          <cell r="C237" t="str">
            <v>7600</v>
          </cell>
        </row>
        <row r="238">
          <cell r="C238" t="str">
            <v>7650</v>
          </cell>
        </row>
        <row r="239">
          <cell r="C239" t="str">
            <v>7700</v>
          </cell>
        </row>
        <row r="240">
          <cell r="C240" t="str">
            <v>7760</v>
          </cell>
        </row>
        <row r="241">
          <cell r="C241" t="str">
            <v>7810</v>
          </cell>
        </row>
        <row r="242">
          <cell r="C242" t="str">
            <v>7930</v>
          </cell>
        </row>
        <row r="243">
          <cell r="C243" t="str">
            <v>7950</v>
          </cell>
        </row>
        <row r="244">
          <cell r="C244" t="str">
            <v>X160</v>
          </cell>
        </row>
        <row r="245">
          <cell r="C245" t="str">
            <v>X320</v>
          </cell>
        </row>
        <row r="246">
          <cell r="C246" t="str">
            <v>X670</v>
          </cell>
        </row>
        <row r="247">
          <cell r="C247" t="str">
            <v>X720</v>
          </cell>
        </row>
        <row r="248">
          <cell r="C248" t="str">
            <v>0010</v>
          </cell>
        </row>
        <row r="249">
          <cell r="C249" t="str">
            <v>0490</v>
          </cell>
        </row>
        <row r="250">
          <cell r="C250" t="str">
            <v>0500</v>
          </cell>
        </row>
        <row r="251">
          <cell r="C251" t="str">
            <v>0690</v>
          </cell>
        </row>
        <row r="252">
          <cell r="C252" t="str">
            <v>0850</v>
          </cell>
        </row>
        <row r="253">
          <cell r="C253" t="str">
            <v>1330</v>
          </cell>
        </row>
        <row r="254">
          <cell r="C254" t="str">
            <v>5150</v>
          </cell>
        </row>
        <row r="255">
          <cell r="C255" t="str">
            <v>5350</v>
          </cell>
        </row>
        <row r="256">
          <cell r="C256" t="str">
            <v>5550</v>
          </cell>
        </row>
        <row r="257">
          <cell r="C257" t="str">
            <v>5700</v>
          </cell>
        </row>
        <row r="258">
          <cell r="C258" t="str">
            <v>5730</v>
          </cell>
        </row>
        <row r="259">
          <cell r="C259" t="str">
            <v>5770</v>
          </cell>
        </row>
        <row r="260">
          <cell r="C260" t="str">
            <v>6170</v>
          </cell>
        </row>
        <row r="261">
          <cell r="C261" t="str">
            <v>6530</v>
          </cell>
        </row>
        <row r="262">
          <cell r="C262" t="str">
            <v>6560</v>
          </cell>
        </row>
        <row r="263">
          <cell r="C263" t="str">
            <v>6760</v>
          </cell>
        </row>
        <row r="264">
          <cell r="C264" t="str">
            <v>7450</v>
          </cell>
        </row>
        <row r="265">
          <cell r="C265" t="str">
            <v>7980</v>
          </cell>
        </row>
        <row r="266">
          <cell r="C266" t="str">
            <v>7990</v>
          </cell>
        </row>
        <row r="267">
          <cell r="C267" t="str">
            <v>X190</v>
          </cell>
        </row>
        <row r="268">
          <cell r="C268" t="str">
            <v>X250</v>
          </cell>
        </row>
        <row r="269">
          <cell r="C269" t="str">
            <v>X260</v>
          </cell>
        </row>
        <row r="270">
          <cell r="C270" t="str">
            <v>X830</v>
          </cell>
        </row>
        <row r="271">
          <cell r="C271" t="str">
            <v>XXX</v>
          </cell>
        </row>
        <row r="272">
          <cell r="C272" t="str">
            <v>X888</v>
          </cell>
        </row>
        <row r="273">
          <cell r="C273" t="str">
            <v>X998</v>
          </cell>
        </row>
        <row r="274">
          <cell r="C274" t="str">
            <v>X999</v>
          </cell>
        </row>
        <row r="275">
          <cell r="C275" t="str">
            <v>1910</v>
          </cell>
        </row>
        <row r="276">
          <cell r="C276" t="str">
            <v>1920</v>
          </cell>
        </row>
        <row r="277">
          <cell r="C277">
            <v>1930</v>
          </cell>
        </row>
        <row r="278">
          <cell r="C278">
            <v>1940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 "/>
      <sheetName val="Domestic_C"/>
      <sheetName val="Distributor_C"/>
      <sheetName val="NCR_C"/>
      <sheetName val="NL&amp;SL_C"/>
      <sheetName val="VIS&amp;MIN_C"/>
      <sheetName val="PROJECT_C"/>
      <sheetName val="NCR"/>
      <sheetName val="NL&amp;SL"/>
      <sheetName val="VIS&amp;MIN"/>
      <sheetName val="PROJECT"/>
      <sheetName val="Pivot ComparisonS"/>
      <sheetName val="NCR (2)"/>
      <sheetName val="NL&amp;SL (2)"/>
      <sheetName val="VIS&amp;MIN (2)"/>
      <sheetName val="PROJECT (2)"/>
      <sheetName val="Pivot ComparisonQ"/>
      <sheetName val="Comparison_Sales_Q03_04"/>
      <sheetName val="Comparison_SalesA_03_04"/>
      <sheetName val="Seat&amp;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">
          <cell r="A1" t="str">
            <v>Area1</v>
          </cell>
          <cell r="B1" t="str">
            <v>TERRITORY</v>
          </cell>
          <cell r="C1" t="str">
            <v>ACCT NAME</v>
          </cell>
          <cell r="D1" t="str">
            <v>NETOfSum</v>
          </cell>
          <cell r="E1" t="str">
            <v>Shipped Y_M</v>
          </cell>
        </row>
        <row r="2">
          <cell r="A2" t="str">
            <v>PROJECT</v>
          </cell>
          <cell r="B2" t="str">
            <v>PROJ</v>
          </cell>
          <cell r="C2" t="str">
            <v>A.D. GOSECO CORP.</v>
          </cell>
          <cell r="D2">
            <v>85448.18</v>
          </cell>
          <cell r="E2" t="str">
            <v>2003/11</v>
          </cell>
        </row>
        <row r="3">
          <cell r="A3" t="str">
            <v>NCR</v>
          </cell>
          <cell r="B3" t="str">
            <v>NCR2</v>
          </cell>
          <cell r="C3" t="str">
            <v>ACE HARDWARE PHILS, INC.</v>
          </cell>
          <cell r="D3">
            <v>174972.7</v>
          </cell>
          <cell r="E3" t="str">
            <v>2003/12</v>
          </cell>
        </row>
        <row r="4">
          <cell r="A4" t="str">
            <v>NCR</v>
          </cell>
          <cell r="B4" t="str">
            <v>NCR2</v>
          </cell>
          <cell r="C4" t="str">
            <v>ACE HARDWARE PHILS, INC.</v>
          </cell>
          <cell r="D4">
            <v>406618.63</v>
          </cell>
          <cell r="E4" t="str">
            <v>2004/03</v>
          </cell>
        </row>
        <row r="5">
          <cell r="A5" t="str">
            <v>NCR</v>
          </cell>
          <cell r="B5" t="str">
            <v>NCR2</v>
          </cell>
          <cell r="C5" t="str">
            <v>ACG BUILDER'S CENTER</v>
          </cell>
          <cell r="D5">
            <v>948099.44999965979</v>
          </cell>
          <cell r="E5" t="str">
            <v>2003/01</v>
          </cell>
        </row>
        <row r="6">
          <cell r="A6" t="str">
            <v>NCR</v>
          </cell>
          <cell r="B6" t="str">
            <v>NCR2</v>
          </cell>
          <cell r="C6" t="str">
            <v>ACG BUILDER'S CENTER</v>
          </cell>
          <cell r="D6">
            <v>832565.01999977685</v>
          </cell>
          <cell r="E6" t="str">
            <v>2003/02</v>
          </cell>
        </row>
        <row r="7">
          <cell r="A7" t="str">
            <v>NCR</v>
          </cell>
          <cell r="B7" t="str">
            <v>NCR2</v>
          </cell>
          <cell r="C7" t="str">
            <v>ACG BUILDER'S CENTER</v>
          </cell>
          <cell r="D7">
            <v>422567.3545453627</v>
          </cell>
          <cell r="E7" t="str">
            <v>2003/03</v>
          </cell>
        </row>
        <row r="8">
          <cell r="A8" t="str">
            <v>NCR</v>
          </cell>
          <cell r="B8" t="str">
            <v>NCR2</v>
          </cell>
          <cell r="C8" t="str">
            <v>ACG BUILDER'S CENTER</v>
          </cell>
          <cell r="D8">
            <v>250964.68181811742</v>
          </cell>
          <cell r="E8" t="str">
            <v>2003/04</v>
          </cell>
        </row>
        <row r="9">
          <cell r="A9" t="str">
            <v>NCR</v>
          </cell>
          <cell r="B9" t="str">
            <v>NCR2</v>
          </cell>
          <cell r="C9" t="str">
            <v>ACG BUILDER'S CENTER</v>
          </cell>
          <cell r="D9">
            <v>1561723.7899998659</v>
          </cell>
          <cell r="E9" t="str">
            <v>2003/05</v>
          </cell>
        </row>
        <row r="10">
          <cell r="A10" t="str">
            <v>NCR</v>
          </cell>
          <cell r="B10" t="str">
            <v>NCR2</v>
          </cell>
          <cell r="C10" t="str">
            <v>ACG BUILDER'S CENTER</v>
          </cell>
          <cell r="D10">
            <v>448722.01258527272</v>
          </cell>
          <cell r="E10" t="str">
            <v>2003/06</v>
          </cell>
        </row>
        <row r="11">
          <cell r="A11" t="str">
            <v>NCR</v>
          </cell>
          <cell r="B11" t="str">
            <v>NCR2</v>
          </cell>
          <cell r="C11" t="str">
            <v>ACG BUILDER'S CENTER</v>
          </cell>
          <cell r="D11">
            <v>1009034.04</v>
          </cell>
          <cell r="E11" t="str">
            <v>2003/07</v>
          </cell>
        </row>
        <row r="12">
          <cell r="A12" t="str">
            <v>NCR</v>
          </cell>
          <cell r="B12" t="str">
            <v>NCR2</v>
          </cell>
          <cell r="C12" t="str">
            <v>ACG BUILDER'S CENTER</v>
          </cell>
          <cell r="D12">
            <v>342492.94</v>
          </cell>
          <cell r="E12" t="str">
            <v>2003/08</v>
          </cell>
        </row>
        <row r="13">
          <cell r="A13" t="str">
            <v>NCR</v>
          </cell>
          <cell r="B13" t="str">
            <v>NCR2</v>
          </cell>
          <cell r="C13" t="str">
            <v>ACG BUILDER'S CENTER</v>
          </cell>
          <cell r="D13">
            <v>2337879</v>
          </cell>
          <cell r="E13" t="str">
            <v>2003/09</v>
          </cell>
        </row>
        <row r="14">
          <cell r="A14" t="str">
            <v>NCR</v>
          </cell>
          <cell r="B14" t="str">
            <v>NCR2</v>
          </cell>
          <cell r="C14" t="str">
            <v>ACG BUILDER'S CENTER</v>
          </cell>
          <cell r="D14">
            <v>1107459.47</v>
          </cell>
          <cell r="E14" t="str">
            <v>2003/10</v>
          </cell>
        </row>
        <row r="15">
          <cell r="A15" t="str">
            <v>NCR</v>
          </cell>
          <cell r="B15" t="str">
            <v>NCR2</v>
          </cell>
          <cell r="C15" t="str">
            <v>ACG BUILDER'S CENTER</v>
          </cell>
          <cell r="D15">
            <v>755359.4</v>
          </cell>
          <cell r="E15" t="str">
            <v>2003/11</v>
          </cell>
        </row>
        <row r="16">
          <cell r="A16" t="str">
            <v>NCR</v>
          </cell>
          <cell r="B16" t="str">
            <v>NCR2</v>
          </cell>
          <cell r="C16" t="str">
            <v>ACG BUILDER'S CENTER</v>
          </cell>
          <cell r="D16">
            <v>229529.73181818178</v>
          </cell>
          <cell r="E16" t="str">
            <v>2003/12</v>
          </cell>
        </row>
        <row r="17">
          <cell r="A17" t="str">
            <v>NCR</v>
          </cell>
          <cell r="B17" t="str">
            <v>NCR2</v>
          </cell>
          <cell r="C17" t="str">
            <v>ACG BUILDER'S CENTER</v>
          </cell>
          <cell r="D17">
            <v>276251.50454545452</v>
          </cell>
          <cell r="E17" t="str">
            <v>2004/01</v>
          </cell>
        </row>
        <row r="18">
          <cell r="A18" t="str">
            <v>NCR</v>
          </cell>
          <cell r="B18" t="str">
            <v>NCR2</v>
          </cell>
          <cell r="C18" t="str">
            <v>ACG BUILDER'S CENTER</v>
          </cell>
          <cell r="D18">
            <v>1528928.7109090907</v>
          </cell>
          <cell r="E18" t="str">
            <v>2004/02</v>
          </cell>
        </row>
        <row r="19">
          <cell r="A19" t="str">
            <v>NCR</v>
          </cell>
          <cell r="B19" t="str">
            <v>NCR2</v>
          </cell>
          <cell r="C19" t="str">
            <v>ACG BUILDER'S CENTER</v>
          </cell>
          <cell r="D19">
            <v>774265.75</v>
          </cell>
          <cell r="E19" t="str">
            <v>2004/03</v>
          </cell>
        </row>
        <row r="20">
          <cell r="A20" t="str">
            <v>NCR</v>
          </cell>
          <cell r="B20" t="str">
            <v>NCR1</v>
          </cell>
          <cell r="C20" t="str">
            <v>ALVER TRADING</v>
          </cell>
          <cell r="D20">
            <v>113285.12272727276</v>
          </cell>
          <cell r="E20" t="str">
            <v>2003/10</v>
          </cell>
        </row>
        <row r="21">
          <cell r="A21" t="str">
            <v>NCR</v>
          </cell>
          <cell r="B21" t="str">
            <v>NCR1</v>
          </cell>
          <cell r="C21" t="str">
            <v>ALVER TRADING</v>
          </cell>
          <cell r="D21">
            <v>273855.06090909091</v>
          </cell>
          <cell r="E21" t="str">
            <v>2003/11</v>
          </cell>
        </row>
        <row r="22">
          <cell r="A22" t="str">
            <v>NCR</v>
          </cell>
          <cell r="B22" t="str">
            <v>NCR1</v>
          </cell>
          <cell r="C22" t="str">
            <v>ALVER TRADING</v>
          </cell>
          <cell r="D22">
            <v>68076.202727272757</v>
          </cell>
          <cell r="E22" t="str">
            <v>2003/12</v>
          </cell>
        </row>
        <row r="23">
          <cell r="A23" t="str">
            <v>NCR</v>
          </cell>
          <cell r="B23" t="str">
            <v>NCR1</v>
          </cell>
          <cell r="C23" t="str">
            <v>ALVER TRADING</v>
          </cell>
          <cell r="D23">
            <v>252702.72636363629</v>
          </cell>
          <cell r="E23" t="str">
            <v>2004/01</v>
          </cell>
        </row>
        <row r="24">
          <cell r="A24" t="str">
            <v>NCR</v>
          </cell>
          <cell r="B24" t="str">
            <v>NCR1</v>
          </cell>
          <cell r="C24" t="str">
            <v>ALVER TRADING</v>
          </cell>
          <cell r="D24">
            <v>275482.1427272727</v>
          </cell>
          <cell r="E24" t="str">
            <v>2004/02</v>
          </cell>
        </row>
        <row r="25">
          <cell r="A25" t="str">
            <v>NCR</v>
          </cell>
          <cell r="B25" t="str">
            <v>NCR1</v>
          </cell>
          <cell r="C25" t="str">
            <v>ALVER TRADING</v>
          </cell>
          <cell r="D25">
            <v>363394.68818181829</v>
          </cell>
          <cell r="E25" t="str">
            <v>2004/03</v>
          </cell>
        </row>
        <row r="26">
          <cell r="A26" t="str">
            <v>NCR</v>
          </cell>
          <cell r="B26" t="str">
            <v>NCR2</v>
          </cell>
          <cell r="C26" t="str">
            <v>ALVER TRADING</v>
          </cell>
          <cell r="D26">
            <v>212358.89545447277</v>
          </cell>
          <cell r="E26" t="str">
            <v>2003/01</v>
          </cell>
        </row>
        <row r="27">
          <cell r="A27" t="str">
            <v>NCR</v>
          </cell>
          <cell r="B27" t="str">
            <v>NCR2</v>
          </cell>
          <cell r="C27" t="str">
            <v>ALVER TRADING</v>
          </cell>
          <cell r="D27">
            <v>370402.5654543938</v>
          </cell>
          <cell r="E27" t="str">
            <v>2003/02</v>
          </cell>
        </row>
        <row r="28">
          <cell r="A28" t="str">
            <v>NCR</v>
          </cell>
          <cell r="B28" t="str">
            <v>NCR2</v>
          </cell>
          <cell r="C28" t="str">
            <v>ALVER TRADING</v>
          </cell>
          <cell r="D28">
            <v>212136.32727265326</v>
          </cell>
          <cell r="E28" t="str">
            <v>2003/03</v>
          </cell>
        </row>
        <row r="29">
          <cell r="A29" t="str">
            <v>NCR</v>
          </cell>
          <cell r="B29" t="str">
            <v>NCR2</v>
          </cell>
          <cell r="C29" t="str">
            <v>ALVER TRADING</v>
          </cell>
          <cell r="D29">
            <v>184461.74909084383</v>
          </cell>
          <cell r="E29" t="str">
            <v>2003/04</v>
          </cell>
        </row>
        <row r="30">
          <cell r="A30" t="str">
            <v>NCR</v>
          </cell>
          <cell r="B30" t="str">
            <v>NCR2</v>
          </cell>
          <cell r="C30" t="str">
            <v>ALVER TRADING</v>
          </cell>
          <cell r="D30">
            <v>176187.59909084832</v>
          </cell>
          <cell r="E30" t="str">
            <v>2003/05</v>
          </cell>
        </row>
        <row r="31">
          <cell r="A31" t="str">
            <v>NCR</v>
          </cell>
          <cell r="B31" t="str">
            <v>NCR2</v>
          </cell>
          <cell r="C31" t="str">
            <v>ALVER TRADING</v>
          </cell>
          <cell r="D31">
            <v>490.45</v>
          </cell>
          <cell r="E31" t="str">
            <v>2003/06</v>
          </cell>
        </row>
        <row r="32">
          <cell r="A32" t="str">
            <v>NCR</v>
          </cell>
          <cell r="B32" t="str">
            <v>NCR3</v>
          </cell>
          <cell r="C32" t="str">
            <v>ALVER TRADING</v>
          </cell>
          <cell r="D32">
            <v>167356.17454545453</v>
          </cell>
          <cell r="E32" t="str">
            <v>2003/07</v>
          </cell>
        </row>
        <row r="33">
          <cell r="A33" t="str">
            <v>NCR</v>
          </cell>
          <cell r="B33" t="str">
            <v>NCR3</v>
          </cell>
          <cell r="C33" t="str">
            <v>ALVER TRADING</v>
          </cell>
          <cell r="D33">
            <v>254829.26545454541</v>
          </cell>
          <cell r="E33" t="str">
            <v>2003/08</v>
          </cell>
        </row>
        <row r="34">
          <cell r="A34" t="str">
            <v>NCR</v>
          </cell>
          <cell r="B34" t="str">
            <v>NCR3</v>
          </cell>
          <cell r="C34" t="str">
            <v>ALVER TRADING</v>
          </cell>
          <cell r="D34">
            <v>164564.2990909091</v>
          </cell>
          <cell r="E34" t="str">
            <v>2003/09</v>
          </cell>
        </row>
        <row r="35">
          <cell r="A35" t="str">
            <v>PROJECT</v>
          </cell>
          <cell r="B35" t="str">
            <v>PROJ</v>
          </cell>
          <cell r="C35" t="str">
            <v>AMBER PROPERTIES</v>
          </cell>
          <cell r="D35">
            <v>28835.08</v>
          </cell>
          <cell r="E35" t="str">
            <v>2003/08</v>
          </cell>
        </row>
        <row r="36">
          <cell r="A36" t="str">
            <v>PROJECT</v>
          </cell>
          <cell r="B36" t="str">
            <v>PROJ</v>
          </cell>
          <cell r="C36" t="str">
            <v>AMBER PROPERTIES</v>
          </cell>
          <cell r="D36">
            <v>153336.87</v>
          </cell>
          <cell r="E36" t="str">
            <v>2003/10</v>
          </cell>
        </row>
        <row r="37">
          <cell r="A37" t="str">
            <v>PROJECT</v>
          </cell>
          <cell r="B37" t="str">
            <v>PROJ</v>
          </cell>
          <cell r="C37" t="str">
            <v>AMBER PROPERTIES</v>
          </cell>
          <cell r="D37">
            <v>19563.509999999998</v>
          </cell>
          <cell r="E37" t="str">
            <v>2003/12</v>
          </cell>
        </row>
        <row r="38">
          <cell r="A38" t="str">
            <v>NCR</v>
          </cell>
          <cell r="B38" t="str">
            <v>NCR1</v>
          </cell>
          <cell r="C38" t="str">
            <v>APM BUILDERS &amp; TRADING</v>
          </cell>
          <cell r="D38">
            <v>257831.64636355606</v>
          </cell>
          <cell r="E38" t="str">
            <v>2003/01</v>
          </cell>
        </row>
        <row r="39">
          <cell r="A39" t="str">
            <v>NCR</v>
          </cell>
          <cell r="B39" t="str">
            <v>NCR1</v>
          </cell>
          <cell r="C39" t="str">
            <v>APM BUILDERS &amp; TRADING</v>
          </cell>
          <cell r="D39">
            <v>726718.09727250785</v>
          </cell>
          <cell r="E39" t="str">
            <v>2003/02</v>
          </cell>
        </row>
        <row r="40">
          <cell r="A40" t="str">
            <v>NCR</v>
          </cell>
          <cell r="B40" t="str">
            <v>NCR1</v>
          </cell>
          <cell r="C40" t="str">
            <v>APM BUILDERS &amp; TRADING</v>
          </cell>
          <cell r="D40">
            <v>495200.66181798087</v>
          </cell>
          <cell r="E40" t="str">
            <v>2003/03</v>
          </cell>
        </row>
        <row r="41">
          <cell r="A41" t="str">
            <v>NCR</v>
          </cell>
          <cell r="B41" t="str">
            <v>NCR1</v>
          </cell>
          <cell r="C41" t="str">
            <v>APM BUILDERS &amp; TRADING</v>
          </cell>
          <cell r="D41">
            <v>425861.68181802821</v>
          </cell>
          <cell r="E41" t="str">
            <v>2003/04</v>
          </cell>
        </row>
        <row r="42">
          <cell r="A42" t="str">
            <v>NCR</v>
          </cell>
          <cell r="B42" t="str">
            <v>NCR1</v>
          </cell>
          <cell r="C42" t="str">
            <v>APM BUILDERS &amp; TRADING</v>
          </cell>
          <cell r="D42">
            <v>743988.85090880468</v>
          </cell>
          <cell r="E42" t="str">
            <v>2003/05</v>
          </cell>
        </row>
        <row r="43">
          <cell r="A43" t="str">
            <v>NCR</v>
          </cell>
          <cell r="B43" t="str">
            <v>NCR1</v>
          </cell>
          <cell r="C43" t="str">
            <v>APM BUILDERS &amp; TRADING</v>
          </cell>
          <cell r="D43">
            <v>675430.10545454535</v>
          </cell>
          <cell r="E43" t="str">
            <v>2003/06</v>
          </cell>
        </row>
        <row r="44">
          <cell r="A44" t="str">
            <v>NCR</v>
          </cell>
          <cell r="B44" t="str">
            <v>NCR1</v>
          </cell>
          <cell r="C44" t="str">
            <v>APM BUILDERS &amp; TRADING</v>
          </cell>
          <cell r="D44">
            <v>338512.51545454538</v>
          </cell>
          <cell r="E44" t="str">
            <v>2003/07</v>
          </cell>
        </row>
        <row r="45">
          <cell r="A45" t="str">
            <v>NCR</v>
          </cell>
          <cell r="B45" t="str">
            <v>NCR1</v>
          </cell>
          <cell r="C45" t="str">
            <v>APM BUILDERS &amp; TRADING</v>
          </cell>
          <cell r="D45">
            <v>871202.9909090905</v>
          </cell>
          <cell r="E45" t="str">
            <v>2003/08</v>
          </cell>
        </row>
        <row r="46">
          <cell r="A46" t="str">
            <v>NCR</v>
          </cell>
          <cell r="B46" t="str">
            <v>NCR1</v>
          </cell>
          <cell r="C46" t="str">
            <v>APM BUILDERS &amp; TRADING</v>
          </cell>
          <cell r="D46">
            <v>319278.04545454518</v>
          </cell>
          <cell r="E46" t="str">
            <v>2003/09</v>
          </cell>
        </row>
        <row r="47">
          <cell r="A47" t="str">
            <v>NCR</v>
          </cell>
          <cell r="B47" t="str">
            <v>NCR1</v>
          </cell>
          <cell r="C47" t="str">
            <v>APM BUILDERS &amp; TRADING</v>
          </cell>
          <cell r="D47">
            <v>909132.29090909148</v>
          </cell>
          <cell r="E47" t="str">
            <v>2003/10</v>
          </cell>
        </row>
        <row r="48">
          <cell r="A48" t="str">
            <v>NCR</v>
          </cell>
          <cell r="B48" t="str">
            <v>NCR1</v>
          </cell>
          <cell r="C48" t="str">
            <v>APM BUILDERS &amp; TRADING</v>
          </cell>
          <cell r="D48">
            <v>520288.8190909088</v>
          </cell>
          <cell r="E48" t="str">
            <v>2003/11</v>
          </cell>
        </row>
        <row r="49">
          <cell r="A49" t="str">
            <v>NCR</v>
          </cell>
          <cell r="B49" t="str">
            <v>NCR1</v>
          </cell>
          <cell r="C49" t="str">
            <v>APM BUILDERS &amp; TRADING</v>
          </cell>
          <cell r="D49">
            <v>153509.0827272727</v>
          </cell>
          <cell r="E49" t="str">
            <v>2003/12</v>
          </cell>
        </row>
        <row r="50">
          <cell r="A50" t="str">
            <v>NCR</v>
          </cell>
          <cell r="B50" t="str">
            <v>NCR1</v>
          </cell>
          <cell r="C50" t="str">
            <v>APM BUILDERS &amp; TRADING</v>
          </cell>
          <cell r="D50">
            <v>452977.66818181821</v>
          </cell>
          <cell r="E50" t="str">
            <v>2004/01</v>
          </cell>
        </row>
        <row r="51">
          <cell r="A51" t="str">
            <v>NCR</v>
          </cell>
          <cell r="B51" t="str">
            <v>NCR1</v>
          </cell>
          <cell r="C51" t="str">
            <v>APM BUILDERS &amp; TRADING</v>
          </cell>
          <cell r="D51">
            <v>477379.44545454567</v>
          </cell>
          <cell r="E51" t="str">
            <v>2004/02</v>
          </cell>
        </row>
        <row r="52">
          <cell r="A52" t="str">
            <v>NCR</v>
          </cell>
          <cell r="B52" t="str">
            <v>NCR1</v>
          </cell>
          <cell r="C52" t="str">
            <v>APM BUILDERS &amp; TRADING</v>
          </cell>
          <cell r="D52">
            <v>971288.37818181887</v>
          </cell>
          <cell r="E52" t="str">
            <v>2004/03</v>
          </cell>
        </row>
        <row r="53">
          <cell r="A53" t="str">
            <v>PROJECT</v>
          </cell>
          <cell r="B53" t="str">
            <v>PROJ</v>
          </cell>
          <cell r="C53" t="str">
            <v>ARCH. CHITO GAHOL</v>
          </cell>
          <cell r="D53">
            <v>3372.73</v>
          </cell>
          <cell r="E53" t="str">
            <v>2003/09</v>
          </cell>
        </row>
        <row r="54">
          <cell r="A54" t="str">
            <v>PROJECT</v>
          </cell>
          <cell r="B54" t="str">
            <v>PROJ</v>
          </cell>
          <cell r="C54" t="str">
            <v>ARCH. ESTEBAN TAN &amp; ASSOCIATES</v>
          </cell>
          <cell r="D54" t="str">
            <v/>
          </cell>
          <cell r="E54" t="str">
            <v>2003/09</v>
          </cell>
        </row>
        <row r="55">
          <cell r="A55" t="str">
            <v>PROJECT</v>
          </cell>
          <cell r="B55" t="str">
            <v>PROJ</v>
          </cell>
          <cell r="C55" t="str">
            <v>ARCH. HARLEY CO</v>
          </cell>
          <cell r="D55">
            <v>30484.05</v>
          </cell>
          <cell r="E55" t="str">
            <v>2003/08</v>
          </cell>
        </row>
        <row r="56">
          <cell r="A56" t="str">
            <v>PROJECT</v>
          </cell>
          <cell r="B56" t="str">
            <v>PROJ</v>
          </cell>
          <cell r="C56" t="str">
            <v>ARCH. JOY ADARME</v>
          </cell>
          <cell r="D56">
            <v>22727.269999995828</v>
          </cell>
          <cell r="E56" t="str">
            <v>2003/03</v>
          </cell>
        </row>
        <row r="57">
          <cell r="A57" t="str">
            <v>PROJECT</v>
          </cell>
          <cell r="B57" t="str">
            <v>PROJ</v>
          </cell>
          <cell r="C57" t="str">
            <v>ARCH. JOY ADARME</v>
          </cell>
          <cell r="D57">
            <v>18863.639999985695</v>
          </cell>
          <cell r="E57" t="str">
            <v>2003/04</v>
          </cell>
        </row>
        <row r="58">
          <cell r="A58" t="str">
            <v>PROJECT</v>
          </cell>
          <cell r="B58" t="str">
            <v>PROJ</v>
          </cell>
          <cell r="C58" t="str">
            <v>ARCH. RUPERT SYCAT</v>
          </cell>
          <cell r="D58">
            <v>26334.37</v>
          </cell>
          <cell r="E58" t="str">
            <v>2004/02</v>
          </cell>
        </row>
        <row r="59">
          <cell r="A59" t="str">
            <v>PROJECT</v>
          </cell>
          <cell r="B59" t="str">
            <v>PROJ</v>
          </cell>
          <cell r="C59" t="str">
            <v>ARCH. TATAN GAVINO</v>
          </cell>
          <cell r="D59">
            <v>2740.8999999992084</v>
          </cell>
          <cell r="E59" t="str">
            <v>2003/03</v>
          </cell>
        </row>
        <row r="60">
          <cell r="A60" t="str">
            <v>NCR</v>
          </cell>
          <cell r="B60" t="str">
            <v>NCR1</v>
          </cell>
          <cell r="C60" t="str">
            <v>ARMSTRONG PLUMBING</v>
          </cell>
          <cell r="D60">
            <v>39272.729999989271</v>
          </cell>
          <cell r="E60" t="str">
            <v>2003/02</v>
          </cell>
        </row>
        <row r="61">
          <cell r="A61" t="str">
            <v>PROJECT</v>
          </cell>
          <cell r="B61" t="str">
            <v>PROJ</v>
          </cell>
          <cell r="C61" t="str">
            <v>ARMSTRONG PLUMBING</v>
          </cell>
          <cell r="D61">
            <v>4150</v>
          </cell>
          <cell r="E61" t="str">
            <v>2003/01</v>
          </cell>
        </row>
        <row r="62">
          <cell r="A62" t="str">
            <v>PROJECT</v>
          </cell>
          <cell r="B62" t="str">
            <v>PROJ</v>
          </cell>
          <cell r="C62" t="str">
            <v>ARMSTRONG PLUMBING</v>
          </cell>
          <cell r="D62">
            <v>14750.909999996424</v>
          </cell>
          <cell r="E62" t="str">
            <v>2003/03</v>
          </cell>
        </row>
        <row r="63">
          <cell r="A63" t="str">
            <v>PROJECT</v>
          </cell>
          <cell r="B63" t="str">
            <v>PROJ</v>
          </cell>
          <cell r="C63" t="str">
            <v>ARMSTRONG PLUMBING</v>
          </cell>
          <cell r="D63">
            <v>6363.6399999959394</v>
          </cell>
          <cell r="E63" t="str">
            <v>2003/04</v>
          </cell>
        </row>
        <row r="64">
          <cell r="A64" t="str">
            <v>PROJECT</v>
          </cell>
          <cell r="B64" t="str">
            <v>PROJ</v>
          </cell>
          <cell r="C64" t="str">
            <v>ASAHI MANILA DEV'T CORP.</v>
          </cell>
          <cell r="D64">
            <v>416.35999999988019</v>
          </cell>
          <cell r="E64" t="str">
            <v>2003/02</v>
          </cell>
        </row>
        <row r="65">
          <cell r="A65" t="str">
            <v>PROJECT</v>
          </cell>
          <cell r="B65" t="str">
            <v>PROJ</v>
          </cell>
          <cell r="C65" t="str">
            <v>ASAHI MANILA DEV'T CORP.</v>
          </cell>
          <cell r="D65">
            <v>8754.5499999928215</v>
          </cell>
          <cell r="E65" t="str">
            <v>2003/05</v>
          </cell>
        </row>
        <row r="66">
          <cell r="A66" t="str">
            <v>PROJECT</v>
          </cell>
          <cell r="B66" t="str">
            <v>PROJ</v>
          </cell>
          <cell r="C66" t="str">
            <v>ASAHI MANILA DEV'T CORP.</v>
          </cell>
          <cell r="D66">
            <v>54638.02</v>
          </cell>
          <cell r="E66" t="str">
            <v>2003/06</v>
          </cell>
        </row>
        <row r="67">
          <cell r="A67" t="str">
            <v>PROJECT</v>
          </cell>
          <cell r="B67" t="str">
            <v>PROJ</v>
          </cell>
          <cell r="C67" t="str">
            <v>ASAHI MANILA DEV'T CORP.</v>
          </cell>
          <cell r="D67">
            <v>14798.18</v>
          </cell>
          <cell r="E67" t="str">
            <v>2003/07</v>
          </cell>
        </row>
        <row r="68">
          <cell r="A68" t="str">
            <v>PROJECT</v>
          </cell>
          <cell r="B68" t="str">
            <v>PROJ</v>
          </cell>
          <cell r="C68" t="str">
            <v>ASAHI MANILA DEV'T CORP.</v>
          </cell>
          <cell r="D68">
            <v>8221.82</v>
          </cell>
          <cell r="E68" t="str">
            <v>2003/09</v>
          </cell>
        </row>
        <row r="69">
          <cell r="A69" t="str">
            <v>PROJECT</v>
          </cell>
          <cell r="B69" t="str">
            <v>PROJ</v>
          </cell>
          <cell r="C69" t="str">
            <v>ASAHI MANILA DEV'T CORP.</v>
          </cell>
          <cell r="D69">
            <v>12640.55</v>
          </cell>
          <cell r="E69" t="str">
            <v>2003/10</v>
          </cell>
        </row>
        <row r="70">
          <cell r="A70" t="str">
            <v>PROJECT</v>
          </cell>
          <cell r="B70" t="str">
            <v>PROJ</v>
          </cell>
          <cell r="C70" t="str">
            <v>ASAHI MANILA DEV'T CORP.</v>
          </cell>
          <cell r="D70">
            <v>93544.27</v>
          </cell>
          <cell r="E70" t="str">
            <v>2004/03</v>
          </cell>
        </row>
        <row r="71">
          <cell r="A71" t="str">
            <v>VIS&amp;MIN</v>
          </cell>
          <cell r="B71" t="str">
            <v>VIS</v>
          </cell>
          <cell r="C71" t="str">
            <v>AVA CONSTRUCTION SUPPLY</v>
          </cell>
          <cell r="D71">
            <v>349647.39999991324</v>
          </cell>
          <cell r="E71" t="str">
            <v>2003/03</v>
          </cell>
        </row>
        <row r="72">
          <cell r="A72" t="str">
            <v>VIS&amp;MIN</v>
          </cell>
          <cell r="B72" t="str">
            <v>VIS</v>
          </cell>
          <cell r="C72" t="str">
            <v>AVA CONSTRUCTION SUPPLY</v>
          </cell>
          <cell r="D72">
            <v>192272.71999996158</v>
          </cell>
          <cell r="E72" t="str">
            <v>2003/04</v>
          </cell>
        </row>
        <row r="73">
          <cell r="A73" t="str">
            <v>VIS&amp;MIN</v>
          </cell>
          <cell r="B73" t="str">
            <v>VIS</v>
          </cell>
          <cell r="C73" t="str">
            <v>AVA CONSTRUCTION SUPPLY</v>
          </cell>
          <cell r="D73">
            <v>387457.48999986355</v>
          </cell>
          <cell r="E73" t="str">
            <v>2003/05</v>
          </cell>
        </row>
        <row r="74">
          <cell r="A74" t="str">
            <v>VIS&amp;MIN</v>
          </cell>
          <cell r="B74" t="str">
            <v>VIS1</v>
          </cell>
          <cell r="C74" t="str">
            <v>AVA CONSTRUCTION SUPPLY</v>
          </cell>
          <cell r="D74">
            <v>249107.5</v>
          </cell>
          <cell r="E74" t="str">
            <v>2003/08</v>
          </cell>
        </row>
        <row r="75">
          <cell r="A75" t="str">
            <v>VIS&amp;MIN</v>
          </cell>
          <cell r="B75" t="str">
            <v>VIS1</v>
          </cell>
          <cell r="C75" t="str">
            <v>AVA CONSTRUCTION SUPPLY</v>
          </cell>
          <cell r="D75">
            <v>223176.82</v>
          </cell>
          <cell r="E75" t="str">
            <v>2003/10</v>
          </cell>
        </row>
        <row r="76">
          <cell r="A76" t="str">
            <v>VIS&amp;MIN</v>
          </cell>
          <cell r="B76" t="str">
            <v>VIS1</v>
          </cell>
          <cell r="C76" t="str">
            <v>AVA CONSTRUCTION SUPPLY</v>
          </cell>
          <cell r="D76">
            <v>291272.67</v>
          </cell>
          <cell r="E76" t="str">
            <v>2003/12</v>
          </cell>
        </row>
        <row r="77">
          <cell r="A77" t="str">
            <v>VIS&amp;MIN</v>
          </cell>
          <cell r="B77" t="str">
            <v>VIS1</v>
          </cell>
          <cell r="C77" t="str">
            <v>AVA CONSTRUCTION SUPPLY</v>
          </cell>
          <cell r="D77">
            <v>230026.86</v>
          </cell>
          <cell r="E77" t="str">
            <v>2004/02</v>
          </cell>
        </row>
        <row r="78">
          <cell r="A78" t="str">
            <v>VIS&amp;MIN</v>
          </cell>
          <cell r="B78" t="str">
            <v>VIS2</v>
          </cell>
          <cell r="C78" t="str">
            <v>AVA CONSTRUCTION SUPPLY</v>
          </cell>
          <cell r="D78">
            <v>348674.55</v>
          </cell>
          <cell r="E78" t="str">
            <v>2003/07</v>
          </cell>
        </row>
        <row r="79">
          <cell r="A79" t="str">
            <v>VIS&amp;MIN</v>
          </cell>
          <cell r="B79" t="str">
            <v>VIS2</v>
          </cell>
          <cell r="C79" t="str">
            <v>AVA CONSTRUCTION SUPPLY</v>
          </cell>
          <cell r="D79">
            <v>473979.81</v>
          </cell>
          <cell r="E79" t="str">
            <v>2003/09</v>
          </cell>
        </row>
        <row r="80">
          <cell r="A80" t="str">
            <v>PROJECT</v>
          </cell>
          <cell r="B80" t="str">
            <v>PROJ</v>
          </cell>
          <cell r="C80" t="str">
            <v>AYALALAND, INC.</v>
          </cell>
          <cell r="D80">
            <v>11116.27</v>
          </cell>
          <cell r="E80" t="str">
            <v>2003/07</v>
          </cell>
        </row>
        <row r="81">
          <cell r="A81" t="str">
            <v>PROJECT</v>
          </cell>
          <cell r="B81" t="str">
            <v>PROJ</v>
          </cell>
          <cell r="C81" t="str">
            <v>AYALALAND, INC.</v>
          </cell>
          <cell r="D81">
            <v>2600.5100000000002</v>
          </cell>
          <cell r="E81" t="str">
            <v>2003/08</v>
          </cell>
        </row>
        <row r="82">
          <cell r="A82" t="str">
            <v>PROJECT</v>
          </cell>
          <cell r="B82" t="str">
            <v>PROJ</v>
          </cell>
          <cell r="C82" t="str">
            <v>AYALALAND, INC.</v>
          </cell>
          <cell r="D82">
            <v>77869.48</v>
          </cell>
          <cell r="E82" t="str">
            <v>2003/09</v>
          </cell>
        </row>
        <row r="83">
          <cell r="A83" t="str">
            <v>PROJECT</v>
          </cell>
          <cell r="B83" t="str">
            <v>PROJ</v>
          </cell>
          <cell r="C83" t="str">
            <v>BAGUIO COUNTRY CLUB</v>
          </cell>
          <cell r="D83">
            <v>29462.679999989654</v>
          </cell>
          <cell r="E83" t="str">
            <v>2003/04</v>
          </cell>
        </row>
        <row r="84">
          <cell r="A84" t="str">
            <v>PROJECT</v>
          </cell>
          <cell r="B84" t="str">
            <v>PROJ</v>
          </cell>
          <cell r="C84" t="str">
            <v>BAGUIO COUNTRY CLUB</v>
          </cell>
          <cell r="D84">
            <v>30916.63</v>
          </cell>
          <cell r="E84" t="str">
            <v>2003/11</v>
          </cell>
        </row>
        <row r="85">
          <cell r="A85" t="str">
            <v>PROJECT</v>
          </cell>
          <cell r="B85" t="str">
            <v>PROJ</v>
          </cell>
          <cell r="C85" t="str">
            <v>BAGUIO COUNTRY CLUB</v>
          </cell>
          <cell r="D85">
            <v>7012.67</v>
          </cell>
          <cell r="E85" t="str">
            <v>2004/01</v>
          </cell>
        </row>
        <row r="86">
          <cell r="A86" t="str">
            <v>PROJECT</v>
          </cell>
          <cell r="B86" t="str">
            <v>PROJ</v>
          </cell>
          <cell r="C86" t="str">
            <v>BAGUIO COUNTRY CLUB</v>
          </cell>
          <cell r="D86">
            <v>2244.77</v>
          </cell>
          <cell r="E86" t="str">
            <v>2004/02</v>
          </cell>
        </row>
        <row r="87">
          <cell r="A87" t="str">
            <v>PROJECT</v>
          </cell>
          <cell r="B87" t="str">
            <v>PROJ</v>
          </cell>
          <cell r="C87" t="str">
            <v>BANKMER REALTY CORP</v>
          </cell>
          <cell r="D87">
            <v>46605</v>
          </cell>
          <cell r="E87" t="str">
            <v>2003/07</v>
          </cell>
        </row>
        <row r="88">
          <cell r="A88" t="str">
            <v>PROJECT</v>
          </cell>
          <cell r="B88" t="str">
            <v>PROJ</v>
          </cell>
          <cell r="C88" t="str">
            <v>BANKMER REALTY CORP</v>
          </cell>
          <cell r="D88">
            <v>23760.45</v>
          </cell>
          <cell r="E88" t="str">
            <v>2003/08</v>
          </cell>
        </row>
        <row r="89">
          <cell r="A89" t="str">
            <v>PROJECT</v>
          </cell>
          <cell r="B89" t="str">
            <v>PROJ</v>
          </cell>
          <cell r="C89" t="str">
            <v>BANKMER REALTY CORP</v>
          </cell>
          <cell r="D89">
            <v>3601.59</v>
          </cell>
          <cell r="E89" t="str">
            <v>2003/10</v>
          </cell>
        </row>
        <row r="90">
          <cell r="A90" t="str">
            <v>VIS&amp;MIN</v>
          </cell>
          <cell r="B90" t="str">
            <v>VIS1</v>
          </cell>
          <cell r="C90" t="str">
            <v>BOHOL ELECTRONICS HARDWARE</v>
          </cell>
          <cell r="D90">
            <v>204545.46</v>
          </cell>
          <cell r="E90" t="str">
            <v>2003/12</v>
          </cell>
        </row>
        <row r="91">
          <cell r="A91" t="str">
            <v>VIS&amp;MIN</v>
          </cell>
          <cell r="B91" t="str">
            <v>VIS1</v>
          </cell>
          <cell r="C91" t="str">
            <v>BOHOL ELECTRONICS HARDWARE</v>
          </cell>
          <cell r="D91">
            <v>260724.79</v>
          </cell>
          <cell r="E91" t="str">
            <v>2004/02</v>
          </cell>
        </row>
        <row r="92">
          <cell r="A92" t="str">
            <v>VIS&amp;MIN</v>
          </cell>
          <cell r="B92" t="str">
            <v>VIS1</v>
          </cell>
          <cell r="C92" t="str">
            <v>BOHOL ELECTRONICS HARDWARE</v>
          </cell>
          <cell r="D92">
            <v>199580</v>
          </cell>
          <cell r="E92" t="str">
            <v>2004/03</v>
          </cell>
        </row>
        <row r="93">
          <cell r="A93" t="str">
            <v>VIS&amp;MIN</v>
          </cell>
          <cell r="B93" t="str">
            <v>VIS2</v>
          </cell>
          <cell r="C93" t="str">
            <v>BOHOL ELECTRONICS HARDWARE</v>
          </cell>
          <cell r="D93">
            <v>213317.38</v>
          </cell>
          <cell r="E93" t="str">
            <v>2003/07</v>
          </cell>
        </row>
        <row r="94">
          <cell r="A94" t="str">
            <v>VIS&amp;MIN</v>
          </cell>
          <cell r="B94" t="str">
            <v>VIS</v>
          </cell>
          <cell r="C94" t="str">
            <v>BUILD IT BUILDING MATERIALS</v>
          </cell>
          <cell r="D94">
            <v>84572.479999980642</v>
          </cell>
          <cell r="E94" t="str">
            <v>2003/01</v>
          </cell>
        </row>
        <row r="95">
          <cell r="A95" t="str">
            <v>VIS&amp;MIN</v>
          </cell>
          <cell r="B95" t="str">
            <v>VIS</v>
          </cell>
          <cell r="C95" t="str">
            <v>BUILD IT BUILDING MATERIALS</v>
          </cell>
          <cell r="D95">
            <v>309318.20999992511</v>
          </cell>
          <cell r="E95" t="str">
            <v>2003/02</v>
          </cell>
        </row>
        <row r="96">
          <cell r="A96" t="str">
            <v>VIS&amp;MIN</v>
          </cell>
          <cell r="B96" t="str">
            <v>VIS</v>
          </cell>
          <cell r="C96" t="str">
            <v>BUILD IT BUILDING MATERIALS</v>
          </cell>
          <cell r="D96">
            <v>197952.97999995848</v>
          </cell>
          <cell r="E96" t="str">
            <v>2003/03</v>
          </cell>
        </row>
        <row r="97">
          <cell r="A97" t="str">
            <v>VIS&amp;MIN</v>
          </cell>
          <cell r="B97" t="str">
            <v>VIS</v>
          </cell>
          <cell r="C97" t="str">
            <v>BUILD IT BUILDING MATERIALS</v>
          </cell>
          <cell r="D97">
            <v>650677.02999983728</v>
          </cell>
          <cell r="E97" t="str">
            <v>2003/04</v>
          </cell>
        </row>
        <row r="98">
          <cell r="A98" t="str">
            <v>VIS&amp;MIN</v>
          </cell>
          <cell r="B98" t="str">
            <v>VIS</v>
          </cell>
          <cell r="C98" t="str">
            <v>BUILD IT BUILDING MATERIALS</v>
          </cell>
          <cell r="D98">
            <v>329607.02999992936</v>
          </cell>
          <cell r="E98" t="str">
            <v>2003/05</v>
          </cell>
        </row>
        <row r="99">
          <cell r="A99" t="str">
            <v>VIS&amp;MIN</v>
          </cell>
          <cell r="B99" t="str">
            <v>VIS</v>
          </cell>
          <cell r="C99" t="str">
            <v>BUILD IT BUILDING MATERIALS</v>
          </cell>
          <cell r="D99">
            <v>535550.29</v>
          </cell>
          <cell r="E99" t="str">
            <v>2003/06</v>
          </cell>
        </row>
        <row r="100">
          <cell r="A100" t="str">
            <v>VIS&amp;MIN</v>
          </cell>
          <cell r="B100" t="str">
            <v>VIS1</v>
          </cell>
          <cell r="C100" t="str">
            <v>BUILD IT BUILDING MATERIALS</v>
          </cell>
          <cell r="D100">
            <v>126488.18</v>
          </cell>
          <cell r="E100" t="str">
            <v>2003/07</v>
          </cell>
        </row>
        <row r="101">
          <cell r="A101" t="str">
            <v>VIS&amp;MIN</v>
          </cell>
          <cell r="B101" t="str">
            <v>VIS1</v>
          </cell>
          <cell r="C101" t="str">
            <v>BUILD IT BUILDING MATERIALS</v>
          </cell>
          <cell r="D101">
            <v>517224.44</v>
          </cell>
          <cell r="E101" t="str">
            <v>2003/08</v>
          </cell>
        </row>
        <row r="102">
          <cell r="A102" t="str">
            <v>VIS&amp;MIN</v>
          </cell>
          <cell r="B102" t="str">
            <v>VIS1</v>
          </cell>
          <cell r="C102" t="str">
            <v>BUILD IT BUILDING MATERIALS</v>
          </cell>
          <cell r="D102">
            <v>721648.86</v>
          </cell>
          <cell r="E102" t="str">
            <v>2003/09</v>
          </cell>
        </row>
        <row r="103">
          <cell r="A103" t="str">
            <v>VIS&amp;MIN</v>
          </cell>
          <cell r="B103" t="str">
            <v>VIS2</v>
          </cell>
          <cell r="C103" t="str">
            <v>BUILD IT BUILDING MATERIALS</v>
          </cell>
          <cell r="D103">
            <v>205354.21</v>
          </cell>
          <cell r="E103" t="str">
            <v>2003/10</v>
          </cell>
        </row>
        <row r="104">
          <cell r="A104" t="str">
            <v>VIS&amp;MIN</v>
          </cell>
          <cell r="B104" t="str">
            <v>VIS2</v>
          </cell>
          <cell r="C104" t="str">
            <v>BUILD IT BUILDING MATERIALS</v>
          </cell>
          <cell r="D104">
            <v>137672.01999999999</v>
          </cell>
          <cell r="E104" t="str">
            <v>2003/11</v>
          </cell>
        </row>
        <row r="105">
          <cell r="A105" t="str">
            <v>VIS&amp;MIN</v>
          </cell>
          <cell r="B105" t="str">
            <v>VIS2</v>
          </cell>
          <cell r="C105" t="str">
            <v>BUILD IT BUILDING MATERIALS</v>
          </cell>
          <cell r="D105">
            <v>405236.51</v>
          </cell>
          <cell r="E105" t="str">
            <v>2003/12</v>
          </cell>
        </row>
        <row r="106">
          <cell r="A106" t="str">
            <v>VIS&amp;MIN</v>
          </cell>
          <cell r="B106" t="str">
            <v>VIS2</v>
          </cell>
          <cell r="C106" t="str">
            <v>BUILD IT BUILDING MATERIALS</v>
          </cell>
          <cell r="D106">
            <v>51809.82</v>
          </cell>
          <cell r="E106" t="str">
            <v>2004/01</v>
          </cell>
        </row>
        <row r="107">
          <cell r="A107" t="str">
            <v>VIS&amp;MIN</v>
          </cell>
          <cell r="B107" t="str">
            <v>VIS2</v>
          </cell>
          <cell r="C107" t="str">
            <v>BUILD IT BUILDING MATERIALS</v>
          </cell>
          <cell r="D107">
            <v>143660.42000000001</v>
          </cell>
          <cell r="E107" t="str">
            <v>2004/02</v>
          </cell>
        </row>
        <row r="108">
          <cell r="A108" t="str">
            <v>VIS&amp;MIN</v>
          </cell>
          <cell r="B108" t="str">
            <v>VIS2</v>
          </cell>
          <cell r="C108" t="str">
            <v>BUILD IT BUILDING MATERIALS</v>
          </cell>
          <cell r="D108">
            <v>144595.19</v>
          </cell>
          <cell r="E108" t="str">
            <v>2004/03</v>
          </cell>
        </row>
        <row r="109">
          <cell r="A109" t="str">
            <v>VIS&amp;MIN</v>
          </cell>
          <cell r="B109" t="str">
            <v>MIN</v>
          </cell>
          <cell r="C109" t="str">
            <v>BUILDING RESOURCES MKTG., INC.</v>
          </cell>
          <cell r="D109">
            <v>12570.719999995828</v>
          </cell>
          <cell r="E109" t="str">
            <v>2003/03</v>
          </cell>
        </row>
        <row r="110">
          <cell r="A110" t="str">
            <v>VIS&amp;MIN</v>
          </cell>
          <cell r="B110" t="str">
            <v>MIN</v>
          </cell>
          <cell r="C110" t="str">
            <v>BUILDING RESOURCES MKTG., INC.</v>
          </cell>
          <cell r="D110">
            <v>23454.549999994611</v>
          </cell>
          <cell r="E110" t="str">
            <v>2003/04</v>
          </cell>
        </row>
        <row r="111">
          <cell r="A111" t="str">
            <v>VIS&amp;MIN</v>
          </cell>
          <cell r="B111" t="str">
            <v>MIN</v>
          </cell>
          <cell r="C111" t="str">
            <v>BUILDING RESOURCES MKTG., INC.</v>
          </cell>
          <cell r="D111">
            <v>209836.89</v>
          </cell>
          <cell r="E111" t="str">
            <v>2003/06</v>
          </cell>
        </row>
        <row r="112">
          <cell r="A112" t="str">
            <v>VIS&amp;MIN</v>
          </cell>
          <cell r="B112" t="str">
            <v>MIN2</v>
          </cell>
          <cell r="C112" t="str">
            <v>BUILDING RESOURCES MKTG., INC.</v>
          </cell>
          <cell r="D112">
            <v>265308.93</v>
          </cell>
          <cell r="E112" t="str">
            <v>2003/07</v>
          </cell>
        </row>
        <row r="113">
          <cell r="A113" t="str">
            <v>VIS&amp;MIN</v>
          </cell>
          <cell r="B113" t="str">
            <v>MIN2</v>
          </cell>
          <cell r="C113" t="str">
            <v>BUILDING RESOURCES MKTG., INC.</v>
          </cell>
          <cell r="D113">
            <v>751012.60123605432</v>
          </cell>
          <cell r="E113" t="str">
            <v>2003/08</v>
          </cell>
        </row>
        <row r="114">
          <cell r="A114" t="str">
            <v>VIS&amp;MIN</v>
          </cell>
          <cell r="B114" t="str">
            <v>MIN2</v>
          </cell>
          <cell r="C114" t="str">
            <v>BUILDING RESOURCES MKTG., INC.</v>
          </cell>
          <cell r="D114">
            <v>1793.55</v>
          </cell>
          <cell r="E114" t="str">
            <v>2003/11</v>
          </cell>
        </row>
        <row r="115">
          <cell r="A115" t="str">
            <v>VIS&amp;MIN</v>
          </cell>
          <cell r="B115" t="str">
            <v>MIN</v>
          </cell>
          <cell r="C115" t="str">
            <v>BUILDING RESOURCES, INC.</v>
          </cell>
          <cell r="D115">
            <v>546657.71999984409</v>
          </cell>
          <cell r="E115" t="str">
            <v>2003/02</v>
          </cell>
        </row>
        <row r="116">
          <cell r="A116" t="str">
            <v>VIS&amp;MIN</v>
          </cell>
          <cell r="B116" t="str">
            <v>MIN</v>
          </cell>
          <cell r="C116" t="str">
            <v>BUILDING RESOURCES, INC.</v>
          </cell>
          <cell r="D116">
            <v>9247.9099999990012</v>
          </cell>
          <cell r="E116" t="str">
            <v>2003/03</v>
          </cell>
        </row>
        <row r="117">
          <cell r="A117" t="str">
            <v>VIS&amp;MIN</v>
          </cell>
          <cell r="B117" t="str">
            <v>MIN</v>
          </cell>
          <cell r="C117" t="str">
            <v>BUILDING RESOURCES, INC.</v>
          </cell>
          <cell r="D117">
            <v>227966.17999993957</v>
          </cell>
          <cell r="E117" t="str">
            <v>2003/04</v>
          </cell>
        </row>
        <row r="118">
          <cell r="A118" t="str">
            <v>VIS&amp;MIN</v>
          </cell>
          <cell r="B118" t="str">
            <v>MIN</v>
          </cell>
          <cell r="C118" t="str">
            <v>BUILDING RESOURCES, INC.</v>
          </cell>
          <cell r="D118">
            <v>53636.36</v>
          </cell>
          <cell r="E118" t="str">
            <v>2003/06</v>
          </cell>
        </row>
        <row r="119">
          <cell r="A119" t="str">
            <v>VIS&amp;MIN</v>
          </cell>
          <cell r="B119" t="str">
            <v>MIN2</v>
          </cell>
          <cell r="C119" t="str">
            <v>BUILDING RESOURCES, INC.</v>
          </cell>
          <cell r="D119">
            <v>68727.276714745458</v>
          </cell>
          <cell r="E119" t="str">
            <v>2003/08</v>
          </cell>
        </row>
        <row r="120">
          <cell r="A120" t="str">
            <v>VIS&amp;MIN</v>
          </cell>
          <cell r="B120" t="str">
            <v>MIN2</v>
          </cell>
          <cell r="C120" t="str">
            <v>BUILDING RESOURCES, INC.</v>
          </cell>
          <cell r="D120">
            <v>434483.96</v>
          </cell>
          <cell r="E120" t="str">
            <v>2003/09</v>
          </cell>
        </row>
        <row r="121">
          <cell r="A121" t="str">
            <v>VIS&amp;MIN</v>
          </cell>
          <cell r="B121" t="str">
            <v>MIN2</v>
          </cell>
          <cell r="C121" t="str">
            <v>BUILDING RESOURCES, INC.</v>
          </cell>
          <cell r="D121">
            <v>525.45000000000005</v>
          </cell>
          <cell r="E121" t="str">
            <v>2003/10</v>
          </cell>
        </row>
        <row r="122">
          <cell r="A122" t="str">
            <v>VIS&amp;MIN</v>
          </cell>
          <cell r="B122" t="str">
            <v>MIN2</v>
          </cell>
          <cell r="C122" t="str">
            <v>BUILDING RESOURCES, INC.</v>
          </cell>
          <cell r="D122">
            <v>854613.38</v>
          </cell>
          <cell r="E122" t="str">
            <v>2003/11</v>
          </cell>
        </row>
        <row r="123">
          <cell r="A123" t="str">
            <v>VIS&amp;MIN</v>
          </cell>
          <cell r="B123" t="str">
            <v>MIN2</v>
          </cell>
          <cell r="C123" t="str">
            <v>BUILDING RESOURCES, INC.</v>
          </cell>
          <cell r="D123">
            <v>464924.12</v>
          </cell>
          <cell r="E123" t="str">
            <v>2003/12</v>
          </cell>
        </row>
        <row r="124">
          <cell r="A124" t="str">
            <v>VIS&amp;MIN</v>
          </cell>
          <cell r="B124" t="str">
            <v>MIN2</v>
          </cell>
          <cell r="C124" t="str">
            <v>BUILDING RESOURCES, INC.</v>
          </cell>
          <cell r="D124">
            <v>300221.56</v>
          </cell>
          <cell r="E124" t="str">
            <v>2004/03</v>
          </cell>
        </row>
        <row r="125">
          <cell r="A125" t="str">
            <v>VIS&amp;MIN</v>
          </cell>
          <cell r="B125" t="str">
            <v>MIN</v>
          </cell>
          <cell r="C125" t="str">
            <v>BUTUAN GLOBE HARDWARE</v>
          </cell>
          <cell r="D125">
            <v>189684.56999993927</v>
          </cell>
          <cell r="E125" t="str">
            <v>2003/03</v>
          </cell>
        </row>
        <row r="126">
          <cell r="A126" t="str">
            <v>VIS&amp;MIN</v>
          </cell>
          <cell r="B126" t="str">
            <v>MIN</v>
          </cell>
          <cell r="C126" t="str">
            <v>BUTUAN GLOBE HARDWARE</v>
          </cell>
          <cell r="D126">
            <v>191626.7399999279</v>
          </cell>
          <cell r="E126" t="str">
            <v>2003/05</v>
          </cell>
        </row>
        <row r="127">
          <cell r="A127" t="str">
            <v>VIS&amp;MIN</v>
          </cell>
          <cell r="B127" t="str">
            <v>MIN2</v>
          </cell>
          <cell r="C127" t="str">
            <v>BUTUAN GLOBE HARDWARE</v>
          </cell>
          <cell r="D127">
            <v>165185.70000000001</v>
          </cell>
          <cell r="E127" t="str">
            <v>2003/07</v>
          </cell>
        </row>
        <row r="128">
          <cell r="A128" t="str">
            <v>VIS&amp;MIN</v>
          </cell>
          <cell r="B128" t="str">
            <v>MIN2</v>
          </cell>
          <cell r="C128" t="str">
            <v>BUTUAN GLOBE HARDWARE</v>
          </cell>
          <cell r="D128">
            <v>243747.01</v>
          </cell>
          <cell r="E128" t="str">
            <v>2003/10</v>
          </cell>
        </row>
        <row r="129">
          <cell r="A129" t="str">
            <v>VIS&amp;MIN</v>
          </cell>
          <cell r="B129" t="str">
            <v>MIN2</v>
          </cell>
          <cell r="C129" t="str">
            <v>BUTUAN GLOBE HARDWARE</v>
          </cell>
          <cell r="D129">
            <v>161986.85181818178</v>
          </cell>
          <cell r="E129" t="str">
            <v>2003/11</v>
          </cell>
        </row>
        <row r="130">
          <cell r="A130" t="str">
            <v>VIS&amp;MIN</v>
          </cell>
          <cell r="B130" t="str">
            <v>MIN2</v>
          </cell>
          <cell r="C130" t="str">
            <v>BUTUAN GLOBE HARDWARE</v>
          </cell>
          <cell r="D130">
            <v>182837.83</v>
          </cell>
          <cell r="E130" t="str">
            <v>2004/01</v>
          </cell>
        </row>
        <row r="131">
          <cell r="A131" t="str">
            <v>VIS&amp;MIN</v>
          </cell>
          <cell r="B131" t="str">
            <v>MIN2</v>
          </cell>
          <cell r="C131" t="str">
            <v>BUTUAN GLOBE HARDWARE</v>
          </cell>
          <cell r="D131">
            <v>149491.51</v>
          </cell>
          <cell r="E131" t="str">
            <v>2004/02</v>
          </cell>
        </row>
        <row r="132">
          <cell r="A132" t="str">
            <v>VIS&amp;MIN</v>
          </cell>
          <cell r="B132" t="str">
            <v>MIN2</v>
          </cell>
          <cell r="C132" t="str">
            <v>BUTUAN GLOBE HARDWARE</v>
          </cell>
          <cell r="D132">
            <v>170646.35</v>
          </cell>
          <cell r="E132" t="str">
            <v>2004/03</v>
          </cell>
        </row>
        <row r="133">
          <cell r="A133" t="str">
            <v>VIS&amp;MIN</v>
          </cell>
          <cell r="B133" t="str">
            <v>MIN</v>
          </cell>
          <cell r="C133" t="str">
            <v>CAGAYAN UNIVERSAL HARDWARE</v>
          </cell>
          <cell r="D133">
            <v>135992.39999994886</v>
          </cell>
          <cell r="E133" t="str">
            <v>2003/01</v>
          </cell>
        </row>
        <row r="134">
          <cell r="A134" t="str">
            <v>VIS&amp;MIN</v>
          </cell>
          <cell r="B134" t="str">
            <v>MIN</v>
          </cell>
          <cell r="C134" t="str">
            <v>CAGAYAN UNIVERSAL HARDWARE</v>
          </cell>
          <cell r="D134">
            <v>100102.21999996445</v>
          </cell>
          <cell r="E134" t="str">
            <v>2003/02</v>
          </cell>
        </row>
        <row r="135">
          <cell r="A135" t="str">
            <v>VIS&amp;MIN</v>
          </cell>
          <cell r="B135" t="str">
            <v>MIN</v>
          </cell>
          <cell r="C135" t="str">
            <v>CAGAYAN UNIVERSAL HARDWARE</v>
          </cell>
          <cell r="D135">
            <v>310134.75999982469</v>
          </cell>
          <cell r="E135" t="str">
            <v>2003/03</v>
          </cell>
        </row>
        <row r="136">
          <cell r="A136" t="str">
            <v>VIS&amp;MIN</v>
          </cell>
          <cell r="B136" t="str">
            <v>MIN</v>
          </cell>
          <cell r="C136" t="str">
            <v>CAGAYAN UNIVERSAL HARDWARE</v>
          </cell>
          <cell r="D136">
            <v>278612.99999991996</v>
          </cell>
          <cell r="E136" t="str">
            <v>2003/04</v>
          </cell>
        </row>
        <row r="137">
          <cell r="A137" t="str">
            <v>VIS&amp;MIN</v>
          </cell>
          <cell r="B137" t="str">
            <v>MIN</v>
          </cell>
          <cell r="C137" t="str">
            <v>CAGAYAN UNIVERSAL HARDWARE</v>
          </cell>
          <cell r="D137">
            <v>326614.77999985946</v>
          </cell>
          <cell r="E137" t="str">
            <v>2003/05</v>
          </cell>
        </row>
        <row r="138">
          <cell r="A138" t="str">
            <v>VIS&amp;MIN</v>
          </cell>
          <cell r="B138" t="str">
            <v>MIN</v>
          </cell>
          <cell r="C138" t="str">
            <v>CAGAYAN UNIVERSAL HARDWARE</v>
          </cell>
          <cell r="D138">
            <v>16716.72</v>
          </cell>
          <cell r="E138" t="str">
            <v>2003/06</v>
          </cell>
        </row>
        <row r="139">
          <cell r="A139" t="str">
            <v>VIS&amp;MIN</v>
          </cell>
          <cell r="B139" t="str">
            <v>MIN2</v>
          </cell>
          <cell r="C139" t="str">
            <v>CAGAYAN UNIVERSAL HARDWARE</v>
          </cell>
          <cell r="D139">
            <v>290155.09000000003</v>
          </cell>
          <cell r="E139" t="str">
            <v>2003/07</v>
          </cell>
        </row>
        <row r="140">
          <cell r="A140" t="str">
            <v>VIS&amp;MIN</v>
          </cell>
          <cell r="B140" t="str">
            <v>MIN2</v>
          </cell>
          <cell r="C140" t="str">
            <v>CAGAYAN UNIVERSAL HARDWARE</v>
          </cell>
          <cell r="D140">
            <v>30000.02</v>
          </cell>
          <cell r="E140" t="str">
            <v>2003/09</v>
          </cell>
        </row>
        <row r="141">
          <cell r="A141" t="str">
            <v>VIS&amp;MIN</v>
          </cell>
          <cell r="B141" t="str">
            <v>MIN2</v>
          </cell>
          <cell r="C141" t="str">
            <v>CAGAYAN UNIVERSAL HARDWARE</v>
          </cell>
          <cell r="D141">
            <v>352732.27</v>
          </cell>
          <cell r="E141" t="str">
            <v>2003/10</v>
          </cell>
        </row>
        <row r="142">
          <cell r="A142" t="str">
            <v>VIS&amp;MIN</v>
          </cell>
          <cell r="B142" t="str">
            <v>MIN2</v>
          </cell>
          <cell r="C142" t="str">
            <v>CAGAYAN UNIVERSAL HARDWARE</v>
          </cell>
          <cell r="D142">
            <v>48712.71</v>
          </cell>
          <cell r="E142" t="str">
            <v>2003/11</v>
          </cell>
        </row>
        <row r="143">
          <cell r="A143" t="str">
            <v>VIS&amp;MIN</v>
          </cell>
          <cell r="B143" t="str">
            <v>MIN2</v>
          </cell>
          <cell r="C143" t="str">
            <v>CAGAYAN UNIVERSAL HARDWARE</v>
          </cell>
          <cell r="D143">
            <v>237956.71</v>
          </cell>
          <cell r="E143" t="str">
            <v>2003/12</v>
          </cell>
        </row>
        <row r="144">
          <cell r="A144" t="str">
            <v>VIS&amp;MIN</v>
          </cell>
          <cell r="B144" t="str">
            <v>MIN2</v>
          </cell>
          <cell r="C144" t="str">
            <v>CAGAYAN UNIVERSAL HARDWARE</v>
          </cell>
          <cell r="D144">
            <v>157704.35</v>
          </cell>
          <cell r="E144" t="str">
            <v>2004/01</v>
          </cell>
        </row>
        <row r="145">
          <cell r="A145" t="str">
            <v>VIS&amp;MIN</v>
          </cell>
          <cell r="B145" t="str">
            <v>MIN2</v>
          </cell>
          <cell r="C145" t="str">
            <v>CAGAYAN UNIVERSAL HARDWARE</v>
          </cell>
          <cell r="D145">
            <v>142529.44</v>
          </cell>
          <cell r="E145" t="str">
            <v>2004/02</v>
          </cell>
        </row>
        <row r="146">
          <cell r="A146" t="str">
            <v>VIS&amp;MIN</v>
          </cell>
          <cell r="B146" t="str">
            <v>MIN2</v>
          </cell>
          <cell r="C146" t="str">
            <v>CAGAYAN UNIVERSAL HARDWARE</v>
          </cell>
          <cell r="D146">
            <v>390434.34</v>
          </cell>
          <cell r="E146" t="str">
            <v>2004/03</v>
          </cell>
        </row>
        <row r="147">
          <cell r="A147" t="str">
            <v>NCR</v>
          </cell>
          <cell r="B147" t="str">
            <v>NCR1</v>
          </cell>
          <cell r="C147" t="str">
            <v>CATHAY BUILDER'S CENTER</v>
          </cell>
          <cell r="D147">
            <v>70261.459999980303</v>
          </cell>
          <cell r="E147" t="str">
            <v>2003/01</v>
          </cell>
        </row>
        <row r="148">
          <cell r="A148" t="str">
            <v>NCR</v>
          </cell>
          <cell r="B148" t="str">
            <v>NCR1</v>
          </cell>
          <cell r="C148" t="str">
            <v>CATHAY BUILDER'S CENTER</v>
          </cell>
          <cell r="D148">
            <v>12172.169999997153</v>
          </cell>
          <cell r="E148" t="str">
            <v>2003/04</v>
          </cell>
        </row>
        <row r="149">
          <cell r="A149" t="str">
            <v>NCR</v>
          </cell>
          <cell r="B149" t="str">
            <v>NCR1</v>
          </cell>
          <cell r="C149" t="str">
            <v>CATHAY BUILDER'S CENTER</v>
          </cell>
          <cell r="D149">
            <v>5494.2727272720022</v>
          </cell>
          <cell r="E149" t="str">
            <v>2003/05</v>
          </cell>
        </row>
        <row r="150">
          <cell r="A150" t="str">
            <v>NCR</v>
          </cell>
          <cell r="B150" t="str">
            <v>NCR1</v>
          </cell>
          <cell r="C150" t="str">
            <v>CATHAY BUILDER'S CENTER</v>
          </cell>
          <cell r="D150">
            <v>9299.3081818181818</v>
          </cell>
          <cell r="E150" t="str">
            <v>2003/08</v>
          </cell>
        </row>
        <row r="151">
          <cell r="A151" t="str">
            <v>NCR</v>
          </cell>
          <cell r="B151" t="str">
            <v>NCR1</v>
          </cell>
          <cell r="C151" t="str">
            <v>CATHAY BUILDER'S CENTER</v>
          </cell>
          <cell r="D151">
            <v>2101.8200000000002</v>
          </cell>
          <cell r="E151" t="str">
            <v>2003/11</v>
          </cell>
        </row>
        <row r="152">
          <cell r="A152" t="str">
            <v>VIS&amp;MIN</v>
          </cell>
          <cell r="B152" t="str">
            <v>VIS</v>
          </cell>
          <cell r="C152" t="str">
            <v>CEBU ATLANTIC HARDWARE, INC.</v>
          </cell>
          <cell r="D152">
            <v>170110.76999995575</v>
          </cell>
          <cell r="E152" t="str">
            <v>2003/01</v>
          </cell>
        </row>
        <row r="153">
          <cell r="A153" t="str">
            <v>VIS&amp;MIN</v>
          </cell>
          <cell r="B153" t="str">
            <v>VIS</v>
          </cell>
          <cell r="C153" t="str">
            <v>CEBU ATLANTIC HARDWARE, INC.</v>
          </cell>
          <cell r="D153">
            <v>154868.57999997548</v>
          </cell>
          <cell r="E153" t="str">
            <v>2003/02</v>
          </cell>
        </row>
        <row r="154">
          <cell r="A154" t="str">
            <v>VIS&amp;MIN</v>
          </cell>
          <cell r="B154" t="str">
            <v>VIS</v>
          </cell>
          <cell r="C154" t="str">
            <v>CEBU ATLANTIC HARDWARE, INC.</v>
          </cell>
          <cell r="D154">
            <v>390264.47999989486</v>
          </cell>
          <cell r="E154" t="str">
            <v>2003/04</v>
          </cell>
        </row>
        <row r="155">
          <cell r="A155" t="str">
            <v>VIS&amp;MIN</v>
          </cell>
          <cell r="B155" t="str">
            <v>VIS</v>
          </cell>
          <cell r="C155" t="str">
            <v>CEBU ATLANTIC HARDWARE, INC.</v>
          </cell>
          <cell r="D155">
            <v>489407.00999989908</v>
          </cell>
          <cell r="E155" t="str">
            <v>2003/05</v>
          </cell>
        </row>
        <row r="156">
          <cell r="A156" t="str">
            <v>VIS&amp;MIN</v>
          </cell>
          <cell r="B156" t="str">
            <v>VIS</v>
          </cell>
          <cell r="C156" t="str">
            <v>CEBU ATLANTIC HARDWARE, INC.</v>
          </cell>
          <cell r="D156">
            <v>396100.16</v>
          </cell>
          <cell r="E156" t="str">
            <v>2003/06</v>
          </cell>
        </row>
        <row r="157">
          <cell r="A157" t="str">
            <v>VIS&amp;MIN</v>
          </cell>
          <cell r="B157" t="str">
            <v>VIS1</v>
          </cell>
          <cell r="C157" t="str">
            <v>CEBU ATLANTIC HARDWARE, INC.</v>
          </cell>
          <cell r="D157">
            <v>705726.27</v>
          </cell>
          <cell r="E157" t="str">
            <v>2003/07</v>
          </cell>
        </row>
        <row r="158">
          <cell r="A158" t="str">
            <v>VIS&amp;MIN</v>
          </cell>
          <cell r="B158" t="str">
            <v>VIS1</v>
          </cell>
          <cell r="C158" t="str">
            <v>CEBU ATLANTIC HARDWARE, INC.</v>
          </cell>
          <cell r="D158">
            <v>642882.06000000006</v>
          </cell>
          <cell r="E158" t="str">
            <v>2003/08</v>
          </cell>
        </row>
        <row r="159">
          <cell r="A159" t="str">
            <v>VIS&amp;MIN</v>
          </cell>
          <cell r="B159" t="str">
            <v>VIS1</v>
          </cell>
          <cell r="C159" t="str">
            <v>CEBU ATLANTIC HARDWARE, INC.</v>
          </cell>
          <cell r="D159">
            <v>432945.77</v>
          </cell>
          <cell r="E159" t="str">
            <v>2003/09</v>
          </cell>
        </row>
        <row r="160">
          <cell r="A160" t="str">
            <v>VIS&amp;MIN</v>
          </cell>
          <cell r="B160" t="str">
            <v>VIS2</v>
          </cell>
          <cell r="C160" t="str">
            <v>CEBU ATLANTIC HARDWARE, INC.</v>
          </cell>
          <cell r="D160">
            <v>2298.86</v>
          </cell>
          <cell r="E160" t="str">
            <v>2003/11</v>
          </cell>
        </row>
        <row r="161">
          <cell r="A161" t="str">
            <v>VIS&amp;MIN</v>
          </cell>
          <cell r="B161" t="str">
            <v>VIS2</v>
          </cell>
          <cell r="C161" t="str">
            <v>CEBU ATLANTIC HARDWARE, INC.</v>
          </cell>
          <cell r="D161">
            <v>223627.79</v>
          </cell>
          <cell r="E161" t="str">
            <v>2003/12</v>
          </cell>
        </row>
        <row r="162">
          <cell r="A162" t="str">
            <v>VIS&amp;MIN</v>
          </cell>
          <cell r="B162" t="str">
            <v>VIS2</v>
          </cell>
          <cell r="C162" t="str">
            <v>CEBU ATLANTIC HARDWARE, INC.</v>
          </cell>
          <cell r="D162">
            <v>485647.88</v>
          </cell>
          <cell r="E162" t="str">
            <v>2004/01</v>
          </cell>
        </row>
        <row r="163">
          <cell r="A163" t="str">
            <v>VIS&amp;MIN</v>
          </cell>
          <cell r="B163" t="str">
            <v>VIS2</v>
          </cell>
          <cell r="C163" t="str">
            <v>CEBU ATLANTIC HARDWARE, INC.</v>
          </cell>
          <cell r="D163">
            <v>210794.41</v>
          </cell>
          <cell r="E163" t="str">
            <v>2004/02</v>
          </cell>
        </row>
        <row r="164">
          <cell r="A164" t="str">
            <v>VIS&amp;MIN</v>
          </cell>
          <cell r="B164" t="str">
            <v>VIS2</v>
          </cell>
          <cell r="C164" t="str">
            <v>CEBU ATLANTIC HARDWARE, INC.</v>
          </cell>
          <cell r="D164">
            <v>845290.77</v>
          </cell>
          <cell r="E164" t="str">
            <v>2004/03</v>
          </cell>
        </row>
        <row r="165">
          <cell r="A165" t="str">
            <v>VIS&amp;MIN</v>
          </cell>
          <cell r="B165" t="str">
            <v>VIS</v>
          </cell>
          <cell r="C165" t="str">
            <v>CEBU BIONIC BUILDER'S SUPPLY</v>
          </cell>
          <cell r="D165">
            <v>520306.76999985735</v>
          </cell>
          <cell r="E165" t="str">
            <v>2003/01</v>
          </cell>
        </row>
        <row r="166">
          <cell r="A166" t="str">
            <v>VIS&amp;MIN</v>
          </cell>
          <cell r="B166" t="str">
            <v>VIS</v>
          </cell>
          <cell r="C166" t="str">
            <v>CEBU BIONIC BUILDER'S SUPPLY</v>
          </cell>
          <cell r="D166">
            <v>438889.04999994306</v>
          </cell>
          <cell r="E166" t="str">
            <v>2003/02</v>
          </cell>
        </row>
        <row r="167">
          <cell r="A167" t="str">
            <v>VIS&amp;MIN</v>
          </cell>
          <cell r="B167" t="str">
            <v>VIS</v>
          </cell>
          <cell r="C167" t="str">
            <v>CEBU BIONIC BUILDER'S SUPPLY</v>
          </cell>
          <cell r="D167">
            <v>661733.22999981465</v>
          </cell>
          <cell r="E167" t="str">
            <v>2003/03</v>
          </cell>
        </row>
        <row r="168">
          <cell r="A168" t="str">
            <v>VIS&amp;MIN</v>
          </cell>
          <cell r="B168" t="str">
            <v>VIS</v>
          </cell>
          <cell r="C168" t="str">
            <v>CEBU BIONIC BUILDER'S SUPPLY</v>
          </cell>
          <cell r="D168">
            <v>1249223.139999727</v>
          </cell>
          <cell r="E168" t="str">
            <v>2003/04</v>
          </cell>
        </row>
        <row r="169">
          <cell r="A169" t="str">
            <v>VIS&amp;MIN</v>
          </cell>
          <cell r="B169" t="str">
            <v>VIS</v>
          </cell>
          <cell r="C169" t="str">
            <v>CEBU BIONIC BUILDER'S SUPPLY</v>
          </cell>
          <cell r="D169">
            <v>738410.15999989398</v>
          </cell>
          <cell r="E169" t="str">
            <v>2003/05</v>
          </cell>
        </row>
        <row r="170">
          <cell r="A170" t="str">
            <v>VIS&amp;MIN</v>
          </cell>
          <cell r="B170" t="str">
            <v>VIS</v>
          </cell>
          <cell r="C170" t="str">
            <v>CEBU BIONIC BUILDER'S SUPPLY</v>
          </cell>
          <cell r="D170">
            <v>763896.77</v>
          </cell>
          <cell r="E170" t="str">
            <v>2003/06</v>
          </cell>
        </row>
        <row r="171">
          <cell r="A171" t="str">
            <v>VIS&amp;MIN</v>
          </cell>
          <cell r="B171" t="str">
            <v>VIS1</v>
          </cell>
          <cell r="C171" t="str">
            <v>CEBU BIONIC BUILDER'S SUPPLY</v>
          </cell>
          <cell r="D171">
            <v>466351.28</v>
          </cell>
          <cell r="E171" t="str">
            <v>2003/07</v>
          </cell>
        </row>
        <row r="172">
          <cell r="A172" t="str">
            <v>VIS&amp;MIN</v>
          </cell>
          <cell r="B172" t="str">
            <v>VIS1</v>
          </cell>
          <cell r="C172" t="str">
            <v>CEBU BIONIC BUILDER'S SUPPLY</v>
          </cell>
          <cell r="D172">
            <v>554401.28000000003</v>
          </cell>
          <cell r="E172" t="str">
            <v>2003/08</v>
          </cell>
        </row>
        <row r="173">
          <cell r="A173" t="str">
            <v>VIS&amp;MIN</v>
          </cell>
          <cell r="B173" t="str">
            <v>VIS1</v>
          </cell>
          <cell r="C173" t="str">
            <v>CEBU BIONIC BUILDER'S SUPPLY</v>
          </cell>
          <cell r="D173">
            <v>1116978.78</v>
          </cell>
          <cell r="E173" t="str">
            <v>2003/09</v>
          </cell>
        </row>
        <row r="174">
          <cell r="A174" t="str">
            <v>VIS&amp;MIN</v>
          </cell>
          <cell r="B174" t="str">
            <v>VIS2</v>
          </cell>
          <cell r="C174" t="str">
            <v>CEBU BIONIC BUILDER'S SUPPLY</v>
          </cell>
          <cell r="D174">
            <v>546927.9</v>
          </cell>
          <cell r="E174" t="str">
            <v>2003/10</v>
          </cell>
        </row>
        <row r="175">
          <cell r="A175" t="str">
            <v>VIS&amp;MIN</v>
          </cell>
          <cell r="B175" t="str">
            <v>VIS2</v>
          </cell>
          <cell r="C175" t="str">
            <v>CEBU BIONIC BUILDER'S SUPPLY</v>
          </cell>
          <cell r="D175">
            <v>899780.87</v>
          </cell>
          <cell r="E175" t="str">
            <v>2003/11</v>
          </cell>
        </row>
        <row r="176">
          <cell r="A176" t="str">
            <v>VIS&amp;MIN</v>
          </cell>
          <cell r="B176" t="str">
            <v>VIS2</v>
          </cell>
          <cell r="C176" t="str">
            <v>CEBU BIONIC BUILDER'S SUPPLY</v>
          </cell>
          <cell r="D176">
            <v>1223159.28</v>
          </cell>
          <cell r="E176" t="str">
            <v>2003/12</v>
          </cell>
        </row>
        <row r="177">
          <cell r="A177" t="str">
            <v>VIS&amp;MIN</v>
          </cell>
          <cell r="B177" t="str">
            <v>VIS2</v>
          </cell>
          <cell r="C177" t="str">
            <v>CEBU BIONIC BUILDER'S SUPPLY</v>
          </cell>
          <cell r="D177">
            <v>175820.75</v>
          </cell>
          <cell r="E177" t="str">
            <v>2004/01</v>
          </cell>
        </row>
        <row r="178">
          <cell r="A178" t="str">
            <v>VIS&amp;MIN</v>
          </cell>
          <cell r="B178" t="str">
            <v>VIS2</v>
          </cell>
          <cell r="C178" t="str">
            <v>CEBU BIONIC BUILDER'S SUPPLY</v>
          </cell>
          <cell r="D178">
            <v>700525.15</v>
          </cell>
          <cell r="E178" t="str">
            <v>2004/02</v>
          </cell>
        </row>
        <row r="179">
          <cell r="A179" t="str">
            <v>VIS&amp;MIN</v>
          </cell>
          <cell r="B179" t="str">
            <v>VIS2</v>
          </cell>
          <cell r="C179" t="str">
            <v>CEBU BIONIC BUILDER'S SUPPLY</v>
          </cell>
          <cell r="D179">
            <v>835961.7</v>
          </cell>
          <cell r="E179" t="str">
            <v>2004/03</v>
          </cell>
        </row>
        <row r="180">
          <cell r="A180" t="str">
            <v>NL&amp;SL</v>
          </cell>
          <cell r="B180" t="str">
            <v>SL</v>
          </cell>
          <cell r="C180" t="str">
            <v>CENTERPOINT BUILDER'S SUPPLY</v>
          </cell>
          <cell r="D180">
            <v>527477.26454531041</v>
          </cell>
          <cell r="E180" t="str">
            <v>2003/01</v>
          </cell>
        </row>
        <row r="181">
          <cell r="A181" t="str">
            <v>NL&amp;SL</v>
          </cell>
          <cell r="B181" t="str">
            <v>SL</v>
          </cell>
          <cell r="C181" t="str">
            <v>CENTERPOINT BUILDER'S SUPPLY</v>
          </cell>
          <cell r="D181">
            <v>1414337.4499995904</v>
          </cell>
          <cell r="E181" t="str">
            <v>2003/02</v>
          </cell>
        </row>
        <row r="182">
          <cell r="A182" t="str">
            <v>NL&amp;SL</v>
          </cell>
          <cell r="B182" t="str">
            <v>SL</v>
          </cell>
          <cell r="C182" t="str">
            <v>CENTERPOINT BUILDER'S SUPPLY</v>
          </cell>
          <cell r="D182">
            <v>1354948.5154541864</v>
          </cell>
          <cell r="E182" t="str">
            <v>2003/03</v>
          </cell>
        </row>
        <row r="183">
          <cell r="A183" t="str">
            <v>NL&amp;SL</v>
          </cell>
          <cell r="B183" t="str">
            <v>SL</v>
          </cell>
          <cell r="C183" t="str">
            <v>CENTERPOINT BUILDER'S SUPPLY</v>
          </cell>
          <cell r="D183">
            <v>721163.58090888197</v>
          </cell>
          <cell r="E183" t="str">
            <v>2003/04</v>
          </cell>
        </row>
        <row r="184">
          <cell r="A184" t="str">
            <v>NL&amp;SL</v>
          </cell>
          <cell r="B184" t="str">
            <v>SL</v>
          </cell>
          <cell r="C184" t="str">
            <v>CENTERPOINT BUILDER'S SUPPLY</v>
          </cell>
          <cell r="D184">
            <v>707780.0063634261</v>
          </cell>
          <cell r="E184" t="str">
            <v>2003/05</v>
          </cell>
        </row>
        <row r="185">
          <cell r="A185" t="str">
            <v>NL&amp;SL</v>
          </cell>
          <cell r="B185" t="str">
            <v>SL</v>
          </cell>
          <cell r="C185" t="str">
            <v>CENTERPOINT BUILDER'S SUPPLY</v>
          </cell>
          <cell r="D185">
            <v>1224359.1564658408</v>
          </cell>
          <cell r="E185" t="str">
            <v>2003/06</v>
          </cell>
        </row>
        <row r="186">
          <cell r="A186" t="str">
            <v>NL&amp;SL</v>
          </cell>
          <cell r="B186" t="str">
            <v>SL</v>
          </cell>
          <cell r="C186" t="str">
            <v>CENTERPOINT BUILDER'S SUPPLY</v>
          </cell>
          <cell r="D186">
            <v>929884.47</v>
          </cell>
          <cell r="E186" t="str">
            <v>2003/07</v>
          </cell>
        </row>
        <row r="187">
          <cell r="A187" t="str">
            <v>NL&amp;SL</v>
          </cell>
          <cell r="B187" t="str">
            <v>SL</v>
          </cell>
          <cell r="C187" t="str">
            <v>CENTERPOINT BUILDER'S SUPPLY</v>
          </cell>
          <cell r="D187">
            <v>3827722.2536363634</v>
          </cell>
          <cell r="E187" t="str">
            <v>2003/08</v>
          </cell>
        </row>
        <row r="188">
          <cell r="A188" t="str">
            <v>NL&amp;SL</v>
          </cell>
          <cell r="B188" t="str">
            <v>SL</v>
          </cell>
          <cell r="C188" t="str">
            <v>CENTERPOINT BUILDER'S SUPPLY</v>
          </cell>
          <cell r="D188">
            <v>742987.43454545457</v>
          </cell>
          <cell r="E188" t="str">
            <v>2003/09</v>
          </cell>
        </row>
        <row r="189">
          <cell r="A189" t="str">
            <v>NL&amp;SL</v>
          </cell>
          <cell r="B189" t="str">
            <v>SL</v>
          </cell>
          <cell r="C189" t="str">
            <v>CENTERPOINT BUILDER'S SUPPLY</v>
          </cell>
          <cell r="D189">
            <v>726592.84454545449</v>
          </cell>
          <cell r="E189" t="str">
            <v>2003/10</v>
          </cell>
        </row>
        <row r="190">
          <cell r="A190" t="str">
            <v>NL&amp;SL</v>
          </cell>
          <cell r="B190" t="str">
            <v>SL</v>
          </cell>
          <cell r="C190" t="str">
            <v>CENTERPOINT BUILDER'S SUPPLY</v>
          </cell>
          <cell r="D190">
            <v>909887.68181818223</v>
          </cell>
          <cell r="E190" t="str">
            <v>2003/11</v>
          </cell>
        </row>
        <row r="191">
          <cell r="A191" t="str">
            <v>NL&amp;SL</v>
          </cell>
          <cell r="B191" t="str">
            <v>SL</v>
          </cell>
          <cell r="C191" t="str">
            <v>CENTERPOINT BUILDER'S SUPPLY</v>
          </cell>
          <cell r="D191">
            <v>1033530.3827272725</v>
          </cell>
          <cell r="E191" t="str">
            <v>2003/12</v>
          </cell>
        </row>
        <row r="192">
          <cell r="A192" t="str">
            <v>NL&amp;SL</v>
          </cell>
          <cell r="B192" t="str">
            <v>SL</v>
          </cell>
          <cell r="C192" t="str">
            <v>CENTERPOINT BUILDER'S SUPPLY</v>
          </cell>
          <cell r="D192">
            <v>1852479.9536363631</v>
          </cell>
          <cell r="E192" t="str">
            <v>2004/01</v>
          </cell>
        </row>
        <row r="193">
          <cell r="A193" t="str">
            <v>NL&amp;SL</v>
          </cell>
          <cell r="B193" t="str">
            <v>SL</v>
          </cell>
          <cell r="C193" t="str">
            <v>CENTERPOINT BUILDER'S SUPPLY</v>
          </cell>
          <cell r="D193">
            <v>2394363.9245454548</v>
          </cell>
          <cell r="E193" t="str">
            <v>2004/02</v>
          </cell>
        </row>
        <row r="194">
          <cell r="A194" t="str">
            <v>NL&amp;SL</v>
          </cell>
          <cell r="B194" t="str">
            <v>SL</v>
          </cell>
          <cell r="C194" t="str">
            <v>CENTERPOINT BUILDER'S SUPPLY</v>
          </cell>
          <cell r="D194">
            <v>1797666.1936363643</v>
          </cell>
          <cell r="E194" t="str">
            <v>2004/03</v>
          </cell>
        </row>
        <row r="195">
          <cell r="A195" t="str">
            <v>NL&amp;SL</v>
          </cell>
          <cell r="B195" t="str">
            <v>NL</v>
          </cell>
          <cell r="C195" t="str">
            <v>CENTRO LUMBER &amp; HARDWARE</v>
          </cell>
          <cell r="D195">
            <v>390235.85818169673</v>
          </cell>
          <cell r="E195" t="str">
            <v>2003/01</v>
          </cell>
        </row>
        <row r="196">
          <cell r="A196" t="str">
            <v>NL&amp;SL</v>
          </cell>
          <cell r="B196" t="str">
            <v>NL</v>
          </cell>
          <cell r="C196" t="str">
            <v>CENTRO LUMBER &amp; HARDWARE</v>
          </cell>
          <cell r="D196">
            <v>475373.9990907365</v>
          </cell>
          <cell r="E196" t="str">
            <v>2003/02</v>
          </cell>
        </row>
        <row r="197">
          <cell r="A197" t="str">
            <v>NL&amp;SL</v>
          </cell>
          <cell r="B197" t="str">
            <v>NL</v>
          </cell>
          <cell r="C197" t="str">
            <v>CENTRO LUMBER &amp; HARDWARE</v>
          </cell>
          <cell r="D197">
            <v>195774.13272723279</v>
          </cell>
          <cell r="E197" t="str">
            <v>2003/03</v>
          </cell>
        </row>
        <row r="198">
          <cell r="A198" t="str">
            <v>NL&amp;SL</v>
          </cell>
          <cell r="B198" t="str">
            <v>NL</v>
          </cell>
          <cell r="C198" t="str">
            <v>CENTRO LUMBER &amp; HARDWARE</v>
          </cell>
          <cell r="D198">
            <v>227012.49181811404</v>
          </cell>
          <cell r="E198" t="str">
            <v>2003/04</v>
          </cell>
        </row>
        <row r="199">
          <cell r="A199" t="str">
            <v>NL&amp;SL</v>
          </cell>
          <cell r="B199" t="str">
            <v>NL</v>
          </cell>
          <cell r="C199" t="str">
            <v>CENTRO LUMBER &amp; HARDWARE</v>
          </cell>
          <cell r="D199">
            <v>392402.84818170976</v>
          </cell>
          <cell r="E199" t="str">
            <v>2003/05</v>
          </cell>
        </row>
        <row r="200">
          <cell r="A200" t="str">
            <v>NL&amp;SL</v>
          </cell>
          <cell r="B200" t="str">
            <v>NL</v>
          </cell>
          <cell r="C200" t="str">
            <v>CENTRO LUMBER &amp; HARDWARE</v>
          </cell>
          <cell r="D200">
            <v>10416.978181818182</v>
          </cell>
          <cell r="E200" t="str">
            <v>2003/06</v>
          </cell>
        </row>
        <row r="201">
          <cell r="A201" t="str">
            <v>NL&amp;SL</v>
          </cell>
          <cell r="B201" t="str">
            <v>NL2</v>
          </cell>
          <cell r="C201" t="str">
            <v>CENTRO LUMBER &amp; HARDWARE</v>
          </cell>
          <cell r="D201">
            <v>371104.27454545448</v>
          </cell>
          <cell r="E201" t="str">
            <v>2003/07</v>
          </cell>
        </row>
        <row r="202">
          <cell r="A202" t="str">
            <v>NL&amp;SL</v>
          </cell>
          <cell r="B202" t="str">
            <v>NL2</v>
          </cell>
          <cell r="C202" t="str">
            <v>CENTRO LUMBER &amp; HARDWARE</v>
          </cell>
          <cell r="D202">
            <v>124400.74818181818</v>
          </cell>
          <cell r="E202" t="str">
            <v>2003/08</v>
          </cell>
        </row>
        <row r="203">
          <cell r="A203" t="str">
            <v>NL&amp;SL</v>
          </cell>
          <cell r="B203" t="str">
            <v>NL2</v>
          </cell>
          <cell r="C203" t="str">
            <v>CENTRO LUMBER &amp; HARDWARE</v>
          </cell>
          <cell r="D203">
            <v>157158.5618181818</v>
          </cell>
          <cell r="E203" t="str">
            <v>2003/09</v>
          </cell>
        </row>
        <row r="204">
          <cell r="A204" t="str">
            <v>NL&amp;SL</v>
          </cell>
          <cell r="B204" t="str">
            <v>NL2</v>
          </cell>
          <cell r="C204" t="str">
            <v>CENTRO LUMBER &amp; HARDWARE</v>
          </cell>
          <cell r="D204">
            <v>385519.20272727258</v>
          </cell>
          <cell r="E204" t="str">
            <v>2003/10</v>
          </cell>
        </row>
        <row r="205">
          <cell r="A205" t="str">
            <v>NL&amp;SL</v>
          </cell>
          <cell r="B205" t="str">
            <v>NL2</v>
          </cell>
          <cell r="C205" t="str">
            <v>CENTRO LUMBER &amp; HARDWARE</v>
          </cell>
          <cell r="D205">
            <v>17803.904545454545</v>
          </cell>
          <cell r="E205" t="str">
            <v>2003/11</v>
          </cell>
        </row>
        <row r="206">
          <cell r="A206" t="str">
            <v>NL&amp;SL</v>
          </cell>
          <cell r="B206" t="str">
            <v>NL2</v>
          </cell>
          <cell r="C206" t="str">
            <v>CENTRO LUMBER &amp; HARDWARE</v>
          </cell>
          <cell r="D206">
            <v>184173.24272727277</v>
          </cell>
          <cell r="E206" t="str">
            <v>2003/12</v>
          </cell>
        </row>
        <row r="207">
          <cell r="A207" t="str">
            <v>NL&amp;SL</v>
          </cell>
          <cell r="B207" t="str">
            <v>NL2</v>
          </cell>
          <cell r="C207" t="str">
            <v>CENTRO LUMBER &amp; HARDWARE</v>
          </cell>
          <cell r="D207">
            <v>28898.436363636363</v>
          </cell>
          <cell r="E207" t="str">
            <v>2004/01</v>
          </cell>
        </row>
        <row r="208">
          <cell r="A208" t="str">
            <v>NL&amp;SL</v>
          </cell>
          <cell r="B208" t="str">
            <v>NL2</v>
          </cell>
          <cell r="C208" t="str">
            <v>CENTRO LUMBER &amp; HARDWARE</v>
          </cell>
          <cell r="D208">
            <v>326904.22090909089</v>
          </cell>
          <cell r="E208" t="str">
            <v>2004/02</v>
          </cell>
        </row>
        <row r="209">
          <cell r="A209" t="str">
            <v>NL&amp;SL</v>
          </cell>
          <cell r="B209" t="str">
            <v>NL2</v>
          </cell>
          <cell r="C209" t="str">
            <v>CENTRO LUMBER &amp; HARDWARE</v>
          </cell>
          <cell r="D209">
            <v>431832.22</v>
          </cell>
          <cell r="E209" t="str">
            <v>2004/03</v>
          </cell>
        </row>
        <row r="210">
          <cell r="A210" t="str">
            <v>PROJECT</v>
          </cell>
          <cell r="B210" t="str">
            <v>PROJ</v>
          </cell>
          <cell r="C210" t="str">
            <v>CENTURY PARK HOTEL</v>
          </cell>
          <cell r="D210">
            <v>3979.09</v>
          </cell>
          <cell r="E210" t="str">
            <v>2003/08</v>
          </cell>
        </row>
        <row r="211">
          <cell r="A211" t="str">
            <v>PROJECT</v>
          </cell>
          <cell r="B211" t="str">
            <v>PROJ</v>
          </cell>
          <cell r="C211" t="str">
            <v>CENTURY PARK HOTEL</v>
          </cell>
          <cell r="D211">
            <v>6885</v>
          </cell>
          <cell r="E211" t="str">
            <v>2004/01</v>
          </cell>
        </row>
        <row r="212">
          <cell r="A212" t="str">
            <v>PROJECT</v>
          </cell>
          <cell r="B212" t="str">
            <v>PROJ</v>
          </cell>
          <cell r="C212" t="str">
            <v>CENTURY PARK HOTEL</v>
          </cell>
          <cell r="D212">
            <v>9272.73</v>
          </cell>
          <cell r="E212" t="str">
            <v>2004/03</v>
          </cell>
        </row>
        <row r="213">
          <cell r="A213" t="str">
            <v>VIS&amp;MIN</v>
          </cell>
          <cell r="B213" t="str">
            <v>VIS</v>
          </cell>
          <cell r="C213" t="str">
            <v>CERAMIC HOME AVENUE</v>
          </cell>
          <cell r="D213">
            <v>302506.5799999024</v>
          </cell>
          <cell r="E213" t="str">
            <v>2003/02</v>
          </cell>
        </row>
        <row r="214">
          <cell r="A214" t="str">
            <v>VIS&amp;MIN</v>
          </cell>
          <cell r="B214" t="str">
            <v>VIS</v>
          </cell>
          <cell r="C214" t="str">
            <v>CERAMIC HOME AVENUE</v>
          </cell>
          <cell r="D214">
            <v>224853.38999995386</v>
          </cell>
          <cell r="E214" t="str">
            <v>2003/05</v>
          </cell>
        </row>
        <row r="215">
          <cell r="A215" t="str">
            <v>VIS&amp;MIN</v>
          </cell>
          <cell r="B215" t="str">
            <v>VIS1</v>
          </cell>
          <cell r="C215" t="str">
            <v>CERAMIC HOME AVENUE</v>
          </cell>
          <cell r="D215">
            <v>208766.6</v>
          </cell>
          <cell r="E215" t="str">
            <v>2003/11</v>
          </cell>
        </row>
        <row r="216">
          <cell r="A216" t="str">
            <v>VIS&amp;MIN</v>
          </cell>
          <cell r="B216" t="str">
            <v>VIS1</v>
          </cell>
          <cell r="C216" t="str">
            <v>CERAMIC HOME AVENUE</v>
          </cell>
          <cell r="D216">
            <v>213261.61</v>
          </cell>
          <cell r="E216" t="str">
            <v>2004/02</v>
          </cell>
        </row>
        <row r="217">
          <cell r="A217" t="str">
            <v>VIS&amp;MIN</v>
          </cell>
          <cell r="B217" t="str">
            <v>VIS1</v>
          </cell>
          <cell r="C217" t="str">
            <v>CERAMIC HOME AVENUE</v>
          </cell>
          <cell r="D217">
            <v>210883.20000000001</v>
          </cell>
          <cell r="E217" t="str">
            <v>2004/03</v>
          </cell>
        </row>
        <row r="218">
          <cell r="A218" t="str">
            <v>VIS&amp;MIN</v>
          </cell>
          <cell r="B218" t="str">
            <v>VIS2</v>
          </cell>
          <cell r="C218" t="str">
            <v>CERAMIC HOME AVENUE</v>
          </cell>
          <cell r="D218">
            <v>493819.85</v>
          </cell>
          <cell r="E218" t="str">
            <v>2003/09</v>
          </cell>
        </row>
        <row r="219">
          <cell r="A219" t="str">
            <v>NCR</v>
          </cell>
          <cell r="B219" t="str">
            <v>NCR1</v>
          </cell>
          <cell r="C219" t="str">
            <v>CERAMIC PLAZA INC.</v>
          </cell>
          <cell r="D219">
            <v>81636.350000000006</v>
          </cell>
          <cell r="E219" t="str">
            <v>2004/02</v>
          </cell>
        </row>
        <row r="220">
          <cell r="A220" t="str">
            <v>NCR</v>
          </cell>
          <cell r="B220" t="str">
            <v>NCR1</v>
          </cell>
          <cell r="C220" t="str">
            <v>CERAMIC PLAZA INC.</v>
          </cell>
          <cell r="D220">
            <v>43290.9</v>
          </cell>
          <cell r="E220" t="str">
            <v>2004/03</v>
          </cell>
        </row>
        <row r="221">
          <cell r="A221" t="str">
            <v>NCR</v>
          </cell>
          <cell r="B221" t="str">
            <v>HOUSE</v>
          </cell>
          <cell r="C221" t="str">
            <v>CERAMICS PLUS, INC.</v>
          </cell>
          <cell r="D221">
            <v>3371404.7518174467</v>
          </cell>
          <cell r="E221" t="str">
            <v>2003/01</v>
          </cell>
        </row>
        <row r="222">
          <cell r="A222" t="str">
            <v>NCR</v>
          </cell>
          <cell r="B222" t="str">
            <v>HOUSE</v>
          </cell>
          <cell r="C222" t="str">
            <v>CERAMICS PLUS, INC.</v>
          </cell>
          <cell r="D222">
            <v>6044907.2027259553</v>
          </cell>
          <cell r="E222" t="str">
            <v>2003/02</v>
          </cell>
        </row>
        <row r="223">
          <cell r="A223" t="str">
            <v>NCR</v>
          </cell>
          <cell r="B223" t="str">
            <v>HOUSE</v>
          </cell>
          <cell r="C223" t="str">
            <v>CERAMICS PLUS, INC.</v>
          </cell>
          <cell r="D223">
            <v>6922507.8872707617</v>
          </cell>
          <cell r="E223" t="str">
            <v>2003/03</v>
          </cell>
        </row>
        <row r="224">
          <cell r="A224" t="str">
            <v>NCR</v>
          </cell>
          <cell r="B224" t="str">
            <v>HOUSE</v>
          </cell>
          <cell r="C224" t="str">
            <v>CERAMICS PLUS, INC.</v>
          </cell>
          <cell r="D224">
            <v>5059020.391816929</v>
          </cell>
          <cell r="E224" t="str">
            <v>2003/04</v>
          </cell>
        </row>
        <row r="225">
          <cell r="A225" t="str">
            <v>NCR</v>
          </cell>
          <cell r="B225" t="str">
            <v>HOUSE</v>
          </cell>
          <cell r="C225" t="str">
            <v>CERAMICS PLUS, INC.</v>
          </cell>
          <cell r="D225">
            <v>5040126.8718170179</v>
          </cell>
          <cell r="E225" t="str">
            <v>2003/05</v>
          </cell>
        </row>
        <row r="226">
          <cell r="A226" t="str">
            <v>NCR</v>
          </cell>
          <cell r="B226" t="str">
            <v>HOUSE</v>
          </cell>
          <cell r="C226" t="str">
            <v>CERAMICS PLUS, INC.</v>
          </cell>
          <cell r="D226">
            <v>6307017.8871348575</v>
          </cell>
          <cell r="E226" t="str">
            <v>2003/06</v>
          </cell>
        </row>
        <row r="227">
          <cell r="A227" t="str">
            <v>NCR</v>
          </cell>
          <cell r="B227" t="str">
            <v>HOUSE</v>
          </cell>
          <cell r="C227" t="str">
            <v>CERAMICS PLUS, INC.</v>
          </cell>
          <cell r="D227">
            <v>5105205.516379647</v>
          </cell>
          <cell r="E227" t="str">
            <v>2003/07</v>
          </cell>
        </row>
        <row r="228">
          <cell r="A228" t="str">
            <v>NCR</v>
          </cell>
          <cell r="B228" t="str">
            <v>HOUSE</v>
          </cell>
          <cell r="C228" t="str">
            <v>CERAMICS PLUS, INC.</v>
          </cell>
          <cell r="D228">
            <v>4817045.4009091007</v>
          </cell>
          <cell r="E228" t="str">
            <v>2003/08</v>
          </cell>
        </row>
        <row r="229">
          <cell r="A229" t="str">
            <v>NCR</v>
          </cell>
          <cell r="B229" t="str">
            <v>HOUSE</v>
          </cell>
          <cell r="C229" t="str">
            <v>CERAMICS PLUS, INC.</v>
          </cell>
          <cell r="D229">
            <v>5965849.3245454729</v>
          </cell>
          <cell r="E229" t="str">
            <v>2003/09</v>
          </cell>
        </row>
        <row r="230">
          <cell r="A230" t="str">
            <v>NCR</v>
          </cell>
          <cell r="B230" t="str">
            <v>HOUSE</v>
          </cell>
          <cell r="C230" t="str">
            <v>CERAMICS PLUS, INC.</v>
          </cell>
          <cell r="D230">
            <v>4895435.587272726</v>
          </cell>
          <cell r="E230" t="str">
            <v>2003/10</v>
          </cell>
        </row>
        <row r="231">
          <cell r="A231" t="str">
            <v>NCR</v>
          </cell>
          <cell r="B231" t="str">
            <v>HOUSE</v>
          </cell>
          <cell r="C231" t="str">
            <v>CERAMICS PLUS, INC.</v>
          </cell>
          <cell r="D231">
            <v>4699313.6345454585</v>
          </cell>
          <cell r="E231" t="str">
            <v>2003/11</v>
          </cell>
        </row>
        <row r="232">
          <cell r="A232" t="str">
            <v>NCR</v>
          </cell>
          <cell r="B232" t="str">
            <v>HOUSE</v>
          </cell>
          <cell r="C232" t="str">
            <v>CERAMICS PLUS, INC.</v>
          </cell>
          <cell r="D232">
            <v>3554426.8509090911</v>
          </cell>
          <cell r="E232" t="str">
            <v>2003/12</v>
          </cell>
        </row>
        <row r="233">
          <cell r="A233" t="str">
            <v>NCR</v>
          </cell>
          <cell r="B233" t="str">
            <v>HOUSE</v>
          </cell>
          <cell r="C233" t="str">
            <v>CERAMICS PLUS, INC.</v>
          </cell>
          <cell r="D233">
            <v>5207278.7736363839</v>
          </cell>
          <cell r="E233" t="str">
            <v>2004/01</v>
          </cell>
        </row>
        <row r="234">
          <cell r="A234" t="str">
            <v>NCR</v>
          </cell>
          <cell r="B234" t="str">
            <v>HOUSE</v>
          </cell>
          <cell r="C234" t="str">
            <v>CERAMICS PLUS, INC.</v>
          </cell>
          <cell r="D234">
            <v>4747959.0436363677</v>
          </cell>
          <cell r="E234" t="str">
            <v>2004/02</v>
          </cell>
        </row>
        <row r="235">
          <cell r="A235" t="str">
            <v>NCR</v>
          </cell>
          <cell r="B235" t="str">
            <v>HOUSE</v>
          </cell>
          <cell r="C235" t="str">
            <v>CERAMICS PLUS, INC.</v>
          </cell>
          <cell r="D235">
            <v>4840189.9854545426</v>
          </cell>
          <cell r="E235" t="str">
            <v>2004/03</v>
          </cell>
        </row>
        <row r="236">
          <cell r="A236" t="str">
            <v>PROJECT</v>
          </cell>
          <cell r="B236" t="str">
            <v>DIREC</v>
          </cell>
          <cell r="C236" t="str">
            <v>CHRISTIAN JOAQUINO</v>
          </cell>
          <cell r="D236">
            <v>20313.619999996969</v>
          </cell>
          <cell r="E236" t="str">
            <v>2003/04</v>
          </cell>
        </row>
        <row r="237">
          <cell r="A237" t="str">
            <v>PROJECT</v>
          </cell>
          <cell r="B237" t="str">
            <v>DIREC</v>
          </cell>
          <cell r="C237" t="str">
            <v>CHRISTIAN JOAQUINO</v>
          </cell>
          <cell r="D237">
            <v>727.27999999979511</v>
          </cell>
          <cell r="E237" t="str">
            <v>2003/05</v>
          </cell>
        </row>
        <row r="238">
          <cell r="A238" t="str">
            <v>PROJECT</v>
          </cell>
          <cell r="B238" t="str">
            <v>PROJ</v>
          </cell>
          <cell r="C238" t="str">
            <v>CIRCLE-D</v>
          </cell>
          <cell r="D238">
            <v>24472.189999994298</v>
          </cell>
          <cell r="E238" t="str">
            <v>2003/01</v>
          </cell>
        </row>
        <row r="239">
          <cell r="A239" t="str">
            <v>PROJECT</v>
          </cell>
          <cell r="B239" t="str">
            <v>PROJ</v>
          </cell>
          <cell r="C239" t="str">
            <v>CIRCLE-D</v>
          </cell>
          <cell r="D239">
            <v>84388.379999970464</v>
          </cell>
          <cell r="E239" t="str">
            <v>2003/02</v>
          </cell>
        </row>
        <row r="240">
          <cell r="A240" t="str">
            <v>PROJECT</v>
          </cell>
          <cell r="B240" t="str">
            <v>PROJ</v>
          </cell>
          <cell r="C240" t="str">
            <v>CIRCLE-D</v>
          </cell>
          <cell r="D240">
            <v>186272.94999994611</v>
          </cell>
          <cell r="E240" t="str">
            <v>2003/03</v>
          </cell>
        </row>
        <row r="241">
          <cell r="A241" t="str">
            <v>PROJECT</v>
          </cell>
          <cell r="B241" t="str">
            <v>PROJ</v>
          </cell>
          <cell r="C241" t="str">
            <v>CIRCLE-D</v>
          </cell>
          <cell r="D241">
            <v>52644.319999985404</v>
          </cell>
          <cell r="E241" t="str">
            <v>2003/04</v>
          </cell>
        </row>
        <row r="242">
          <cell r="A242" t="str">
            <v>PROJECT</v>
          </cell>
          <cell r="B242" t="str">
            <v>PROJ</v>
          </cell>
          <cell r="C242" t="str">
            <v>CIRCLE-D</v>
          </cell>
          <cell r="D242">
            <v>226599.99999992142</v>
          </cell>
          <cell r="E242" t="str">
            <v>2003/05</v>
          </cell>
        </row>
        <row r="243">
          <cell r="A243" t="str">
            <v>PROJECT</v>
          </cell>
          <cell r="B243" t="str">
            <v>PROJ</v>
          </cell>
          <cell r="C243" t="str">
            <v>CIRCLE-D</v>
          </cell>
          <cell r="D243">
            <v>165557.96</v>
          </cell>
          <cell r="E243" t="str">
            <v>2003/06</v>
          </cell>
        </row>
        <row r="244">
          <cell r="A244" t="str">
            <v>PROJECT</v>
          </cell>
          <cell r="B244" t="str">
            <v>PROJ</v>
          </cell>
          <cell r="C244" t="str">
            <v>CIRCLE-D</v>
          </cell>
          <cell r="D244">
            <v>368255.67272727267</v>
          </cell>
          <cell r="E244" t="str">
            <v>2003/07</v>
          </cell>
        </row>
        <row r="245">
          <cell r="A245" t="str">
            <v>PROJECT</v>
          </cell>
          <cell r="B245" t="str">
            <v>PROJ</v>
          </cell>
          <cell r="C245" t="str">
            <v>CIRCLE-D</v>
          </cell>
          <cell r="D245">
            <v>169660</v>
          </cell>
          <cell r="E245" t="str">
            <v>2003/08</v>
          </cell>
        </row>
        <row r="246">
          <cell r="A246" t="str">
            <v>PROJECT</v>
          </cell>
          <cell r="B246" t="str">
            <v>PROJ</v>
          </cell>
          <cell r="C246" t="str">
            <v>CIRCLE-D</v>
          </cell>
          <cell r="D246">
            <v>115906.77</v>
          </cell>
          <cell r="E246" t="str">
            <v>2003/09</v>
          </cell>
        </row>
        <row r="247">
          <cell r="A247" t="str">
            <v>PROJECT</v>
          </cell>
          <cell r="B247" t="str">
            <v>PROJ</v>
          </cell>
          <cell r="C247" t="str">
            <v>CIRCLE-D</v>
          </cell>
          <cell r="D247">
            <v>108816.89181818182</v>
          </cell>
          <cell r="E247" t="str">
            <v>2003/10</v>
          </cell>
        </row>
        <row r="248">
          <cell r="A248" t="str">
            <v>PROJECT</v>
          </cell>
          <cell r="B248" t="str">
            <v>PROJ</v>
          </cell>
          <cell r="C248" t="str">
            <v>CIRCLE-D</v>
          </cell>
          <cell r="D248">
            <v>103541.44</v>
          </cell>
          <cell r="E248" t="str">
            <v>2003/11</v>
          </cell>
        </row>
        <row r="249">
          <cell r="A249" t="str">
            <v>PROJECT</v>
          </cell>
          <cell r="B249" t="str">
            <v>PROJ</v>
          </cell>
          <cell r="C249" t="str">
            <v>CIRCLE-D</v>
          </cell>
          <cell r="D249">
            <v>121411.14</v>
          </cell>
          <cell r="E249" t="str">
            <v>2003/12</v>
          </cell>
        </row>
        <row r="250">
          <cell r="A250" t="str">
            <v>PROJECT</v>
          </cell>
          <cell r="B250" t="str">
            <v>PROJ</v>
          </cell>
          <cell r="C250" t="str">
            <v>CIRCLE-D</v>
          </cell>
          <cell r="D250">
            <v>314314.17</v>
          </cell>
          <cell r="E250" t="str">
            <v>2004/01</v>
          </cell>
        </row>
        <row r="251">
          <cell r="A251" t="str">
            <v>PROJECT</v>
          </cell>
          <cell r="B251" t="str">
            <v>PROJ</v>
          </cell>
          <cell r="C251" t="str">
            <v>CIRCLE-D</v>
          </cell>
          <cell r="D251">
            <v>80239.87</v>
          </cell>
          <cell r="E251" t="str">
            <v>2004/02</v>
          </cell>
        </row>
        <row r="252">
          <cell r="A252" t="str">
            <v>PROJECT</v>
          </cell>
          <cell r="B252" t="str">
            <v>PROJ</v>
          </cell>
          <cell r="C252" t="str">
            <v>CIRCLE-D</v>
          </cell>
          <cell r="D252">
            <v>264433.7</v>
          </cell>
          <cell r="E252" t="str">
            <v>2004/03</v>
          </cell>
        </row>
        <row r="253">
          <cell r="A253" t="str">
            <v>NCR</v>
          </cell>
          <cell r="B253" t="str">
            <v>NCR2</v>
          </cell>
          <cell r="C253" t="str">
            <v>COPASA BUILDERS</v>
          </cell>
          <cell r="D253">
            <v>30749.039999990451</v>
          </cell>
          <cell r="E253" t="str">
            <v>2003/03</v>
          </cell>
        </row>
        <row r="254">
          <cell r="A254" t="str">
            <v>NCR</v>
          </cell>
          <cell r="B254" t="str">
            <v>NCR2</v>
          </cell>
          <cell r="C254" t="str">
            <v>COPASA BUILDERS</v>
          </cell>
          <cell r="D254">
            <v>9993.68</v>
          </cell>
          <cell r="E254" t="str">
            <v>2003/11</v>
          </cell>
        </row>
        <row r="255">
          <cell r="A255" t="str">
            <v>NCR</v>
          </cell>
          <cell r="B255" t="str">
            <v>NCR2</v>
          </cell>
          <cell r="C255" t="str">
            <v>COPASA BUILDERS</v>
          </cell>
          <cell r="D255">
            <v>10271.86</v>
          </cell>
          <cell r="E255" t="str">
            <v>2004/02</v>
          </cell>
        </row>
        <row r="256">
          <cell r="A256" t="str">
            <v>NCR</v>
          </cell>
          <cell r="B256" t="str">
            <v>NCR2</v>
          </cell>
          <cell r="C256" t="str">
            <v>COPASA BUILDERS</v>
          </cell>
          <cell r="D256">
            <v>3119.88</v>
          </cell>
          <cell r="E256" t="str">
            <v>2004/03</v>
          </cell>
        </row>
        <row r="257">
          <cell r="A257" t="str">
            <v>NCR</v>
          </cell>
          <cell r="B257" t="str">
            <v>NCR2</v>
          </cell>
          <cell r="C257" t="str">
            <v>CORONA PACIFIC CORPORATION</v>
          </cell>
          <cell r="D257">
            <v>40405.909999988973</v>
          </cell>
          <cell r="E257" t="str">
            <v>2003/01</v>
          </cell>
        </row>
        <row r="258">
          <cell r="A258" t="str">
            <v>NCR</v>
          </cell>
          <cell r="B258" t="str">
            <v>NCR2</v>
          </cell>
          <cell r="C258" t="str">
            <v>CORONA PACIFIC CORPORATION</v>
          </cell>
          <cell r="D258">
            <v>59829.389999989333</v>
          </cell>
          <cell r="E258" t="str">
            <v>2003/04</v>
          </cell>
        </row>
        <row r="259">
          <cell r="A259" t="str">
            <v>NCR</v>
          </cell>
          <cell r="B259" t="str">
            <v>NCR2</v>
          </cell>
          <cell r="C259" t="str">
            <v>CORONA PACIFIC CORPORATION</v>
          </cell>
          <cell r="D259">
            <v>114090.69999997401</v>
          </cell>
          <cell r="E259" t="str">
            <v>2003/05</v>
          </cell>
        </row>
        <row r="260">
          <cell r="A260" t="str">
            <v>NCR</v>
          </cell>
          <cell r="B260" t="str">
            <v>NCR2</v>
          </cell>
          <cell r="C260" t="str">
            <v>CORONA PACIFIC CORPORATION</v>
          </cell>
          <cell r="D260">
            <v>19371.099999999999</v>
          </cell>
          <cell r="E260" t="str">
            <v>2003/11</v>
          </cell>
        </row>
        <row r="261">
          <cell r="A261" t="str">
            <v>NCR</v>
          </cell>
          <cell r="B261" t="str">
            <v>NCR2</v>
          </cell>
          <cell r="C261" t="str">
            <v>CORONA PACIFIC CORPORATION</v>
          </cell>
          <cell r="D261">
            <v>23762.51</v>
          </cell>
          <cell r="E261" t="str">
            <v>2003/12</v>
          </cell>
        </row>
        <row r="262">
          <cell r="A262" t="str">
            <v>NCR</v>
          </cell>
          <cell r="B262" t="str">
            <v>NCR2</v>
          </cell>
          <cell r="C262" t="str">
            <v>CORONA PACIFIC CORPORATION</v>
          </cell>
          <cell r="D262">
            <v>22213.18</v>
          </cell>
          <cell r="E262" t="str">
            <v>2004/02</v>
          </cell>
        </row>
        <row r="263">
          <cell r="A263" t="str">
            <v>NCR</v>
          </cell>
          <cell r="B263" t="str">
            <v>NCR3</v>
          </cell>
          <cell r="C263" t="str">
            <v>CORONA PACIFIC CORPORATION</v>
          </cell>
          <cell r="D263">
            <v>78356.039999999994</v>
          </cell>
          <cell r="E263" t="str">
            <v>2003/06</v>
          </cell>
        </row>
        <row r="264">
          <cell r="A264" t="str">
            <v>NCR</v>
          </cell>
          <cell r="B264" t="str">
            <v>NCR3</v>
          </cell>
          <cell r="C264" t="str">
            <v>CORONA PACIFIC CORPORATION</v>
          </cell>
          <cell r="D264">
            <v>1066.23</v>
          </cell>
          <cell r="E264" t="str">
            <v>2003/07</v>
          </cell>
        </row>
        <row r="265">
          <cell r="A265" t="str">
            <v>NCR</v>
          </cell>
          <cell r="B265" t="str">
            <v>NCR3</v>
          </cell>
          <cell r="C265" t="str">
            <v>CORONA PACIFIC CORPORATION</v>
          </cell>
          <cell r="D265">
            <v>22144.41</v>
          </cell>
          <cell r="E265" t="str">
            <v>2003/09</v>
          </cell>
        </row>
        <row r="266">
          <cell r="A266" t="str">
            <v>VIS&amp;MIN</v>
          </cell>
          <cell r="B266" t="str">
            <v>VIS</v>
          </cell>
          <cell r="C266" t="str">
            <v>COSMIC MARKETING</v>
          </cell>
          <cell r="D266">
            <v>508636.44999982748</v>
          </cell>
          <cell r="E266" t="str">
            <v>2003/01</v>
          </cell>
        </row>
        <row r="267">
          <cell r="A267" t="str">
            <v>VIS&amp;MIN</v>
          </cell>
          <cell r="B267" t="str">
            <v>VIS</v>
          </cell>
          <cell r="C267" t="str">
            <v>COSMIC MARKETING</v>
          </cell>
          <cell r="D267">
            <v>49877.449999963443</v>
          </cell>
          <cell r="E267" t="str">
            <v>2003/02</v>
          </cell>
        </row>
        <row r="268">
          <cell r="A268" t="str">
            <v>VIS&amp;MIN</v>
          </cell>
          <cell r="B268" t="str">
            <v>VIS</v>
          </cell>
          <cell r="C268" t="str">
            <v>COSMIC MARKETING</v>
          </cell>
          <cell r="D268">
            <v>236627.17999991303</v>
          </cell>
          <cell r="E268" t="str">
            <v>2003/03</v>
          </cell>
        </row>
        <row r="269">
          <cell r="A269" t="str">
            <v>VIS&amp;MIN</v>
          </cell>
          <cell r="B269" t="str">
            <v>VIS</v>
          </cell>
          <cell r="C269" t="str">
            <v>COSMIC MARKETING</v>
          </cell>
          <cell r="D269">
            <v>421685.91999987565</v>
          </cell>
          <cell r="E269" t="str">
            <v>2003/04</v>
          </cell>
        </row>
        <row r="270">
          <cell r="A270" t="str">
            <v>VIS&amp;MIN</v>
          </cell>
          <cell r="B270" t="str">
            <v>VIS</v>
          </cell>
          <cell r="C270" t="str">
            <v>COSMIC MARKETING</v>
          </cell>
          <cell r="D270">
            <v>13234.43999999882</v>
          </cell>
          <cell r="E270" t="str">
            <v>2003/05</v>
          </cell>
        </row>
        <row r="271">
          <cell r="A271" t="str">
            <v>VIS&amp;MIN</v>
          </cell>
          <cell r="B271" t="str">
            <v>VIS</v>
          </cell>
          <cell r="C271" t="str">
            <v>COSMIC MARKETING</v>
          </cell>
          <cell r="D271">
            <v>206460.91</v>
          </cell>
          <cell r="E271" t="str">
            <v>2003/06</v>
          </cell>
        </row>
        <row r="272">
          <cell r="A272" t="str">
            <v>VIS&amp;MIN</v>
          </cell>
          <cell r="B272" t="str">
            <v>VIS1</v>
          </cell>
          <cell r="C272" t="str">
            <v>COSMIC MARKETING</v>
          </cell>
          <cell r="D272">
            <v>237340.95</v>
          </cell>
          <cell r="E272" t="str">
            <v>2003/10</v>
          </cell>
        </row>
        <row r="273">
          <cell r="A273" t="str">
            <v>VIS&amp;MIN</v>
          </cell>
          <cell r="B273" t="str">
            <v>VIS1</v>
          </cell>
          <cell r="C273" t="str">
            <v>COSMIC MARKETING</v>
          </cell>
          <cell r="D273">
            <v>20968.72</v>
          </cell>
          <cell r="E273" t="str">
            <v>2003/12</v>
          </cell>
        </row>
        <row r="274">
          <cell r="A274" t="str">
            <v>VIS&amp;MIN</v>
          </cell>
          <cell r="B274" t="str">
            <v>VIS1</v>
          </cell>
          <cell r="C274" t="str">
            <v>COSMIC MARKETING</v>
          </cell>
          <cell r="D274">
            <v>206942.41</v>
          </cell>
          <cell r="E274" t="str">
            <v>2004/03</v>
          </cell>
        </row>
        <row r="275">
          <cell r="A275" t="str">
            <v>VIS&amp;MIN</v>
          </cell>
          <cell r="B275" t="str">
            <v>VIS2</v>
          </cell>
          <cell r="C275" t="str">
            <v>COSMIC MARKETING</v>
          </cell>
          <cell r="D275">
            <v>505333.16</v>
          </cell>
          <cell r="E275" t="str">
            <v>2003/07</v>
          </cell>
        </row>
        <row r="276">
          <cell r="A276" t="str">
            <v>VIS&amp;MIN</v>
          </cell>
          <cell r="B276" t="str">
            <v>VIS2</v>
          </cell>
          <cell r="C276" t="str">
            <v>COSMIC MARKETING</v>
          </cell>
          <cell r="D276">
            <v>366222.23</v>
          </cell>
          <cell r="E276" t="str">
            <v>2003/08</v>
          </cell>
        </row>
        <row r="277">
          <cell r="A277" t="str">
            <v>NL&amp;SL</v>
          </cell>
          <cell r="B277" t="str">
            <v>NL</v>
          </cell>
          <cell r="C277" t="str">
            <v>CSI Warehouse Club</v>
          </cell>
          <cell r="D277">
            <v>118082.57999998209</v>
          </cell>
          <cell r="E277" t="str">
            <v>2003/01</v>
          </cell>
        </row>
        <row r="278">
          <cell r="A278" t="str">
            <v>NL&amp;SL</v>
          </cell>
          <cell r="B278" t="str">
            <v>NL</v>
          </cell>
          <cell r="C278" t="str">
            <v>CSI Warehouse Club</v>
          </cell>
          <cell r="D278">
            <v>103587.96999998105</v>
          </cell>
          <cell r="E278" t="str">
            <v>2003/02</v>
          </cell>
        </row>
        <row r="279">
          <cell r="A279" t="str">
            <v>NL&amp;SL</v>
          </cell>
          <cell r="B279" t="str">
            <v>NL</v>
          </cell>
          <cell r="C279" t="str">
            <v>CSI Warehouse Club</v>
          </cell>
          <cell r="D279">
            <v>137998.18999996514</v>
          </cell>
          <cell r="E279" t="str">
            <v>2003/05</v>
          </cell>
        </row>
        <row r="280">
          <cell r="A280" t="str">
            <v>NL&amp;SL</v>
          </cell>
          <cell r="B280" t="str">
            <v>NL</v>
          </cell>
          <cell r="C280" t="str">
            <v>CSI Warehouse Club</v>
          </cell>
          <cell r="D280">
            <v>54629.39</v>
          </cell>
          <cell r="E280" t="str">
            <v>2003/06</v>
          </cell>
        </row>
        <row r="281">
          <cell r="A281" t="str">
            <v>NL&amp;SL</v>
          </cell>
          <cell r="B281" t="str">
            <v>NL2</v>
          </cell>
          <cell r="C281" t="str">
            <v>CSI Warehouse Club</v>
          </cell>
          <cell r="D281">
            <v>61932.72</v>
          </cell>
          <cell r="E281" t="str">
            <v>2003/08</v>
          </cell>
        </row>
        <row r="282">
          <cell r="A282" t="str">
            <v>VIS&amp;MIN</v>
          </cell>
          <cell r="B282" t="str">
            <v>MIN</v>
          </cell>
          <cell r="C282" t="str">
            <v>DADIANGAS BUILDEX CENTER</v>
          </cell>
          <cell r="D282">
            <v>5676.0599999970882</v>
          </cell>
          <cell r="E282" t="str">
            <v>2003/01</v>
          </cell>
        </row>
        <row r="283">
          <cell r="A283" t="str">
            <v>VIS&amp;MIN</v>
          </cell>
          <cell r="B283" t="str">
            <v>MIN</v>
          </cell>
          <cell r="C283" t="str">
            <v>DADIANGAS BUILDEX CENTER</v>
          </cell>
          <cell r="D283">
            <v>1239006.2999995945</v>
          </cell>
          <cell r="E283" t="str">
            <v>2003/02</v>
          </cell>
        </row>
        <row r="284">
          <cell r="A284" t="str">
            <v>VIS&amp;MIN</v>
          </cell>
          <cell r="B284" t="str">
            <v>MIN</v>
          </cell>
          <cell r="C284" t="str">
            <v>DADIANGAS BUILDEX CENTER</v>
          </cell>
          <cell r="D284">
            <v>611457.58999985573</v>
          </cell>
          <cell r="E284" t="str">
            <v>2003/03</v>
          </cell>
        </row>
        <row r="285">
          <cell r="A285" t="str">
            <v>VIS&amp;MIN</v>
          </cell>
          <cell r="B285" t="str">
            <v>MIN</v>
          </cell>
          <cell r="C285" t="str">
            <v>DADIANGAS BUILDEX CENTER</v>
          </cell>
          <cell r="D285">
            <v>226422.51999992557</v>
          </cell>
          <cell r="E285" t="str">
            <v>2003/04</v>
          </cell>
        </row>
        <row r="286">
          <cell r="A286" t="str">
            <v>VIS&amp;MIN</v>
          </cell>
          <cell r="B286" t="str">
            <v>MIN</v>
          </cell>
          <cell r="C286" t="str">
            <v>DADIANGAS BUILDEX CENTER</v>
          </cell>
          <cell r="D286">
            <v>195139.54999995715</v>
          </cell>
          <cell r="E286" t="str">
            <v>2003/05</v>
          </cell>
        </row>
        <row r="287">
          <cell r="A287" t="str">
            <v>VIS&amp;MIN</v>
          </cell>
          <cell r="B287" t="str">
            <v>MIN1</v>
          </cell>
          <cell r="C287" t="str">
            <v>DADIANGAS BUILDEX CENTER</v>
          </cell>
          <cell r="D287">
            <v>1293871.0900000001</v>
          </cell>
          <cell r="E287" t="str">
            <v>2003/07</v>
          </cell>
        </row>
        <row r="288">
          <cell r="A288" t="str">
            <v>VIS&amp;MIN</v>
          </cell>
          <cell r="B288" t="str">
            <v>MIN1</v>
          </cell>
          <cell r="C288" t="str">
            <v>DADIANGAS BUILDEX CENTER</v>
          </cell>
          <cell r="D288">
            <v>377258.41</v>
          </cell>
          <cell r="E288" t="str">
            <v>2003/08</v>
          </cell>
        </row>
        <row r="289">
          <cell r="A289" t="str">
            <v>VIS&amp;MIN</v>
          </cell>
          <cell r="B289" t="str">
            <v>MIN1</v>
          </cell>
          <cell r="C289" t="str">
            <v>DADIANGAS BUILDEX CENTER</v>
          </cell>
          <cell r="D289">
            <v>386200.42</v>
          </cell>
          <cell r="E289" t="str">
            <v>2003/09</v>
          </cell>
        </row>
        <row r="290">
          <cell r="A290" t="str">
            <v>VIS&amp;MIN</v>
          </cell>
          <cell r="B290" t="str">
            <v>MIN1</v>
          </cell>
          <cell r="C290" t="str">
            <v>DADIANGAS BUILDEX CENTER</v>
          </cell>
          <cell r="D290">
            <v>172418.07</v>
          </cell>
          <cell r="E290" t="str">
            <v>2003/10</v>
          </cell>
        </row>
        <row r="291">
          <cell r="A291" t="str">
            <v>VIS&amp;MIN</v>
          </cell>
          <cell r="B291" t="str">
            <v>MIN1</v>
          </cell>
          <cell r="C291" t="str">
            <v>DADIANGAS BUILDEX CENTER</v>
          </cell>
          <cell r="D291">
            <v>49392.72</v>
          </cell>
          <cell r="E291" t="str">
            <v>2003/11</v>
          </cell>
        </row>
        <row r="292">
          <cell r="A292" t="str">
            <v>VIS&amp;MIN</v>
          </cell>
          <cell r="B292" t="str">
            <v>MIN1</v>
          </cell>
          <cell r="C292" t="str">
            <v>DADIANGAS BUILDEX CENTER</v>
          </cell>
          <cell r="D292">
            <v>12753.27</v>
          </cell>
          <cell r="E292" t="str">
            <v>2004/01</v>
          </cell>
        </row>
        <row r="293">
          <cell r="A293" t="str">
            <v>VIS&amp;MIN</v>
          </cell>
          <cell r="B293" t="str">
            <v>MIN1</v>
          </cell>
          <cell r="C293" t="str">
            <v>DADIANGAS BUILDEX CENTER</v>
          </cell>
          <cell r="D293">
            <v>16825.04</v>
          </cell>
          <cell r="E293" t="str">
            <v>2004/02</v>
          </cell>
        </row>
        <row r="294">
          <cell r="A294" t="str">
            <v>VIS&amp;MIN</v>
          </cell>
          <cell r="B294" t="str">
            <v>MIN1</v>
          </cell>
          <cell r="C294" t="str">
            <v>DADIANGAS BUILDEX CENTER</v>
          </cell>
          <cell r="D294">
            <v>2701.27</v>
          </cell>
          <cell r="E294" t="str">
            <v>2004/03</v>
          </cell>
        </row>
        <row r="295">
          <cell r="A295" t="str">
            <v>VIS&amp;MIN</v>
          </cell>
          <cell r="B295" t="str">
            <v>MIN</v>
          </cell>
          <cell r="C295" t="str">
            <v>DADIANGAS GLASS &amp; CONST. SUPPL</v>
          </cell>
          <cell r="D295">
            <v>279406.77999994176</v>
          </cell>
          <cell r="E295" t="str">
            <v>2003/03</v>
          </cell>
        </row>
        <row r="296">
          <cell r="A296" t="str">
            <v>VIS&amp;MIN</v>
          </cell>
          <cell r="B296" t="str">
            <v>MIN</v>
          </cell>
          <cell r="C296" t="str">
            <v>DADIANGAS GLASS &amp; CONST. SUPPL</v>
          </cell>
          <cell r="D296">
            <v>255931.36999990561</v>
          </cell>
          <cell r="E296" t="str">
            <v>2003/04</v>
          </cell>
        </row>
        <row r="297">
          <cell r="A297" t="str">
            <v>VIS&amp;MIN</v>
          </cell>
          <cell r="B297" t="str">
            <v>MIN</v>
          </cell>
          <cell r="C297" t="str">
            <v>DADIANGAS GLASS &amp; CONST. SUPPL</v>
          </cell>
          <cell r="D297">
            <v>14324.289999993147</v>
          </cell>
          <cell r="E297" t="str">
            <v>2003/05</v>
          </cell>
        </row>
        <row r="298">
          <cell r="A298" t="str">
            <v>VIS&amp;MIN</v>
          </cell>
          <cell r="B298" t="str">
            <v>MIN</v>
          </cell>
          <cell r="C298" t="str">
            <v>DADIANGAS GLASS &amp; CONST. SUPPL</v>
          </cell>
          <cell r="D298">
            <v>55478.96</v>
          </cell>
          <cell r="E298" t="str">
            <v>2003/06</v>
          </cell>
        </row>
        <row r="299">
          <cell r="A299" t="str">
            <v>VIS&amp;MIN</v>
          </cell>
          <cell r="B299" t="str">
            <v>MIN1</v>
          </cell>
          <cell r="C299" t="str">
            <v>DADIANGAS GLASS &amp; CONST. SUPPL</v>
          </cell>
          <cell r="D299">
            <v>86379.29</v>
          </cell>
          <cell r="E299" t="str">
            <v>2003/09</v>
          </cell>
        </row>
        <row r="300">
          <cell r="A300" t="str">
            <v>VIS&amp;MIN</v>
          </cell>
          <cell r="B300" t="str">
            <v>MIN1</v>
          </cell>
          <cell r="C300" t="str">
            <v>DADIANGAS GLASS &amp; CONST. SUPPL</v>
          </cell>
          <cell r="D300">
            <v>70880.72</v>
          </cell>
          <cell r="E300" t="str">
            <v>2003/11</v>
          </cell>
        </row>
        <row r="301">
          <cell r="A301" t="str">
            <v>VIS&amp;MIN</v>
          </cell>
          <cell r="B301" t="str">
            <v>MIN1</v>
          </cell>
          <cell r="C301" t="str">
            <v>DADIANGAS GLASS &amp; CONST. SUPPL</v>
          </cell>
          <cell r="D301">
            <v>70679.42</v>
          </cell>
          <cell r="E301" t="str">
            <v>2004/01</v>
          </cell>
        </row>
        <row r="302">
          <cell r="A302" t="str">
            <v>VIS&amp;MIN</v>
          </cell>
          <cell r="B302" t="str">
            <v>MIN1</v>
          </cell>
          <cell r="C302" t="str">
            <v>DADIANGAS GLASS &amp; CONST. SUPPL</v>
          </cell>
          <cell r="D302">
            <v>199090.9</v>
          </cell>
          <cell r="E302" t="str">
            <v>2004/03</v>
          </cell>
        </row>
        <row r="303">
          <cell r="A303" t="str">
            <v>PROJECT</v>
          </cell>
          <cell r="B303" t="str">
            <v>PROJ</v>
          </cell>
          <cell r="C303" t="str">
            <v>DAI-DAN CO., LTD.</v>
          </cell>
          <cell r="D303">
            <v>89575.679999999993</v>
          </cell>
          <cell r="E303" t="str">
            <v>2003/08</v>
          </cell>
        </row>
        <row r="304">
          <cell r="A304" t="str">
            <v>PROJECT</v>
          </cell>
          <cell r="B304" t="str">
            <v>PROJ</v>
          </cell>
          <cell r="C304" t="str">
            <v>DAI-DAN CO., LTD.</v>
          </cell>
          <cell r="D304">
            <v>36589.39</v>
          </cell>
          <cell r="E304" t="str">
            <v>2003/09</v>
          </cell>
        </row>
        <row r="305">
          <cell r="A305" t="str">
            <v>PROJECT</v>
          </cell>
          <cell r="B305" t="str">
            <v>PROJ</v>
          </cell>
          <cell r="C305" t="str">
            <v>DAI-DAN CO., LTD.</v>
          </cell>
          <cell r="D305">
            <v>14488.27</v>
          </cell>
          <cell r="E305" t="str">
            <v>2003/10</v>
          </cell>
        </row>
        <row r="306">
          <cell r="A306" t="str">
            <v>PROJECT</v>
          </cell>
          <cell r="B306" t="str">
            <v>PROJ</v>
          </cell>
          <cell r="C306" t="str">
            <v>DAI-DAN CO., LTD.</v>
          </cell>
          <cell r="D306">
            <v>12527.43</v>
          </cell>
          <cell r="E306" t="str">
            <v>2003/11</v>
          </cell>
        </row>
        <row r="307">
          <cell r="A307" t="str">
            <v>PROJECT</v>
          </cell>
          <cell r="B307" t="str">
            <v>PROJ</v>
          </cell>
          <cell r="C307" t="str">
            <v>DAI-DAN CO., LTD.</v>
          </cell>
          <cell r="D307">
            <v>5433.04</v>
          </cell>
          <cell r="E307" t="str">
            <v>2003/12</v>
          </cell>
        </row>
        <row r="308">
          <cell r="A308" t="str">
            <v>PROJECT</v>
          </cell>
          <cell r="B308" t="str">
            <v>PROJ</v>
          </cell>
          <cell r="C308" t="str">
            <v>DAI-DAN CO., LTD.</v>
          </cell>
          <cell r="D308">
            <v>6801.46</v>
          </cell>
          <cell r="E308" t="str">
            <v>2004/01</v>
          </cell>
        </row>
        <row r="309">
          <cell r="A309" t="str">
            <v>PROJECT</v>
          </cell>
          <cell r="B309" t="str">
            <v>PROJ</v>
          </cell>
          <cell r="C309" t="str">
            <v>DATEM CONSTRUCTION</v>
          </cell>
          <cell r="D309">
            <v>57177.26</v>
          </cell>
          <cell r="E309" t="str">
            <v>2004/03</v>
          </cell>
        </row>
        <row r="310">
          <cell r="A310" t="str">
            <v>VIS&amp;MIN</v>
          </cell>
          <cell r="B310" t="str">
            <v>MIN</v>
          </cell>
          <cell r="C310" t="str">
            <v>DAVAO IMPORT DISTRIBUTORS</v>
          </cell>
          <cell r="D310">
            <v>375402.13999990304</v>
          </cell>
          <cell r="E310" t="str">
            <v>2003/01</v>
          </cell>
        </row>
        <row r="311">
          <cell r="A311" t="str">
            <v>VIS&amp;MIN</v>
          </cell>
          <cell r="B311" t="str">
            <v>MIN</v>
          </cell>
          <cell r="C311" t="str">
            <v>DAVAO IMPORT DISTRIBUTORS</v>
          </cell>
          <cell r="D311">
            <v>224553.48999993724</v>
          </cell>
          <cell r="E311" t="str">
            <v>2003/02</v>
          </cell>
        </row>
        <row r="312">
          <cell r="A312" t="str">
            <v>VIS&amp;MIN</v>
          </cell>
          <cell r="B312" t="str">
            <v>MIN</v>
          </cell>
          <cell r="C312" t="str">
            <v>DAVAO IMPORT DISTRIBUTORS</v>
          </cell>
          <cell r="D312">
            <v>212055.06999994683</v>
          </cell>
          <cell r="E312" t="str">
            <v>2003/03</v>
          </cell>
        </row>
        <row r="313">
          <cell r="A313" t="str">
            <v>VIS&amp;MIN</v>
          </cell>
          <cell r="B313" t="str">
            <v>MIN</v>
          </cell>
          <cell r="C313" t="str">
            <v>DAVAO IMPORT DISTRIBUTORS</v>
          </cell>
          <cell r="D313">
            <v>165232.6399999611</v>
          </cell>
          <cell r="E313" t="str">
            <v>2003/04</v>
          </cell>
        </row>
        <row r="314">
          <cell r="A314" t="str">
            <v>VIS&amp;MIN</v>
          </cell>
          <cell r="B314" t="str">
            <v>MIN</v>
          </cell>
          <cell r="C314" t="str">
            <v>DAVAO IMPORT DISTRIBUTORS</v>
          </cell>
          <cell r="D314">
            <v>651570.65999978886</v>
          </cell>
          <cell r="E314" t="str">
            <v>2003/05</v>
          </cell>
        </row>
        <row r="315">
          <cell r="A315" t="str">
            <v>VIS&amp;MIN</v>
          </cell>
          <cell r="B315" t="str">
            <v>MIN</v>
          </cell>
          <cell r="C315" t="str">
            <v>DAVAO IMPORT DISTRIBUTORS</v>
          </cell>
          <cell r="D315">
            <v>176556.85</v>
          </cell>
          <cell r="E315" t="str">
            <v>2003/06</v>
          </cell>
        </row>
        <row r="316">
          <cell r="A316" t="str">
            <v>VIS&amp;MIN</v>
          </cell>
          <cell r="B316" t="str">
            <v>MIN1</v>
          </cell>
          <cell r="C316" t="str">
            <v>DAVAO IMPORT DISTRIBUTORS</v>
          </cell>
          <cell r="D316">
            <v>133052.91</v>
          </cell>
          <cell r="E316" t="str">
            <v>2003/07</v>
          </cell>
        </row>
        <row r="317">
          <cell r="A317" t="str">
            <v>VIS&amp;MIN</v>
          </cell>
          <cell r="B317" t="str">
            <v>MIN1</v>
          </cell>
          <cell r="C317" t="str">
            <v>DAVAO IMPORT DISTRIBUTORS</v>
          </cell>
          <cell r="D317">
            <v>64557.99</v>
          </cell>
          <cell r="E317" t="str">
            <v>2003/08</v>
          </cell>
        </row>
        <row r="318">
          <cell r="A318" t="str">
            <v>VIS&amp;MIN</v>
          </cell>
          <cell r="B318" t="str">
            <v>MIN1</v>
          </cell>
          <cell r="C318" t="str">
            <v>DAVAO IMPORT DISTRIBUTORS</v>
          </cell>
          <cell r="D318">
            <v>338725.02</v>
          </cell>
          <cell r="E318" t="str">
            <v>2003/09</v>
          </cell>
        </row>
        <row r="319">
          <cell r="A319" t="str">
            <v>VIS&amp;MIN</v>
          </cell>
          <cell r="B319" t="str">
            <v>MIN1</v>
          </cell>
          <cell r="C319" t="str">
            <v>DAVAO IMPORT DISTRIBUTORS</v>
          </cell>
          <cell r="D319">
            <v>125731.43</v>
          </cell>
          <cell r="E319" t="str">
            <v>2003/10</v>
          </cell>
        </row>
        <row r="320">
          <cell r="A320" t="str">
            <v>VIS&amp;MIN</v>
          </cell>
          <cell r="B320" t="str">
            <v>MIN1</v>
          </cell>
          <cell r="C320" t="str">
            <v>DAVAO IMPORT DISTRIBUTORS</v>
          </cell>
          <cell r="D320">
            <v>347404.45</v>
          </cell>
          <cell r="E320" t="str">
            <v>2003/11</v>
          </cell>
        </row>
        <row r="321">
          <cell r="A321" t="str">
            <v>VIS&amp;MIN</v>
          </cell>
          <cell r="B321" t="str">
            <v>MIN1</v>
          </cell>
          <cell r="C321" t="str">
            <v>DAVAO IMPORT DISTRIBUTORS</v>
          </cell>
          <cell r="D321">
            <v>48925.62</v>
          </cell>
          <cell r="E321" t="str">
            <v>2003/12</v>
          </cell>
        </row>
        <row r="322">
          <cell r="A322" t="str">
            <v>VIS&amp;MIN</v>
          </cell>
          <cell r="B322" t="str">
            <v>MIN1</v>
          </cell>
          <cell r="C322" t="str">
            <v>DAVAO IMPORT DISTRIBUTORS</v>
          </cell>
          <cell r="D322">
            <v>19021.46</v>
          </cell>
          <cell r="E322" t="str">
            <v>2004/01</v>
          </cell>
        </row>
        <row r="323">
          <cell r="A323" t="str">
            <v>VIS&amp;MIN</v>
          </cell>
          <cell r="B323" t="str">
            <v>MIN1</v>
          </cell>
          <cell r="C323" t="str">
            <v>DAVAO IMPORT DISTRIBUTORS</v>
          </cell>
          <cell r="D323">
            <v>507529.51</v>
          </cell>
          <cell r="E323" t="str">
            <v>2004/02</v>
          </cell>
        </row>
        <row r="324">
          <cell r="A324" t="str">
            <v>VIS&amp;MIN</v>
          </cell>
          <cell r="B324" t="str">
            <v>MIN1</v>
          </cell>
          <cell r="C324" t="str">
            <v>DAVAO IMPORT DISTRIBUTORS</v>
          </cell>
          <cell r="D324">
            <v>335062.01</v>
          </cell>
          <cell r="E324" t="str">
            <v>2004/03</v>
          </cell>
        </row>
        <row r="325">
          <cell r="A325" t="str">
            <v>NL&amp;SL</v>
          </cell>
          <cell r="B325" t="str">
            <v>SL</v>
          </cell>
          <cell r="C325" t="str">
            <v>DAYTON HARDWARE</v>
          </cell>
          <cell r="D325">
            <v>70067.949090884853</v>
          </cell>
          <cell r="E325" t="str">
            <v>2003/01</v>
          </cell>
        </row>
        <row r="326">
          <cell r="A326" t="str">
            <v>NL&amp;SL</v>
          </cell>
          <cell r="B326" t="str">
            <v>SL</v>
          </cell>
          <cell r="C326" t="str">
            <v>DAYTON HARDWARE</v>
          </cell>
          <cell r="D326">
            <v>69785.478181800456</v>
          </cell>
          <cell r="E326" t="str">
            <v>2003/02</v>
          </cell>
        </row>
        <row r="327">
          <cell r="A327" t="str">
            <v>NL&amp;SL</v>
          </cell>
          <cell r="B327" t="str">
            <v>SL</v>
          </cell>
          <cell r="C327" t="str">
            <v>DAYTON HARDWARE</v>
          </cell>
          <cell r="D327">
            <v>4778.9572727267987</v>
          </cell>
          <cell r="E327" t="str">
            <v>2003/04</v>
          </cell>
        </row>
        <row r="328">
          <cell r="A328" t="str">
            <v>NL&amp;SL</v>
          </cell>
          <cell r="B328" t="str">
            <v>SL</v>
          </cell>
          <cell r="C328" t="str">
            <v>DAYTON HARDWARE</v>
          </cell>
          <cell r="D328">
            <v>62179.049999985124</v>
          </cell>
          <cell r="E328" t="str">
            <v>2003/05</v>
          </cell>
        </row>
        <row r="329">
          <cell r="A329" t="str">
            <v>NL&amp;SL</v>
          </cell>
          <cell r="B329" t="str">
            <v>SL</v>
          </cell>
          <cell r="C329" t="str">
            <v>DAYTON HARDWARE</v>
          </cell>
          <cell r="D329">
            <v>112937.90363636366</v>
          </cell>
          <cell r="E329" t="str">
            <v>2003/06</v>
          </cell>
        </row>
        <row r="330">
          <cell r="A330" t="str">
            <v>NL&amp;SL</v>
          </cell>
          <cell r="B330" t="str">
            <v>SL</v>
          </cell>
          <cell r="C330" t="str">
            <v>DAYTON HARDWARE</v>
          </cell>
          <cell r="D330">
            <v>50591.68</v>
          </cell>
          <cell r="E330" t="str">
            <v>2003/08</v>
          </cell>
        </row>
        <row r="331">
          <cell r="A331" t="str">
            <v>NL&amp;SL</v>
          </cell>
          <cell r="B331" t="str">
            <v>SL</v>
          </cell>
          <cell r="C331" t="str">
            <v>DAYTON HARDWARE</v>
          </cell>
          <cell r="D331">
            <v>9323.9281818181807</v>
          </cell>
          <cell r="E331" t="str">
            <v>2003/09</v>
          </cell>
        </row>
        <row r="332">
          <cell r="A332" t="str">
            <v>NL&amp;SL</v>
          </cell>
          <cell r="B332" t="str">
            <v>SL</v>
          </cell>
          <cell r="C332" t="str">
            <v>DAYTON HARDWARE</v>
          </cell>
          <cell r="D332">
            <v>9413.2963636363638</v>
          </cell>
          <cell r="E332" t="str">
            <v>2003/10</v>
          </cell>
        </row>
        <row r="333">
          <cell r="A333" t="str">
            <v>NL&amp;SL</v>
          </cell>
          <cell r="B333" t="str">
            <v>SL</v>
          </cell>
          <cell r="C333" t="str">
            <v>DAYTON HARDWARE</v>
          </cell>
          <cell r="D333">
            <v>32839.279999999999</v>
          </cell>
          <cell r="E333" t="str">
            <v>2003/11</v>
          </cell>
        </row>
        <row r="334">
          <cell r="A334" t="str">
            <v>NL&amp;SL</v>
          </cell>
          <cell r="B334" t="str">
            <v>SL</v>
          </cell>
          <cell r="C334" t="str">
            <v>DAYTON HARDWARE</v>
          </cell>
          <cell r="D334">
            <v>32843.660000000003</v>
          </cell>
          <cell r="E334" t="str">
            <v>2003/12</v>
          </cell>
        </row>
        <row r="335">
          <cell r="A335" t="str">
            <v>NL&amp;SL</v>
          </cell>
          <cell r="B335" t="str">
            <v>SL</v>
          </cell>
          <cell r="C335" t="str">
            <v>DAYTON HARDWARE</v>
          </cell>
          <cell r="D335">
            <v>16198.987272727274</v>
          </cell>
          <cell r="E335" t="str">
            <v>2004/01</v>
          </cell>
        </row>
        <row r="336">
          <cell r="A336" t="str">
            <v>NL&amp;SL</v>
          </cell>
          <cell r="B336" t="str">
            <v>SL</v>
          </cell>
          <cell r="C336" t="str">
            <v>DAYTON HARDWARE</v>
          </cell>
          <cell r="D336">
            <v>22272.627272727274</v>
          </cell>
          <cell r="E336" t="str">
            <v>2004/02</v>
          </cell>
        </row>
        <row r="337">
          <cell r="A337" t="str">
            <v>NL&amp;SL</v>
          </cell>
          <cell r="B337" t="str">
            <v>SL</v>
          </cell>
          <cell r="C337" t="str">
            <v>DAYTON HARDWARE</v>
          </cell>
          <cell r="D337">
            <v>8265.9563636363637</v>
          </cell>
          <cell r="E337" t="str">
            <v>2004/03</v>
          </cell>
        </row>
        <row r="338">
          <cell r="A338" t="str">
            <v>VIS&amp;MIN</v>
          </cell>
          <cell r="B338" t="str">
            <v>MIN</v>
          </cell>
          <cell r="C338" t="str">
            <v>DE ORO PACIFIC TRDG. CORP.</v>
          </cell>
          <cell r="D338">
            <v>628722.91999984405</v>
          </cell>
          <cell r="E338" t="str">
            <v>2003/01</v>
          </cell>
        </row>
        <row r="339">
          <cell r="A339" t="str">
            <v>VIS&amp;MIN</v>
          </cell>
          <cell r="B339" t="str">
            <v>MIN</v>
          </cell>
          <cell r="C339" t="str">
            <v>DE ORO PACIFIC TRDG. CORP.</v>
          </cell>
          <cell r="D339">
            <v>40270.089999994263</v>
          </cell>
          <cell r="E339" t="str">
            <v>2003/02</v>
          </cell>
        </row>
        <row r="340">
          <cell r="A340" t="str">
            <v>VIS&amp;MIN</v>
          </cell>
          <cell r="B340" t="str">
            <v>MIN</v>
          </cell>
          <cell r="C340" t="str">
            <v>DE ORO PACIFIC TRDG. CORP.</v>
          </cell>
          <cell r="D340">
            <v>1179620.6199996334</v>
          </cell>
          <cell r="E340" t="str">
            <v>2003/03</v>
          </cell>
        </row>
        <row r="341">
          <cell r="A341" t="str">
            <v>VIS&amp;MIN</v>
          </cell>
          <cell r="B341" t="str">
            <v>MIN</v>
          </cell>
          <cell r="C341" t="str">
            <v>DE ORO PACIFIC TRDG. CORP.</v>
          </cell>
          <cell r="D341">
            <v>912388.659999753</v>
          </cell>
          <cell r="E341" t="str">
            <v>2003/04</v>
          </cell>
        </row>
        <row r="342">
          <cell r="A342" t="str">
            <v>VIS&amp;MIN</v>
          </cell>
          <cell r="B342" t="str">
            <v>MIN</v>
          </cell>
          <cell r="C342" t="str">
            <v>DE ORO PACIFIC TRDG. CORP.</v>
          </cell>
          <cell r="D342">
            <v>444678.72999983875</v>
          </cell>
          <cell r="E342" t="str">
            <v>2003/05</v>
          </cell>
        </row>
        <row r="343">
          <cell r="A343" t="str">
            <v>VIS&amp;MIN</v>
          </cell>
          <cell r="B343" t="str">
            <v>MIN</v>
          </cell>
          <cell r="C343" t="str">
            <v>DE ORO PACIFIC TRDG. CORP.</v>
          </cell>
          <cell r="D343">
            <v>744893.22</v>
          </cell>
          <cell r="E343" t="str">
            <v>2003/06</v>
          </cell>
        </row>
        <row r="344">
          <cell r="A344" t="str">
            <v>VIS&amp;MIN</v>
          </cell>
          <cell r="B344" t="str">
            <v>MIN2</v>
          </cell>
          <cell r="C344" t="str">
            <v>DE ORO PACIFIC TRDG. CORP.</v>
          </cell>
          <cell r="D344">
            <v>296760.34999999998</v>
          </cell>
          <cell r="E344" t="str">
            <v>2003/07</v>
          </cell>
        </row>
        <row r="345">
          <cell r="A345" t="str">
            <v>VIS&amp;MIN</v>
          </cell>
          <cell r="B345" t="str">
            <v>MIN2</v>
          </cell>
          <cell r="C345" t="str">
            <v>DE ORO PACIFIC TRDG. CORP.</v>
          </cell>
          <cell r="D345">
            <v>1276593.98</v>
          </cell>
          <cell r="E345" t="str">
            <v>2003/08</v>
          </cell>
        </row>
        <row r="346">
          <cell r="A346" t="str">
            <v>VIS&amp;MIN</v>
          </cell>
          <cell r="B346" t="str">
            <v>MIN2</v>
          </cell>
          <cell r="C346" t="str">
            <v>DE ORO PACIFIC TRDG. CORP.</v>
          </cell>
          <cell r="D346">
            <v>698461.77</v>
          </cell>
          <cell r="E346" t="str">
            <v>2003/09</v>
          </cell>
        </row>
        <row r="347">
          <cell r="A347" t="str">
            <v>VIS&amp;MIN</v>
          </cell>
          <cell r="B347" t="str">
            <v>MIN2</v>
          </cell>
          <cell r="C347" t="str">
            <v>DE ORO PACIFIC TRDG. CORP.</v>
          </cell>
          <cell r="D347">
            <v>163806.38</v>
          </cell>
          <cell r="E347" t="str">
            <v>2003/10</v>
          </cell>
        </row>
        <row r="348">
          <cell r="A348" t="str">
            <v>VIS&amp;MIN</v>
          </cell>
          <cell r="B348" t="str">
            <v>MIN2</v>
          </cell>
          <cell r="C348" t="str">
            <v>DE ORO PACIFIC TRDG. CORP.</v>
          </cell>
          <cell r="D348">
            <v>654887.87</v>
          </cell>
          <cell r="E348" t="str">
            <v>2003/11</v>
          </cell>
        </row>
        <row r="349">
          <cell r="A349" t="str">
            <v>VIS&amp;MIN</v>
          </cell>
          <cell r="B349" t="str">
            <v>MIN2</v>
          </cell>
          <cell r="C349" t="str">
            <v>DE ORO PACIFIC TRDG. CORP.</v>
          </cell>
          <cell r="D349">
            <v>7146.18</v>
          </cell>
          <cell r="E349" t="str">
            <v>2003/12</v>
          </cell>
        </row>
        <row r="350">
          <cell r="A350" t="str">
            <v>VIS&amp;MIN</v>
          </cell>
          <cell r="B350" t="str">
            <v>MIN2</v>
          </cell>
          <cell r="C350" t="str">
            <v>DE ORO PACIFIC TRDG. CORP.</v>
          </cell>
          <cell r="D350">
            <v>475807.15</v>
          </cell>
          <cell r="E350" t="str">
            <v>2004/01</v>
          </cell>
        </row>
        <row r="351">
          <cell r="A351" t="str">
            <v>VIS&amp;MIN</v>
          </cell>
          <cell r="B351" t="str">
            <v>MIN2</v>
          </cell>
          <cell r="C351" t="str">
            <v>DE ORO PACIFIC TRDG. CORP.</v>
          </cell>
          <cell r="D351">
            <v>724524.92</v>
          </cell>
          <cell r="E351" t="str">
            <v>2004/02</v>
          </cell>
        </row>
        <row r="352">
          <cell r="A352" t="str">
            <v>VIS&amp;MIN</v>
          </cell>
          <cell r="B352" t="str">
            <v>MIN2</v>
          </cell>
          <cell r="C352" t="str">
            <v>DE ORO PACIFIC TRDG. CORP.</v>
          </cell>
          <cell r="D352">
            <v>424773.76</v>
          </cell>
          <cell r="E352" t="str">
            <v>2004/03</v>
          </cell>
        </row>
        <row r="353">
          <cell r="A353" t="str">
            <v>PROJECT</v>
          </cell>
          <cell r="B353" t="str">
            <v>PROJ</v>
          </cell>
          <cell r="C353" t="str">
            <v>D-SQUARE PLUMBING SUPPLY, INC.</v>
          </cell>
          <cell r="D353">
            <v>402471.34909077338</v>
          </cell>
          <cell r="E353" t="str">
            <v>2003/01</v>
          </cell>
        </row>
        <row r="354">
          <cell r="A354" t="str">
            <v>PROJECT</v>
          </cell>
          <cell r="B354" t="str">
            <v>PROJ</v>
          </cell>
          <cell r="C354" t="str">
            <v>D-SQUARE PLUMBING SUPPLY, INC.</v>
          </cell>
          <cell r="D354">
            <v>452588.57999993942</v>
          </cell>
          <cell r="E354" t="str">
            <v>2003/02</v>
          </cell>
        </row>
        <row r="355">
          <cell r="A355" t="str">
            <v>PROJECT</v>
          </cell>
          <cell r="B355" t="str">
            <v>PROJ</v>
          </cell>
          <cell r="C355" t="str">
            <v>D-SQUARE PLUMBING SUPPLY, INC.</v>
          </cell>
          <cell r="D355">
            <v>1027963.7099998564</v>
          </cell>
          <cell r="E355" t="str">
            <v>2003/03</v>
          </cell>
        </row>
        <row r="356">
          <cell r="A356" t="str">
            <v>PROJECT</v>
          </cell>
          <cell r="B356" t="str">
            <v>PROJ</v>
          </cell>
          <cell r="C356" t="str">
            <v>D-SQUARE PLUMBING SUPPLY, INC.</v>
          </cell>
          <cell r="D356">
            <v>455708.35999985627</v>
          </cell>
          <cell r="E356" t="str">
            <v>2003/04</v>
          </cell>
        </row>
        <row r="357">
          <cell r="A357" t="str">
            <v>PROJECT</v>
          </cell>
          <cell r="B357" t="str">
            <v>PROJ</v>
          </cell>
          <cell r="C357" t="str">
            <v>D-SQUARE PLUMBING SUPPLY, INC.</v>
          </cell>
          <cell r="D357">
            <v>778846.79999984382</v>
          </cell>
          <cell r="E357" t="str">
            <v>2003/05</v>
          </cell>
        </row>
        <row r="358">
          <cell r="A358" t="str">
            <v>PROJECT</v>
          </cell>
          <cell r="B358" t="str">
            <v>PROJ</v>
          </cell>
          <cell r="C358" t="str">
            <v>D-SQUARE PLUMBING SUPPLY, INC.</v>
          </cell>
          <cell r="D358">
            <v>762348.03</v>
          </cell>
          <cell r="E358" t="str">
            <v>2003/06</v>
          </cell>
        </row>
        <row r="359">
          <cell r="A359" t="str">
            <v>PROJECT</v>
          </cell>
          <cell r="B359" t="str">
            <v>PROJ</v>
          </cell>
          <cell r="C359" t="str">
            <v>D-SQUARE PLUMBING SUPPLY, INC.</v>
          </cell>
          <cell r="D359">
            <v>618079.35272727278</v>
          </cell>
          <cell r="E359" t="str">
            <v>2003/07</v>
          </cell>
        </row>
        <row r="360">
          <cell r="A360" t="str">
            <v>PROJECT</v>
          </cell>
          <cell r="B360" t="str">
            <v>PROJ</v>
          </cell>
          <cell r="C360" t="str">
            <v>D-SQUARE PLUMBING SUPPLY, INC.</v>
          </cell>
          <cell r="D360">
            <v>315652.14</v>
          </cell>
          <cell r="E360" t="str">
            <v>2003/08</v>
          </cell>
        </row>
        <row r="361">
          <cell r="A361" t="str">
            <v>PROJECT</v>
          </cell>
          <cell r="B361" t="str">
            <v>PROJ</v>
          </cell>
          <cell r="C361" t="str">
            <v>D-SQUARE PLUMBING SUPPLY, INC.</v>
          </cell>
          <cell r="D361">
            <v>354468.80545454548</v>
          </cell>
          <cell r="E361" t="str">
            <v>2003/09</v>
          </cell>
        </row>
        <row r="362">
          <cell r="A362" t="str">
            <v>PROJECT</v>
          </cell>
          <cell r="B362" t="str">
            <v>PROJ</v>
          </cell>
          <cell r="C362" t="str">
            <v>D-SQUARE PLUMBING SUPPLY, INC.</v>
          </cell>
          <cell r="D362">
            <v>573490.68545454543</v>
          </cell>
          <cell r="E362" t="str">
            <v>2003/10</v>
          </cell>
        </row>
        <row r="363">
          <cell r="A363" t="str">
            <v>PROJECT</v>
          </cell>
          <cell r="B363" t="str">
            <v>PROJ</v>
          </cell>
          <cell r="C363" t="str">
            <v>D-SQUARE PLUMBING SUPPLY, INC.</v>
          </cell>
          <cell r="D363">
            <v>438630.05454545468</v>
          </cell>
          <cell r="E363" t="str">
            <v>2003/11</v>
          </cell>
        </row>
        <row r="364">
          <cell r="A364" t="str">
            <v>PROJECT</v>
          </cell>
          <cell r="B364" t="str">
            <v>PROJ</v>
          </cell>
          <cell r="C364" t="str">
            <v>D-SQUARE PLUMBING SUPPLY, INC.</v>
          </cell>
          <cell r="D364">
            <v>1075458.26</v>
          </cell>
          <cell r="E364" t="str">
            <v>2003/12</v>
          </cell>
        </row>
        <row r="365">
          <cell r="A365" t="str">
            <v>PROJECT</v>
          </cell>
          <cell r="B365" t="str">
            <v>PROJ</v>
          </cell>
          <cell r="C365" t="str">
            <v>D-SQUARE PLUMBING SUPPLY, INC.</v>
          </cell>
          <cell r="D365">
            <v>435270.44</v>
          </cell>
          <cell r="E365" t="str">
            <v>2004/01</v>
          </cell>
        </row>
        <row r="366">
          <cell r="A366" t="str">
            <v>PROJECT</v>
          </cell>
          <cell r="B366" t="str">
            <v>PROJ</v>
          </cell>
          <cell r="C366" t="str">
            <v>D-SQUARE PLUMBING SUPPLY, INC.</v>
          </cell>
          <cell r="D366">
            <v>872812.61727272719</v>
          </cell>
          <cell r="E366" t="str">
            <v>2004/02</v>
          </cell>
        </row>
        <row r="367">
          <cell r="A367" t="str">
            <v>PROJECT</v>
          </cell>
          <cell r="B367" t="str">
            <v>PROJ</v>
          </cell>
          <cell r="C367" t="str">
            <v>D-SQUARE PLUMBING SUPPLY, INC.</v>
          </cell>
          <cell r="D367">
            <v>908249.14181818161</v>
          </cell>
          <cell r="E367" t="str">
            <v>2004/03</v>
          </cell>
        </row>
        <row r="368">
          <cell r="A368" t="str">
            <v>PROJECT</v>
          </cell>
          <cell r="B368" t="str">
            <v>PROJ</v>
          </cell>
          <cell r="C368" t="str">
            <v>EDWARD C. TAN &amp; ASSOCIATES</v>
          </cell>
          <cell r="D368" t="str">
            <v/>
          </cell>
          <cell r="E368" t="str">
            <v>2003/09</v>
          </cell>
        </row>
        <row r="369">
          <cell r="A369" t="str">
            <v>PROJECT</v>
          </cell>
          <cell r="B369" t="str">
            <v>PROJ</v>
          </cell>
          <cell r="C369" t="str">
            <v>ENERTHRUST</v>
          </cell>
          <cell r="D369">
            <v>65398.359999984343</v>
          </cell>
          <cell r="E369" t="str">
            <v>2003/01</v>
          </cell>
        </row>
        <row r="370">
          <cell r="A370" t="str">
            <v>PROJECT</v>
          </cell>
          <cell r="B370" t="str">
            <v>PROJ</v>
          </cell>
          <cell r="C370" t="str">
            <v>ENERTHRUST</v>
          </cell>
          <cell r="D370">
            <v>37862.359999988708</v>
          </cell>
          <cell r="E370" t="str">
            <v>2003/04</v>
          </cell>
        </row>
        <row r="371">
          <cell r="A371" t="str">
            <v>PROJECT</v>
          </cell>
          <cell r="B371" t="str">
            <v>PROJ</v>
          </cell>
          <cell r="C371" t="str">
            <v>ENERTHRUST</v>
          </cell>
          <cell r="D371">
            <v>468.1799999998982</v>
          </cell>
          <cell r="E371" t="str">
            <v>2003/05</v>
          </cell>
        </row>
        <row r="372">
          <cell r="A372" t="str">
            <v>PROJECT</v>
          </cell>
          <cell r="B372" t="str">
            <v>PROJ</v>
          </cell>
          <cell r="C372" t="str">
            <v>ENERTHRUST</v>
          </cell>
          <cell r="D372">
            <v>415737.69</v>
          </cell>
          <cell r="E372" t="str">
            <v>2003/07</v>
          </cell>
        </row>
        <row r="373">
          <cell r="A373" t="str">
            <v>PROJECT</v>
          </cell>
          <cell r="B373" t="str">
            <v>PROJ</v>
          </cell>
          <cell r="C373" t="str">
            <v>ENERTHRUST</v>
          </cell>
          <cell r="D373">
            <v>18989.5</v>
          </cell>
          <cell r="E373" t="str">
            <v>2003/08</v>
          </cell>
        </row>
        <row r="374">
          <cell r="A374" t="str">
            <v>PROJECT</v>
          </cell>
          <cell r="B374" t="str">
            <v>PROJ</v>
          </cell>
          <cell r="C374" t="str">
            <v>ENERTHRUST</v>
          </cell>
          <cell r="D374">
            <v>41789.120000000003</v>
          </cell>
          <cell r="E374" t="str">
            <v>2003/12</v>
          </cell>
        </row>
        <row r="375">
          <cell r="A375" t="str">
            <v>PROJECT</v>
          </cell>
          <cell r="B375" t="str">
            <v>DIREC</v>
          </cell>
          <cell r="C375" t="str">
            <v>ENGR. CARLOS BARIRING</v>
          </cell>
          <cell r="D375">
            <v>13890.88</v>
          </cell>
          <cell r="E375" t="str">
            <v>2003/12</v>
          </cell>
        </row>
        <row r="376">
          <cell r="A376" t="str">
            <v>PROJECT</v>
          </cell>
          <cell r="B376" t="str">
            <v>PROJ</v>
          </cell>
          <cell r="C376" t="str">
            <v>ENTERPRISE CENTER</v>
          </cell>
          <cell r="D376">
            <v>118659.09</v>
          </cell>
          <cell r="E376" t="str">
            <v>2003/09</v>
          </cell>
        </row>
        <row r="377">
          <cell r="A377" t="str">
            <v>PROJECT</v>
          </cell>
          <cell r="B377" t="str">
            <v>PROJ</v>
          </cell>
          <cell r="C377" t="str">
            <v>FEDERAL LAND</v>
          </cell>
          <cell r="D377">
            <v>94909.1</v>
          </cell>
          <cell r="E377" t="str">
            <v>2003/08</v>
          </cell>
        </row>
        <row r="378">
          <cell r="A378" t="str">
            <v>PROJECT</v>
          </cell>
          <cell r="B378" t="str">
            <v>PROJ</v>
          </cell>
          <cell r="C378" t="str">
            <v>FEDERAL LAND</v>
          </cell>
          <cell r="D378">
            <v>222881.83</v>
          </cell>
          <cell r="E378" t="str">
            <v>2003/09</v>
          </cell>
        </row>
        <row r="379">
          <cell r="A379" t="str">
            <v>PROJECT</v>
          </cell>
          <cell r="B379" t="str">
            <v>PROJ</v>
          </cell>
          <cell r="C379" t="str">
            <v>FEDERAL LAND</v>
          </cell>
          <cell r="D379">
            <v>439554.58</v>
          </cell>
          <cell r="E379" t="str">
            <v>2003/10</v>
          </cell>
        </row>
        <row r="380">
          <cell r="A380" t="str">
            <v>PROJECT</v>
          </cell>
          <cell r="B380" t="str">
            <v>PROJ</v>
          </cell>
          <cell r="C380" t="str">
            <v>FEDERAL LAND</v>
          </cell>
          <cell r="D380">
            <v>1345503.27</v>
          </cell>
          <cell r="E380" t="str">
            <v>2003/11</v>
          </cell>
        </row>
        <row r="381">
          <cell r="A381" t="str">
            <v>PROJECT</v>
          </cell>
          <cell r="B381" t="str">
            <v>PROJ</v>
          </cell>
          <cell r="C381" t="str">
            <v>FEDERAL LAND</v>
          </cell>
          <cell r="D381">
            <v>765779.1</v>
          </cell>
          <cell r="E381" t="str">
            <v>2003/12</v>
          </cell>
        </row>
        <row r="382">
          <cell r="A382" t="str">
            <v>PROJECT</v>
          </cell>
          <cell r="B382" t="str">
            <v>PROJ</v>
          </cell>
          <cell r="C382" t="str">
            <v>FEDERAL LAND</v>
          </cell>
          <cell r="D382">
            <v>87503.01</v>
          </cell>
          <cell r="E382" t="str">
            <v>2004/01</v>
          </cell>
        </row>
        <row r="383">
          <cell r="A383" t="str">
            <v>PROJECT</v>
          </cell>
          <cell r="B383" t="str">
            <v>PROJ</v>
          </cell>
          <cell r="C383" t="str">
            <v>FEDERAL LAND</v>
          </cell>
          <cell r="D383">
            <v>255455.24</v>
          </cell>
          <cell r="E383" t="str">
            <v>2004/02</v>
          </cell>
        </row>
        <row r="384">
          <cell r="A384" t="str">
            <v>PROJECT</v>
          </cell>
          <cell r="B384" t="str">
            <v>PROJ</v>
          </cell>
          <cell r="C384" t="str">
            <v>FEDERAL LAND</v>
          </cell>
          <cell r="D384">
            <v>262183.31</v>
          </cell>
          <cell r="E384" t="str">
            <v>2004/03</v>
          </cell>
        </row>
        <row r="385">
          <cell r="A385" t="str">
            <v>NL&amp;SL</v>
          </cell>
          <cell r="B385" t="str">
            <v>NL</v>
          </cell>
          <cell r="C385" t="str">
            <v>FILCO MERCHANDISING</v>
          </cell>
          <cell r="D385">
            <v>296597.95999991073</v>
          </cell>
          <cell r="E385" t="str">
            <v>2003/01</v>
          </cell>
        </row>
        <row r="386">
          <cell r="A386" t="str">
            <v>NL&amp;SL</v>
          </cell>
          <cell r="B386" t="str">
            <v>NL</v>
          </cell>
          <cell r="C386" t="str">
            <v>FILCO MERCHANDISING</v>
          </cell>
          <cell r="D386">
            <v>906319.64999982587</v>
          </cell>
          <cell r="E386" t="str">
            <v>2003/02</v>
          </cell>
        </row>
        <row r="387">
          <cell r="A387" t="str">
            <v>NL&amp;SL</v>
          </cell>
          <cell r="B387" t="str">
            <v>NL</v>
          </cell>
          <cell r="C387" t="str">
            <v>FILCO MERCHANDISING</v>
          </cell>
          <cell r="D387">
            <v>894657.4199997345</v>
          </cell>
          <cell r="E387" t="str">
            <v>2003/03</v>
          </cell>
        </row>
        <row r="388">
          <cell r="A388" t="str">
            <v>NL&amp;SL</v>
          </cell>
          <cell r="B388" t="str">
            <v>NL</v>
          </cell>
          <cell r="C388" t="str">
            <v>FILCO MERCHANDISING</v>
          </cell>
          <cell r="D388">
            <v>738311.90999976185</v>
          </cell>
          <cell r="E388" t="str">
            <v>2003/04</v>
          </cell>
        </row>
        <row r="389">
          <cell r="A389" t="str">
            <v>NL&amp;SL</v>
          </cell>
          <cell r="B389" t="str">
            <v>NL</v>
          </cell>
          <cell r="C389" t="str">
            <v>FILCO MERCHANDISING</v>
          </cell>
          <cell r="D389">
            <v>703143.42999984138</v>
          </cell>
          <cell r="E389" t="str">
            <v>2003/05</v>
          </cell>
        </row>
        <row r="390">
          <cell r="A390" t="str">
            <v>NL&amp;SL</v>
          </cell>
          <cell r="B390" t="str">
            <v>NL</v>
          </cell>
          <cell r="C390" t="str">
            <v>FILCO MERCHANDISING</v>
          </cell>
          <cell r="D390">
            <v>1009079.23</v>
          </cell>
          <cell r="E390" t="str">
            <v>2003/06</v>
          </cell>
        </row>
        <row r="391">
          <cell r="A391" t="str">
            <v>NL&amp;SL</v>
          </cell>
          <cell r="B391" t="str">
            <v>NL2</v>
          </cell>
          <cell r="C391" t="str">
            <v>FILCO MERCHANDISING</v>
          </cell>
          <cell r="D391">
            <v>5365.96</v>
          </cell>
          <cell r="E391" t="str">
            <v>2003/07</v>
          </cell>
        </row>
        <row r="392">
          <cell r="A392" t="str">
            <v>NL&amp;SL</v>
          </cell>
          <cell r="B392" t="str">
            <v>NL2</v>
          </cell>
          <cell r="C392" t="str">
            <v>FILCO MERCHANDISING</v>
          </cell>
          <cell r="D392">
            <v>712090.95</v>
          </cell>
          <cell r="E392" t="str">
            <v>2003/08</v>
          </cell>
        </row>
        <row r="393">
          <cell r="A393" t="str">
            <v>NL&amp;SL</v>
          </cell>
          <cell r="B393" t="str">
            <v>NL2</v>
          </cell>
          <cell r="C393" t="str">
            <v>FILCO MERCHANDISING</v>
          </cell>
          <cell r="D393">
            <v>568468.99</v>
          </cell>
          <cell r="E393" t="str">
            <v>2003/09</v>
          </cell>
        </row>
        <row r="394">
          <cell r="A394" t="str">
            <v>NL&amp;SL</v>
          </cell>
          <cell r="B394" t="str">
            <v>NL2</v>
          </cell>
          <cell r="C394" t="str">
            <v>FILCO MERCHANDISING</v>
          </cell>
          <cell r="D394">
            <v>597395.04</v>
          </cell>
          <cell r="E394" t="str">
            <v>2003/10</v>
          </cell>
        </row>
        <row r="395">
          <cell r="A395" t="str">
            <v>NL&amp;SL</v>
          </cell>
          <cell r="B395" t="str">
            <v>NL2</v>
          </cell>
          <cell r="C395" t="str">
            <v>FILCO MERCHANDISING</v>
          </cell>
          <cell r="D395">
            <v>1035878.96</v>
          </cell>
          <cell r="E395" t="str">
            <v>2003/11</v>
          </cell>
        </row>
        <row r="396">
          <cell r="A396" t="str">
            <v>NL&amp;SL</v>
          </cell>
          <cell r="B396" t="str">
            <v>NL2</v>
          </cell>
          <cell r="C396" t="str">
            <v>FILCO MERCHANDISING</v>
          </cell>
          <cell r="D396">
            <v>24665.45</v>
          </cell>
          <cell r="E396" t="str">
            <v>2003/12</v>
          </cell>
        </row>
        <row r="397">
          <cell r="A397" t="str">
            <v>NL&amp;SL</v>
          </cell>
          <cell r="B397" t="str">
            <v>NL2</v>
          </cell>
          <cell r="C397" t="str">
            <v>FILCO MERCHANDISING</v>
          </cell>
          <cell r="D397">
            <v>956760.12</v>
          </cell>
          <cell r="E397" t="str">
            <v>2004/01</v>
          </cell>
        </row>
        <row r="398">
          <cell r="A398" t="str">
            <v>NL&amp;SL</v>
          </cell>
          <cell r="B398" t="str">
            <v>NL2</v>
          </cell>
          <cell r="C398" t="str">
            <v>FILCO MERCHANDISING</v>
          </cell>
          <cell r="D398">
            <v>73145.59</v>
          </cell>
          <cell r="E398" t="str">
            <v>2004/02</v>
          </cell>
        </row>
        <row r="399">
          <cell r="A399" t="str">
            <v>NL&amp;SL</v>
          </cell>
          <cell r="B399" t="str">
            <v>NL2</v>
          </cell>
          <cell r="C399" t="str">
            <v>FILCO MERCHANDISING</v>
          </cell>
          <cell r="D399">
            <v>853897.28</v>
          </cell>
          <cell r="E399" t="str">
            <v>2004/03</v>
          </cell>
        </row>
        <row r="400">
          <cell r="A400" t="str">
            <v>PROJECT</v>
          </cell>
          <cell r="B400" t="str">
            <v>PROJ</v>
          </cell>
          <cell r="C400" t="str">
            <v>FILWAY DEVELOPMENT CORP.</v>
          </cell>
          <cell r="D400">
            <v>15927.269999997698</v>
          </cell>
          <cell r="E400" t="str">
            <v>2003/05</v>
          </cell>
        </row>
        <row r="401">
          <cell r="A401" t="str">
            <v>PROJECT</v>
          </cell>
          <cell r="B401" t="str">
            <v>PROJ</v>
          </cell>
          <cell r="C401" t="str">
            <v>FILWAY DEVELOPMENT CORP.</v>
          </cell>
          <cell r="D401">
            <v>9018.18</v>
          </cell>
          <cell r="E401" t="str">
            <v>2003/09</v>
          </cell>
        </row>
        <row r="402">
          <cell r="A402" t="str">
            <v>PROJECT</v>
          </cell>
          <cell r="B402" t="str">
            <v>PROJ</v>
          </cell>
          <cell r="C402" t="str">
            <v>FILWAY DEVELOPMENT CORP.</v>
          </cell>
          <cell r="D402">
            <v>4509.09</v>
          </cell>
          <cell r="E402" t="str">
            <v>2003/10</v>
          </cell>
        </row>
        <row r="403">
          <cell r="A403" t="str">
            <v>PROJECT</v>
          </cell>
          <cell r="B403" t="str">
            <v>PROJ</v>
          </cell>
          <cell r="C403" t="str">
            <v>FLOUR PALACE</v>
          </cell>
          <cell r="D403">
            <v>169285.19</v>
          </cell>
          <cell r="E403" t="str">
            <v>2003/09</v>
          </cell>
        </row>
        <row r="404">
          <cell r="A404" t="str">
            <v>PROJECT</v>
          </cell>
          <cell r="B404" t="str">
            <v>PROJ</v>
          </cell>
          <cell r="C404" t="str">
            <v>FLOUR PALACE</v>
          </cell>
          <cell r="D404">
            <v>44251.77</v>
          </cell>
          <cell r="E404" t="str">
            <v>2003/10</v>
          </cell>
        </row>
        <row r="405">
          <cell r="A405" t="str">
            <v>PROJECT</v>
          </cell>
          <cell r="B405" t="str">
            <v>PROJ</v>
          </cell>
          <cell r="C405" t="str">
            <v>FLOUR PALACE</v>
          </cell>
          <cell r="D405">
            <v>5107.42</v>
          </cell>
          <cell r="E405" t="str">
            <v>2003/11</v>
          </cell>
        </row>
        <row r="406">
          <cell r="A406" t="str">
            <v>VIS&amp;MIN</v>
          </cell>
          <cell r="B406" t="str">
            <v>MIN</v>
          </cell>
          <cell r="C406" t="str">
            <v>G.S. SUPREME MERCANTILE</v>
          </cell>
          <cell r="D406">
            <v>44895.449999997392</v>
          </cell>
          <cell r="E406" t="str">
            <v>2003/01</v>
          </cell>
        </row>
        <row r="407">
          <cell r="A407" t="str">
            <v>VIS&amp;MIN</v>
          </cell>
          <cell r="B407" t="str">
            <v>MIN</v>
          </cell>
          <cell r="C407" t="str">
            <v>G.S. SUPREME MERCANTILE</v>
          </cell>
          <cell r="D407">
            <v>280245.7599999216</v>
          </cell>
          <cell r="E407" t="str">
            <v>2003/04</v>
          </cell>
        </row>
        <row r="408">
          <cell r="A408" t="str">
            <v>VIS&amp;MIN</v>
          </cell>
          <cell r="B408" t="str">
            <v>MIN1</v>
          </cell>
          <cell r="C408" t="str">
            <v>G.S. SUPREME MERCANTILE</v>
          </cell>
          <cell r="D408">
            <v>157177.46</v>
          </cell>
          <cell r="E408" t="str">
            <v>2003/12</v>
          </cell>
        </row>
        <row r="409">
          <cell r="A409" t="str">
            <v>VIS&amp;MIN</v>
          </cell>
          <cell r="B409" t="str">
            <v>MIN1</v>
          </cell>
          <cell r="C409" t="str">
            <v>G.S. SUPREME MERCANTILE</v>
          </cell>
          <cell r="D409">
            <v>22988.639999999999</v>
          </cell>
          <cell r="E409" t="str">
            <v>2004/01</v>
          </cell>
        </row>
        <row r="410">
          <cell r="A410" t="str">
            <v>VIS&amp;MIN</v>
          </cell>
          <cell r="B410" t="str">
            <v>VIS</v>
          </cell>
          <cell r="C410" t="str">
            <v>GLOBE HOME INTERIOR</v>
          </cell>
          <cell r="D410">
            <v>344548.20999988035</v>
          </cell>
          <cell r="E410" t="str">
            <v>2003/03</v>
          </cell>
        </row>
        <row r="411">
          <cell r="A411" t="str">
            <v>VIS&amp;MIN</v>
          </cell>
          <cell r="B411" t="str">
            <v>VIS</v>
          </cell>
          <cell r="C411" t="str">
            <v>GLOBE HOME INTERIOR</v>
          </cell>
          <cell r="D411">
            <v>173238.13999994422</v>
          </cell>
          <cell r="E411" t="str">
            <v>2003/04</v>
          </cell>
        </row>
        <row r="412">
          <cell r="A412" t="str">
            <v>VIS&amp;MIN</v>
          </cell>
          <cell r="B412" t="str">
            <v>VIS</v>
          </cell>
          <cell r="C412" t="str">
            <v>GLOBE HOME INTERIOR</v>
          </cell>
          <cell r="D412">
            <v>297981.97999995662</v>
          </cell>
          <cell r="E412" t="str">
            <v>2003/05</v>
          </cell>
        </row>
        <row r="413">
          <cell r="A413" t="str">
            <v>VIS&amp;MIN</v>
          </cell>
          <cell r="B413" t="str">
            <v>VIS</v>
          </cell>
          <cell r="C413" t="str">
            <v>GLOBE HOME INTERIOR</v>
          </cell>
          <cell r="D413">
            <v>336997.89</v>
          </cell>
          <cell r="E413" t="str">
            <v>2003/06</v>
          </cell>
        </row>
        <row r="414">
          <cell r="A414" t="str">
            <v>VIS&amp;MIN</v>
          </cell>
          <cell r="B414" t="str">
            <v>VIS1</v>
          </cell>
          <cell r="C414" t="str">
            <v>GLOBE HOME INTERIOR</v>
          </cell>
          <cell r="D414">
            <v>134602.28</v>
          </cell>
          <cell r="E414" t="str">
            <v>2003/10</v>
          </cell>
        </row>
        <row r="415">
          <cell r="A415" t="str">
            <v>VIS&amp;MIN</v>
          </cell>
          <cell r="B415" t="str">
            <v>VIS1</v>
          </cell>
          <cell r="C415" t="str">
            <v>GLOBE HOME INTERIOR</v>
          </cell>
          <cell r="D415">
            <v>97429.63</v>
          </cell>
          <cell r="E415" t="str">
            <v>2003/11</v>
          </cell>
        </row>
        <row r="416">
          <cell r="A416" t="str">
            <v>VIS&amp;MIN</v>
          </cell>
          <cell r="B416" t="str">
            <v>VIS1</v>
          </cell>
          <cell r="C416" t="str">
            <v>GLOBE HOME INTERIOR</v>
          </cell>
          <cell r="D416">
            <v>67533.149999999994</v>
          </cell>
          <cell r="E416" t="str">
            <v>2003/12</v>
          </cell>
        </row>
        <row r="417">
          <cell r="A417" t="str">
            <v>VIS&amp;MIN</v>
          </cell>
          <cell r="B417" t="str">
            <v>VIS1</v>
          </cell>
          <cell r="C417" t="str">
            <v>GLOBE HOME INTERIOR</v>
          </cell>
          <cell r="D417">
            <v>172486.8</v>
          </cell>
          <cell r="E417" t="str">
            <v>2004/01</v>
          </cell>
        </row>
        <row r="418">
          <cell r="A418" t="str">
            <v>VIS&amp;MIN</v>
          </cell>
          <cell r="B418" t="str">
            <v>VIS1</v>
          </cell>
          <cell r="C418" t="str">
            <v>GLOBE HOME INTERIOR</v>
          </cell>
          <cell r="D418">
            <v>252281.72</v>
          </cell>
          <cell r="E418" t="str">
            <v>2004/02</v>
          </cell>
        </row>
        <row r="419">
          <cell r="A419" t="str">
            <v>VIS&amp;MIN</v>
          </cell>
          <cell r="B419" t="str">
            <v>VIS1</v>
          </cell>
          <cell r="C419" t="str">
            <v>GLOBE HOME INTERIOR</v>
          </cell>
          <cell r="D419">
            <v>484266.43</v>
          </cell>
          <cell r="E419" t="str">
            <v>2004/03</v>
          </cell>
        </row>
        <row r="420">
          <cell r="A420" t="str">
            <v>VIS&amp;MIN</v>
          </cell>
          <cell r="B420" t="str">
            <v>VIS2</v>
          </cell>
          <cell r="C420" t="str">
            <v>GLOBE HOME INTERIOR</v>
          </cell>
          <cell r="D420">
            <v>365446.71</v>
          </cell>
          <cell r="E420" t="str">
            <v>2003/08</v>
          </cell>
        </row>
        <row r="421">
          <cell r="A421" t="str">
            <v>NCR</v>
          </cell>
          <cell r="B421" t="str">
            <v>HOUSE</v>
          </cell>
          <cell r="C421" t="str">
            <v>GO SOC &amp; SON'S &amp; SY GUI HUAT</v>
          </cell>
          <cell r="D421">
            <v>837529.79999976617</v>
          </cell>
          <cell r="E421" t="str">
            <v>2003/01</v>
          </cell>
        </row>
        <row r="422">
          <cell r="A422" t="str">
            <v>NCR</v>
          </cell>
          <cell r="B422" t="str">
            <v>HOUSE</v>
          </cell>
          <cell r="C422" t="str">
            <v>GO SOC &amp; SON'S &amp; SY GUI HUAT</v>
          </cell>
          <cell r="D422">
            <v>1095210.5199997211</v>
          </cell>
          <cell r="E422" t="str">
            <v>2003/02</v>
          </cell>
        </row>
        <row r="423">
          <cell r="A423" t="str">
            <v>NCR</v>
          </cell>
          <cell r="B423" t="str">
            <v>HOUSE</v>
          </cell>
          <cell r="C423" t="str">
            <v>GO SOC &amp; SON'S &amp; SY GUI HUAT</v>
          </cell>
          <cell r="D423">
            <v>2040305.7454539884</v>
          </cell>
          <cell r="E423" t="str">
            <v>2003/03</v>
          </cell>
        </row>
        <row r="424">
          <cell r="A424" t="str">
            <v>NCR</v>
          </cell>
          <cell r="B424" t="str">
            <v>HOUSE</v>
          </cell>
          <cell r="C424" t="str">
            <v>GO SOC &amp; SON'S &amp; SY GUI HUAT</v>
          </cell>
          <cell r="D424">
            <v>1482363.1799995345</v>
          </cell>
          <cell r="E424" t="str">
            <v>2003/04</v>
          </cell>
        </row>
        <row r="425">
          <cell r="A425" t="str">
            <v>NCR</v>
          </cell>
          <cell r="B425" t="str">
            <v>HOUSE</v>
          </cell>
          <cell r="C425" t="str">
            <v>GO SOC &amp; SON'S &amp; SY GUI HUAT</v>
          </cell>
          <cell r="D425">
            <v>1043100.0399997551</v>
          </cell>
          <cell r="E425" t="str">
            <v>2003/05</v>
          </cell>
        </row>
        <row r="426">
          <cell r="A426" t="str">
            <v>NCR</v>
          </cell>
          <cell r="B426" t="str">
            <v>HOUSE</v>
          </cell>
          <cell r="C426" t="str">
            <v>GO SOC &amp; SON'S &amp; SY GUI HUAT</v>
          </cell>
          <cell r="D426">
            <v>1430316.1799888136</v>
          </cell>
          <cell r="E426" t="str">
            <v>2003/06</v>
          </cell>
        </row>
        <row r="427">
          <cell r="A427" t="str">
            <v>NCR</v>
          </cell>
          <cell r="B427" t="str">
            <v>HOUSE</v>
          </cell>
          <cell r="C427" t="str">
            <v>GO SOC &amp; SON'S &amp; SY GUI HUAT</v>
          </cell>
          <cell r="D427">
            <v>1744518.46</v>
          </cell>
          <cell r="E427" t="str">
            <v>2003/07</v>
          </cell>
        </row>
        <row r="428">
          <cell r="A428" t="str">
            <v>NCR</v>
          </cell>
          <cell r="B428" t="str">
            <v>HOUSE</v>
          </cell>
          <cell r="C428" t="str">
            <v>GO SOC &amp; SON'S &amp; SY GUI HUAT</v>
          </cell>
          <cell r="D428">
            <v>653557.89181818173</v>
          </cell>
          <cell r="E428" t="str">
            <v>2003/08</v>
          </cell>
        </row>
        <row r="429">
          <cell r="A429" t="str">
            <v>NCR</v>
          </cell>
          <cell r="B429" t="str">
            <v>HOUSE</v>
          </cell>
          <cell r="C429" t="str">
            <v>GO SOC &amp; SON'S &amp; SY GUI HUAT</v>
          </cell>
          <cell r="D429">
            <v>613515.31999999995</v>
          </cell>
          <cell r="E429" t="str">
            <v>2003/09</v>
          </cell>
        </row>
        <row r="430">
          <cell r="A430" t="str">
            <v>NCR</v>
          </cell>
          <cell r="B430" t="str">
            <v>HOUSE</v>
          </cell>
          <cell r="C430" t="str">
            <v>GO SOC &amp; SON'S &amp; SY GUI HUAT</v>
          </cell>
          <cell r="D430">
            <v>1311445.3500000001</v>
          </cell>
          <cell r="E430" t="str">
            <v>2003/10</v>
          </cell>
        </row>
        <row r="431">
          <cell r="A431" t="str">
            <v>NCR</v>
          </cell>
          <cell r="B431" t="str">
            <v>HOUSE</v>
          </cell>
          <cell r="C431" t="str">
            <v>GO SOC &amp; SON'S &amp; SY GUI HUAT</v>
          </cell>
          <cell r="D431">
            <v>1697058.3527272721</v>
          </cell>
          <cell r="E431" t="str">
            <v>2003/11</v>
          </cell>
        </row>
        <row r="432">
          <cell r="A432" t="str">
            <v>NCR</v>
          </cell>
          <cell r="B432" t="str">
            <v>HOUSE</v>
          </cell>
          <cell r="C432" t="str">
            <v>GO SOC &amp; SON'S &amp; SY GUI HUAT</v>
          </cell>
          <cell r="D432">
            <v>709902.72</v>
          </cell>
          <cell r="E432" t="str">
            <v>2003/12</v>
          </cell>
        </row>
        <row r="433">
          <cell r="A433" t="str">
            <v>NCR</v>
          </cell>
          <cell r="B433" t="str">
            <v>HOUSE</v>
          </cell>
          <cell r="C433" t="str">
            <v>GO SOC &amp; SON'S &amp; SY GUI HUAT</v>
          </cell>
          <cell r="D433">
            <v>1608744.7381818176</v>
          </cell>
          <cell r="E433" t="str">
            <v>2004/01</v>
          </cell>
        </row>
        <row r="434">
          <cell r="A434" t="str">
            <v>NCR</v>
          </cell>
          <cell r="B434" t="str">
            <v>HOUSE</v>
          </cell>
          <cell r="C434" t="str">
            <v>GO SOC &amp; SON'S &amp; SY GUI HUAT</v>
          </cell>
          <cell r="D434">
            <v>1456454.82</v>
          </cell>
          <cell r="E434" t="str">
            <v>2004/02</v>
          </cell>
        </row>
        <row r="435">
          <cell r="A435" t="str">
            <v>NCR</v>
          </cell>
          <cell r="B435" t="str">
            <v>HOUSE</v>
          </cell>
          <cell r="C435" t="str">
            <v>GO SOC &amp; SON'S &amp; SY GUI HUAT</v>
          </cell>
          <cell r="D435">
            <v>1292772.83</v>
          </cell>
          <cell r="E435" t="str">
            <v>2004/03</v>
          </cell>
        </row>
        <row r="436">
          <cell r="A436" t="str">
            <v>PROJECT</v>
          </cell>
          <cell r="B436" t="str">
            <v>PROJ</v>
          </cell>
          <cell r="C436" t="str">
            <v>GRAND ESTATES PROP. CORP.</v>
          </cell>
          <cell r="D436">
            <v>18081.82</v>
          </cell>
          <cell r="E436" t="str">
            <v>2003/09</v>
          </cell>
        </row>
        <row r="437">
          <cell r="A437" t="str">
            <v>PROJECT</v>
          </cell>
          <cell r="B437" t="str">
            <v>PROJ</v>
          </cell>
          <cell r="C437" t="str">
            <v>GRAND ESTATES PROP. CORP.</v>
          </cell>
          <cell r="D437">
            <v>16690.91</v>
          </cell>
          <cell r="E437" t="str">
            <v>2003/10</v>
          </cell>
        </row>
        <row r="438">
          <cell r="A438" t="str">
            <v/>
          </cell>
          <cell r="B438" t="str">
            <v/>
          </cell>
          <cell r="C438" t="str">
            <v>GREENWHICH</v>
          </cell>
          <cell r="D438" t="str">
            <v/>
          </cell>
          <cell r="E438" t="str">
            <v>2003/09</v>
          </cell>
        </row>
        <row r="439">
          <cell r="A439" t="str">
            <v>PROJECT</v>
          </cell>
          <cell r="B439" t="str">
            <v>PROJ</v>
          </cell>
          <cell r="C439" t="str">
            <v>GREENWHICH</v>
          </cell>
          <cell r="D439">
            <v>10042.34</v>
          </cell>
          <cell r="E439" t="str">
            <v>2003/10</v>
          </cell>
        </row>
        <row r="440">
          <cell r="A440" t="str">
            <v>PROJECT</v>
          </cell>
          <cell r="B440" t="str">
            <v>PROJ</v>
          </cell>
          <cell r="C440" t="str">
            <v>GREENWICH PIZZA CORP</v>
          </cell>
          <cell r="D440">
            <v>37498.879999999997</v>
          </cell>
          <cell r="E440" t="str">
            <v>2003/11</v>
          </cell>
        </row>
        <row r="441">
          <cell r="A441" t="str">
            <v>PROJECT</v>
          </cell>
          <cell r="B441" t="str">
            <v>PROJ</v>
          </cell>
          <cell r="C441" t="str">
            <v>GREENWICH PIZZA CORP</v>
          </cell>
          <cell r="D441">
            <v>7427.45</v>
          </cell>
          <cell r="E441" t="str">
            <v>2003/12</v>
          </cell>
        </row>
        <row r="442">
          <cell r="A442" t="str">
            <v>PROJECT</v>
          </cell>
          <cell r="B442" t="str">
            <v>PROJ</v>
          </cell>
          <cell r="C442" t="str">
            <v>GREENWICH PIZZA CORP</v>
          </cell>
          <cell r="D442">
            <v>10042.370000000001</v>
          </cell>
          <cell r="E442" t="str">
            <v>2004/01</v>
          </cell>
        </row>
        <row r="443">
          <cell r="A443" t="str">
            <v>PROJECT</v>
          </cell>
          <cell r="B443" t="str">
            <v>PROJ</v>
          </cell>
          <cell r="C443" t="str">
            <v>GREENWICH PIZZA CORP</v>
          </cell>
          <cell r="D443">
            <v>15063.55</v>
          </cell>
          <cell r="E443" t="str">
            <v>2004/03</v>
          </cell>
        </row>
        <row r="444">
          <cell r="A444" t="str">
            <v>NCR</v>
          </cell>
          <cell r="B444" t="str">
            <v>HOUSE</v>
          </cell>
          <cell r="C444" t="str">
            <v>GS HOME BUILDERS DEPOT, INC.</v>
          </cell>
          <cell r="D444">
            <v>56553.169999989332</v>
          </cell>
          <cell r="E444" t="str">
            <v>2003/01</v>
          </cell>
        </row>
        <row r="445">
          <cell r="A445" t="str">
            <v>NCR</v>
          </cell>
          <cell r="B445" t="str">
            <v>HOUSE</v>
          </cell>
          <cell r="C445" t="str">
            <v>GS HOME BUILDERS DEPOT, INC.</v>
          </cell>
          <cell r="D445">
            <v>207343.04999993599</v>
          </cell>
          <cell r="E445" t="str">
            <v>2003/02</v>
          </cell>
        </row>
        <row r="446">
          <cell r="A446" t="str">
            <v>NCR</v>
          </cell>
          <cell r="B446" t="str">
            <v>HOUSE</v>
          </cell>
          <cell r="C446" t="str">
            <v>GS HOME BUILDERS DEPOT, INC.</v>
          </cell>
          <cell r="D446">
            <v>22239.469999990237</v>
          </cell>
          <cell r="E446" t="str">
            <v>2003/03</v>
          </cell>
        </row>
        <row r="447">
          <cell r="A447" t="str">
            <v>NCR</v>
          </cell>
          <cell r="B447" t="str">
            <v>HOUSE</v>
          </cell>
          <cell r="C447" t="str">
            <v>GS HOME BUILDERS DEPOT, INC.</v>
          </cell>
          <cell r="D447">
            <v>112713.99999997299</v>
          </cell>
          <cell r="E447" t="str">
            <v>2003/04</v>
          </cell>
        </row>
        <row r="448">
          <cell r="A448" t="str">
            <v>NCR</v>
          </cell>
          <cell r="B448" t="str">
            <v>HOUSE</v>
          </cell>
          <cell r="C448" t="str">
            <v>GS HOME BUILDERS DEPOT, INC.</v>
          </cell>
          <cell r="D448">
            <v>261565.40999992302</v>
          </cell>
          <cell r="E448" t="str">
            <v>2003/05</v>
          </cell>
        </row>
        <row r="449">
          <cell r="A449" t="str">
            <v>NCR</v>
          </cell>
          <cell r="B449" t="str">
            <v>HOUSE</v>
          </cell>
          <cell r="C449" t="str">
            <v>GS HOME BUILDERS DEPOT, INC.</v>
          </cell>
          <cell r="D449">
            <v>112622.36</v>
          </cell>
          <cell r="E449" t="str">
            <v>2003/06</v>
          </cell>
        </row>
        <row r="450">
          <cell r="A450" t="str">
            <v>NCR</v>
          </cell>
          <cell r="B450" t="str">
            <v>HOUSE</v>
          </cell>
          <cell r="C450" t="str">
            <v>GS HOME BUILDERS DEPOT, INC.</v>
          </cell>
          <cell r="D450">
            <v>52336.82</v>
          </cell>
          <cell r="E450" t="str">
            <v>2003/07</v>
          </cell>
        </row>
        <row r="451">
          <cell r="A451" t="str">
            <v>NCR</v>
          </cell>
          <cell r="B451" t="str">
            <v>HOUSE</v>
          </cell>
          <cell r="C451" t="str">
            <v>GS HOME BUILDERS DEPOT, INC.</v>
          </cell>
          <cell r="D451">
            <v>24361</v>
          </cell>
          <cell r="E451" t="str">
            <v>2003/08</v>
          </cell>
        </row>
        <row r="452">
          <cell r="A452" t="str">
            <v>NCR</v>
          </cell>
          <cell r="B452" t="str">
            <v>HOUSE</v>
          </cell>
          <cell r="C452" t="str">
            <v>GS HOME BUILDERS DEPOT, INC.</v>
          </cell>
          <cell r="D452">
            <v>253686.76</v>
          </cell>
          <cell r="E452" t="str">
            <v>2003/09</v>
          </cell>
        </row>
        <row r="453">
          <cell r="A453" t="str">
            <v>NCR</v>
          </cell>
          <cell r="B453" t="str">
            <v>HOUSE</v>
          </cell>
          <cell r="C453" t="str">
            <v>GS HOME BUILDERS DEPOT, INC.</v>
          </cell>
          <cell r="D453">
            <v>122469.56</v>
          </cell>
          <cell r="E453" t="str">
            <v>2003/10</v>
          </cell>
        </row>
        <row r="454">
          <cell r="A454" t="str">
            <v>NCR</v>
          </cell>
          <cell r="B454" t="str">
            <v>HOUSE</v>
          </cell>
          <cell r="C454" t="str">
            <v>GS HOME BUILDERS DEPOT, INC.</v>
          </cell>
          <cell r="D454">
            <v>104364.54</v>
          </cell>
          <cell r="E454" t="str">
            <v>2003/11</v>
          </cell>
        </row>
        <row r="455">
          <cell r="A455" t="str">
            <v>NCR</v>
          </cell>
          <cell r="B455" t="str">
            <v>HOUSE</v>
          </cell>
          <cell r="C455" t="str">
            <v>GS HOME BUILDERS DEPOT, INC.</v>
          </cell>
          <cell r="D455">
            <v>44810.45</v>
          </cell>
          <cell r="E455" t="str">
            <v>2003/12</v>
          </cell>
        </row>
        <row r="456">
          <cell r="A456" t="str">
            <v>NCR</v>
          </cell>
          <cell r="B456" t="str">
            <v>HOUSE</v>
          </cell>
          <cell r="C456" t="str">
            <v>GS HOME BUILDERS DEPOT, INC.</v>
          </cell>
          <cell r="D456">
            <v>204931.15</v>
          </cell>
          <cell r="E456" t="str">
            <v>2004/01</v>
          </cell>
        </row>
        <row r="457">
          <cell r="A457" t="str">
            <v>NCR</v>
          </cell>
          <cell r="B457" t="str">
            <v>HOUSE</v>
          </cell>
          <cell r="C457" t="str">
            <v>GS HOME BUILDERS DEPOT, INC.</v>
          </cell>
          <cell r="D457">
            <v>165908.42000000001</v>
          </cell>
          <cell r="E457" t="str">
            <v>2004/02</v>
          </cell>
        </row>
        <row r="458">
          <cell r="A458" t="str">
            <v>NCR</v>
          </cell>
          <cell r="B458" t="str">
            <v>HOUSE</v>
          </cell>
          <cell r="C458" t="str">
            <v>GS HOME BUILDERS DEPOT, INC.</v>
          </cell>
          <cell r="D458">
            <v>259977.92</v>
          </cell>
          <cell r="E458" t="str">
            <v>2004/03</v>
          </cell>
        </row>
        <row r="459">
          <cell r="A459" t="str">
            <v>NCR</v>
          </cell>
          <cell r="B459" t="str">
            <v>NCR2</v>
          </cell>
          <cell r="C459" t="str">
            <v>HARCRAFT ENTERPRISES</v>
          </cell>
          <cell r="D459">
            <v>21379.819999992746</v>
          </cell>
          <cell r="E459" t="str">
            <v>2003/02</v>
          </cell>
        </row>
        <row r="460">
          <cell r="A460" t="str">
            <v>NCR</v>
          </cell>
          <cell r="B460" t="str">
            <v>NCR2</v>
          </cell>
          <cell r="C460" t="str">
            <v>HARCRAFT ENTERPRISES</v>
          </cell>
          <cell r="D460">
            <v>2293.8199999985518</v>
          </cell>
          <cell r="E460" t="str">
            <v>2003/05</v>
          </cell>
        </row>
        <row r="461">
          <cell r="A461" t="str">
            <v>NCR</v>
          </cell>
          <cell r="B461" t="str">
            <v>NCR2</v>
          </cell>
          <cell r="C461" t="str">
            <v>HARCRAFT ENTERPRISES</v>
          </cell>
          <cell r="D461">
            <v>12435.5</v>
          </cell>
          <cell r="E461" t="str">
            <v>2003/10</v>
          </cell>
        </row>
        <row r="462">
          <cell r="A462" t="str">
            <v>NCR</v>
          </cell>
          <cell r="B462" t="str">
            <v>NCR2</v>
          </cell>
          <cell r="C462" t="str">
            <v>HARCRAFT ENTERPRISES</v>
          </cell>
          <cell r="D462">
            <v>13677.28</v>
          </cell>
          <cell r="E462" t="str">
            <v>2003/12</v>
          </cell>
        </row>
        <row r="463">
          <cell r="A463" t="str">
            <v>NCR</v>
          </cell>
          <cell r="B463" t="str">
            <v>NCR2</v>
          </cell>
          <cell r="C463" t="str">
            <v>HARCRAFT ENTERPRISES</v>
          </cell>
          <cell r="D463">
            <v>11412.1</v>
          </cell>
          <cell r="E463" t="str">
            <v>2004/02</v>
          </cell>
        </row>
        <row r="464">
          <cell r="A464" t="str">
            <v>NCR</v>
          </cell>
          <cell r="B464" t="str">
            <v>NCR3</v>
          </cell>
          <cell r="C464" t="str">
            <v>HARCRAFT ENTERPRISES</v>
          </cell>
          <cell r="D464">
            <v>54653.06</v>
          </cell>
          <cell r="E464" t="str">
            <v>2003/06</v>
          </cell>
        </row>
        <row r="465">
          <cell r="A465" t="str">
            <v>NCR</v>
          </cell>
          <cell r="B465" t="str">
            <v>NCR3</v>
          </cell>
          <cell r="C465" t="str">
            <v>HARCRAFT ENTERPRISES</v>
          </cell>
          <cell r="D465">
            <v>32483.51</v>
          </cell>
          <cell r="E465" t="str">
            <v>2003/08</v>
          </cell>
        </row>
        <row r="466">
          <cell r="A466" t="str">
            <v>PROJECT</v>
          </cell>
          <cell r="B466" t="str">
            <v>PROJ</v>
          </cell>
          <cell r="C466" t="str">
            <v>HEXADIMENSIONAL BUILDERS</v>
          </cell>
          <cell r="D466">
            <v>145454.54</v>
          </cell>
          <cell r="E466" t="str">
            <v>2003/07</v>
          </cell>
        </row>
        <row r="467">
          <cell r="A467" t="str">
            <v>NL&amp;SL</v>
          </cell>
          <cell r="B467" t="str">
            <v>SL</v>
          </cell>
          <cell r="C467" t="str">
            <v>HOME IMPROVEMENT CENTER</v>
          </cell>
          <cell r="D467">
            <v>5151.7736363631475</v>
          </cell>
          <cell r="E467" t="str">
            <v>2003/01</v>
          </cell>
        </row>
        <row r="468">
          <cell r="A468" t="str">
            <v>NL&amp;SL</v>
          </cell>
          <cell r="B468" t="str">
            <v>SL</v>
          </cell>
          <cell r="C468" t="str">
            <v>HOME IMPROVEMENT CENTER</v>
          </cell>
          <cell r="D468">
            <v>146679.09545451391</v>
          </cell>
          <cell r="E468" t="str">
            <v>2003/02</v>
          </cell>
        </row>
        <row r="469">
          <cell r="A469" t="str">
            <v>NL&amp;SL</v>
          </cell>
          <cell r="B469" t="str">
            <v>SL</v>
          </cell>
          <cell r="C469" t="str">
            <v>HOME IMPROVEMENT CENTER</v>
          </cell>
          <cell r="D469">
            <v>287940.87090904318</v>
          </cell>
          <cell r="E469" t="str">
            <v>2003/03</v>
          </cell>
        </row>
        <row r="470">
          <cell r="A470" t="str">
            <v>NL&amp;SL</v>
          </cell>
          <cell r="B470" t="str">
            <v>SL</v>
          </cell>
          <cell r="C470" t="str">
            <v>HOME IMPROVEMENT CENTER</v>
          </cell>
          <cell r="D470">
            <v>135048.04181815404</v>
          </cell>
          <cell r="E470" t="str">
            <v>2003/04</v>
          </cell>
        </row>
        <row r="471">
          <cell r="A471" t="str">
            <v>NL&amp;SL</v>
          </cell>
          <cell r="B471" t="str">
            <v>SL</v>
          </cell>
          <cell r="C471" t="str">
            <v>HOME IMPROVEMENT CENTER</v>
          </cell>
          <cell r="D471">
            <v>290945.19272719801</v>
          </cell>
          <cell r="E471" t="str">
            <v>2003/05</v>
          </cell>
        </row>
        <row r="472">
          <cell r="A472" t="str">
            <v>NL&amp;SL</v>
          </cell>
          <cell r="B472" t="str">
            <v>SL</v>
          </cell>
          <cell r="C472" t="str">
            <v>HOME IMPROVEMENT CENTER</v>
          </cell>
          <cell r="D472">
            <v>4720.59</v>
          </cell>
          <cell r="E472" t="str">
            <v>2003/06</v>
          </cell>
        </row>
        <row r="473">
          <cell r="A473" t="str">
            <v>NL&amp;SL</v>
          </cell>
          <cell r="B473" t="str">
            <v>SL</v>
          </cell>
          <cell r="C473" t="str">
            <v>HOME IMPROVEMENT CENTER</v>
          </cell>
          <cell r="D473">
            <v>7521.7945454545443</v>
          </cell>
          <cell r="E473" t="str">
            <v>2003/07</v>
          </cell>
        </row>
        <row r="474">
          <cell r="A474" t="str">
            <v>NL&amp;SL</v>
          </cell>
          <cell r="B474" t="str">
            <v>SL</v>
          </cell>
          <cell r="C474" t="str">
            <v>HOME IMPROVEMENT CENTER</v>
          </cell>
          <cell r="D474">
            <v>15890.716363636364</v>
          </cell>
          <cell r="E474" t="str">
            <v>2003/08</v>
          </cell>
        </row>
        <row r="475">
          <cell r="A475" t="str">
            <v>NL&amp;SL</v>
          </cell>
          <cell r="B475" t="str">
            <v>SL</v>
          </cell>
          <cell r="C475" t="str">
            <v>HOME IMPROVEMENT CENTER</v>
          </cell>
          <cell r="D475">
            <v>241173.85</v>
          </cell>
          <cell r="E475" t="str">
            <v>2003/09</v>
          </cell>
        </row>
        <row r="476">
          <cell r="A476" t="str">
            <v>NCR</v>
          </cell>
          <cell r="B476" t="str">
            <v>NCR1</v>
          </cell>
          <cell r="C476" t="str">
            <v>HOME PRO FINISHING SUPPLY</v>
          </cell>
          <cell r="D476">
            <v>28410.45</v>
          </cell>
          <cell r="E476" t="str">
            <v>2004/02</v>
          </cell>
        </row>
        <row r="477">
          <cell r="A477" t="str">
            <v>NCR</v>
          </cell>
          <cell r="B477" t="str">
            <v>NCR1</v>
          </cell>
          <cell r="C477" t="str">
            <v>HOME PRO FINISHING SUPPLY</v>
          </cell>
          <cell r="D477">
            <v>107066.47</v>
          </cell>
          <cell r="E477" t="str">
            <v>2004/03</v>
          </cell>
        </row>
        <row r="478">
          <cell r="A478" t="str">
            <v>NL&amp;SL</v>
          </cell>
          <cell r="B478" t="str">
            <v>SL</v>
          </cell>
          <cell r="C478" t="str">
            <v>HOMEBASE BUILDERS CENTER CORP.</v>
          </cell>
          <cell r="D478">
            <v>58161.939999991824</v>
          </cell>
          <cell r="E478" t="str">
            <v>2003/01</v>
          </cell>
        </row>
        <row r="479">
          <cell r="A479" t="str">
            <v>NL&amp;SL</v>
          </cell>
          <cell r="B479" t="str">
            <v>SL</v>
          </cell>
          <cell r="C479" t="str">
            <v>HOMEBASE BUILDERS CENTER CORP.</v>
          </cell>
          <cell r="D479">
            <v>109428.9799999739</v>
          </cell>
          <cell r="E479" t="str">
            <v>2003/02</v>
          </cell>
        </row>
        <row r="480">
          <cell r="A480" t="str">
            <v>NL&amp;SL</v>
          </cell>
          <cell r="B480" t="str">
            <v>SL</v>
          </cell>
          <cell r="C480" t="str">
            <v>HOMEBASE BUILDERS CENTER CORP.</v>
          </cell>
          <cell r="D480">
            <v>100684.62999998732</v>
          </cell>
          <cell r="E480" t="str">
            <v>2003/03</v>
          </cell>
        </row>
        <row r="481">
          <cell r="A481" t="str">
            <v>NL&amp;SL</v>
          </cell>
          <cell r="B481" t="str">
            <v>SL</v>
          </cell>
          <cell r="C481" t="str">
            <v>HOMEBASE BUILDERS CENTER CORP.</v>
          </cell>
          <cell r="D481">
            <v>81444.649999981339</v>
          </cell>
          <cell r="E481" t="str">
            <v>2003/04</v>
          </cell>
        </row>
        <row r="482">
          <cell r="A482" t="str">
            <v>NL&amp;SL</v>
          </cell>
          <cell r="B482" t="str">
            <v>SL</v>
          </cell>
          <cell r="C482" t="str">
            <v>HOMEBASE BUILDERS CENTER CORP.</v>
          </cell>
          <cell r="D482">
            <v>55050.299999987452</v>
          </cell>
          <cell r="E482" t="str">
            <v>2003/05</v>
          </cell>
        </row>
        <row r="483">
          <cell r="A483" t="str">
            <v>NL&amp;SL</v>
          </cell>
          <cell r="B483" t="str">
            <v>SL</v>
          </cell>
          <cell r="C483" t="str">
            <v>HOMEBASE BUILDERS CENTER CORP.</v>
          </cell>
          <cell r="D483">
            <v>1982.05</v>
          </cell>
          <cell r="E483" t="str">
            <v>2003/06</v>
          </cell>
        </row>
        <row r="484">
          <cell r="A484" t="str">
            <v>NL&amp;SL</v>
          </cell>
          <cell r="B484" t="str">
            <v>SL</v>
          </cell>
          <cell r="C484" t="str">
            <v>HOMEBASE BUILDERS CENTER CORP.</v>
          </cell>
          <cell r="D484">
            <v>36514.54</v>
          </cell>
          <cell r="E484" t="str">
            <v>2003/07</v>
          </cell>
        </row>
        <row r="485">
          <cell r="A485" t="str">
            <v>NL&amp;SL</v>
          </cell>
          <cell r="B485" t="str">
            <v>SL</v>
          </cell>
          <cell r="C485" t="str">
            <v>HOMEBASE BUILDERS CENTER CORP.</v>
          </cell>
          <cell r="D485">
            <v>117376.46</v>
          </cell>
          <cell r="E485" t="str">
            <v>2003/08</v>
          </cell>
        </row>
        <row r="486">
          <cell r="A486" t="str">
            <v>NL&amp;SL</v>
          </cell>
          <cell r="B486" t="str">
            <v>SL</v>
          </cell>
          <cell r="C486" t="str">
            <v>HOMEBASE BUILDERS CENTER CORP.</v>
          </cell>
          <cell r="D486">
            <v>161483.25</v>
          </cell>
          <cell r="E486" t="str">
            <v>2003/09</v>
          </cell>
        </row>
        <row r="487">
          <cell r="A487" t="str">
            <v>NL&amp;SL</v>
          </cell>
          <cell r="B487" t="str">
            <v>SL</v>
          </cell>
          <cell r="C487" t="str">
            <v>HOMEBASE BUILDERS CENTER CORP.</v>
          </cell>
          <cell r="D487">
            <v>58504.08</v>
          </cell>
          <cell r="E487" t="str">
            <v>2003/10</v>
          </cell>
        </row>
        <row r="488">
          <cell r="A488" t="str">
            <v>NL&amp;SL</v>
          </cell>
          <cell r="B488" t="str">
            <v>SL</v>
          </cell>
          <cell r="C488" t="str">
            <v>HOMEBASE BUILDERS CENTER CORP.</v>
          </cell>
          <cell r="D488">
            <v>148649.29</v>
          </cell>
          <cell r="E488" t="str">
            <v>2003/11</v>
          </cell>
        </row>
        <row r="489">
          <cell r="A489" t="str">
            <v>NL&amp;SL</v>
          </cell>
          <cell r="B489" t="str">
            <v>SL</v>
          </cell>
          <cell r="C489" t="str">
            <v>HOMEBASE BUILDERS CENTER CORP.</v>
          </cell>
          <cell r="D489">
            <v>16863.63</v>
          </cell>
          <cell r="E489" t="str">
            <v>2004/02</v>
          </cell>
        </row>
        <row r="490">
          <cell r="A490" t="str">
            <v>NL&amp;SL</v>
          </cell>
          <cell r="B490" t="str">
            <v>SL</v>
          </cell>
          <cell r="C490" t="str">
            <v>HOMEBASE BUILDERS CENTER CORP.</v>
          </cell>
          <cell r="D490">
            <v>70014.929999999993</v>
          </cell>
          <cell r="E490" t="str">
            <v>2004/03</v>
          </cell>
        </row>
        <row r="491">
          <cell r="A491" t="str">
            <v>NCR</v>
          </cell>
          <cell r="B491" t="str">
            <v>HOUSE</v>
          </cell>
          <cell r="C491" t="str">
            <v>HOMEWISE</v>
          </cell>
          <cell r="D491">
            <v>15561.669999993092</v>
          </cell>
          <cell r="E491" t="str">
            <v>2003/01</v>
          </cell>
        </row>
        <row r="492">
          <cell r="A492" t="str">
            <v>NCR</v>
          </cell>
          <cell r="B492" t="str">
            <v>HOUSE</v>
          </cell>
          <cell r="C492" t="str">
            <v>HOMEWISE</v>
          </cell>
          <cell r="D492">
            <v>116411.83636361583</v>
          </cell>
          <cell r="E492" t="str">
            <v>2003/02</v>
          </cell>
        </row>
        <row r="493">
          <cell r="A493" t="str">
            <v>NCR</v>
          </cell>
          <cell r="B493" t="str">
            <v>HOUSE</v>
          </cell>
          <cell r="C493" t="str">
            <v>HOMEWISE</v>
          </cell>
          <cell r="D493">
            <v>136434.66999995874</v>
          </cell>
          <cell r="E493" t="str">
            <v>2003/03</v>
          </cell>
        </row>
        <row r="494">
          <cell r="A494" t="str">
            <v>NCR</v>
          </cell>
          <cell r="B494" t="str">
            <v>HOUSE</v>
          </cell>
          <cell r="C494" t="str">
            <v>HOMEWISE</v>
          </cell>
          <cell r="D494">
            <v>168000.99999996481</v>
          </cell>
          <cell r="E494" t="str">
            <v>2003/04</v>
          </cell>
        </row>
        <row r="495">
          <cell r="A495" t="str">
            <v>NCR</v>
          </cell>
          <cell r="B495" t="str">
            <v>HOUSE</v>
          </cell>
          <cell r="C495" t="str">
            <v>HOMEWISE</v>
          </cell>
          <cell r="D495">
            <v>117465.76999996143</v>
          </cell>
          <cell r="E495" t="str">
            <v>2003/05</v>
          </cell>
        </row>
        <row r="496">
          <cell r="A496" t="str">
            <v>NCR</v>
          </cell>
          <cell r="B496" t="str">
            <v>HOUSE</v>
          </cell>
          <cell r="C496" t="str">
            <v>HOMEWISE</v>
          </cell>
          <cell r="D496">
            <v>145450.97909090907</v>
          </cell>
          <cell r="E496" t="str">
            <v>2003/06</v>
          </cell>
        </row>
        <row r="497">
          <cell r="A497" t="str">
            <v>NCR</v>
          </cell>
          <cell r="B497" t="str">
            <v>HOUSE</v>
          </cell>
          <cell r="C497" t="str">
            <v>HOMEWISE</v>
          </cell>
          <cell r="D497">
            <v>160449.72</v>
          </cell>
          <cell r="E497" t="str">
            <v>2003/07</v>
          </cell>
        </row>
        <row r="498">
          <cell r="A498" t="str">
            <v>NCR</v>
          </cell>
          <cell r="B498" t="str">
            <v>HOUSE</v>
          </cell>
          <cell r="C498" t="str">
            <v>HOMEWISE</v>
          </cell>
          <cell r="D498">
            <v>20892.09</v>
          </cell>
          <cell r="E498" t="str">
            <v>2003/08</v>
          </cell>
        </row>
        <row r="499">
          <cell r="A499" t="str">
            <v>NCR</v>
          </cell>
          <cell r="B499" t="str">
            <v>HOUSE</v>
          </cell>
          <cell r="C499" t="str">
            <v>HOMEWISE</v>
          </cell>
          <cell r="D499">
            <v>66751.476363636393</v>
          </cell>
          <cell r="E499" t="str">
            <v>2003/10</v>
          </cell>
        </row>
        <row r="500">
          <cell r="A500" t="str">
            <v>NCR</v>
          </cell>
          <cell r="B500" t="str">
            <v>HOUSE</v>
          </cell>
          <cell r="C500" t="str">
            <v>HOMEWISE</v>
          </cell>
          <cell r="D500">
            <v>15848.37</v>
          </cell>
          <cell r="E500" t="str">
            <v>2003/11</v>
          </cell>
        </row>
        <row r="501">
          <cell r="A501" t="str">
            <v>NCR</v>
          </cell>
          <cell r="B501" t="str">
            <v>HOUSE</v>
          </cell>
          <cell r="C501" t="str">
            <v>HOMEWISE</v>
          </cell>
          <cell r="D501">
            <v>26527.91</v>
          </cell>
          <cell r="E501" t="str">
            <v>2003/12</v>
          </cell>
        </row>
        <row r="502">
          <cell r="A502" t="str">
            <v>NCR</v>
          </cell>
          <cell r="B502" t="str">
            <v>HOUSE</v>
          </cell>
          <cell r="C502" t="str">
            <v>HOMEWISE</v>
          </cell>
          <cell r="D502">
            <v>54273.98</v>
          </cell>
          <cell r="E502" t="str">
            <v>2004/01</v>
          </cell>
        </row>
        <row r="503">
          <cell r="A503" t="str">
            <v>NCR</v>
          </cell>
          <cell r="B503" t="str">
            <v>HOUSE</v>
          </cell>
          <cell r="C503" t="str">
            <v>HOMEWISE</v>
          </cell>
          <cell r="D503">
            <v>22674.91</v>
          </cell>
          <cell r="E503" t="str">
            <v>2004/02</v>
          </cell>
        </row>
        <row r="504">
          <cell r="A504" t="str">
            <v>NCR</v>
          </cell>
          <cell r="B504" t="str">
            <v>HOUSE</v>
          </cell>
          <cell r="C504" t="str">
            <v>HOMEWISE</v>
          </cell>
          <cell r="D504">
            <v>81696.009999999995</v>
          </cell>
          <cell r="E504" t="str">
            <v>2004/03</v>
          </cell>
        </row>
        <row r="505">
          <cell r="A505" t="str">
            <v>PROJECT</v>
          </cell>
          <cell r="B505" t="str">
            <v>PROJ</v>
          </cell>
          <cell r="C505" t="str">
            <v>HRD-C (S) PTE. LTD.</v>
          </cell>
          <cell r="D505">
            <v>16826.400000000001</v>
          </cell>
          <cell r="E505" t="str">
            <v>2003/09</v>
          </cell>
        </row>
        <row r="506">
          <cell r="A506" t="str">
            <v>PROJECT</v>
          </cell>
          <cell r="B506" t="str">
            <v>PROJ</v>
          </cell>
          <cell r="C506" t="str">
            <v>HTI (S) PTE.LTD.</v>
          </cell>
          <cell r="D506">
            <v>63099</v>
          </cell>
          <cell r="E506" t="str">
            <v>2003/08</v>
          </cell>
        </row>
        <row r="507">
          <cell r="A507" t="str">
            <v>PROJECT</v>
          </cell>
          <cell r="B507" t="str">
            <v>PROJ</v>
          </cell>
          <cell r="C507" t="str">
            <v>HYATT REGENCY MANILA</v>
          </cell>
          <cell r="D507">
            <v>24200.91</v>
          </cell>
          <cell r="E507" t="str">
            <v>2003/10</v>
          </cell>
        </row>
        <row r="508">
          <cell r="A508" t="str">
            <v>PROJECT</v>
          </cell>
          <cell r="B508" t="str">
            <v>PROJ</v>
          </cell>
          <cell r="C508" t="str">
            <v>INTERNATIONAL SCHOOL-THEOLOGY</v>
          </cell>
          <cell r="D508" t="str">
            <v/>
          </cell>
          <cell r="E508" t="str">
            <v>2003/07</v>
          </cell>
        </row>
        <row r="509">
          <cell r="A509" t="str">
            <v>PROJECT</v>
          </cell>
          <cell r="B509" t="str">
            <v>PROJ</v>
          </cell>
          <cell r="C509" t="str">
            <v>INTERNATIONAL SCHOOL-THEOLOGY</v>
          </cell>
          <cell r="D509">
            <v>39375.449999999997</v>
          </cell>
          <cell r="E509" t="str">
            <v>2003/08</v>
          </cell>
        </row>
        <row r="510">
          <cell r="A510" t="str">
            <v>PROJECT</v>
          </cell>
          <cell r="B510" t="str">
            <v>PROJ</v>
          </cell>
          <cell r="C510" t="str">
            <v>JC GERVACIO &amp; ASSOCIATES</v>
          </cell>
          <cell r="D510">
            <v>1483.64</v>
          </cell>
          <cell r="E510" t="str">
            <v>2003/06</v>
          </cell>
        </row>
        <row r="511">
          <cell r="A511" t="str">
            <v>VIS&amp;MIN</v>
          </cell>
          <cell r="B511" t="str">
            <v>MIN</v>
          </cell>
          <cell r="C511" t="str">
            <v>JEWPRE MODERN HOME CENTER</v>
          </cell>
          <cell r="D511">
            <v>1365.7299999995157</v>
          </cell>
          <cell r="E511" t="str">
            <v>2003/01</v>
          </cell>
        </row>
        <row r="512">
          <cell r="A512" t="str">
            <v>VIS&amp;MIN</v>
          </cell>
          <cell r="B512" t="str">
            <v>MIN</v>
          </cell>
          <cell r="C512" t="str">
            <v>JEWPRE MODERN HOME CENTER</v>
          </cell>
          <cell r="D512">
            <v>404100.76999985654</v>
          </cell>
          <cell r="E512" t="str">
            <v>2003/05</v>
          </cell>
        </row>
        <row r="513">
          <cell r="A513" t="str">
            <v>VIS&amp;MIN</v>
          </cell>
          <cell r="B513" t="str">
            <v>MIN2</v>
          </cell>
          <cell r="C513" t="str">
            <v>JEWPRE MODERN HOME CENTER</v>
          </cell>
          <cell r="D513">
            <v>212308.24</v>
          </cell>
          <cell r="E513" t="str">
            <v>2003/12</v>
          </cell>
        </row>
        <row r="514">
          <cell r="A514" t="str">
            <v>VIS&amp;MIN</v>
          </cell>
          <cell r="B514" t="str">
            <v>MIN2</v>
          </cell>
          <cell r="C514" t="str">
            <v>JEWPRE MODERN HOME CENTER</v>
          </cell>
          <cell r="D514">
            <v>17672.73</v>
          </cell>
          <cell r="E514" t="str">
            <v>2004/01</v>
          </cell>
        </row>
        <row r="515">
          <cell r="A515" t="str">
            <v>VIS&amp;MIN</v>
          </cell>
          <cell r="B515" t="str">
            <v>MIN2</v>
          </cell>
          <cell r="C515" t="str">
            <v>JEWPRE MODERN HOME CENTER</v>
          </cell>
          <cell r="D515">
            <v>207979.45</v>
          </cell>
          <cell r="E515" t="str">
            <v>2004/03</v>
          </cell>
        </row>
        <row r="516">
          <cell r="A516" t="str">
            <v>NCR</v>
          </cell>
          <cell r="B516" t="str">
            <v>NCR1</v>
          </cell>
          <cell r="C516" t="str">
            <v>JOSOL HOME DECOR IMPROVEMENT</v>
          </cell>
          <cell r="D516">
            <v>8854.5899999977082</v>
          </cell>
          <cell r="E516" t="str">
            <v>2003/01</v>
          </cell>
        </row>
        <row r="517">
          <cell r="A517" t="str">
            <v>NCR</v>
          </cell>
          <cell r="B517" t="str">
            <v>NCR1</v>
          </cell>
          <cell r="C517" t="str">
            <v>JOSOL HOME DECOR IMPROVEMENT</v>
          </cell>
          <cell r="D517">
            <v>8704.2399999982626</v>
          </cell>
          <cell r="E517" t="str">
            <v>2003/02</v>
          </cell>
        </row>
        <row r="518">
          <cell r="A518" t="str">
            <v>NCR</v>
          </cell>
          <cell r="B518" t="str">
            <v>NCR2</v>
          </cell>
          <cell r="C518" t="str">
            <v>JOSOL HOME DECOR IMPROVEMENT</v>
          </cell>
          <cell r="D518">
            <v>29839.439999995269</v>
          </cell>
          <cell r="E518" t="str">
            <v>2003/03</v>
          </cell>
        </row>
        <row r="519">
          <cell r="A519" t="str">
            <v>NCR</v>
          </cell>
          <cell r="B519" t="str">
            <v>NCR2</v>
          </cell>
          <cell r="C519" t="str">
            <v>JOSOL HOME DECOR IMPROVEMENT</v>
          </cell>
          <cell r="D519">
            <v>17463.189999992559</v>
          </cell>
          <cell r="E519" t="str">
            <v>2003/05</v>
          </cell>
        </row>
        <row r="520">
          <cell r="A520" t="str">
            <v>PROJECT</v>
          </cell>
          <cell r="B520" t="str">
            <v>PROJ</v>
          </cell>
          <cell r="C520" t="str">
            <v>JPM CAVAT CONSTRUCTION</v>
          </cell>
          <cell r="D520">
            <v>42586.54999999702</v>
          </cell>
          <cell r="E520" t="str">
            <v>2003/05</v>
          </cell>
        </row>
        <row r="521">
          <cell r="A521" t="str">
            <v>NL&amp;SL</v>
          </cell>
          <cell r="B521" t="str">
            <v>NL</v>
          </cell>
          <cell r="C521" t="str">
            <v>JUDECO Builder's and Construct</v>
          </cell>
          <cell r="D521">
            <v>245417.78999996698</v>
          </cell>
          <cell r="E521" t="str">
            <v>2003/01</v>
          </cell>
        </row>
        <row r="522">
          <cell r="A522" t="str">
            <v>NL&amp;SL</v>
          </cell>
          <cell r="B522" t="str">
            <v>NL</v>
          </cell>
          <cell r="C522" t="str">
            <v>JUDECO Builder's and Construct</v>
          </cell>
          <cell r="D522">
            <v>267792.29999995197</v>
          </cell>
          <cell r="E522" t="str">
            <v>2003/02</v>
          </cell>
        </row>
        <row r="523">
          <cell r="A523" t="str">
            <v>NL&amp;SL</v>
          </cell>
          <cell r="B523" t="str">
            <v>NL</v>
          </cell>
          <cell r="C523" t="str">
            <v>JUDECO Builder's and Construct</v>
          </cell>
          <cell r="D523">
            <v>20245.659999995922</v>
          </cell>
          <cell r="E523" t="str">
            <v>2003/03</v>
          </cell>
        </row>
        <row r="524">
          <cell r="A524" t="str">
            <v>NL&amp;SL</v>
          </cell>
          <cell r="B524" t="str">
            <v>NL</v>
          </cell>
          <cell r="C524" t="str">
            <v>JUDECO Builder's and Construct</v>
          </cell>
          <cell r="D524">
            <v>3380.359999999404</v>
          </cell>
          <cell r="E524" t="str">
            <v>2003/04</v>
          </cell>
        </row>
        <row r="525">
          <cell r="A525" t="str">
            <v>NL&amp;SL</v>
          </cell>
          <cell r="B525" t="str">
            <v>NL</v>
          </cell>
          <cell r="C525" t="str">
            <v>JUDECO Builder's and Construct</v>
          </cell>
          <cell r="D525">
            <v>5022.7299999999996</v>
          </cell>
          <cell r="E525" t="str">
            <v>2003/06</v>
          </cell>
        </row>
        <row r="526">
          <cell r="A526" t="str">
            <v>NL&amp;SL</v>
          </cell>
          <cell r="B526" t="str">
            <v>NL</v>
          </cell>
          <cell r="C526" t="str">
            <v>JUROLEN's BUILDER's CENTER</v>
          </cell>
          <cell r="D526">
            <v>32592.769999995322</v>
          </cell>
          <cell r="E526" t="str">
            <v>2003/01</v>
          </cell>
        </row>
        <row r="527">
          <cell r="A527" t="str">
            <v>NL&amp;SL</v>
          </cell>
          <cell r="B527" t="str">
            <v>NL</v>
          </cell>
          <cell r="C527" t="str">
            <v>JUROLEN's BUILDER's CENTER</v>
          </cell>
          <cell r="D527">
            <v>94915.239999984231</v>
          </cell>
          <cell r="E527" t="str">
            <v>2003/02</v>
          </cell>
        </row>
        <row r="528">
          <cell r="A528" t="str">
            <v>NL&amp;SL</v>
          </cell>
          <cell r="B528" t="str">
            <v>NL</v>
          </cell>
          <cell r="C528" t="str">
            <v>JUROLEN's BUILDER's CENTER</v>
          </cell>
          <cell r="D528">
            <v>61515.23</v>
          </cell>
          <cell r="E528" t="str">
            <v>2003/06</v>
          </cell>
        </row>
        <row r="529">
          <cell r="A529" t="str">
            <v>NL&amp;SL</v>
          </cell>
          <cell r="B529" t="str">
            <v>NL2</v>
          </cell>
          <cell r="C529" t="str">
            <v>JUROLEN's BUILDER's CENTER</v>
          </cell>
          <cell r="D529">
            <v>80777.41</v>
          </cell>
          <cell r="E529" t="str">
            <v>2003/09</v>
          </cell>
        </row>
        <row r="530">
          <cell r="A530" t="str">
            <v>NL&amp;SL</v>
          </cell>
          <cell r="B530" t="str">
            <v>NL2</v>
          </cell>
          <cell r="C530" t="str">
            <v>JUROLEN's BUILDER's CENTER</v>
          </cell>
          <cell r="D530">
            <v>30639.77</v>
          </cell>
          <cell r="E530" t="str">
            <v>2003/10</v>
          </cell>
        </row>
        <row r="531">
          <cell r="A531" t="str">
            <v>NL&amp;SL</v>
          </cell>
          <cell r="B531" t="str">
            <v>SL</v>
          </cell>
          <cell r="C531" t="str">
            <v>KELLY HARDWARE &amp; CONST.</v>
          </cell>
          <cell r="D531">
            <v>151454.25999994652</v>
          </cell>
          <cell r="E531" t="str">
            <v>2003/01</v>
          </cell>
        </row>
        <row r="532">
          <cell r="A532" t="str">
            <v>NL&amp;SL</v>
          </cell>
          <cell r="B532" t="str">
            <v>SL</v>
          </cell>
          <cell r="C532" t="str">
            <v>KELLY HARDWARE &amp; CONST.</v>
          </cell>
          <cell r="D532">
            <v>298126.73999990668</v>
          </cell>
          <cell r="E532" t="str">
            <v>2003/02</v>
          </cell>
        </row>
        <row r="533">
          <cell r="A533" t="str">
            <v>NL&amp;SL</v>
          </cell>
          <cell r="B533" t="str">
            <v>SL</v>
          </cell>
          <cell r="C533" t="str">
            <v>KELLY HARDWARE &amp; CONST.</v>
          </cell>
          <cell r="D533">
            <v>89555.009999977876</v>
          </cell>
          <cell r="E533" t="str">
            <v>2003/03</v>
          </cell>
        </row>
        <row r="534">
          <cell r="A534" t="str">
            <v>NL&amp;SL</v>
          </cell>
          <cell r="B534" t="str">
            <v>SL</v>
          </cell>
          <cell r="C534" t="str">
            <v>KELLY HARDWARE &amp; CONST.</v>
          </cell>
          <cell r="D534">
            <v>213665.85999993252</v>
          </cell>
          <cell r="E534" t="str">
            <v>2003/04</v>
          </cell>
        </row>
        <row r="535">
          <cell r="A535" t="str">
            <v>NL&amp;SL</v>
          </cell>
          <cell r="B535" t="str">
            <v>SL</v>
          </cell>
          <cell r="C535" t="str">
            <v>KELLY HARDWARE &amp; CONST.</v>
          </cell>
          <cell r="D535">
            <v>150459.77999994613</v>
          </cell>
          <cell r="E535" t="str">
            <v>2003/05</v>
          </cell>
        </row>
        <row r="536">
          <cell r="A536" t="str">
            <v>NL&amp;SL</v>
          </cell>
          <cell r="B536" t="str">
            <v>SL</v>
          </cell>
          <cell r="C536" t="str">
            <v>KELLY HARDWARE &amp; CONST.</v>
          </cell>
          <cell r="D536">
            <v>252911.23007000005</v>
          </cell>
          <cell r="E536" t="str">
            <v>2003/06</v>
          </cell>
        </row>
        <row r="537">
          <cell r="A537" t="str">
            <v>NL&amp;SL</v>
          </cell>
          <cell r="B537" t="str">
            <v>SL</v>
          </cell>
          <cell r="C537" t="str">
            <v>KELLY HARDWARE &amp; CONST.</v>
          </cell>
          <cell r="D537">
            <v>4404.55</v>
          </cell>
          <cell r="E537" t="str">
            <v>2003/07</v>
          </cell>
        </row>
        <row r="538">
          <cell r="A538" t="str">
            <v>NL&amp;SL</v>
          </cell>
          <cell r="B538" t="str">
            <v>SL</v>
          </cell>
          <cell r="C538" t="str">
            <v>KELLY HARDWARE &amp; CONST.</v>
          </cell>
          <cell r="D538">
            <v>260473.91</v>
          </cell>
          <cell r="E538" t="str">
            <v>2003/08</v>
          </cell>
        </row>
        <row r="539">
          <cell r="A539" t="str">
            <v>NL&amp;SL</v>
          </cell>
          <cell r="B539" t="str">
            <v>SL</v>
          </cell>
          <cell r="C539" t="str">
            <v>KELLY HARDWARE &amp; CONST.</v>
          </cell>
          <cell r="D539">
            <v>181507.47</v>
          </cell>
          <cell r="E539" t="str">
            <v>2003/09</v>
          </cell>
        </row>
        <row r="540">
          <cell r="A540" t="str">
            <v>NL&amp;SL</v>
          </cell>
          <cell r="B540" t="str">
            <v>SL</v>
          </cell>
          <cell r="C540" t="str">
            <v>KELLY HARDWARE &amp; CONST.</v>
          </cell>
          <cell r="D540">
            <v>104146.24000000001</v>
          </cell>
          <cell r="E540" t="str">
            <v>2003/10</v>
          </cell>
        </row>
        <row r="541">
          <cell r="A541" t="str">
            <v>NL&amp;SL</v>
          </cell>
          <cell r="B541" t="str">
            <v>SL</v>
          </cell>
          <cell r="C541" t="str">
            <v>KELLY HARDWARE &amp; CONST.</v>
          </cell>
          <cell r="D541">
            <v>290519.73</v>
          </cell>
          <cell r="E541" t="str">
            <v>2003/11</v>
          </cell>
        </row>
        <row r="542">
          <cell r="A542" t="str">
            <v>NL&amp;SL</v>
          </cell>
          <cell r="B542" t="str">
            <v>SL</v>
          </cell>
          <cell r="C542" t="str">
            <v>KELLY HARDWARE &amp; CONST.</v>
          </cell>
          <cell r="D542">
            <v>41679.360000000001</v>
          </cell>
          <cell r="E542" t="str">
            <v>2003/12</v>
          </cell>
        </row>
        <row r="543">
          <cell r="A543" t="str">
            <v>NL&amp;SL</v>
          </cell>
          <cell r="B543" t="str">
            <v>SL</v>
          </cell>
          <cell r="C543" t="str">
            <v>KELLY HARDWARE &amp; CONST.</v>
          </cell>
          <cell r="D543">
            <v>285680.8</v>
          </cell>
          <cell r="E543" t="str">
            <v>2004/01</v>
          </cell>
        </row>
        <row r="544">
          <cell r="A544" t="str">
            <v>NL&amp;SL</v>
          </cell>
          <cell r="B544" t="str">
            <v>SL</v>
          </cell>
          <cell r="C544" t="str">
            <v>KELLY HARDWARE &amp; CONST.</v>
          </cell>
          <cell r="D544">
            <v>193074.31</v>
          </cell>
          <cell r="E544" t="str">
            <v>2004/02</v>
          </cell>
        </row>
        <row r="545">
          <cell r="A545" t="str">
            <v>NL&amp;SL</v>
          </cell>
          <cell r="B545" t="str">
            <v>SL</v>
          </cell>
          <cell r="C545" t="str">
            <v>KELLY HARDWARE &amp; CONST.</v>
          </cell>
          <cell r="D545">
            <v>33131.68</v>
          </cell>
          <cell r="E545" t="str">
            <v>2004/03</v>
          </cell>
        </row>
        <row r="546">
          <cell r="A546" t="str">
            <v>NL&amp;SL</v>
          </cell>
          <cell r="B546" t="str">
            <v>NL</v>
          </cell>
          <cell r="C546" t="str">
            <v>KING'S LUMBER &amp; HARDWARE</v>
          </cell>
          <cell r="D546">
            <v>160454.53999994468</v>
          </cell>
          <cell r="E546" t="str">
            <v>2003/02</v>
          </cell>
        </row>
        <row r="547">
          <cell r="A547" t="str">
            <v>NL&amp;SL</v>
          </cell>
          <cell r="B547" t="str">
            <v>NL</v>
          </cell>
          <cell r="C547" t="str">
            <v>KING'S LUMBER &amp; HARDWARE</v>
          </cell>
          <cell r="D547">
            <v>109909.10999996382</v>
          </cell>
          <cell r="E547" t="str">
            <v>2003/05</v>
          </cell>
        </row>
        <row r="548">
          <cell r="A548" t="str">
            <v>NL&amp;SL</v>
          </cell>
          <cell r="B548" t="str">
            <v>NL1</v>
          </cell>
          <cell r="C548" t="str">
            <v>KING'S LUMBER &amp; HARDWARE</v>
          </cell>
          <cell r="D548">
            <v>78026.38</v>
          </cell>
          <cell r="E548" t="str">
            <v>2003/08</v>
          </cell>
        </row>
        <row r="549">
          <cell r="A549" t="str">
            <v>NL&amp;SL</v>
          </cell>
          <cell r="B549" t="str">
            <v>NL1</v>
          </cell>
          <cell r="C549" t="str">
            <v>KING'S LUMBER &amp; HARDWARE</v>
          </cell>
          <cell r="D549">
            <v>85223.15</v>
          </cell>
          <cell r="E549" t="str">
            <v>2003/09</v>
          </cell>
        </row>
        <row r="550">
          <cell r="A550" t="str">
            <v>NL&amp;SL</v>
          </cell>
          <cell r="B550" t="str">
            <v>NL1</v>
          </cell>
          <cell r="C550" t="str">
            <v>KING'S LUMBER &amp; HARDWARE</v>
          </cell>
          <cell r="D550">
            <v>24861.35</v>
          </cell>
          <cell r="E550" t="str">
            <v>2004/01</v>
          </cell>
        </row>
        <row r="551">
          <cell r="A551" t="str">
            <v>PROJECT</v>
          </cell>
          <cell r="B551" t="str">
            <v>PROJ</v>
          </cell>
          <cell r="C551" t="str">
            <v>L. M. CAMUS ENGINEERING</v>
          </cell>
          <cell r="D551">
            <v>397372.88999986259</v>
          </cell>
          <cell r="E551" t="str">
            <v>2003/03</v>
          </cell>
        </row>
        <row r="552">
          <cell r="A552" t="str">
            <v>PROJECT</v>
          </cell>
          <cell r="B552" t="str">
            <v>PROJ</v>
          </cell>
          <cell r="C552" t="str">
            <v>L. M. CAMUS ENGINEERING</v>
          </cell>
          <cell r="D552">
            <v>228187.39999987901</v>
          </cell>
          <cell r="E552" t="str">
            <v>2003/04</v>
          </cell>
        </row>
        <row r="553">
          <cell r="A553" t="str">
            <v>PROJECT</v>
          </cell>
          <cell r="B553" t="str">
            <v>PROJ</v>
          </cell>
          <cell r="C553" t="str">
            <v>L. M. CAMUS ENGINEERING</v>
          </cell>
          <cell r="D553">
            <v>144924.6</v>
          </cell>
          <cell r="E553" t="str">
            <v>2003/06</v>
          </cell>
        </row>
        <row r="554">
          <cell r="A554" t="str">
            <v>PROJECT</v>
          </cell>
          <cell r="B554" t="str">
            <v>PROJ</v>
          </cell>
          <cell r="C554" t="str">
            <v>L. M. CAMUS ENGINEERING</v>
          </cell>
          <cell r="D554">
            <v>18536.990000000002</v>
          </cell>
          <cell r="E554" t="str">
            <v>2003/08</v>
          </cell>
        </row>
        <row r="555">
          <cell r="A555" t="str">
            <v>PROJECT</v>
          </cell>
          <cell r="B555" t="str">
            <v>PROJ</v>
          </cell>
          <cell r="C555" t="str">
            <v>L. M. CAMUS ENGINEERING</v>
          </cell>
          <cell r="D555">
            <v>3089.51</v>
          </cell>
          <cell r="E555" t="str">
            <v>2003/09</v>
          </cell>
        </row>
        <row r="556">
          <cell r="A556" t="str">
            <v>PROJECT</v>
          </cell>
          <cell r="B556" t="str">
            <v>PROJ</v>
          </cell>
          <cell r="C556" t="str">
            <v>LAGOON DEVELOPMENT CORP</v>
          </cell>
          <cell r="D556">
            <v>11212.73</v>
          </cell>
          <cell r="E556" t="str">
            <v>2003/10</v>
          </cell>
        </row>
        <row r="557">
          <cell r="A557" t="str">
            <v>NL&amp;SL</v>
          </cell>
          <cell r="B557" t="str">
            <v>SL</v>
          </cell>
          <cell r="C557" t="str">
            <v>LEGASPI CITI HOME DEPOT, INC.</v>
          </cell>
          <cell r="D557">
            <v>99990.459090878459</v>
          </cell>
          <cell r="E557" t="str">
            <v>2003/01</v>
          </cell>
        </row>
        <row r="558">
          <cell r="A558" t="str">
            <v>NL&amp;SL</v>
          </cell>
          <cell r="B558" t="str">
            <v>SL</v>
          </cell>
          <cell r="C558" t="str">
            <v>LEGASPI CITI HOME DEPOT, INC.</v>
          </cell>
          <cell r="D558">
            <v>106908.31090905347</v>
          </cell>
          <cell r="E558" t="str">
            <v>2003/02</v>
          </cell>
        </row>
        <row r="559">
          <cell r="A559" t="str">
            <v>NL&amp;SL</v>
          </cell>
          <cell r="B559" t="str">
            <v>SL</v>
          </cell>
          <cell r="C559" t="str">
            <v>LEGASPI CITI HOME DEPOT, INC.</v>
          </cell>
          <cell r="D559">
            <v>308650.00272716716</v>
          </cell>
          <cell r="E559" t="str">
            <v>2003/03</v>
          </cell>
        </row>
        <row r="560">
          <cell r="A560" t="str">
            <v>NL&amp;SL</v>
          </cell>
          <cell r="B560" t="str">
            <v>SL</v>
          </cell>
          <cell r="C560" t="str">
            <v>LEGASPI CITI HOME DEPOT, INC.</v>
          </cell>
          <cell r="D560">
            <v>48408.97181816549</v>
          </cell>
          <cell r="E560" t="str">
            <v>2003/04</v>
          </cell>
        </row>
        <row r="561">
          <cell r="A561" t="str">
            <v>NL&amp;SL</v>
          </cell>
          <cell r="B561" t="str">
            <v>SL</v>
          </cell>
          <cell r="C561" t="str">
            <v>LEGASPI CITI HOME DEPOT, INC.</v>
          </cell>
          <cell r="D561">
            <v>132590.5063636055</v>
          </cell>
          <cell r="E561" t="str">
            <v>2003/05</v>
          </cell>
        </row>
        <row r="562">
          <cell r="A562" t="str">
            <v>NL&amp;SL</v>
          </cell>
          <cell r="B562" t="str">
            <v>SL</v>
          </cell>
          <cell r="C562" t="str">
            <v>LEGASPI CITI HOME DEPOT, INC.</v>
          </cell>
          <cell r="D562">
            <v>61229.470909090902</v>
          </cell>
          <cell r="E562" t="str">
            <v>2003/06</v>
          </cell>
        </row>
        <row r="563">
          <cell r="A563" t="str">
            <v>NL&amp;SL</v>
          </cell>
          <cell r="B563" t="str">
            <v>SL</v>
          </cell>
          <cell r="C563" t="str">
            <v>LEGASPI CITI HOME DEPOT, INC.</v>
          </cell>
          <cell r="D563">
            <v>124329.51818181813</v>
          </cell>
          <cell r="E563" t="str">
            <v>2003/07</v>
          </cell>
        </row>
        <row r="564">
          <cell r="A564" t="str">
            <v>NL&amp;SL</v>
          </cell>
          <cell r="B564" t="str">
            <v>SL</v>
          </cell>
          <cell r="C564" t="str">
            <v>LEGASPI CITI HOME DEPOT, INC.</v>
          </cell>
          <cell r="D564">
            <v>297338.061818182</v>
          </cell>
          <cell r="E564" t="str">
            <v>2003/08</v>
          </cell>
        </row>
        <row r="565">
          <cell r="A565" t="str">
            <v>NL&amp;SL</v>
          </cell>
          <cell r="B565" t="str">
            <v>SL</v>
          </cell>
          <cell r="C565" t="str">
            <v>LEGASPI CITI HOME DEPOT, INC.</v>
          </cell>
          <cell r="D565">
            <v>8654.5499999999993</v>
          </cell>
          <cell r="E565" t="str">
            <v>2003/09</v>
          </cell>
        </row>
        <row r="566">
          <cell r="A566" t="str">
            <v>NL&amp;SL</v>
          </cell>
          <cell r="B566" t="str">
            <v>SL</v>
          </cell>
          <cell r="C566" t="str">
            <v>LEGASPI CITY ENTERPRISE</v>
          </cell>
          <cell r="D566">
            <v>97387.166363617856</v>
          </cell>
          <cell r="E566" t="str">
            <v>2003/01</v>
          </cell>
        </row>
        <row r="567">
          <cell r="A567" t="str">
            <v>NL&amp;SL</v>
          </cell>
          <cell r="B567" t="str">
            <v>SL</v>
          </cell>
          <cell r="C567" t="str">
            <v>LEGASPI CITY ENTERPRISE</v>
          </cell>
          <cell r="D567">
            <v>30860.709999989842</v>
          </cell>
          <cell r="E567" t="str">
            <v>2003/02</v>
          </cell>
        </row>
        <row r="568">
          <cell r="A568" t="str">
            <v>NL&amp;SL</v>
          </cell>
          <cell r="B568" t="str">
            <v>SL</v>
          </cell>
          <cell r="C568" t="str">
            <v>LEGASPI CITY ENTERPRISE</v>
          </cell>
          <cell r="D568">
            <v>87167.419999981314</v>
          </cell>
          <cell r="E568" t="str">
            <v>2003/03</v>
          </cell>
        </row>
        <row r="569">
          <cell r="A569" t="str">
            <v>NL&amp;SL</v>
          </cell>
          <cell r="B569" t="str">
            <v>SL</v>
          </cell>
          <cell r="C569" t="str">
            <v>LEGASPI CITY ENTERPRISE</v>
          </cell>
          <cell r="D569">
            <v>122634.31909088338</v>
          </cell>
          <cell r="E569" t="str">
            <v>2003/04</v>
          </cell>
        </row>
        <row r="570">
          <cell r="A570" t="str">
            <v>NL&amp;SL</v>
          </cell>
          <cell r="B570" t="str">
            <v>SL</v>
          </cell>
          <cell r="C570" t="str">
            <v>LEGASPI CITY ENTERPRISE</v>
          </cell>
          <cell r="D570">
            <v>366247.59636354592</v>
          </cell>
          <cell r="E570" t="str">
            <v>2003/05</v>
          </cell>
        </row>
        <row r="571">
          <cell r="A571" t="str">
            <v>NL&amp;SL</v>
          </cell>
          <cell r="B571" t="str">
            <v>SL</v>
          </cell>
          <cell r="C571" t="str">
            <v>LEGASPI CITY ENTERPRISE</v>
          </cell>
          <cell r="D571">
            <v>156252.71818181811</v>
          </cell>
          <cell r="E571" t="str">
            <v>2003/06</v>
          </cell>
        </row>
        <row r="572">
          <cell r="A572" t="str">
            <v>NL&amp;SL</v>
          </cell>
          <cell r="B572" t="str">
            <v>SL</v>
          </cell>
          <cell r="C572" t="str">
            <v>LEGASPI CITY ENTERPRISE</v>
          </cell>
          <cell r="D572">
            <v>141569.77272727271</v>
          </cell>
          <cell r="E572" t="str">
            <v>2003/07</v>
          </cell>
        </row>
        <row r="573">
          <cell r="A573" t="str">
            <v>NL&amp;SL</v>
          </cell>
          <cell r="B573" t="str">
            <v>SL</v>
          </cell>
          <cell r="C573" t="str">
            <v>LEGASPI CITY ENTERPRISE</v>
          </cell>
          <cell r="D573">
            <v>426.36</v>
          </cell>
          <cell r="E573" t="str">
            <v>2003/08</v>
          </cell>
        </row>
        <row r="574">
          <cell r="A574" t="str">
            <v>NL&amp;SL</v>
          </cell>
          <cell r="B574" t="str">
            <v>SL</v>
          </cell>
          <cell r="C574" t="str">
            <v>LEGASPI CITY ENTERPRISE</v>
          </cell>
          <cell r="D574">
            <v>181823.95909090913</v>
          </cell>
          <cell r="E574" t="str">
            <v>2003/10</v>
          </cell>
        </row>
        <row r="575">
          <cell r="A575" t="str">
            <v>NL&amp;SL</v>
          </cell>
          <cell r="B575" t="str">
            <v>SL</v>
          </cell>
          <cell r="C575" t="str">
            <v>LEGASPI CITY ENTERPRISE</v>
          </cell>
          <cell r="D575">
            <v>90904.639999999999</v>
          </cell>
          <cell r="E575" t="str">
            <v>2003/11</v>
          </cell>
        </row>
        <row r="576">
          <cell r="A576" t="str">
            <v>NL&amp;SL</v>
          </cell>
          <cell r="B576" t="str">
            <v>SL</v>
          </cell>
          <cell r="C576" t="str">
            <v>LEGASPI CITY ENTERPRISE</v>
          </cell>
          <cell r="D576">
            <v>67203.100000000006</v>
          </cell>
          <cell r="E576" t="str">
            <v>2003/12</v>
          </cell>
        </row>
        <row r="577">
          <cell r="A577" t="str">
            <v>NL&amp;SL</v>
          </cell>
          <cell r="B577" t="str">
            <v>SL</v>
          </cell>
          <cell r="C577" t="str">
            <v>LEGASPI CITY ENTERPRISE</v>
          </cell>
          <cell r="D577">
            <v>77705.635454545438</v>
          </cell>
          <cell r="E577" t="str">
            <v>2004/01</v>
          </cell>
        </row>
        <row r="578">
          <cell r="A578" t="str">
            <v>NL&amp;SL</v>
          </cell>
          <cell r="B578" t="str">
            <v>SL</v>
          </cell>
          <cell r="C578" t="str">
            <v>LEGASPI CITY ENTERPRISE</v>
          </cell>
          <cell r="D578">
            <v>171812.8554545455</v>
          </cell>
          <cell r="E578" t="str">
            <v>2004/02</v>
          </cell>
        </row>
        <row r="579">
          <cell r="A579" t="str">
            <v>NL&amp;SL</v>
          </cell>
          <cell r="B579" t="str">
            <v>SL</v>
          </cell>
          <cell r="C579" t="str">
            <v>LEGASPI CITY ENTERPRISE</v>
          </cell>
          <cell r="D579">
            <v>137081.96454545454</v>
          </cell>
          <cell r="E579" t="str">
            <v>2004/03</v>
          </cell>
        </row>
        <row r="580">
          <cell r="A580" t="str">
            <v>PROJECT</v>
          </cell>
          <cell r="B580" t="str">
            <v>PROJ</v>
          </cell>
          <cell r="C580" t="str">
            <v>LINDEN SUITES</v>
          </cell>
          <cell r="D580">
            <v>20712.729999999156</v>
          </cell>
          <cell r="E580" t="str">
            <v>2003/05</v>
          </cell>
        </row>
        <row r="581">
          <cell r="A581" t="str">
            <v>NL&amp;SL</v>
          </cell>
          <cell r="B581" t="str">
            <v>SL</v>
          </cell>
          <cell r="C581" t="str">
            <v>LOURBEL CONSTRUCTION SUPPLY</v>
          </cell>
          <cell r="D581">
            <v>129992.47999996346</v>
          </cell>
          <cell r="E581" t="str">
            <v>2003/01</v>
          </cell>
        </row>
        <row r="582">
          <cell r="A582" t="str">
            <v>NL&amp;SL</v>
          </cell>
          <cell r="B582" t="str">
            <v>SL</v>
          </cell>
          <cell r="C582" t="str">
            <v>LOURBEL CONSTRUCTION SUPPLY</v>
          </cell>
          <cell r="D582">
            <v>133980.04999995462</v>
          </cell>
          <cell r="E582" t="str">
            <v>2003/02</v>
          </cell>
        </row>
        <row r="583">
          <cell r="A583" t="str">
            <v>NL&amp;SL</v>
          </cell>
          <cell r="B583" t="str">
            <v>SL</v>
          </cell>
          <cell r="C583" t="str">
            <v>LOURBEL CONSTRUCTION SUPPLY</v>
          </cell>
          <cell r="D583">
            <v>165542.39000000001</v>
          </cell>
          <cell r="E583" t="str">
            <v>2003/06</v>
          </cell>
        </row>
        <row r="584">
          <cell r="A584" t="str">
            <v>NL&amp;SL</v>
          </cell>
          <cell r="B584" t="str">
            <v>SL</v>
          </cell>
          <cell r="C584" t="str">
            <v>LOURBEL CONSTRUCTION SUPPLY</v>
          </cell>
          <cell r="D584">
            <v>69067.259999999995</v>
          </cell>
          <cell r="E584" t="str">
            <v>2003/07</v>
          </cell>
        </row>
        <row r="585">
          <cell r="A585" t="str">
            <v>NL&amp;SL</v>
          </cell>
          <cell r="B585" t="str">
            <v>SL</v>
          </cell>
          <cell r="C585" t="str">
            <v>LOURBEL CONSTRUCTION SUPPLY</v>
          </cell>
          <cell r="D585">
            <v>21103.17</v>
          </cell>
          <cell r="E585" t="str">
            <v>2003/08</v>
          </cell>
        </row>
        <row r="586">
          <cell r="A586" t="str">
            <v>NL&amp;SL</v>
          </cell>
          <cell r="B586" t="str">
            <v>SL</v>
          </cell>
          <cell r="C586" t="str">
            <v>LOURBEL CONSTRUCTION SUPPLY</v>
          </cell>
          <cell r="D586">
            <v>58777.61</v>
          </cell>
          <cell r="E586" t="str">
            <v>2003/09</v>
          </cell>
        </row>
        <row r="587">
          <cell r="A587" t="str">
            <v>NL&amp;SL</v>
          </cell>
          <cell r="B587" t="str">
            <v>SL</v>
          </cell>
          <cell r="C587" t="str">
            <v>LOURBEL CONSTRUCTION SUPPLY</v>
          </cell>
          <cell r="D587">
            <v>53095.74</v>
          </cell>
          <cell r="E587" t="str">
            <v>2003/10</v>
          </cell>
        </row>
        <row r="588">
          <cell r="A588" t="str">
            <v>NL&amp;SL</v>
          </cell>
          <cell r="B588" t="str">
            <v>SL</v>
          </cell>
          <cell r="C588" t="str">
            <v>LOURBEL CONSTRUCTION SUPPLY</v>
          </cell>
          <cell r="D588">
            <v>64911.92</v>
          </cell>
          <cell r="E588" t="str">
            <v>2003/11</v>
          </cell>
        </row>
        <row r="589">
          <cell r="A589" t="str">
            <v>NL&amp;SL</v>
          </cell>
          <cell r="B589" t="str">
            <v>SL</v>
          </cell>
          <cell r="C589" t="str">
            <v>LOURBEL CONSTRUCTION SUPPLY</v>
          </cell>
          <cell r="D589">
            <v>134090.91</v>
          </cell>
          <cell r="E589" t="str">
            <v>2003/12</v>
          </cell>
        </row>
        <row r="590">
          <cell r="A590" t="str">
            <v>NL&amp;SL</v>
          </cell>
          <cell r="B590" t="str">
            <v>SL</v>
          </cell>
          <cell r="C590" t="str">
            <v>LOURBEL CONSTRUCTION SUPPLY</v>
          </cell>
          <cell r="D590">
            <v>152496.21</v>
          </cell>
          <cell r="E590" t="str">
            <v>2004/02</v>
          </cell>
        </row>
        <row r="591">
          <cell r="A591" t="str">
            <v>PROJECT</v>
          </cell>
          <cell r="B591" t="str">
            <v>PROJ</v>
          </cell>
          <cell r="C591" t="str">
            <v>MAC GRAPHICS CARRANZ</v>
          </cell>
          <cell r="D591">
            <v>4323.54</v>
          </cell>
          <cell r="E591" t="str">
            <v>2003/06</v>
          </cell>
        </row>
        <row r="592">
          <cell r="A592" t="str">
            <v>PROJECT</v>
          </cell>
          <cell r="B592" t="str">
            <v>PROJ</v>
          </cell>
          <cell r="C592" t="str">
            <v>MAC GRAPHICS CARRANZ</v>
          </cell>
          <cell r="D592">
            <v>19118.18</v>
          </cell>
          <cell r="E592" t="str">
            <v>2003/09</v>
          </cell>
        </row>
        <row r="593">
          <cell r="A593" t="str">
            <v>PROJECT</v>
          </cell>
          <cell r="B593" t="str">
            <v>PROJ</v>
          </cell>
          <cell r="C593" t="str">
            <v>MACTAN SHANGRI-LA</v>
          </cell>
          <cell r="D593">
            <v>855594.549999821</v>
          </cell>
          <cell r="E593" t="str">
            <v>2003/01</v>
          </cell>
        </row>
        <row r="594">
          <cell r="A594" t="str">
            <v>PROJECT</v>
          </cell>
          <cell r="B594" t="str">
            <v>PROJ</v>
          </cell>
          <cell r="C594" t="str">
            <v>MACTAN SHANGRI-LA</v>
          </cell>
          <cell r="D594">
            <v>26227.269999997807</v>
          </cell>
          <cell r="E594" t="str">
            <v>2003/02</v>
          </cell>
        </row>
        <row r="595">
          <cell r="A595" t="str">
            <v>PROJECT</v>
          </cell>
          <cell r="B595" t="str">
            <v>PROJ</v>
          </cell>
          <cell r="C595" t="str">
            <v>MACTAN SHANGRI-LA</v>
          </cell>
          <cell r="D595">
            <v>510890.90999989258</v>
          </cell>
          <cell r="E595" t="str">
            <v>2003/03</v>
          </cell>
        </row>
        <row r="596">
          <cell r="A596" t="str">
            <v>PROJECT</v>
          </cell>
          <cell r="B596" t="str">
            <v>PROJ</v>
          </cell>
          <cell r="C596" t="str">
            <v>MACTAN SHANGRI-LA</v>
          </cell>
          <cell r="D596">
            <v>469832.18999997899</v>
          </cell>
          <cell r="E596" t="str">
            <v>2003/04</v>
          </cell>
        </row>
        <row r="597">
          <cell r="A597" t="str">
            <v>PROJECT</v>
          </cell>
          <cell r="B597" t="str">
            <v>PROJ</v>
          </cell>
          <cell r="C597" t="str">
            <v>MACTAN SHANGRI-LA</v>
          </cell>
          <cell r="D597">
            <v>1077818.1799993291</v>
          </cell>
          <cell r="E597" t="str">
            <v>2003/05</v>
          </cell>
        </row>
        <row r="598">
          <cell r="A598" t="str">
            <v>PROJECT</v>
          </cell>
          <cell r="B598" t="str">
            <v>PROJ</v>
          </cell>
          <cell r="C598" t="str">
            <v>MACTAN SHANGRI-LA</v>
          </cell>
          <cell r="D598">
            <v>1911002.4718000004</v>
          </cell>
          <cell r="E598" t="str">
            <v>2003/06</v>
          </cell>
        </row>
        <row r="599">
          <cell r="A599" t="str">
            <v>PROJECT</v>
          </cell>
          <cell r="B599" t="str">
            <v>PROJ</v>
          </cell>
          <cell r="C599" t="str">
            <v>MACTAN SHANGRI-LA</v>
          </cell>
          <cell r="D599">
            <v>635636.37</v>
          </cell>
          <cell r="E599" t="str">
            <v>2003/07</v>
          </cell>
        </row>
        <row r="600">
          <cell r="A600" t="str">
            <v>PROJECT</v>
          </cell>
          <cell r="B600" t="str">
            <v>PROJ</v>
          </cell>
          <cell r="C600" t="str">
            <v>MACTAN SHANGRI-LA</v>
          </cell>
          <cell r="D600">
            <v>1295765.08</v>
          </cell>
          <cell r="E600" t="str">
            <v>2003/08</v>
          </cell>
        </row>
        <row r="601">
          <cell r="A601" t="str">
            <v>PROJECT</v>
          </cell>
          <cell r="B601" t="str">
            <v>PROJ</v>
          </cell>
          <cell r="C601" t="str">
            <v>MACTAN SHANGRI-LA</v>
          </cell>
          <cell r="D601">
            <v>39872.720000000001</v>
          </cell>
          <cell r="E601" t="str">
            <v>2003/09</v>
          </cell>
        </row>
        <row r="602">
          <cell r="A602" t="str">
            <v>PROJECT</v>
          </cell>
          <cell r="B602" t="str">
            <v>PROJ</v>
          </cell>
          <cell r="C602" t="str">
            <v>MACTAN SHANGRI-LA</v>
          </cell>
          <cell r="D602">
            <v>214405.47</v>
          </cell>
          <cell r="E602" t="str">
            <v>2003/11</v>
          </cell>
        </row>
        <row r="603">
          <cell r="A603" t="str">
            <v>PROJECT</v>
          </cell>
          <cell r="B603" t="str">
            <v>PROJ</v>
          </cell>
          <cell r="C603" t="str">
            <v>MACTAN SHANGRI-LA</v>
          </cell>
          <cell r="D603">
            <v>56079.99</v>
          </cell>
          <cell r="E603" t="str">
            <v>2003/12</v>
          </cell>
        </row>
        <row r="604">
          <cell r="A604" t="str">
            <v>PROJECT</v>
          </cell>
          <cell r="B604" t="str">
            <v>PROJ</v>
          </cell>
          <cell r="C604" t="str">
            <v>MACTAN SHANGRI-LA</v>
          </cell>
          <cell r="D604">
            <v>25863.63</v>
          </cell>
          <cell r="E604" t="str">
            <v>2004/01</v>
          </cell>
        </row>
        <row r="605">
          <cell r="A605" t="str">
            <v>PROJECT</v>
          </cell>
          <cell r="B605" t="str">
            <v>PROJ</v>
          </cell>
          <cell r="C605" t="str">
            <v>MAKATI SHANGRI-LA</v>
          </cell>
          <cell r="D605">
            <v>44928.55</v>
          </cell>
          <cell r="E605" t="str">
            <v>2003/08</v>
          </cell>
        </row>
        <row r="606">
          <cell r="A606" t="str">
            <v>PROJECT</v>
          </cell>
          <cell r="B606" t="str">
            <v>PROJ</v>
          </cell>
          <cell r="C606" t="str">
            <v>MAKATI SHANGRI-LA</v>
          </cell>
          <cell r="D606">
            <v>30152.73</v>
          </cell>
          <cell r="E606" t="str">
            <v>2003/09</v>
          </cell>
        </row>
        <row r="607">
          <cell r="A607" t="str">
            <v>PROJECT</v>
          </cell>
          <cell r="B607" t="str">
            <v>PROJ</v>
          </cell>
          <cell r="C607" t="str">
            <v>MAKATI SHANGRI-LA</v>
          </cell>
          <cell r="D607">
            <v>26234.54</v>
          </cell>
          <cell r="E607" t="str">
            <v>2003/12</v>
          </cell>
        </row>
        <row r="608">
          <cell r="A608" t="str">
            <v>PROJECT</v>
          </cell>
          <cell r="B608" t="str">
            <v>PROJ</v>
          </cell>
          <cell r="C608" t="str">
            <v>MAKATI SHANGRI-LA</v>
          </cell>
          <cell r="D608">
            <v>9118.18</v>
          </cell>
          <cell r="E608" t="str">
            <v>2004/01</v>
          </cell>
        </row>
        <row r="609">
          <cell r="A609" t="str">
            <v>PROJECT</v>
          </cell>
          <cell r="B609" t="str">
            <v>PROJ</v>
          </cell>
          <cell r="C609" t="str">
            <v>MAKATI SHANGRI-LA</v>
          </cell>
          <cell r="D609">
            <v>14697.27</v>
          </cell>
          <cell r="E609" t="str">
            <v>2004/03</v>
          </cell>
        </row>
        <row r="610">
          <cell r="A610" t="str">
            <v>PROJECT</v>
          </cell>
          <cell r="B610" t="str">
            <v>PROJ</v>
          </cell>
          <cell r="C610" t="str">
            <v>MAKATI SKY PLAZA</v>
          </cell>
          <cell r="D610">
            <v>7660.9099999981245</v>
          </cell>
          <cell r="E610" t="str">
            <v>2003/02</v>
          </cell>
        </row>
        <row r="611">
          <cell r="A611" t="str">
            <v>PROJECT</v>
          </cell>
          <cell r="B611" t="str">
            <v>PROJ</v>
          </cell>
          <cell r="C611" t="str">
            <v>MAKATI SKY PLAZA</v>
          </cell>
          <cell r="D611">
            <v>853.63999999966472</v>
          </cell>
          <cell r="E611" t="str">
            <v>2003/05</v>
          </cell>
        </row>
        <row r="612">
          <cell r="A612" t="str">
            <v>PROJECT</v>
          </cell>
          <cell r="B612" t="str">
            <v>PROJ</v>
          </cell>
          <cell r="C612" t="str">
            <v>MAKATI SKY PLAZA</v>
          </cell>
          <cell r="D612">
            <v>854.55</v>
          </cell>
          <cell r="E612" t="str">
            <v>2003/06</v>
          </cell>
        </row>
        <row r="613">
          <cell r="A613" t="str">
            <v>PROJECT</v>
          </cell>
          <cell r="B613" t="str">
            <v>PROJ</v>
          </cell>
          <cell r="C613" t="str">
            <v>MANILA BULLETIN</v>
          </cell>
          <cell r="D613">
            <v>10057.051818181817</v>
          </cell>
          <cell r="E613" t="str">
            <v>2004/01</v>
          </cell>
        </row>
        <row r="614">
          <cell r="A614" t="str">
            <v>PROJECT</v>
          </cell>
          <cell r="B614" t="str">
            <v>PROJ</v>
          </cell>
          <cell r="C614" t="str">
            <v>MANILA DIAMOND</v>
          </cell>
          <cell r="D614">
            <v>8607.2699999968863</v>
          </cell>
          <cell r="E614" t="str">
            <v>2003/01</v>
          </cell>
        </row>
        <row r="615">
          <cell r="A615" t="str">
            <v>PROJECT</v>
          </cell>
          <cell r="B615" t="str">
            <v>PROJ</v>
          </cell>
          <cell r="C615" t="str">
            <v>MANILA DIAMOND</v>
          </cell>
          <cell r="D615">
            <v>14043.62999999629</v>
          </cell>
          <cell r="E615" t="str">
            <v>2003/05</v>
          </cell>
        </row>
        <row r="616">
          <cell r="A616" t="str">
            <v>PROJECT</v>
          </cell>
          <cell r="B616" t="str">
            <v>PROJ</v>
          </cell>
          <cell r="C616" t="str">
            <v>MANILA DIAMOND</v>
          </cell>
          <cell r="D616">
            <v>100300.2</v>
          </cell>
          <cell r="E616" t="str">
            <v>2003/06</v>
          </cell>
        </row>
        <row r="617">
          <cell r="A617" t="str">
            <v>PROJECT</v>
          </cell>
          <cell r="B617" t="str">
            <v>PROJ</v>
          </cell>
          <cell r="C617" t="str">
            <v>MANILA DIAMOND</v>
          </cell>
          <cell r="D617">
            <v>9595.4500000000007</v>
          </cell>
          <cell r="E617" t="str">
            <v>2003/09</v>
          </cell>
        </row>
        <row r="618">
          <cell r="A618" t="str">
            <v>PROJECT</v>
          </cell>
          <cell r="B618" t="str">
            <v>PROJ</v>
          </cell>
          <cell r="C618" t="str">
            <v>MANILA DIAMOND</v>
          </cell>
          <cell r="D618">
            <v>35481.82</v>
          </cell>
          <cell r="E618" t="str">
            <v>2003/10</v>
          </cell>
        </row>
        <row r="619">
          <cell r="A619" t="str">
            <v>PROJECT</v>
          </cell>
          <cell r="B619" t="str">
            <v>PROJ</v>
          </cell>
          <cell r="C619" t="str">
            <v>MANILA DIAMOND</v>
          </cell>
          <cell r="D619">
            <v>11309.09</v>
          </cell>
          <cell r="E619" t="str">
            <v>2003/12</v>
          </cell>
        </row>
        <row r="620">
          <cell r="A620" t="str">
            <v>PROJECT</v>
          </cell>
          <cell r="B620" t="str">
            <v>PROJ</v>
          </cell>
          <cell r="C620" t="str">
            <v>MANILA DIAMOND</v>
          </cell>
          <cell r="D620">
            <v>22098.76</v>
          </cell>
          <cell r="E620" t="str">
            <v>2004/01</v>
          </cell>
        </row>
        <row r="621">
          <cell r="A621" t="str">
            <v>PROJECT</v>
          </cell>
          <cell r="B621" t="str">
            <v>PROJ</v>
          </cell>
          <cell r="C621" t="str">
            <v>MANILA FLOATING HOTEL</v>
          </cell>
          <cell r="D621">
            <v>198485.83</v>
          </cell>
          <cell r="E621" t="str">
            <v>2003/10</v>
          </cell>
        </row>
        <row r="622">
          <cell r="A622" t="str">
            <v>PROJECT</v>
          </cell>
          <cell r="B622" t="str">
            <v>PROJ</v>
          </cell>
          <cell r="C622" t="str">
            <v>MANILA HOTEL</v>
          </cell>
          <cell r="D622">
            <v>3409.0899999979374</v>
          </cell>
          <cell r="E622" t="str">
            <v>2003/01</v>
          </cell>
        </row>
        <row r="623">
          <cell r="A623" t="str">
            <v>PROJECT</v>
          </cell>
          <cell r="B623" t="str">
            <v>PROJ</v>
          </cell>
          <cell r="C623" t="str">
            <v>MANILA HOTEL</v>
          </cell>
          <cell r="D623">
            <v>2272.7299999986494</v>
          </cell>
          <cell r="E623" t="str">
            <v>2003/05</v>
          </cell>
        </row>
        <row r="624">
          <cell r="A624" t="str">
            <v>PROJECT</v>
          </cell>
          <cell r="B624" t="str">
            <v>PROJ</v>
          </cell>
          <cell r="C624" t="str">
            <v>MANILA HOTEL</v>
          </cell>
          <cell r="D624">
            <v>208812.72</v>
          </cell>
          <cell r="E624" t="str">
            <v>2003/07</v>
          </cell>
        </row>
        <row r="625">
          <cell r="A625" t="str">
            <v>PROJECT</v>
          </cell>
          <cell r="B625" t="str">
            <v>PROJ</v>
          </cell>
          <cell r="C625" t="str">
            <v>MANILA HOTEL</v>
          </cell>
          <cell r="D625">
            <v>3409.09</v>
          </cell>
          <cell r="E625" t="str">
            <v>2003/08</v>
          </cell>
        </row>
        <row r="626">
          <cell r="A626" t="str">
            <v>PROJECT</v>
          </cell>
          <cell r="B626" t="str">
            <v>PROJ</v>
          </cell>
          <cell r="C626" t="str">
            <v>MANILA HOTEL</v>
          </cell>
          <cell r="D626">
            <v>14481.82</v>
          </cell>
          <cell r="E626" t="str">
            <v>2003/09</v>
          </cell>
        </row>
        <row r="627">
          <cell r="A627" t="str">
            <v>PROJECT</v>
          </cell>
          <cell r="B627" t="str">
            <v>PROJ</v>
          </cell>
          <cell r="C627" t="str">
            <v>MANILA HOTEL</v>
          </cell>
          <cell r="D627">
            <v>3409.09</v>
          </cell>
          <cell r="E627" t="str">
            <v>2003/11</v>
          </cell>
        </row>
        <row r="628">
          <cell r="A628" t="str">
            <v>PROJECT</v>
          </cell>
          <cell r="B628" t="str">
            <v>PROJ</v>
          </cell>
          <cell r="C628" t="str">
            <v>MANILA HOTEL</v>
          </cell>
          <cell r="D628">
            <v>34450.46</v>
          </cell>
          <cell r="E628" t="str">
            <v>2003/12</v>
          </cell>
        </row>
        <row r="629">
          <cell r="A629" t="str">
            <v>PROJECT</v>
          </cell>
          <cell r="B629" t="str">
            <v>PROJ</v>
          </cell>
          <cell r="C629" t="str">
            <v>MANILA HOTEL</v>
          </cell>
          <cell r="D629">
            <v>3409.09</v>
          </cell>
          <cell r="E629" t="str">
            <v>2004/01</v>
          </cell>
        </row>
        <row r="630">
          <cell r="A630" t="str">
            <v>PROJECT</v>
          </cell>
          <cell r="B630" t="str">
            <v>PROJ</v>
          </cell>
          <cell r="C630" t="str">
            <v>MANILA PENINSULA HOTEL</v>
          </cell>
          <cell r="D630">
            <v>36796.36</v>
          </cell>
          <cell r="E630" t="str">
            <v>2003/11</v>
          </cell>
        </row>
        <row r="631">
          <cell r="A631" t="str">
            <v>PROJECT</v>
          </cell>
          <cell r="B631" t="str">
            <v>PROJ</v>
          </cell>
          <cell r="C631" t="str">
            <v>MANILA PRINCE</v>
          </cell>
          <cell r="D631">
            <v>10838.899999993258</v>
          </cell>
          <cell r="E631" t="str">
            <v>2003/01</v>
          </cell>
        </row>
        <row r="632">
          <cell r="A632" t="str">
            <v>PROJECT</v>
          </cell>
          <cell r="B632" t="str">
            <v>PROJ</v>
          </cell>
          <cell r="C632" t="str">
            <v>MANILA PRINCE</v>
          </cell>
          <cell r="D632">
            <v>17972.319999992316</v>
          </cell>
          <cell r="E632" t="str">
            <v>2003/04</v>
          </cell>
        </row>
        <row r="633">
          <cell r="A633" t="str">
            <v>PROJECT</v>
          </cell>
          <cell r="B633" t="str">
            <v>PROJ</v>
          </cell>
          <cell r="C633" t="str">
            <v>MANILA PRINCE</v>
          </cell>
          <cell r="D633">
            <v>13418.559999996171</v>
          </cell>
          <cell r="E633" t="str">
            <v>2003/05</v>
          </cell>
        </row>
        <row r="634">
          <cell r="A634" t="str">
            <v>PROJECT</v>
          </cell>
          <cell r="B634" t="str">
            <v>PROJ</v>
          </cell>
          <cell r="C634" t="str">
            <v>MANILA PRINCE</v>
          </cell>
          <cell r="D634">
            <v>5934.54</v>
          </cell>
          <cell r="E634" t="str">
            <v>2003/06</v>
          </cell>
        </row>
        <row r="635">
          <cell r="A635" t="str">
            <v>PROJECT</v>
          </cell>
          <cell r="B635" t="str">
            <v>PROJ</v>
          </cell>
          <cell r="C635" t="str">
            <v>MARANAW HOTEL</v>
          </cell>
          <cell r="D635">
            <v>4488</v>
          </cell>
          <cell r="E635" t="str">
            <v>2004/03</v>
          </cell>
        </row>
        <row r="636">
          <cell r="A636" t="str">
            <v>PROJECT</v>
          </cell>
          <cell r="B636" t="str">
            <v>PROJ</v>
          </cell>
          <cell r="C636" t="str">
            <v>MARCON BUILDERS</v>
          </cell>
          <cell r="D636">
            <v>245238.84</v>
          </cell>
          <cell r="E636" t="str">
            <v>2003/07</v>
          </cell>
        </row>
        <row r="637">
          <cell r="A637" t="str">
            <v>PROJECT</v>
          </cell>
          <cell r="B637" t="str">
            <v>PROJ</v>
          </cell>
          <cell r="C637" t="str">
            <v>MARCON BUILDERS</v>
          </cell>
          <cell r="D637">
            <v>4249.6000000000004</v>
          </cell>
          <cell r="E637" t="str">
            <v>2003/08</v>
          </cell>
        </row>
        <row r="638">
          <cell r="A638" t="str">
            <v>PROJECT</v>
          </cell>
          <cell r="B638" t="str">
            <v>PROJ</v>
          </cell>
          <cell r="C638" t="str">
            <v>MARCONS BUILDERS</v>
          </cell>
          <cell r="D638">
            <v>24115.200000000001</v>
          </cell>
          <cell r="E638" t="str">
            <v>2003/10</v>
          </cell>
        </row>
        <row r="639">
          <cell r="A639" t="str">
            <v>PROJECT</v>
          </cell>
          <cell r="B639" t="str">
            <v>PROJ</v>
          </cell>
          <cell r="C639" t="str">
            <v>MARIKINA CITY HALL</v>
          </cell>
          <cell r="D639">
            <v>1779.5499999998137</v>
          </cell>
          <cell r="E639" t="str">
            <v>2003/02</v>
          </cell>
        </row>
        <row r="640">
          <cell r="A640" t="str">
            <v>PROJECT</v>
          </cell>
          <cell r="B640" t="str">
            <v>PROJ</v>
          </cell>
          <cell r="C640" t="str">
            <v>MARIKINA CITY HALL</v>
          </cell>
          <cell r="D640">
            <v>422392.45</v>
          </cell>
          <cell r="E640" t="str">
            <v>2003/09</v>
          </cell>
        </row>
        <row r="641">
          <cell r="A641" t="str">
            <v>PROJECT</v>
          </cell>
          <cell r="B641" t="str">
            <v>PROJ</v>
          </cell>
          <cell r="C641" t="str">
            <v>MARIKINA CITY HALL</v>
          </cell>
          <cell r="D641">
            <v>2847.65</v>
          </cell>
          <cell r="E641" t="str">
            <v>2003/10</v>
          </cell>
        </row>
        <row r="642">
          <cell r="A642" t="str">
            <v>PROJECT</v>
          </cell>
          <cell r="B642" t="str">
            <v>PROJ</v>
          </cell>
          <cell r="C642" t="str">
            <v>MARIKINA CITY HALL</v>
          </cell>
          <cell r="D642">
            <v>7821.93</v>
          </cell>
          <cell r="E642" t="str">
            <v>2003/11</v>
          </cell>
        </row>
        <row r="643">
          <cell r="A643" t="str">
            <v>PROJECT</v>
          </cell>
          <cell r="B643" t="str">
            <v>DIREC</v>
          </cell>
          <cell r="C643" t="str">
            <v>MARIWASA MFG.</v>
          </cell>
          <cell r="D643">
            <v>627.26999999990221</v>
          </cell>
          <cell r="E643" t="str">
            <v>2003/02</v>
          </cell>
        </row>
        <row r="644">
          <cell r="A644" t="str">
            <v>PROJECT</v>
          </cell>
          <cell r="B644" t="str">
            <v>DIREC</v>
          </cell>
          <cell r="C644" t="str">
            <v>MARIWASA SIAM CERAMICS</v>
          </cell>
          <cell r="D644">
            <v>26148.66</v>
          </cell>
          <cell r="E644" t="str">
            <v>2003/07</v>
          </cell>
        </row>
        <row r="645">
          <cell r="A645" t="str">
            <v>VIS&amp;MIN</v>
          </cell>
          <cell r="B645" t="str">
            <v>VIS</v>
          </cell>
          <cell r="C645" t="str">
            <v>MART ENTERPRISES</v>
          </cell>
          <cell r="D645">
            <v>132660.42999995383</v>
          </cell>
          <cell r="E645" t="str">
            <v>2003/01</v>
          </cell>
        </row>
        <row r="646">
          <cell r="A646" t="str">
            <v>VIS&amp;MIN</v>
          </cell>
          <cell r="B646" t="str">
            <v>VIS1</v>
          </cell>
          <cell r="C646" t="str">
            <v>MART ENTERPRISES</v>
          </cell>
          <cell r="D646">
            <v>134606.78</v>
          </cell>
          <cell r="E646" t="str">
            <v>2003/07</v>
          </cell>
        </row>
        <row r="647">
          <cell r="A647" t="str">
            <v>VIS&amp;MIN</v>
          </cell>
          <cell r="B647" t="str">
            <v>VIS2</v>
          </cell>
          <cell r="C647" t="str">
            <v>MART ENTERPRISES</v>
          </cell>
          <cell r="D647">
            <v>189385.44</v>
          </cell>
          <cell r="E647" t="str">
            <v>2004/02</v>
          </cell>
        </row>
        <row r="648">
          <cell r="A648" t="str">
            <v>NCR</v>
          </cell>
          <cell r="B648" t="str">
            <v>NCR1</v>
          </cell>
          <cell r="C648" t="str">
            <v>MC BUILD</v>
          </cell>
          <cell r="D648">
            <v>41363.64</v>
          </cell>
          <cell r="E648" t="str">
            <v>2004/02</v>
          </cell>
        </row>
        <row r="649">
          <cell r="A649" t="str">
            <v>NCR</v>
          </cell>
          <cell r="B649" t="str">
            <v>NCR1</v>
          </cell>
          <cell r="C649" t="str">
            <v>MC HOME BUILDERS DEPOT, INC.</v>
          </cell>
          <cell r="D649">
            <v>821893.76999963133</v>
          </cell>
          <cell r="E649" t="str">
            <v>2003/01</v>
          </cell>
        </row>
        <row r="650">
          <cell r="A650" t="str">
            <v>NCR</v>
          </cell>
          <cell r="B650" t="str">
            <v>NCR1</v>
          </cell>
          <cell r="C650" t="str">
            <v>MC HOME BUILDERS DEPOT, INC.</v>
          </cell>
          <cell r="D650">
            <v>497788.71999980824</v>
          </cell>
          <cell r="E650" t="str">
            <v>2003/02</v>
          </cell>
        </row>
        <row r="651">
          <cell r="A651" t="str">
            <v>NCR</v>
          </cell>
          <cell r="B651" t="str">
            <v>NCR1</v>
          </cell>
          <cell r="C651" t="str">
            <v>MC HOME BUILDERS DEPOT, INC.</v>
          </cell>
          <cell r="D651">
            <v>659730.93999981217</v>
          </cell>
          <cell r="E651" t="str">
            <v>2003/03</v>
          </cell>
        </row>
        <row r="652">
          <cell r="A652" t="str">
            <v>NCR</v>
          </cell>
          <cell r="B652" t="str">
            <v>NCR1</v>
          </cell>
          <cell r="C652" t="str">
            <v>MC HOME BUILDERS DEPOT, INC.</v>
          </cell>
          <cell r="D652">
            <v>607780.67999984068</v>
          </cell>
          <cell r="E652" t="str">
            <v>2003/04</v>
          </cell>
        </row>
        <row r="653">
          <cell r="A653" t="str">
            <v>NCR</v>
          </cell>
          <cell r="B653" t="str">
            <v>NCR1</v>
          </cell>
          <cell r="C653" t="str">
            <v>MC HOME BUILDERS DEPOT, INC.</v>
          </cell>
          <cell r="D653">
            <v>349645.48999991512</v>
          </cell>
          <cell r="E653" t="str">
            <v>2003/05</v>
          </cell>
        </row>
        <row r="654">
          <cell r="A654" t="str">
            <v>NCR</v>
          </cell>
          <cell r="B654" t="str">
            <v>NCR1</v>
          </cell>
          <cell r="C654" t="str">
            <v>MC HOME BUILDERS DEPOT, INC.</v>
          </cell>
          <cell r="D654">
            <v>561509.95999350003</v>
          </cell>
          <cell r="E654" t="str">
            <v>2003/06</v>
          </cell>
        </row>
        <row r="655">
          <cell r="A655" t="str">
            <v>NCR</v>
          </cell>
          <cell r="B655" t="str">
            <v>NCR1</v>
          </cell>
          <cell r="C655" t="str">
            <v>MC HOME BUILDERS DEPOT, INC.</v>
          </cell>
          <cell r="D655">
            <v>446386.99</v>
          </cell>
          <cell r="E655" t="str">
            <v>2003/07</v>
          </cell>
        </row>
        <row r="656">
          <cell r="A656" t="str">
            <v>NCR</v>
          </cell>
          <cell r="B656" t="str">
            <v>NCR1</v>
          </cell>
          <cell r="C656" t="str">
            <v>MC HOME BUILDERS DEPOT, INC.</v>
          </cell>
          <cell r="D656">
            <v>396144.77973118192</v>
          </cell>
          <cell r="E656" t="str">
            <v>2003/08</v>
          </cell>
        </row>
        <row r="657">
          <cell r="A657" t="str">
            <v>NCR</v>
          </cell>
          <cell r="B657" t="str">
            <v>NCR1</v>
          </cell>
          <cell r="C657" t="str">
            <v>MC HOME BUILDERS DEPOT, INC.</v>
          </cell>
          <cell r="D657">
            <v>724114.7</v>
          </cell>
          <cell r="E657" t="str">
            <v>2003/09</v>
          </cell>
        </row>
        <row r="658">
          <cell r="A658" t="str">
            <v>NCR</v>
          </cell>
          <cell r="B658" t="str">
            <v>NCR1</v>
          </cell>
          <cell r="C658" t="str">
            <v>MC HOME BUILDERS DEPOT, INC.</v>
          </cell>
          <cell r="D658">
            <v>199075.85</v>
          </cell>
          <cell r="E658" t="str">
            <v>2003/10</v>
          </cell>
        </row>
        <row r="659">
          <cell r="A659" t="str">
            <v>NCR</v>
          </cell>
          <cell r="B659" t="str">
            <v>NCR1</v>
          </cell>
          <cell r="C659" t="str">
            <v>MC HOME BUILDERS DEPOT, INC.</v>
          </cell>
          <cell r="D659">
            <v>554183.81999999995</v>
          </cell>
          <cell r="E659" t="str">
            <v>2003/11</v>
          </cell>
        </row>
        <row r="660">
          <cell r="A660" t="str">
            <v>NCR</v>
          </cell>
          <cell r="B660" t="str">
            <v>NCR1</v>
          </cell>
          <cell r="C660" t="str">
            <v>MC HOME BUILDERS DEPOT, INC.</v>
          </cell>
          <cell r="D660">
            <v>365410.31</v>
          </cell>
          <cell r="E660" t="str">
            <v>2003/12</v>
          </cell>
        </row>
        <row r="661">
          <cell r="A661" t="str">
            <v>NCR</v>
          </cell>
          <cell r="B661" t="str">
            <v>NCR1</v>
          </cell>
          <cell r="C661" t="str">
            <v>MC HOME BUILDERS DEPOT, INC.</v>
          </cell>
          <cell r="D661">
            <v>389809.8</v>
          </cell>
          <cell r="E661" t="str">
            <v>2004/01</v>
          </cell>
        </row>
        <row r="662">
          <cell r="A662" t="str">
            <v>NCR</v>
          </cell>
          <cell r="B662" t="str">
            <v>NCR1</v>
          </cell>
          <cell r="C662" t="str">
            <v>MC HOME BUILDERS DEPOT, INC.</v>
          </cell>
          <cell r="D662">
            <v>189520.2</v>
          </cell>
          <cell r="E662" t="str">
            <v>2004/02</v>
          </cell>
        </row>
        <row r="663">
          <cell r="A663" t="str">
            <v>NCR</v>
          </cell>
          <cell r="B663" t="str">
            <v>NCR1</v>
          </cell>
          <cell r="C663" t="str">
            <v>MC HOME BUILDERS DEPOT, INC.</v>
          </cell>
          <cell r="D663">
            <v>270592.96000000002</v>
          </cell>
          <cell r="E663" t="str">
            <v>2004/03</v>
          </cell>
        </row>
        <row r="664">
          <cell r="A664" t="str">
            <v>NCR</v>
          </cell>
          <cell r="B664" t="str">
            <v>NCR1</v>
          </cell>
          <cell r="C664" t="str">
            <v>MC HOME DEPOT (FORT BONI) INC.</v>
          </cell>
          <cell r="D664">
            <v>2317997.0599994278</v>
          </cell>
          <cell r="E664" t="str">
            <v>2003/01</v>
          </cell>
        </row>
        <row r="665">
          <cell r="A665" t="str">
            <v>NCR</v>
          </cell>
          <cell r="B665" t="str">
            <v>NCR1</v>
          </cell>
          <cell r="C665" t="str">
            <v>MC HOME DEPOT (FORT BONI) INC.</v>
          </cell>
          <cell r="D665">
            <v>348479.67999987159</v>
          </cell>
          <cell r="E665" t="str">
            <v>2003/02</v>
          </cell>
        </row>
        <row r="666">
          <cell r="A666" t="str">
            <v>NCR</v>
          </cell>
          <cell r="B666" t="str">
            <v>NCR1</v>
          </cell>
          <cell r="C666" t="str">
            <v>MC HOME DEPOT (FORT BONI) INC.</v>
          </cell>
          <cell r="D666">
            <v>568038.75999985682</v>
          </cell>
          <cell r="E666" t="str">
            <v>2003/03</v>
          </cell>
        </row>
        <row r="667">
          <cell r="A667" t="str">
            <v>NCR</v>
          </cell>
          <cell r="B667" t="str">
            <v>NCR1</v>
          </cell>
          <cell r="C667" t="str">
            <v>MC HOME DEPOT (FORT BONI) INC.</v>
          </cell>
          <cell r="D667">
            <v>1082892.2199996465</v>
          </cell>
          <cell r="E667" t="str">
            <v>2003/04</v>
          </cell>
        </row>
        <row r="668">
          <cell r="A668" t="str">
            <v>NCR</v>
          </cell>
          <cell r="B668" t="str">
            <v>NCR1</v>
          </cell>
          <cell r="C668" t="str">
            <v>MC HOME DEPOT (FORT BONI) INC.</v>
          </cell>
          <cell r="D668">
            <v>407899.07999985287</v>
          </cell>
          <cell r="E668" t="str">
            <v>2003/05</v>
          </cell>
        </row>
        <row r="669">
          <cell r="A669" t="str">
            <v>NCR</v>
          </cell>
          <cell r="B669" t="str">
            <v>NCR1</v>
          </cell>
          <cell r="C669" t="str">
            <v>MC HOME DEPOT (FORT BONI) INC.</v>
          </cell>
          <cell r="D669">
            <v>423989.09981774923</v>
          </cell>
          <cell r="E669" t="str">
            <v>2003/06</v>
          </cell>
        </row>
        <row r="670">
          <cell r="A670" t="str">
            <v>NCR</v>
          </cell>
          <cell r="B670" t="str">
            <v>NCR1</v>
          </cell>
          <cell r="C670" t="str">
            <v>MC HOME DEPOT (FORT BONI) INC.</v>
          </cell>
          <cell r="D670">
            <v>252783.59</v>
          </cell>
          <cell r="E670" t="str">
            <v>2003/07</v>
          </cell>
        </row>
        <row r="671">
          <cell r="A671" t="str">
            <v>NCR</v>
          </cell>
          <cell r="B671" t="str">
            <v>NCR1</v>
          </cell>
          <cell r="C671" t="str">
            <v>MC HOME DEPOT (FORT BONI) INC.</v>
          </cell>
          <cell r="D671">
            <v>1212103.8899999999</v>
          </cell>
          <cell r="E671" t="str">
            <v>2003/08</v>
          </cell>
        </row>
        <row r="672">
          <cell r="A672" t="str">
            <v>NCR</v>
          </cell>
          <cell r="B672" t="str">
            <v>NCR1</v>
          </cell>
          <cell r="C672" t="str">
            <v>MC HOME DEPOT (FORT BONI) INC.</v>
          </cell>
          <cell r="D672">
            <v>626145.63</v>
          </cell>
          <cell r="E672" t="str">
            <v>2003/09</v>
          </cell>
        </row>
        <row r="673">
          <cell r="A673" t="str">
            <v>NCR</v>
          </cell>
          <cell r="B673" t="str">
            <v>NCR1</v>
          </cell>
          <cell r="C673" t="str">
            <v>MC HOME DEPOT (FORT BONI) INC.</v>
          </cell>
          <cell r="D673">
            <v>1251000.1000000001</v>
          </cell>
          <cell r="E673" t="str">
            <v>2003/10</v>
          </cell>
        </row>
        <row r="674">
          <cell r="A674" t="str">
            <v>NCR</v>
          </cell>
          <cell r="B674" t="str">
            <v>NCR1</v>
          </cell>
          <cell r="C674" t="str">
            <v>MC HOME DEPOT (FORT BONI) INC.</v>
          </cell>
          <cell r="D674">
            <v>342396.22</v>
          </cell>
          <cell r="E674" t="str">
            <v>2003/11</v>
          </cell>
        </row>
        <row r="675">
          <cell r="A675" t="str">
            <v>NCR</v>
          </cell>
          <cell r="B675" t="str">
            <v>NCR1</v>
          </cell>
          <cell r="C675" t="str">
            <v>MC HOME DEPOT (FORT BONI) INC.</v>
          </cell>
          <cell r="D675">
            <v>746009.45</v>
          </cell>
          <cell r="E675" t="str">
            <v>2003/12</v>
          </cell>
        </row>
        <row r="676">
          <cell r="A676" t="str">
            <v>NCR</v>
          </cell>
          <cell r="B676" t="str">
            <v>NCR1</v>
          </cell>
          <cell r="C676" t="str">
            <v>MC HOME DEPOT (FORT BONI) INC.</v>
          </cell>
          <cell r="D676">
            <v>834451.00000000081</v>
          </cell>
          <cell r="E676" t="str">
            <v>2004/01</v>
          </cell>
        </row>
        <row r="677">
          <cell r="A677" t="str">
            <v>NCR</v>
          </cell>
          <cell r="B677" t="str">
            <v>NCR1</v>
          </cell>
          <cell r="C677" t="str">
            <v>MC HOME DEPOT (FORT BONI) INC.</v>
          </cell>
          <cell r="D677">
            <v>1286754.55</v>
          </cell>
          <cell r="E677" t="str">
            <v>2004/02</v>
          </cell>
        </row>
        <row r="678">
          <cell r="A678" t="str">
            <v>NCR</v>
          </cell>
          <cell r="B678" t="str">
            <v>NCR1</v>
          </cell>
          <cell r="C678" t="str">
            <v>MC HOME DEPOT (FORT BONI) INC.</v>
          </cell>
          <cell r="D678">
            <v>1145019.3400000001</v>
          </cell>
          <cell r="E678" t="str">
            <v>2004/03</v>
          </cell>
        </row>
        <row r="679">
          <cell r="A679" t="str">
            <v>NCR</v>
          </cell>
          <cell r="B679" t="str">
            <v>NCR1</v>
          </cell>
          <cell r="C679" t="str">
            <v>MC HOME DEPOT, INC. - ORTIGAS</v>
          </cell>
          <cell r="D679">
            <v>1451690.2599995697</v>
          </cell>
          <cell r="E679" t="str">
            <v>2003/01</v>
          </cell>
        </row>
        <row r="680">
          <cell r="A680" t="str">
            <v>NCR</v>
          </cell>
          <cell r="B680" t="str">
            <v>NCR1</v>
          </cell>
          <cell r="C680" t="str">
            <v>MC HOME DEPOT, INC. - ORTIGAS</v>
          </cell>
          <cell r="D680">
            <v>1662075.2999994641</v>
          </cell>
          <cell r="E680" t="str">
            <v>2003/02</v>
          </cell>
        </row>
        <row r="681">
          <cell r="A681" t="str">
            <v>NCR</v>
          </cell>
          <cell r="B681" t="str">
            <v>NCR1</v>
          </cell>
          <cell r="C681" t="str">
            <v>MC HOME DEPOT, INC. - ORTIGAS</v>
          </cell>
          <cell r="D681">
            <v>1581037.0799994937</v>
          </cell>
          <cell r="E681" t="str">
            <v>2003/03</v>
          </cell>
        </row>
        <row r="682">
          <cell r="A682" t="str">
            <v>NCR</v>
          </cell>
          <cell r="B682" t="str">
            <v>NCR1</v>
          </cell>
          <cell r="C682" t="str">
            <v>MC HOME DEPOT, INC. - ORTIGAS</v>
          </cell>
          <cell r="D682">
            <v>1514125.0599995384</v>
          </cell>
          <cell r="E682" t="str">
            <v>2003/04</v>
          </cell>
        </row>
        <row r="683">
          <cell r="A683" t="str">
            <v>NCR</v>
          </cell>
          <cell r="B683" t="str">
            <v>NCR1</v>
          </cell>
          <cell r="C683" t="str">
            <v>MC HOME DEPOT, INC. - ORTIGAS</v>
          </cell>
          <cell r="D683">
            <v>1305935.6999995932</v>
          </cell>
          <cell r="E683" t="str">
            <v>2003/05</v>
          </cell>
        </row>
        <row r="684">
          <cell r="A684" t="str">
            <v>NCR</v>
          </cell>
          <cell r="B684" t="str">
            <v>NCR1</v>
          </cell>
          <cell r="C684" t="str">
            <v>MC HOME DEPOT, INC. - ORTIGAS</v>
          </cell>
          <cell r="D684">
            <v>470010.81</v>
          </cell>
          <cell r="E684" t="str">
            <v>2003/06</v>
          </cell>
        </row>
        <row r="685">
          <cell r="A685" t="str">
            <v>NCR</v>
          </cell>
          <cell r="B685" t="str">
            <v>NCR1</v>
          </cell>
          <cell r="C685" t="str">
            <v>MC HOME DEPOT, INC. - ORTIGAS</v>
          </cell>
          <cell r="D685">
            <v>1704674.74</v>
          </cell>
          <cell r="E685" t="str">
            <v>2003/07</v>
          </cell>
        </row>
        <row r="686">
          <cell r="A686" t="str">
            <v>NCR</v>
          </cell>
          <cell r="B686" t="str">
            <v>NCR1</v>
          </cell>
          <cell r="C686" t="str">
            <v>MC HOME DEPOT, INC. - ORTIGAS</v>
          </cell>
          <cell r="D686">
            <v>623650.74731363636</v>
          </cell>
          <cell r="E686" t="str">
            <v>2003/08</v>
          </cell>
        </row>
        <row r="687">
          <cell r="A687" t="str">
            <v>NCR</v>
          </cell>
          <cell r="B687" t="str">
            <v>NCR1</v>
          </cell>
          <cell r="C687" t="str">
            <v>MC HOME DEPOT, INC. - ORTIGAS</v>
          </cell>
          <cell r="D687">
            <v>645002.76</v>
          </cell>
          <cell r="E687" t="str">
            <v>2003/09</v>
          </cell>
        </row>
        <row r="688">
          <cell r="A688" t="str">
            <v>NCR</v>
          </cell>
          <cell r="B688" t="str">
            <v>NCR1</v>
          </cell>
          <cell r="C688" t="str">
            <v>MC HOME DEPOT, INC. - ORTIGAS</v>
          </cell>
          <cell r="D688">
            <v>590707.44999999995</v>
          </cell>
          <cell r="E688" t="str">
            <v>2003/10</v>
          </cell>
        </row>
        <row r="689">
          <cell r="A689" t="str">
            <v>NCR</v>
          </cell>
          <cell r="B689" t="str">
            <v>NCR1</v>
          </cell>
          <cell r="C689" t="str">
            <v>MC HOME DEPOT, INC. - ORTIGAS</v>
          </cell>
          <cell r="D689">
            <v>615196.12</v>
          </cell>
          <cell r="E689" t="str">
            <v>2003/11</v>
          </cell>
        </row>
        <row r="690">
          <cell r="A690" t="str">
            <v>NCR</v>
          </cell>
          <cell r="B690" t="str">
            <v>NCR1</v>
          </cell>
          <cell r="C690" t="str">
            <v>MC HOME DEPOT, INC. - ORTIGAS</v>
          </cell>
          <cell r="D690">
            <v>909714.71</v>
          </cell>
          <cell r="E690" t="str">
            <v>2003/12</v>
          </cell>
        </row>
        <row r="691">
          <cell r="A691" t="str">
            <v>NCR</v>
          </cell>
          <cell r="B691" t="str">
            <v>NCR1</v>
          </cell>
          <cell r="C691" t="str">
            <v>MC HOME DEPOT, INC. - ORTIGAS</v>
          </cell>
          <cell r="D691">
            <v>771849.63</v>
          </cell>
          <cell r="E691" t="str">
            <v>2004/01</v>
          </cell>
        </row>
        <row r="692">
          <cell r="A692" t="str">
            <v>NCR</v>
          </cell>
          <cell r="B692" t="str">
            <v>NCR1</v>
          </cell>
          <cell r="C692" t="str">
            <v>MC HOME DEPOT, INC. - ORTIGAS</v>
          </cell>
          <cell r="D692">
            <v>792546.8</v>
          </cell>
          <cell r="E692" t="str">
            <v>2004/02</v>
          </cell>
        </row>
        <row r="693">
          <cell r="A693" t="str">
            <v>NCR</v>
          </cell>
          <cell r="B693" t="str">
            <v>NCR1</v>
          </cell>
          <cell r="C693" t="str">
            <v>MC HOME DEPOT, INC. - ORTIGAS</v>
          </cell>
          <cell r="D693">
            <v>955414.25</v>
          </cell>
          <cell r="E693" t="str">
            <v>2004/03</v>
          </cell>
        </row>
        <row r="694">
          <cell r="A694" t="str">
            <v>PROJECT</v>
          </cell>
          <cell r="B694" t="str">
            <v>PROJ</v>
          </cell>
          <cell r="C694" t="str">
            <v>MEDICUS ILOILO CITY INC.</v>
          </cell>
          <cell r="D694">
            <v>133910.62</v>
          </cell>
          <cell r="E694" t="str">
            <v>2003/07</v>
          </cell>
        </row>
        <row r="695">
          <cell r="A695" t="str">
            <v>PROJECT</v>
          </cell>
          <cell r="B695" t="str">
            <v>PROJ</v>
          </cell>
          <cell r="C695" t="str">
            <v>MEERA ENTERPRISE</v>
          </cell>
          <cell r="D695">
            <v>129945.65</v>
          </cell>
          <cell r="E695" t="str">
            <v>2003/09</v>
          </cell>
        </row>
        <row r="696">
          <cell r="A696" t="str">
            <v>PROJECT</v>
          </cell>
          <cell r="B696" t="str">
            <v>PROJ</v>
          </cell>
          <cell r="C696" t="str">
            <v>MEERA ENTERPRISE</v>
          </cell>
          <cell r="D696">
            <v>20763.21</v>
          </cell>
          <cell r="E696" t="str">
            <v>2003/10</v>
          </cell>
        </row>
        <row r="697">
          <cell r="A697" t="str">
            <v>PROJECT</v>
          </cell>
          <cell r="B697" t="str">
            <v>PROJ</v>
          </cell>
          <cell r="C697" t="str">
            <v>MEERA ENTERPRISE</v>
          </cell>
          <cell r="D697">
            <v>4868.18</v>
          </cell>
          <cell r="E697" t="str">
            <v>2003/11</v>
          </cell>
        </row>
        <row r="698">
          <cell r="A698" t="str">
            <v>PROJECT</v>
          </cell>
          <cell r="B698" t="str">
            <v>PROJ</v>
          </cell>
          <cell r="C698" t="str">
            <v>MEERA ENTERPRISE</v>
          </cell>
          <cell r="D698">
            <v>11258.9</v>
          </cell>
          <cell r="E698" t="str">
            <v>2003/12</v>
          </cell>
        </row>
        <row r="699">
          <cell r="A699" t="str">
            <v>VIS&amp;MIN</v>
          </cell>
          <cell r="B699" t="str">
            <v>MIN</v>
          </cell>
          <cell r="C699" t="str">
            <v>MEGA HOME FINISHING SUPPLY</v>
          </cell>
          <cell r="D699">
            <v>531304.32999986631</v>
          </cell>
          <cell r="E699" t="str">
            <v>2003/02</v>
          </cell>
        </row>
        <row r="700">
          <cell r="A700" t="str">
            <v>VIS&amp;MIN</v>
          </cell>
          <cell r="B700" t="str">
            <v>MIN</v>
          </cell>
          <cell r="C700" t="str">
            <v>MEGA HOME FINISHING SUPPLY</v>
          </cell>
          <cell r="D700">
            <v>361843.79999991949</v>
          </cell>
          <cell r="E700" t="str">
            <v>2003/03</v>
          </cell>
        </row>
        <row r="701">
          <cell r="A701" t="str">
            <v>VIS&amp;MIN</v>
          </cell>
          <cell r="B701" t="str">
            <v>MIN</v>
          </cell>
          <cell r="C701" t="str">
            <v>MEGA HOME FINISHING SUPPLY</v>
          </cell>
          <cell r="D701">
            <v>339371.90999991226</v>
          </cell>
          <cell r="E701" t="str">
            <v>2003/05</v>
          </cell>
        </row>
        <row r="702">
          <cell r="A702" t="str">
            <v>VIS&amp;MIN</v>
          </cell>
          <cell r="B702" t="str">
            <v>MIN</v>
          </cell>
          <cell r="C702" t="str">
            <v>MEGA HOME FINISHING SUPPLY</v>
          </cell>
          <cell r="D702">
            <v>555229.43999999994</v>
          </cell>
          <cell r="E702" t="str">
            <v>2003/06</v>
          </cell>
        </row>
        <row r="703">
          <cell r="A703" t="str">
            <v>VIS&amp;MIN</v>
          </cell>
          <cell r="B703" t="str">
            <v>MIN2</v>
          </cell>
          <cell r="C703" t="str">
            <v>MEGA HOME FINISHING SUPPLY</v>
          </cell>
          <cell r="D703">
            <v>13071.84</v>
          </cell>
          <cell r="E703" t="str">
            <v>2003/08</v>
          </cell>
        </row>
        <row r="704">
          <cell r="A704" t="str">
            <v>VIS&amp;MIN</v>
          </cell>
          <cell r="B704" t="str">
            <v>MIN2</v>
          </cell>
          <cell r="C704" t="str">
            <v>MEGA HOME FINISHING SUPPLY</v>
          </cell>
          <cell r="D704">
            <v>668346.30000000005</v>
          </cell>
          <cell r="E704" t="str">
            <v>2003/09</v>
          </cell>
        </row>
        <row r="705">
          <cell r="A705" t="str">
            <v>VIS&amp;MIN</v>
          </cell>
          <cell r="B705" t="str">
            <v>MIN2</v>
          </cell>
          <cell r="C705" t="str">
            <v>MEGA HOME FINISHING SUPPLY</v>
          </cell>
          <cell r="D705">
            <v>2094.09</v>
          </cell>
          <cell r="E705" t="str">
            <v>2003/11</v>
          </cell>
        </row>
        <row r="706">
          <cell r="A706" t="str">
            <v>VIS&amp;MIN</v>
          </cell>
          <cell r="B706" t="str">
            <v>MIN2</v>
          </cell>
          <cell r="C706" t="str">
            <v>MEGA HOME FINISHING SUPPLY</v>
          </cell>
          <cell r="D706">
            <v>256751.79</v>
          </cell>
          <cell r="E706" t="str">
            <v>2003/12</v>
          </cell>
        </row>
        <row r="707">
          <cell r="A707" t="str">
            <v>VIS&amp;MIN</v>
          </cell>
          <cell r="B707" t="str">
            <v>MIN2</v>
          </cell>
          <cell r="C707" t="str">
            <v>MEGA HOME FINISHING SUPPLY</v>
          </cell>
          <cell r="D707">
            <v>360785.12</v>
          </cell>
          <cell r="E707" t="str">
            <v>2004/02</v>
          </cell>
        </row>
        <row r="708">
          <cell r="A708" t="str">
            <v>VIS&amp;MIN</v>
          </cell>
          <cell r="B708" t="str">
            <v>MIN2</v>
          </cell>
          <cell r="C708" t="str">
            <v>MEGA HOME FINISHING SUPPLY</v>
          </cell>
          <cell r="D708">
            <v>475784.57</v>
          </cell>
          <cell r="E708" t="str">
            <v>2004/03</v>
          </cell>
        </row>
        <row r="709">
          <cell r="A709" t="str">
            <v>PROJECT</v>
          </cell>
          <cell r="B709" t="str">
            <v>PROJ</v>
          </cell>
          <cell r="C709" t="str">
            <v>MICALAND DEVELOPMENT CORP.</v>
          </cell>
          <cell r="D709">
            <v>24945.45</v>
          </cell>
          <cell r="E709" t="str">
            <v>2003/06</v>
          </cell>
        </row>
        <row r="710">
          <cell r="A710" t="str">
            <v>NL&amp;SL</v>
          </cell>
          <cell r="B710" t="str">
            <v>SL</v>
          </cell>
          <cell r="C710" t="str">
            <v>MIDTOWN SALES</v>
          </cell>
          <cell r="D710">
            <v>218346.95999994728</v>
          </cell>
          <cell r="E710" t="str">
            <v>2003/01</v>
          </cell>
        </row>
        <row r="711">
          <cell r="A711" t="str">
            <v>NL&amp;SL</v>
          </cell>
          <cell r="B711" t="str">
            <v>SL</v>
          </cell>
          <cell r="C711" t="str">
            <v>MIDTOWN SALES</v>
          </cell>
          <cell r="D711">
            <v>251264.87999985964</v>
          </cell>
          <cell r="E711" t="str">
            <v>2003/03</v>
          </cell>
        </row>
        <row r="712">
          <cell r="A712" t="str">
            <v>NL&amp;SL</v>
          </cell>
          <cell r="B712" t="str">
            <v>SL</v>
          </cell>
          <cell r="C712" t="str">
            <v>MIDTOWN SALES</v>
          </cell>
          <cell r="D712">
            <v>104670.53999998106</v>
          </cell>
          <cell r="E712" t="str">
            <v>2003/04</v>
          </cell>
        </row>
        <row r="713">
          <cell r="A713" t="str">
            <v>NL&amp;SL</v>
          </cell>
          <cell r="B713" t="str">
            <v>SL</v>
          </cell>
          <cell r="C713" t="str">
            <v>MIDTOWN SALES</v>
          </cell>
          <cell r="D713">
            <v>28061.54</v>
          </cell>
          <cell r="E713" t="str">
            <v>2003/06</v>
          </cell>
        </row>
        <row r="714">
          <cell r="A714" t="str">
            <v>NL&amp;SL</v>
          </cell>
          <cell r="B714" t="str">
            <v>SL</v>
          </cell>
          <cell r="C714" t="str">
            <v>MIDTOWN SALES</v>
          </cell>
          <cell r="D714">
            <v>262551.93</v>
          </cell>
          <cell r="E714" t="str">
            <v>2003/07</v>
          </cell>
        </row>
        <row r="715">
          <cell r="A715" t="str">
            <v>NL&amp;SL</v>
          </cell>
          <cell r="B715" t="str">
            <v>SL</v>
          </cell>
          <cell r="C715" t="str">
            <v>MIDTOWN SALES</v>
          </cell>
          <cell r="D715">
            <v>2163.64</v>
          </cell>
          <cell r="E715" t="str">
            <v>2003/08</v>
          </cell>
        </row>
        <row r="716">
          <cell r="A716" t="str">
            <v>NL&amp;SL</v>
          </cell>
          <cell r="B716" t="str">
            <v>SL</v>
          </cell>
          <cell r="C716" t="str">
            <v>MIDTOWN SALES</v>
          </cell>
          <cell r="D716">
            <v>4899.09</v>
          </cell>
          <cell r="E716" t="str">
            <v>2003/10</v>
          </cell>
        </row>
        <row r="717">
          <cell r="A717" t="str">
            <v>NL&amp;SL</v>
          </cell>
          <cell r="B717" t="str">
            <v>SL</v>
          </cell>
          <cell r="C717" t="str">
            <v>MIDTOWN SALES</v>
          </cell>
          <cell r="D717">
            <v>307867.38</v>
          </cell>
          <cell r="E717" t="str">
            <v>2003/11</v>
          </cell>
        </row>
        <row r="718">
          <cell r="A718" t="str">
            <v>NL&amp;SL</v>
          </cell>
          <cell r="B718" t="str">
            <v>SL</v>
          </cell>
          <cell r="C718" t="str">
            <v>MIDTOWN SALES</v>
          </cell>
          <cell r="D718">
            <v>22181.81</v>
          </cell>
          <cell r="E718" t="str">
            <v>2004/02</v>
          </cell>
        </row>
        <row r="719">
          <cell r="A719" t="str">
            <v>NL&amp;SL</v>
          </cell>
          <cell r="B719" t="str">
            <v>SL</v>
          </cell>
          <cell r="C719" t="str">
            <v>MIDTOWN SALES</v>
          </cell>
          <cell r="D719">
            <v>208664.37</v>
          </cell>
          <cell r="E719" t="str">
            <v>2004/03</v>
          </cell>
        </row>
        <row r="720">
          <cell r="A720" t="str">
            <v>VIS&amp;MIN</v>
          </cell>
          <cell r="B720" t="str">
            <v>MIN</v>
          </cell>
          <cell r="C720" t="str">
            <v>MM MARBLE &amp; CONSTRUCTION SUPPL</v>
          </cell>
          <cell r="D720">
            <v>994288.80999973766</v>
          </cell>
          <cell r="E720" t="str">
            <v>2003/01</v>
          </cell>
        </row>
        <row r="721">
          <cell r="A721" t="str">
            <v>VIS&amp;MIN</v>
          </cell>
          <cell r="B721" t="str">
            <v>MIN</v>
          </cell>
          <cell r="C721" t="str">
            <v>MM MARBLE &amp; CONSTRUCTION SUPPL</v>
          </cell>
          <cell r="D721">
            <v>705020.15999980597</v>
          </cell>
          <cell r="E721" t="str">
            <v>2003/03</v>
          </cell>
        </row>
        <row r="722">
          <cell r="A722" t="str">
            <v>VIS&amp;MIN</v>
          </cell>
          <cell r="B722" t="str">
            <v>MIN</v>
          </cell>
          <cell r="C722" t="str">
            <v>MM MARBLE &amp; CONSTRUCTION SUPPL</v>
          </cell>
          <cell r="D722">
            <v>139816.18999995629</v>
          </cell>
          <cell r="E722" t="str">
            <v>2003/04</v>
          </cell>
        </row>
        <row r="723">
          <cell r="A723" t="str">
            <v>VIS&amp;MIN</v>
          </cell>
          <cell r="B723" t="str">
            <v>MIN</v>
          </cell>
          <cell r="C723" t="str">
            <v>MM MARBLE &amp; CONSTRUCTION SUPPL</v>
          </cell>
          <cell r="D723">
            <v>346922.35999989952</v>
          </cell>
          <cell r="E723" t="str">
            <v>2003/05</v>
          </cell>
        </row>
        <row r="724">
          <cell r="A724" t="str">
            <v>VIS&amp;MIN</v>
          </cell>
          <cell r="B724" t="str">
            <v>MIN</v>
          </cell>
          <cell r="C724" t="str">
            <v>MM MARBLE &amp; CONSTRUCTION SUPPL</v>
          </cell>
          <cell r="D724">
            <v>96657.81</v>
          </cell>
          <cell r="E724" t="str">
            <v>2003/06</v>
          </cell>
        </row>
        <row r="725">
          <cell r="A725" t="str">
            <v>VIS&amp;MIN</v>
          </cell>
          <cell r="B725" t="str">
            <v>MIN1</v>
          </cell>
          <cell r="C725" t="str">
            <v>MM MARBLE &amp; CONSTRUCTION SUPPL</v>
          </cell>
          <cell r="D725">
            <v>355016.75</v>
          </cell>
          <cell r="E725" t="str">
            <v>2003/07</v>
          </cell>
        </row>
        <row r="726">
          <cell r="A726" t="str">
            <v>VIS&amp;MIN</v>
          </cell>
          <cell r="B726" t="str">
            <v>MIN1</v>
          </cell>
          <cell r="C726" t="str">
            <v>MM MARBLE &amp; CONSTRUCTION SUPPL</v>
          </cell>
          <cell r="D726">
            <v>384997.6</v>
          </cell>
          <cell r="E726" t="str">
            <v>2003/08</v>
          </cell>
        </row>
        <row r="727">
          <cell r="A727" t="str">
            <v>VIS&amp;MIN</v>
          </cell>
          <cell r="B727" t="str">
            <v>MIN1</v>
          </cell>
          <cell r="C727" t="str">
            <v>MM MARBLE &amp; CONSTRUCTION SUPPL</v>
          </cell>
          <cell r="D727">
            <v>142774.04999999999</v>
          </cell>
          <cell r="E727" t="str">
            <v>2003/09</v>
          </cell>
        </row>
        <row r="728">
          <cell r="A728" t="str">
            <v>VIS&amp;MIN</v>
          </cell>
          <cell r="B728" t="str">
            <v>MIN1</v>
          </cell>
          <cell r="C728" t="str">
            <v>MM MARBLE &amp; CONSTRUCTION SUPPL</v>
          </cell>
          <cell r="D728">
            <v>642883.22</v>
          </cell>
          <cell r="E728" t="str">
            <v>2003/10</v>
          </cell>
        </row>
        <row r="729">
          <cell r="A729" t="str">
            <v>VIS&amp;MIN</v>
          </cell>
          <cell r="B729" t="str">
            <v>MIN1</v>
          </cell>
          <cell r="C729" t="str">
            <v>MM MARBLE &amp; CONSTRUCTION SUPPL</v>
          </cell>
          <cell r="D729">
            <v>214023.06</v>
          </cell>
          <cell r="E729" t="str">
            <v>2003/12</v>
          </cell>
        </row>
        <row r="730">
          <cell r="A730" t="str">
            <v>VIS&amp;MIN</v>
          </cell>
          <cell r="B730" t="str">
            <v>MIN1</v>
          </cell>
          <cell r="C730" t="str">
            <v>MM MARBLE &amp; CONSTRUCTION SUPPL</v>
          </cell>
          <cell r="D730">
            <v>551020.04</v>
          </cell>
          <cell r="E730" t="str">
            <v>2004/01</v>
          </cell>
        </row>
        <row r="731">
          <cell r="A731" t="str">
            <v>VIS&amp;MIN</v>
          </cell>
          <cell r="B731" t="str">
            <v>MIN1</v>
          </cell>
          <cell r="C731" t="str">
            <v>MM MARBLE &amp; CONSTRUCTION SUPPL</v>
          </cell>
          <cell r="D731">
            <v>568644.09</v>
          </cell>
          <cell r="E731" t="str">
            <v>2004/02</v>
          </cell>
        </row>
        <row r="732">
          <cell r="A732" t="str">
            <v>VIS&amp;MIN</v>
          </cell>
          <cell r="B732" t="str">
            <v>MIN1</v>
          </cell>
          <cell r="C732" t="str">
            <v>MM MARBLE &amp; CONSTRUCTION SUPPL</v>
          </cell>
          <cell r="D732">
            <v>276692.39</v>
          </cell>
          <cell r="E732" t="str">
            <v>2004/03</v>
          </cell>
        </row>
        <row r="733">
          <cell r="A733" t="str">
            <v>NL&amp;SL</v>
          </cell>
          <cell r="B733" t="str">
            <v>NL1</v>
          </cell>
          <cell r="C733" t="str">
            <v>MODERN HOME FINISHING CENTER</v>
          </cell>
          <cell r="D733">
            <v>77090.06</v>
          </cell>
          <cell r="E733" t="str">
            <v>2004/01</v>
          </cell>
        </row>
        <row r="734">
          <cell r="A734" t="str">
            <v>NL&amp;SL</v>
          </cell>
          <cell r="B734" t="str">
            <v>NL1</v>
          </cell>
          <cell r="C734" t="str">
            <v>MODERN HOME FINISHING CENTER</v>
          </cell>
          <cell r="D734">
            <v>71568.56</v>
          </cell>
          <cell r="E734" t="str">
            <v>2004/03</v>
          </cell>
        </row>
        <row r="735">
          <cell r="A735" t="str">
            <v>VIS&amp;MIN</v>
          </cell>
          <cell r="B735" t="str">
            <v>VIS</v>
          </cell>
          <cell r="C735" t="str">
            <v>MOOST BRAND, INC.</v>
          </cell>
          <cell r="D735">
            <v>390843.07999985642</v>
          </cell>
          <cell r="E735" t="str">
            <v>2003/01</v>
          </cell>
        </row>
        <row r="736">
          <cell r="A736" t="str">
            <v>VIS&amp;MIN</v>
          </cell>
          <cell r="B736" t="str">
            <v>VIS</v>
          </cell>
          <cell r="C736" t="str">
            <v>MOOST BRAND, INC.</v>
          </cell>
          <cell r="D736">
            <v>706675.43999974884</v>
          </cell>
          <cell r="E736" t="str">
            <v>2003/02</v>
          </cell>
        </row>
        <row r="737">
          <cell r="A737" t="str">
            <v>VIS&amp;MIN</v>
          </cell>
          <cell r="B737" t="str">
            <v>VIS</v>
          </cell>
          <cell r="C737" t="str">
            <v>MOOST BRAND, INC.</v>
          </cell>
          <cell r="D737">
            <v>523056.649999808</v>
          </cell>
          <cell r="E737" t="str">
            <v>2003/03</v>
          </cell>
        </row>
        <row r="738">
          <cell r="A738" t="str">
            <v>VIS&amp;MIN</v>
          </cell>
          <cell r="B738" t="str">
            <v>VIS</v>
          </cell>
          <cell r="C738" t="str">
            <v>MOOST BRAND, INC.</v>
          </cell>
          <cell r="D738">
            <v>488019.46999982675</v>
          </cell>
          <cell r="E738" t="str">
            <v>2003/04</v>
          </cell>
        </row>
        <row r="739">
          <cell r="A739" t="str">
            <v>VIS&amp;MIN</v>
          </cell>
          <cell r="B739" t="str">
            <v>VIS</v>
          </cell>
          <cell r="C739" t="str">
            <v>MOOST BRAND, INC.</v>
          </cell>
          <cell r="D739">
            <v>968067.34999967215</v>
          </cell>
          <cell r="E739" t="str">
            <v>2003/05</v>
          </cell>
        </row>
        <row r="740">
          <cell r="A740" t="str">
            <v>VIS&amp;MIN</v>
          </cell>
          <cell r="B740" t="str">
            <v>VIS</v>
          </cell>
          <cell r="C740" t="str">
            <v>MOOST BRAND, INC.</v>
          </cell>
          <cell r="D740">
            <v>297998.44000069815</v>
          </cell>
          <cell r="E740" t="str">
            <v>2003/06</v>
          </cell>
        </row>
        <row r="741">
          <cell r="A741" t="str">
            <v>VIS&amp;MIN</v>
          </cell>
          <cell r="B741" t="str">
            <v>VIS1</v>
          </cell>
          <cell r="C741" t="str">
            <v>MOOST BRAND, INC.</v>
          </cell>
          <cell r="D741">
            <v>819569.36</v>
          </cell>
          <cell r="E741" t="str">
            <v>2003/10</v>
          </cell>
        </row>
        <row r="742">
          <cell r="A742" t="str">
            <v>VIS&amp;MIN</v>
          </cell>
          <cell r="B742" t="str">
            <v>VIS1</v>
          </cell>
          <cell r="C742" t="str">
            <v>MOOST BRAND, INC.</v>
          </cell>
          <cell r="D742">
            <v>580593.99</v>
          </cell>
          <cell r="E742" t="str">
            <v>2003/11</v>
          </cell>
        </row>
        <row r="743">
          <cell r="A743" t="str">
            <v>VIS&amp;MIN</v>
          </cell>
          <cell r="B743" t="str">
            <v>VIS1</v>
          </cell>
          <cell r="C743" t="str">
            <v>MOOST BRAND, INC.</v>
          </cell>
          <cell r="D743">
            <v>799833.91</v>
          </cell>
          <cell r="E743" t="str">
            <v>2003/12</v>
          </cell>
        </row>
        <row r="744">
          <cell r="A744" t="str">
            <v>VIS&amp;MIN</v>
          </cell>
          <cell r="B744" t="str">
            <v>VIS1</v>
          </cell>
          <cell r="C744" t="str">
            <v>MOOST BRAND, INC.</v>
          </cell>
          <cell r="D744">
            <v>850084.74</v>
          </cell>
          <cell r="E744" t="str">
            <v>2004/01</v>
          </cell>
        </row>
        <row r="745">
          <cell r="A745" t="str">
            <v>VIS&amp;MIN</v>
          </cell>
          <cell r="B745" t="str">
            <v>VIS1</v>
          </cell>
          <cell r="C745" t="str">
            <v>MOOST BRAND, INC.</v>
          </cell>
          <cell r="D745">
            <v>428630.24</v>
          </cell>
          <cell r="E745" t="str">
            <v>2004/02</v>
          </cell>
        </row>
        <row r="746">
          <cell r="A746" t="str">
            <v>VIS&amp;MIN</v>
          </cell>
          <cell r="B746" t="str">
            <v>VIS1</v>
          </cell>
          <cell r="C746" t="str">
            <v>MOOST BRAND, INC.</v>
          </cell>
          <cell r="D746">
            <v>370115.87</v>
          </cell>
          <cell r="E746" t="str">
            <v>2004/03</v>
          </cell>
        </row>
        <row r="747">
          <cell r="A747" t="str">
            <v>VIS&amp;MIN</v>
          </cell>
          <cell r="B747" t="str">
            <v>VIS2</v>
          </cell>
          <cell r="C747" t="str">
            <v>MOOST BRAND, INC.</v>
          </cell>
          <cell r="D747">
            <v>533345.34</v>
          </cell>
          <cell r="E747" t="str">
            <v>2003/07</v>
          </cell>
        </row>
        <row r="748">
          <cell r="A748" t="str">
            <v>VIS&amp;MIN</v>
          </cell>
          <cell r="B748" t="str">
            <v>VIS2</v>
          </cell>
          <cell r="C748" t="str">
            <v>MOOST BRAND, INC.</v>
          </cell>
          <cell r="D748">
            <v>386643.5032785454</v>
          </cell>
          <cell r="E748" t="str">
            <v>2003/08</v>
          </cell>
        </row>
        <row r="749">
          <cell r="A749" t="str">
            <v>VIS&amp;MIN</v>
          </cell>
          <cell r="B749" t="str">
            <v>VIS2</v>
          </cell>
          <cell r="C749" t="str">
            <v>MOOST BRAND, INC.</v>
          </cell>
          <cell r="D749">
            <v>743890.55</v>
          </cell>
          <cell r="E749" t="str">
            <v>2003/09</v>
          </cell>
        </row>
        <row r="750">
          <cell r="A750" t="str">
            <v>PROJECT</v>
          </cell>
          <cell r="B750" t="str">
            <v>DIREC</v>
          </cell>
          <cell r="C750" t="str">
            <v>MR. ADRIAN REY SEGUERRA</v>
          </cell>
          <cell r="D750">
            <v>6696.8</v>
          </cell>
          <cell r="E750" t="str">
            <v>2003/07</v>
          </cell>
        </row>
        <row r="751">
          <cell r="A751" t="str">
            <v>PROJECT</v>
          </cell>
          <cell r="B751" t="str">
            <v>DIREC</v>
          </cell>
          <cell r="C751" t="str">
            <v>MR. ALBERTO MOLINYAWE</v>
          </cell>
          <cell r="D751">
            <v>231.81999999994878</v>
          </cell>
          <cell r="E751" t="str">
            <v>2003/05</v>
          </cell>
        </row>
        <row r="752">
          <cell r="A752" t="str">
            <v>PROJECT</v>
          </cell>
          <cell r="B752" t="str">
            <v>DIREC</v>
          </cell>
          <cell r="C752" t="str">
            <v>MR. ALBERTO SARDIDO</v>
          </cell>
          <cell r="D752">
            <v>6193.6499999977641</v>
          </cell>
          <cell r="E752" t="str">
            <v>2003/03</v>
          </cell>
        </row>
        <row r="753">
          <cell r="A753" t="str">
            <v>PROJECT</v>
          </cell>
          <cell r="B753" t="str">
            <v>DIREC</v>
          </cell>
          <cell r="C753" t="str">
            <v>MR. ALEX BALANI</v>
          </cell>
          <cell r="D753">
            <v>327.27</v>
          </cell>
          <cell r="E753" t="str">
            <v>2003/10</v>
          </cell>
        </row>
        <row r="754">
          <cell r="A754" t="str">
            <v>PROJECT</v>
          </cell>
          <cell r="B754" t="str">
            <v>DIREC</v>
          </cell>
          <cell r="C754" t="str">
            <v>MR. ALFREDO VELASCO JR.</v>
          </cell>
          <cell r="D754">
            <v>5038.6299999989569</v>
          </cell>
          <cell r="E754" t="str">
            <v>2003/02</v>
          </cell>
        </row>
        <row r="755">
          <cell r="A755" t="str">
            <v>PROJECT</v>
          </cell>
          <cell r="B755" t="str">
            <v>DIREC</v>
          </cell>
          <cell r="C755" t="str">
            <v>MR. ANGEL BAYBAY JR.</v>
          </cell>
          <cell r="D755">
            <v>372.73</v>
          </cell>
          <cell r="E755" t="str">
            <v>2004/03</v>
          </cell>
        </row>
        <row r="756">
          <cell r="A756" t="str">
            <v>PROJECT</v>
          </cell>
          <cell r="B756" t="str">
            <v>DIREC</v>
          </cell>
          <cell r="C756" t="str">
            <v>MR. ANTHOLYN HERNANDEZ</v>
          </cell>
          <cell r="D756">
            <v>4081.82</v>
          </cell>
          <cell r="E756" t="str">
            <v>2004/01</v>
          </cell>
        </row>
        <row r="757">
          <cell r="A757" t="str">
            <v>PROJECT</v>
          </cell>
          <cell r="B757" t="str">
            <v>DIREC</v>
          </cell>
          <cell r="C757" t="str">
            <v>MR. APOLINARIO A. AVENIDO</v>
          </cell>
          <cell r="D757">
            <v>2495.46</v>
          </cell>
          <cell r="E757" t="str">
            <v>2003/12</v>
          </cell>
        </row>
        <row r="758">
          <cell r="A758" t="str">
            <v>PROJECT</v>
          </cell>
          <cell r="B758" t="str">
            <v>DIREC</v>
          </cell>
          <cell r="C758" t="str">
            <v>MR. APOLLO AMURAO</v>
          </cell>
          <cell r="D758">
            <v>1359.0899999993853</v>
          </cell>
          <cell r="E758" t="str">
            <v>2003/05</v>
          </cell>
        </row>
        <row r="759">
          <cell r="A759" t="str">
            <v>PROJECT</v>
          </cell>
          <cell r="B759" t="str">
            <v>DIREC</v>
          </cell>
          <cell r="C759" t="str">
            <v>MR. ARDEX CORPORAL</v>
          </cell>
          <cell r="D759">
            <v>1900</v>
          </cell>
          <cell r="E759" t="str">
            <v>2003/11</v>
          </cell>
        </row>
        <row r="760">
          <cell r="A760" t="str">
            <v>PROJECT</v>
          </cell>
          <cell r="B760" t="str">
            <v>DIREC</v>
          </cell>
          <cell r="C760" t="str">
            <v>MR. ARIS M. MALABUYOC</v>
          </cell>
          <cell r="D760">
            <v>2389.09</v>
          </cell>
          <cell r="E760" t="str">
            <v>2003/12</v>
          </cell>
        </row>
        <row r="761">
          <cell r="A761" t="str">
            <v>PROJECT</v>
          </cell>
          <cell r="B761" t="str">
            <v>DIREC</v>
          </cell>
          <cell r="C761" t="str">
            <v>MR. ARNEL CANUBAS</v>
          </cell>
          <cell r="D761">
            <v>1936.359999999986</v>
          </cell>
          <cell r="E761" t="str">
            <v>2003/01</v>
          </cell>
        </row>
        <row r="762">
          <cell r="A762" t="str">
            <v>PROJECT</v>
          </cell>
          <cell r="B762" t="str">
            <v>DIREC</v>
          </cell>
          <cell r="C762" t="str">
            <v>MR. ARNEL D. SANTIAGO</v>
          </cell>
          <cell r="D762">
            <v>5999.99</v>
          </cell>
          <cell r="E762" t="str">
            <v>2003/09</v>
          </cell>
        </row>
        <row r="763">
          <cell r="A763" t="str">
            <v>PROJECT</v>
          </cell>
          <cell r="B763" t="str">
            <v>DIREC</v>
          </cell>
          <cell r="C763" t="str">
            <v>MR. ARNEL G. LEUS</v>
          </cell>
          <cell r="D763">
            <v>945.45</v>
          </cell>
          <cell r="E763" t="str">
            <v>2003/10</v>
          </cell>
        </row>
        <row r="764">
          <cell r="A764" t="str">
            <v>PROJECT</v>
          </cell>
          <cell r="B764" t="str">
            <v>DIREC</v>
          </cell>
          <cell r="C764" t="str">
            <v>MR. ARNEL SANTIAGO</v>
          </cell>
          <cell r="D764">
            <v>497.72</v>
          </cell>
          <cell r="E764" t="str">
            <v>2004/02</v>
          </cell>
        </row>
        <row r="765">
          <cell r="A765" t="str">
            <v>PROJECT</v>
          </cell>
          <cell r="B765" t="str">
            <v>DIREC</v>
          </cell>
          <cell r="C765" t="str">
            <v>MR. ARNOLD L. MALABUYOC</v>
          </cell>
          <cell r="D765">
            <v>1727.27</v>
          </cell>
          <cell r="E765" t="str">
            <v>2004/01</v>
          </cell>
        </row>
        <row r="766">
          <cell r="A766" t="str">
            <v>PROJECT</v>
          </cell>
          <cell r="B766" t="str">
            <v>DIREC</v>
          </cell>
          <cell r="C766" t="str">
            <v>MR. BASILIO C. YAP</v>
          </cell>
          <cell r="D766">
            <v>17872.719999998444</v>
          </cell>
          <cell r="E766" t="str">
            <v>2003/03</v>
          </cell>
        </row>
        <row r="767">
          <cell r="A767" t="str">
            <v>PROJECT</v>
          </cell>
          <cell r="B767" t="str">
            <v>DIREC</v>
          </cell>
          <cell r="C767" t="str">
            <v>MR. CECILIO M. PAZ</v>
          </cell>
          <cell r="D767">
            <v>2472.73</v>
          </cell>
          <cell r="E767" t="str">
            <v>2003/08</v>
          </cell>
        </row>
        <row r="768">
          <cell r="A768" t="str">
            <v>PROJECT</v>
          </cell>
          <cell r="B768" t="str">
            <v>DIREC</v>
          </cell>
          <cell r="C768" t="str">
            <v>MR. CESAR V. LARA</v>
          </cell>
          <cell r="D768">
            <v>968.17999999970198</v>
          </cell>
          <cell r="E768" t="str">
            <v>2003/02</v>
          </cell>
        </row>
        <row r="769">
          <cell r="A769" t="str">
            <v>PROJECT</v>
          </cell>
          <cell r="B769" t="str">
            <v>DIREC</v>
          </cell>
          <cell r="C769" t="str">
            <v>MR. CESAR V. LARA</v>
          </cell>
          <cell r="D769">
            <v>4490.899999999092</v>
          </cell>
          <cell r="E769" t="str">
            <v>2003/03</v>
          </cell>
        </row>
        <row r="770">
          <cell r="A770" t="str">
            <v>PROJECT</v>
          </cell>
          <cell r="B770" t="str">
            <v>DIREC</v>
          </cell>
          <cell r="C770" t="str">
            <v>MR. CESAR V. LARA</v>
          </cell>
          <cell r="D770">
            <v>350</v>
          </cell>
          <cell r="E770" t="str">
            <v>2003/08</v>
          </cell>
        </row>
        <row r="771">
          <cell r="A771" t="str">
            <v>PROJECT</v>
          </cell>
          <cell r="B771" t="str">
            <v>DIREC</v>
          </cell>
          <cell r="C771" t="str">
            <v>MR. CESAR V. LARA</v>
          </cell>
          <cell r="D771">
            <v>190.91</v>
          </cell>
          <cell r="E771" t="str">
            <v>2004/02</v>
          </cell>
        </row>
        <row r="772">
          <cell r="A772" t="str">
            <v>PROJECT</v>
          </cell>
          <cell r="B772" t="str">
            <v>DIREC</v>
          </cell>
          <cell r="C772" t="str">
            <v>MR. CESAR V. LARA</v>
          </cell>
          <cell r="D772">
            <v>2172.73</v>
          </cell>
          <cell r="E772" t="str">
            <v>2004/03</v>
          </cell>
        </row>
        <row r="773">
          <cell r="A773" t="str">
            <v>PROJECT</v>
          </cell>
          <cell r="B773" t="str">
            <v>DIREC</v>
          </cell>
          <cell r="C773" t="str">
            <v>MR. CHRISTOPHER C. ARELLANO</v>
          </cell>
          <cell r="D773">
            <v>327.27</v>
          </cell>
          <cell r="E773" t="str">
            <v>2004/01</v>
          </cell>
        </row>
        <row r="774">
          <cell r="A774" t="str">
            <v>PROJECT</v>
          </cell>
          <cell r="B774" t="str">
            <v>DIREC</v>
          </cell>
          <cell r="C774" t="str">
            <v>MR. CHRISTOPHER M. BUENAFE</v>
          </cell>
          <cell r="D774">
            <v>5415.89</v>
          </cell>
          <cell r="E774" t="str">
            <v>2003/11</v>
          </cell>
        </row>
        <row r="775">
          <cell r="A775" t="str">
            <v>PROJECT</v>
          </cell>
          <cell r="B775" t="str">
            <v>DIREC</v>
          </cell>
          <cell r="C775" t="str">
            <v>MR. CRISANTO A. VERGARA</v>
          </cell>
          <cell r="D775">
            <v>431.81999999983236</v>
          </cell>
          <cell r="E775" t="str">
            <v>2003/03</v>
          </cell>
        </row>
        <row r="776">
          <cell r="A776" t="str">
            <v>PROJECT</v>
          </cell>
          <cell r="B776" t="str">
            <v>DIREC</v>
          </cell>
          <cell r="C776" t="str">
            <v>MR. CRISANTO DIMAPILIS</v>
          </cell>
          <cell r="D776">
            <v>281.82</v>
          </cell>
          <cell r="E776" t="str">
            <v>2003/06</v>
          </cell>
        </row>
        <row r="777">
          <cell r="A777" t="str">
            <v>PROJECT</v>
          </cell>
          <cell r="B777" t="str">
            <v>DIREC</v>
          </cell>
          <cell r="C777" t="str">
            <v>MR. CRISANTO DIMAPILIS</v>
          </cell>
          <cell r="D777">
            <v>1236.3599999999999</v>
          </cell>
          <cell r="E777" t="str">
            <v>2003/12</v>
          </cell>
        </row>
        <row r="778">
          <cell r="A778" t="str">
            <v>PROJECT</v>
          </cell>
          <cell r="B778" t="str">
            <v>DIREC</v>
          </cell>
          <cell r="C778" t="str">
            <v>MR. CRISANTO DOMINGO</v>
          </cell>
          <cell r="D778">
            <v>3169.09</v>
          </cell>
          <cell r="E778" t="str">
            <v>2003/09</v>
          </cell>
        </row>
        <row r="779">
          <cell r="A779" t="str">
            <v>PROJECT</v>
          </cell>
          <cell r="B779" t="str">
            <v>DIREC</v>
          </cell>
          <cell r="C779" t="str">
            <v>MR. CRISANTO H. SALAZAR</v>
          </cell>
          <cell r="D779">
            <v>622.72999999998137</v>
          </cell>
          <cell r="E779" t="str">
            <v>2003/04</v>
          </cell>
        </row>
        <row r="780">
          <cell r="A780" t="str">
            <v>PROJECT</v>
          </cell>
          <cell r="B780" t="str">
            <v>DIREC</v>
          </cell>
          <cell r="C780" t="str">
            <v>MR. CRISANTO H. SALAZAR</v>
          </cell>
          <cell r="D780">
            <v>536.36</v>
          </cell>
          <cell r="E780" t="str">
            <v>2003/07</v>
          </cell>
        </row>
        <row r="781">
          <cell r="A781" t="str">
            <v>PROJECT</v>
          </cell>
          <cell r="B781" t="str">
            <v>DIREC</v>
          </cell>
          <cell r="C781" t="str">
            <v>MR. DANILO O. RANES</v>
          </cell>
          <cell r="D781">
            <v>304.55</v>
          </cell>
          <cell r="E781" t="str">
            <v>2003/07</v>
          </cell>
        </row>
        <row r="782">
          <cell r="A782" t="str">
            <v>PROJECT</v>
          </cell>
          <cell r="B782" t="str">
            <v>DIREC</v>
          </cell>
          <cell r="C782" t="str">
            <v>MR. DANILO O. RANES</v>
          </cell>
          <cell r="D782">
            <v>577.27</v>
          </cell>
          <cell r="E782" t="str">
            <v>2003/12</v>
          </cell>
        </row>
        <row r="783">
          <cell r="A783" t="str">
            <v>PROJECT</v>
          </cell>
          <cell r="B783" t="str">
            <v>DIREC</v>
          </cell>
          <cell r="C783" t="str">
            <v>MR. DANILO V. CASTILLO</v>
          </cell>
          <cell r="D783">
            <v>1109.089999999851</v>
          </cell>
          <cell r="E783" t="str">
            <v>2003/02</v>
          </cell>
        </row>
        <row r="784">
          <cell r="A784" t="str">
            <v>PROJECT</v>
          </cell>
          <cell r="B784" t="str">
            <v>DIREC</v>
          </cell>
          <cell r="C784" t="str">
            <v>MR. DARWIN M. GUEVARRA</v>
          </cell>
          <cell r="D784">
            <v>3547.7199999992736</v>
          </cell>
          <cell r="E784" t="str">
            <v>2003/03</v>
          </cell>
        </row>
        <row r="785">
          <cell r="A785" t="str">
            <v>PROJECT</v>
          </cell>
          <cell r="B785" t="str">
            <v>DIREC</v>
          </cell>
          <cell r="C785" t="str">
            <v>MR. DIEGO VILLEGAS</v>
          </cell>
          <cell r="D785">
            <v>4579.1099999976295</v>
          </cell>
          <cell r="E785" t="str">
            <v>2003/02</v>
          </cell>
        </row>
        <row r="786">
          <cell r="A786" t="str">
            <v>PROJECT</v>
          </cell>
          <cell r="B786" t="str">
            <v>DIREC</v>
          </cell>
          <cell r="C786" t="str">
            <v>MR. EDGAR TERRENAL</v>
          </cell>
          <cell r="D786">
            <v>1774.99</v>
          </cell>
          <cell r="E786" t="str">
            <v>2003/12</v>
          </cell>
        </row>
        <row r="787">
          <cell r="A787" t="str">
            <v>PROJECT</v>
          </cell>
          <cell r="B787" t="str">
            <v>DIREC</v>
          </cell>
          <cell r="C787" t="str">
            <v>MR. EDGARDO ESTEBAN</v>
          </cell>
          <cell r="D787">
            <v>1318.18</v>
          </cell>
          <cell r="E787" t="str">
            <v>2003/06</v>
          </cell>
        </row>
        <row r="788">
          <cell r="A788" t="str">
            <v>PROJECT</v>
          </cell>
          <cell r="B788" t="str">
            <v>DIREC</v>
          </cell>
          <cell r="C788" t="str">
            <v>MR. EDGARDO M. AMIGO JR.</v>
          </cell>
          <cell r="D788">
            <v>2865.8999999989319</v>
          </cell>
          <cell r="E788" t="str">
            <v>2003/05</v>
          </cell>
        </row>
        <row r="789">
          <cell r="A789" t="str">
            <v>PROJECT</v>
          </cell>
          <cell r="B789" t="str">
            <v>DIREC</v>
          </cell>
          <cell r="C789" t="str">
            <v>MR. EDGARDO S. CAGUICLA JR.</v>
          </cell>
          <cell r="D789">
            <v>1377.27</v>
          </cell>
          <cell r="E789" t="str">
            <v>2004/02</v>
          </cell>
        </row>
        <row r="790">
          <cell r="A790" t="str">
            <v>PROJECT</v>
          </cell>
          <cell r="B790" t="str">
            <v>DIREC</v>
          </cell>
          <cell r="C790" t="str">
            <v>MR. EDGARLITO S. VILLANUEVA</v>
          </cell>
          <cell r="D790">
            <v>5415.89</v>
          </cell>
          <cell r="E790" t="str">
            <v>2003/11</v>
          </cell>
        </row>
        <row r="791">
          <cell r="A791" t="str">
            <v>PROJECT</v>
          </cell>
          <cell r="B791" t="str">
            <v>DIREC</v>
          </cell>
          <cell r="C791" t="str">
            <v>MR. EDILBERTO REYES</v>
          </cell>
          <cell r="D791">
            <v>1749.9899999996414</v>
          </cell>
          <cell r="E791" t="str">
            <v>2003/03</v>
          </cell>
        </row>
        <row r="792">
          <cell r="A792" t="str">
            <v>PROJECT</v>
          </cell>
          <cell r="B792" t="str">
            <v>DIREC</v>
          </cell>
          <cell r="C792" t="str">
            <v>MR. EDWIN CENTENO</v>
          </cell>
          <cell r="D792">
            <v>3332.7299999987708</v>
          </cell>
          <cell r="E792" t="str">
            <v>2003/02</v>
          </cell>
        </row>
        <row r="793">
          <cell r="A793" t="str">
            <v>PROJECT</v>
          </cell>
          <cell r="B793" t="str">
            <v>DIREC</v>
          </cell>
          <cell r="C793" t="str">
            <v>MR. EDWIN CENTENO</v>
          </cell>
          <cell r="D793">
            <v>413.63999999978114</v>
          </cell>
          <cell r="E793" t="str">
            <v>2003/03</v>
          </cell>
        </row>
        <row r="794">
          <cell r="A794" t="str">
            <v>PROJECT</v>
          </cell>
          <cell r="B794" t="str">
            <v>DIREC</v>
          </cell>
          <cell r="C794" t="str">
            <v>MR. EDWIN CENTENO</v>
          </cell>
          <cell r="D794">
            <v>2372.73</v>
          </cell>
          <cell r="E794" t="str">
            <v>2003/11</v>
          </cell>
        </row>
        <row r="795">
          <cell r="A795" t="str">
            <v>PROJECT</v>
          </cell>
          <cell r="B795" t="str">
            <v>DIREC</v>
          </cell>
          <cell r="C795" t="str">
            <v>MR. EDWIN M. JAVIER</v>
          </cell>
          <cell r="D795">
            <v>304.54999999981374</v>
          </cell>
          <cell r="E795" t="str">
            <v>2003/01</v>
          </cell>
        </row>
        <row r="796">
          <cell r="A796" t="str">
            <v>PROJECT</v>
          </cell>
          <cell r="B796" t="str">
            <v>DIREC</v>
          </cell>
          <cell r="C796" t="str">
            <v>MR. EDWIN M. JAVIER</v>
          </cell>
          <cell r="D796">
            <v>700</v>
          </cell>
          <cell r="E796" t="str">
            <v>2003/08</v>
          </cell>
        </row>
        <row r="797">
          <cell r="A797" t="str">
            <v>PROJECT</v>
          </cell>
          <cell r="B797" t="str">
            <v>DIREC</v>
          </cell>
          <cell r="C797" t="str">
            <v>MR. EDWIN M. KATIGBAK</v>
          </cell>
          <cell r="D797">
            <v>1590.9</v>
          </cell>
          <cell r="E797" t="str">
            <v>2004/03</v>
          </cell>
        </row>
        <row r="798">
          <cell r="A798" t="str">
            <v>PROJECT</v>
          </cell>
          <cell r="B798" t="str">
            <v>DIREC</v>
          </cell>
          <cell r="C798" t="str">
            <v>MR. EDWIN SOLIVIO</v>
          </cell>
          <cell r="D798">
            <v>7963.6399999975692</v>
          </cell>
          <cell r="E798" t="str">
            <v>2003/01</v>
          </cell>
        </row>
        <row r="799">
          <cell r="A799" t="str">
            <v>PROJECT</v>
          </cell>
          <cell r="B799" t="str">
            <v>DIREC</v>
          </cell>
          <cell r="C799" t="str">
            <v>MR. EDWIN SOLIVIO</v>
          </cell>
          <cell r="D799">
            <v>11077.259999998787</v>
          </cell>
          <cell r="E799" t="str">
            <v>2003/03</v>
          </cell>
        </row>
        <row r="800">
          <cell r="A800" t="str">
            <v>PROJECT</v>
          </cell>
          <cell r="B800" t="str">
            <v>DIREC</v>
          </cell>
          <cell r="C800" t="str">
            <v>MR. EDWIN SOLIVIO</v>
          </cell>
          <cell r="D800">
            <v>181.82</v>
          </cell>
          <cell r="E800" t="str">
            <v>2003/11</v>
          </cell>
        </row>
        <row r="801">
          <cell r="A801" t="str">
            <v>PROJECT</v>
          </cell>
          <cell r="B801" t="str">
            <v>DIREC</v>
          </cell>
          <cell r="C801" t="str">
            <v>MR. EDWIN TANDOC</v>
          </cell>
          <cell r="D801">
            <v>1745.4499999992549</v>
          </cell>
          <cell r="E801" t="str">
            <v>2003/02</v>
          </cell>
        </row>
        <row r="802">
          <cell r="A802" t="str">
            <v>PROJECT</v>
          </cell>
          <cell r="B802" t="str">
            <v>DIREC</v>
          </cell>
          <cell r="C802" t="str">
            <v>MR. ERIBERTO M. RELLAMA</v>
          </cell>
          <cell r="D802">
            <v>327.27</v>
          </cell>
          <cell r="E802" t="str">
            <v>2004/01</v>
          </cell>
        </row>
        <row r="803">
          <cell r="A803" t="str">
            <v>PROJECT</v>
          </cell>
          <cell r="B803" t="str">
            <v>DIREC</v>
          </cell>
          <cell r="C803" t="str">
            <v>MR. ERIC M. MONCADA</v>
          </cell>
          <cell r="D803">
            <v>2172.73</v>
          </cell>
          <cell r="E803" t="str">
            <v>2004/01</v>
          </cell>
        </row>
        <row r="804">
          <cell r="A804" t="str">
            <v>PROJECT</v>
          </cell>
          <cell r="B804" t="str">
            <v>DIREC</v>
          </cell>
          <cell r="C804" t="str">
            <v>MR. ERIC P. PEREZ</v>
          </cell>
          <cell r="D804">
            <v>577.27</v>
          </cell>
          <cell r="E804" t="str">
            <v>2003/12</v>
          </cell>
        </row>
        <row r="805">
          <cell r="A805" t="str">
            <v>PROJECT</v>
          </cell>
          <cell r="B805" t="str">
            <v>DIREC</v>
          </cell>
          <cell r="C805" t="str">
            <v>MR. ERWIN EUGENIO</v>
          </cell>
          <cell r="D805">
            <v>2090.9099999992177</v>
          </cell>
          <cell r="E805" t="str">
            <v>2003/03</v>
          </cell>
        </row>
        <row r="806">
          <cell r="A806" t="str">
            <v>PROJECT</v>
          </cell>
          <cell r="B806" t="str">
            <v>DIREC</v>
          </cell>
          <cell r="C806" t="str">
            <v>MR. ERWIN EUGENIO</v>
          </cell>
          <cell r="D806">
            <v>968.18</v>
          </cell>
          <cell r="E806" t="str">
            <v>2003/09</v>
          </cell>
        </row>
        <row r="807">
          <cell r="A807" t="str">
            <v>PROJECT</v>
          </cell>
          <cell r="B807" t="str">
            <v>DIREC</v>
          </cell>
          <cell r="C807" t="str">
            <v>MR. ESTELITO REHIZ</v>
          </cell>
          <cell r="D807">
            <v>2479.5399999991205</v>
          </cell>
          <cell r="E807" t="str">
            <v>2003/05</v>
          </cell>
        </row>
        <row r="808">
          <cell r="A808" t="str">
            <v>PROJECT</v>
          </cell>
          <cell r="B808" t="str">
            <v>DIREC</v>
          </cell>
          <cell r="C808" t="str">
            <v>MR. FREDERICK RADA</v>
          </cell>
          <cell r="D808">
            <v>350</v>
          </cell>
          <cell r="E808" t="str">
            <v>2003/06</v>
          </cell>
        </row>
        <row r="809">
          <cell r="A809" t="str">
            <v>PROJECT</v>
          </cell>
          <cell r="B809" t="str">
            <v>DIREC</v>
          </cell>
          <cell r="C809" t="str">
            <v>MR. FREDERICK V. MARAVILLA</v>
          </cell>
          <cell r="D809">
            <v>3836.3799999986077</v>
          </cell>
          <cell r="E809" t="str">
            <v>2003/02</v>
          </cell>
        </row>
        <row r="810">
          <cell r="A810" t="str">
            <v>PROJECT</v>
          </cell>
          <cell r="B810" t="str">
            <v>DIREC</v>
          </cell>
          <cell r="C810" t="str">
            <v>MR. GAVINO S. MALAIBA</v>
          </cell>
          <cell r="D810">
            <v>327.27</v>
          </cell>
          <cell r="E810" t="str">
            <v>2003/09</v>
          </cell>
        </row>
        <row r="811">
          <cell r="A811" t="str">
            <v>PROJECT</v>
          </cell>
          <cell r="B811" t="str">
            <v>DIREC</v>
          </cell>
          <cell r="C811" t="str">
            <v>MR. GAVINO S. MALAIBA</v>
          </cell>
          <cell r="D811">
            <v>1790.91</v>
          </cell>
          <cell r="E811" t="str">
            <v>2003/12</v>
          </cell>
        </row>
        <row r="812">
          <cell r="A812" t="str">
            <v>PROJECT</v>
          </cell>
          <cell r="B812" t="str">
            <v>DIREC</v>
          </cell>
          <cell r="C812" t="str">
            <v>MR. GEORGE MEDALLA</v>
          </cell>
          <cell r="D812">
            <v>2186.36</v>
          </cell>
          <cell r="E812" t="str">
            <v>2003/06</v>
          </cell>
        </row>
        <row r="813">
          <cell r="A813" t="str">
            <v>PROJECT</v>
          </cell>
          <cell r="B813" t="str">
            <v>DIREC</v>
          </cell>
          <cell r="C813" t="str">
            <v>MR. GERARDO BAJARO</v>
          </cell>
          <cell r="D813">
            <v>1395.4499999992549</v>
          </cell>
          <cell r="E813" t="str">
            <v>2003/03</v>
          </cell>
        </row>
        <row r="814">
          <cell r="A814" t="str">
            <v>PROJECT</v>
          </cell>
          <cell r="B814" t="str">
            <v>DIREC</v>
          </cell>
          <cell r="C814" t="str">
            <v>MR. GERARDO BAJARO</v>
          </cell>
          <cell r="D814">
            <v>272.72999999998137</v>
          </cell>
          <cell r="E814" t="str">
            <v>2003/04</v>
          </cell>
        </row>
        <row r="815">
          <cell r="A815" t="str">
            <v>PROJECT</v>
          </cell>
          <cell r="B815" t="str">
            <v>DIREC</v>
          </cell>
          <cell r="C815" t="str">
            <v>MR. GERMAN M. SALEM</v>
          </cell>
          <cell r="D815">
            <v>1463.64</v>
          </cell>
          <cell r="E815" t="str">
            <v>2003/12</v>
          </cell>
        </row>
        <row r="816">
          <cell r="A816" t="str">
            <v>PROJECT</v>
          </cell>
          <cell r="B816" t="str">
            <v>DIREC</v>
          </cell>
          <cell r="C816" t="str">
            <v>MR. GILBERT MALIJAN</v>
          </cell>
          <cell r="D816">
            <v>1809.089999999851</v>
          </cell>
          <cell r="E816" t="str">
            <v>2003/04</v>
          </cell>
        </row>
        <row r="817">
          <cell r="A817" t="str">
            <v>PROJECT</v>
          </cell>
          <cell r="B817" t="str">
            <v>DIREC</v>
          </cell>
          <cell r="C817" t="str">
            <v>MR. GILBERT TINIO</v>
          </cell>
          <cell r="D817">
            <v>2022.72</v>
          </cell>
          <cell r="E817" t="str">
            <v>2004/03</v>
          </cell>
        </row>
        <row r="818">
          <cell r="A818" t="str">
            <v>PROJECT</v>
          </cell>
          <cell r="B818" t="str">
            <v>DIREC</v>
          </cell>
          <cell r="C818" t="str">
            <v>MR. GODOFREDO L. SALUDO</v>
          </cell>
          <cell r="D818">
            <v>2081.81</v>
          </cell>
          <cell r="E818" t="str">
            <v>2003/10</v>
          </cell>
        </row>
        <row r="819">
          <cell r="A819" t="str">
            <v>PROJECT</v>
          </cell>
          <cell r="B819" t="str">
            <v>DIREC</v>
          </cell>
          <cell r="C819" t="str">
            <v>MR. JAIME P. JIMENA JR.</v>
          </cell>
          <cell r="D819">
            <v>772.73</v>
          </cell>
          <cell r="E819" t="str">
            <v>2004/03</v>
          </cell>
        </row>
        <row r="820">
          <cell r="A820" t="str">
            <v>PROJECT</v>
          </cell>
          <cell r="B820" t="str">
            <v>DIREC</v>
          </cell>
          <cell r="C820" t="str">
            <v>MR. JAMES R. GAMELON</v>
          </cell>
          <cell r="D820">
            <v>741.82</v>
          </cell>
          <cell r="E820" t="str">
            <v>2003/10</v>
          </cell>
        </row>
        <row r="821">
          <cell r="A821" t="str">
            <v>PROJECT</v>
          </cell>
          <cell r="B821" t="str">
            <v>DIREC</v>
          </cell>
          <cell r="C821" t="str">
            <v>MR. JERONE M. YABUT</v>
          </cell>
          <cell r="D821">
            <v>1778.18</v>
          </cell>
          <cell r="E821" t="str">
            <v>2003/07</v>
          </cell>
        </row>
        <row r="822">
          <cell r="A822" t="str">
            <v>PROJECT</v>
          </cell>
          <cell r="B822" t="str">
            <v>DIREC</v>
          </cell>
          <cell r="C822" t="str">
            <v>MR. JERONE M. YABUT</v>
          </cell>
          <cell r="D822">
            <v>654.54999999999995</v>
          </cell>
          <cell r="E822" t="str">
            <v>2003/11</v>
          </cell>
        </row>
        <row r="823">
          <cell r="A823" t="str">
            <v>PROJECT</v>
          </cell>
          <cell r="B823" t="str">
            <v>DIREC</v>
          </cell>
          <cell r="C823" t="str">
            <v>MR. JESIES GUEVARRA</v>
          </cell>
          <cell r="D823">
            <v>6725.46</v>
          </cell>
          <cell r="E823" t="str">
            <v>2003/06</v>
          </cell>
        </row>
        <row r="824">
          <cell r="A824" t="str">
            <v>PROJECT</v>
          </cell>
          <cell r="B824" t="str">
            <v>DIREC</v>
          </cell>
          <cell r="C824" t="str">
            <v>MR. JESIES GUEVARRA</v>
          </cell>
          <cell r="D824">
            <v>1365.46</v>
          </cell>
          <cell r="E824" t="str">
            <v>2003/08</v>
          </cell>
        </row>
        <row r="825">
          <cell r="A825" t="str">
            <v>PROJECT</v>
          </cell>
          <cell r="B825" t="str">
            <v>DIREC</v>
          </cell>
          <cell r="C825" t="str">
            <v>MR. JESIES GUEVARRA</v>
          </cell>
          <cell r="D825">
            <v>2645.46</v>
          </cell>
          <cell r="E825" t="str">
            <v>2004/02</v>
          </cell>
        </row>
        <row r="826">
          <cell r="A826" t="str">
            <v>PROJECT</v>
          </cell>
          <cell r="B826" t="str">
            <v>DIREC</v>
          </cell>
          <cell r="C826" t="str">
            <v>MR. JESSIE PACIA</v>
          </cell>
          <cell r="D826">
            <v>3272.7199999988079</v>
          </cell>
          <cell r="E826" t="str">
            <v>2003/02</v>
          </cell>
        </row>
        <row r="827">
          <cell r="A827" t="str">
            <v>PROJECT</v>
          </cell>
          <cell r="B827" t="str">
            <v>DIREC</v>
          </cell>
          <cell r="C827" t="str">
            <v>MR. JOEL P. AMANTE</v>
          </cell>
          <cell r="D827">
            <v>2875</v>
          </cell>
          <cell r="E827" t="str">
            <v>2003/06</v>
          </cell>
        </row>
        <row r="828">
          <cell r="A828" t="str">
            <v>PROJECT</v>
          </cell>
          <cell r="B828" t="str">
            <v>DIREC</v>
          </cell>
          <cell r="C828" t="str">
            <v>MR. JOHNNY MONTEMAYOR</v>
          </cell>
          <cell r="D828">
            <v>5195.46</v>
          </cell>
          <cell r="E828" t="str">
            <v>2003/06</v>
          </cell>
        </row>
        <row r="829">
          <cell r="A829" t="str">
            <v>PROJECT</v>
          </cell>
          <cell r="B829" t="str">
            <v>DIREC</v>
          </cell>
          <cell r="C829" t="str">
            <v>MR. JONATHAN AUSTRIA</v>
          </cell>
          <cell r="D829">
            <v>327.27</v>
          </cell>
          <cell r="E829" t="str">
            <v>2003/12</v>
          </cell>
        </row>
        <row r="830">
          <cell r="A830" t="str">
            <v>PROJECT</v>
          </cell>
          <cell r="B830" t="str">
            <v>DIREC</v>
          </cell>
          <cell r="C830" t="str">
            <v>MR. JONATHAN BALATERO</v>
          </cell>
          <cell r="D830">
            <v>200</v>
          </cell>
          <cell r="E830" t="str">
            <v>2004/01</v>
          </cell>
        </row>
        <row r="831">
          <cell r="A831" t="str">
            <v>PROJECT</v>
          </cell>
          <cell r="B831" t="str">
            <v>DIREC</v>
          </cell>
          <cell r="C831" t="str">
            <v>MR. JONATHAN SAN DIEGO</v>
          </cell>
          <cell r="D831">
            <v>304.54999999981374</v>
          </cell>
          <cell r="E831" t="str">
            <v>2003/05</v>
          </cell>
        </row>
        <row r="832">
          <cell r="A832" t="str">
            <v>Others</v>
          </cell>
          <cell r="B832" t="str">
            <v>SMTEM</v>
          </cell>
          <cell r="C832" t="str">
            <v>MR. JORNALITO AUSTRIA</v>
          </cell>
          <cell r="D832">
            <v>1163.6399999998976</v>
          </cell>
          <cell r="E832" t="str">
            <v>2003/01</v>
          </cell>
        </row>
        <row r="833">
          <cell r="A833" t="str">
            <v>PROJECT</v>
          </cell>
          <cell r="B833" t="str">
            <v>DIREC</v>
          </cell>
          <cell r="C833" t="str">
            <v>MR. JOSE GUEVARRA</v>
          </cell>
          <cell r="D833">
            <v>2745.45</v>
          </cell>
          <cell r="E833" t="str">
            <v>2003/12</v>
          </cell>
        </row>
        <row r="834">
          <cell r="A834" t="str">
            <v>PROJECT</v>
          </cell>
          <cell r="B834" t="str">
            <v>DIREC</v>
          </cell>
          <cell r="C834" t="str">
            <v>MR. JOSE GUEVARRA</v>
          </cell>
          <cell r="D834">
            <v>643.17999999999995</v>
          </cell>
          <cell r="E834" t="str">
            <v>2004/01</v>
          </cell>
        </row>
        <row r="835">
          <cell r="A835" t="str">
            <v>PROJECT</v>
          </cell>
          <cell r="B835" t="str">
            <v>DIREC</v>
          </cell>
          <cell r="C835" t="str">
            <v>MR. JOSELITO VILLEGAS</v>
          </cell>
          <cell r="D835">
            <v>1749.9899999996414</v>
          </cell>
          <cell r="E835" t="str">
            <v>2003/03</v>
          </cell>
        </row>
        <row r="836">
          <cell r="A836" t="str">
            <v>PROJECT</v>
          </cell>
          <cell r="B836" t="str">
            <v>DIREC</v>
          </cell>
          <cell r="C836" t="str">
            <v>MR. JOSEPH GARROVILLAS</v>
          </cell>
          <cell r="D836">
            <v>2127.27</v>
          </cell>
          <cell r="E836" t="str">
            <v>2003/06</v>
          </cell>
        </row>
        <row r="837">
          <cell r="A837" t="str">
            <v>PROJECT</v>
          </cell>
          <cell r="B837" t="str">
            <v>DIREC</v>
          </cell>
          <cell r="C837" t="str">
            <v>MR. JOSEPH M. CAPEROSO</v>
          </cell>
          <cell r="D837">
            <v>170.43999999995867</v>
          </cell>
          <cell r="E837" t="str">
            <v>2003/05</v>
          </cell>
        </row>
        <row r="838">
          <cell r="A838" t="str">
            <v>PROJECT</v>
          </cell>
          <cell r="B838" t="str">
            <v>DIREC</v>
          </cell>
          <cell r="C838" t="str">
            <v>MR. KUNIO WATANABE</v>
          </cell>
          <cell r="D838">
            <v>3681.82</v>
          </cell>
          <cell r="E838" t="str">
            <v>2004/03</v>
          </cell>
        </row>
        <row r="839">
          <cell r="A839" t="str">
            <v>PROJECT</v>
          </cell>
          <cell r="B839" t="str">
            <v>DIREC</v>
          </cell>
          <cell r="C839" t="str">
            <v>MR. LARRY M. AQUINO</v>
          </cell>
          <cell r="D839">
            <v>4350.0200000000004</v>
          </cell>
          <cell r="E839" t="str">
            <v>2003/06</v>
          </cell>
        </row>
        <row r="840">
          <cell r="A840" t="str">
            <v>PROJECT</v>
          </cell>
          <cell r="B840" t="str">
            <v>DIREC</v>
          </cell>
          <cell r="C840" t="str">
            <v>MR. LEO QUIATCHON</v>
          </cell>
          <cell r="D840">
            <v>1418.18</v>
          </cell>
          <cell r="E840" t="str">
            <v>2003/09</v>
          </cell>
        </row>
        <row r="841">
          <cell r="A841" t="str">
            <v>PROJECT</v>
          </cell>
          <cell r="B841" t="str">
            <v>DIREC</v>
          </cell>
          <cell r="C841" t="str">
            <v>MR. LEOVINO EVANGELISTA</v>
          </cell>
          <cell r="D841">
            <v>1272.7299999995157</v>
          </cell>
          <cell r="E841" t="str">
            <v>2003/03</v>
          </cell>
        </row>
        <row r="842">
          <cell r="A842" t="str">
            <v>PROJECT</v>
          </cell>
          <cell r="B842" t="str">
            <v>DIREC</v>
          </cell>
          <cell r="C842" t="str">
            <v>MR. LINO DADULAR</v>
          </cell>
          <cell r="D842">
            <v>3329.5299999989948</v>
          </cell>
          <cell r="E842" t="str">
            <v>2003/01</v>
          </cell>
        </row>
        <row r="843">
          <cell r="A843" t="str">
            <v>PROJECT</v>
          </cell>
          <cell r="B843" t="str">
            <v>DIREC</v>
          </cell>
          <cell r="C843" t="str">
            <v>MR. MARIANO M. GUEVARRA</v>
          </cell>
          <cell r="D843">
            <v>1470</v>
          </cell>
          <cell r="E843" t="str">
            <v>2003/11</v>
          </cell>
        </row>
        <row r="844">
          <cell r="A844" t="str">
            <v>PROJECT</v>
          </cell>
          <cell r="B844" t="str">
            <v>DIREC</v>
          </cell>
          <cell r="C844" t="str">
            <v>MR. MARIO CESARIO</v>
          </cell>
          <cell r="D844">
            <v>3995.46</v>
          </cell>
          <cell r="E844" t="str">
            <v>2003/12</v>
          </cell>
        </row>
        <row r="845">
          <cell r="A845" t="str">
            <v>PROJECT</v>
          </cell>
          <cell r="B845" t="str">
            <v>DIREC</v>
          </cell>
          <cell r="C845" t="str">
            <v>MR. MARLON OCAMPO</v>
          </cell>
          <cell r="D845">
            <v>1977.269999999553</v>
          </cell>
          <cell r="E845" t="str">
            <v>2003/01</v>
          </cell>
        </row>
        <row r="846">
          <cell r="A846" t="str">
            <v>PROJECT</v>
          </cell>
          <cell r="B846" t="str">
            <v>DIREC</v>
          </cell>
          <cell r="C846" t="str">
            <v>MR. MARLON OCAMPO</v>
          </cell>
          <cell r="D846">
            <v>36.35999999998603</v>
          </cell>
          <cell r="E846" t="str">
            <v>2003/03</v>
          </cell>
        </row>
        <row r="847">
          <cell r="A847" t="str">
            <v>PROJECT</v>
          </cell>
          <cell r="B847" t="str">
            <v>DIREC</v>
          </cell>
          <cell r="C847" t="str">
            <v>MR. MARLON T. MELDIALDIA</v>
          </cell>
          <cell r="D847">
            <v>622.72</v>
          </cell>
          <cell r="E847" t="str">
            <v>2003/11</v>
          </cell>
        </row>
        <row r="848">
          <cell r="A848" t="str">
            <v>PROJECT</v>
          </cell>
          <cell r="B848" t="str">
            <v>DIREC</v>
          </cell>
          <cell r="C848" t="str">
            <v>MR. MARVIN C. ARO</v>
          </cell>
          <cell r="D848">
            <v>790.91</v>
          </cell>
          <cell r="E848" t="str">
            <v>2003/11</v>
          </cell>
        </row>
        <row r="849">
          <cell r="A849" t="str">
            <v>PROJECT</v>
          </cell>
          <cell r="B849" t="str">
            <v>DIREC</v>
          </cell>
          <cell r="C849" t="str">
            <v>MR. MEDEL M. OLDAN</v>
          </cell>
          <cell r="D849">
            <v>2456.7999999990716</v>
          </cell>
          <cell r="E849" t="str">
            <v>2003/04</v>
          </cell>
        </row>
        <row r="850">
          <cell r="A850" t="str">
            <v>PROJECT</v>
          </cell>
          <cell r="B850" t="str">
            <v>DIREC</v>
          </cell>
          <cell r="C850" t="str">
            <v>MR. MELCHOR C. HERMITA</v>
          </cell>
          <cell r="D850">
            <v>622.72999999998137</v>
          </cell>
          <cell r="E850" t="str">
            <v>2003/03</v>
          </cell>
        </row>
        <row r="851">
          <cell r="A851" t="str">
            <v>PROJECT</v>
          </cell>
          <cell r="B851" t="str">
            <v>DIREC</v>
          </cell>
          <cell r="C851" t="str">
            <v>MR. MICHAEL WAGE</v>
          </cell>
          <cell r="D851">
            <v>1999.99</v>
          </cell>
          <cell r="E851" t="str">
            <v>2003/11</v>
          </cell>
        </row>
        <row r="852">
          <cell r="A852" t="str">
            <v>PROJECT</v>
          </cell>
          <cell r="B852" t="str">
            <v>DIREC</v>
          </cell>
          <cell r="C852" t="str">
            <v>MR. MICHAEL WAGE</v>
          </cell>
          <cell r="D852">
            <v>5827.26</v>
          </cell>
          <cell r="E852" t="str">
            <v>2003/12</v>
          </cell>
        </row>
        <row r="853">
          <cell r="A853" t="str">
            <v>PROJECT</v>
          </cell>
          <cell r="B853" t="str">
            <v>DIREC</v>
          </cell>
          <cell r="C853" t="str">
            <v>MR. NAPOLEON V. PRAL</v>
          </cell>
          <cell r="D853">
            <v>431.81999999983236</v>
          </cell>
          <cell r="E853" t="str">
            <v>2003/04</v>
          </cell>
        </row>
        <row r="854">
          <cell r="A854" t="str">
            <v>PROJECT</v>
          </cell>
          <cell r="B854" t="str">
            <v>DIREC</v>
          </cell>
          <cell r="C854" t="str">
            <v>MR. NAZARIO F. ZACAREZ</v>
          </cell>
          <cell r="D854">
            <v>554.54999999981374</v>
          </cell>
          <cell r="E854" t="str">
            <v>2003/01</v>
          </cell>
        </row>
        <row r="855">
          <cell r="A855" t="str">
            <v>PROJECT</v>
          </cell>
          <cell r="B855" t="str">
            <v>DIREC</v>
          </cell>
          <cell r="C855" t="str">
            <v>MR. NELSON M. MEERA</v>
          </cell>
          <cell r="D855">
            <v>654.54999999999995</v>
          </cell>
          <cell r="E855" t="str">
            <v>2003/12</v>
          </cell>
        </row>
        <row r="856">
          <cell r="A856" t="str">
            <v>PROJECT</v>
          </cell>
          <cell r="B856" t="str">
            <v>DIREC</v>
          </cell>
          <cell r="C856" t="str">
            <v>MR. NELSON OLIVAR</v>
          </cell>
          <cell r="D856">
            <v>692.73</v>
          </cell>
          <cell r="E856" t="str">
            <v>2003/11</v>
          </cell>
        </row>
        <row r="857">
          <cell r="A857" t="str">
            <v>PROJECT</v>
          </cell>
          <cell r="B857" t="str">
            <v>DIREC</v>
          </cell>
          <cell r="C857" t="str">
            <v>MR. NESTOR LIRIO</v>
          </cell>
          <cell r="D857">
            <v>447.27</v>
          </cell>
          <cell r="E857" t="str">
            <v>2003/12</v>
          </cell>
        </row>
        <row r="858">
          <cell r="A858" t="str">
            <v>PROJECT</v>
          </cell>
          <cell r="B858" t="str">
            <v>DIREC</v>
          </cell>
          <cell r="C858" t="str">
            <v>MR. NILO P. BARILLOS</v>
          </cell>
          <cell r="D858">
            <v>11115.91</v>
          </cell>
          <cell r="E858" t="str">
            <v>2004/01</v>
          </cell>
        </row>
        <row r="859">
          <cell r="A859" t="str">
            <v>PROJECT</v>
          </cell>
          <cell r="B859" t="str">
            <v>DIREC</v>
          </cell>
          <cell r="C859" t="str">
            <v>MR. NORBERTO HUSENIA</v>
          </cell>
          <cell r="D859">
            <v>3943.1699999985285</v>
          </cell>
          <cell r="E859" t="str">
            <v>2003/04</v>
          </cell>
        </row>
        <row r="860">
          <cell r="A860" t="str">
            <v>PROJECT</v>
          </cell>
          <cell r="B860" t="str">
            <v>DIREC</v>
          </cell>
          <cell r="C860" t="str">
            <v>MR. NORBERTO HUSENIA</v>
          </cell>
          <cell r="D860">
            <v>318.17999999993481</v>
          </cell>
          <cell r="E860" t="str">
            <v>2003/05</v>
          </cell>
        </row>
        <row r="861">
          <cell r="A861" t="str">
            <v>PROJECT</v>
          </cell>
          <cell r="B861" t="str">
            <v>DIREC</v>
          </cell>
          <cell r="C861" t="str">
            <v>MR. ODONNELL SIANGCO</v>
          </cell>
          <cell r="D861">
            <v>9909.079999997688</v>
          </cell>
          <cell r="E861" t="str">
            <v>2003/03</v>
          </cell>
        </row>
        <row r="862">
          <cell r="A862" t="str">
            <v>PROJECT</v>
          </cell>
          <cell r="B862" t="str">
            <v>DIREC</v>
          </cell>
          <cell r="C862" t="str">
            <v>MR. OLIVER MALABANAN</v>
          </cell>
          <cell r="D862">
            <v>304.54999999981374</v>
          </cell>
          <cell r="E862" t="str">
            <v>2003/05</v>
          </cell>
        </row>
        <row r="863">
          <cell r="A863" t="str">
            <v>PROJECT</v>
          </cell>
          <cell r="B863" t="str">
            <v>DIREC</v>
          </cell>
          <cell r="C863" t="str">
            <v>MR. PRUDENCIO PAMPLONA</v>
          </cell>
          <cell r="D863">
            <v>3329.5299999989948</v>
          </cell>
          <cell r="E863" t="str">
            <v>2003/01</v>
          </cell>
        </row>
        <row r="864">
          <cell r="A864" t="str">
            <v>PROJECT</v>
          </cell>
          <cell r="B864" t="str">
            <v>DIREC</v>
          </cell>
          <cell r="C864" t="str">
            <v>MR. RAFAEL AMPARO</v>
          </cell>
          <cell r="D864">
            <v>372.73</v>
          </cell>
          <cell r="E864" t="str">
            <v>2003/11</v>
          </cell>
        </row>
        <row r="865">
          <cell r="A865" t="str">
            <v>PROJECT</v>
          </cell>
          <cell r="B865" t="str">
            <v>DIREC</v>
          </cell>
          <cell r="C865" t="str">
            <v>MR. RAMIL TOLENTINO</v>
          </cell>
          <cell r="D865">
            <v>577.27</v>
          </cell>
          <cell r="E865" t="str">
            <v>2003/08</v>
          </cell>
        </row>
        <row r="866">
          <cell r="A866" t="str">
            <v>PROJECT</v>
          </cell>
          <cell r="B866" t="str">
            <v>DIREC</v>
          </cell>
          <cell r="C866" t="str">
            <v>MR. RAMIR VILLAMAYOR</v>
          </cell>
          <cell r="D866">
            <v>968.17999999970198</v>
          </cell>
          <cell r="E866" t="str">
            <v>2003/02</v>
          </cell>
        </row>
        <row r="867">
          <cell r="A867" t="str">
            <v>PROJECT</v>
          </cell>
          <cell r="B867" t="str">
            <v>DIREC</v>
          </cell>
          <cell r="C867" t="str">
            <v>MR. RANDY MEL PACIA</v>
          </cell>
          <cell r="D867">
            <v>3456.81</v>
          </cell>
          <cell r="E867" t="str">
            <v>2003/12</v>
          </cell>
        </row>
        <row r="868">
          <cell r="A868" t="str">
            <v>PROJECT</v>
          </cell>
          <cell r="B868" t="str">
            <v>DIREC</v>
          </cell>
          <cell r="C868" t="str">
            <v>MR. RENATO H. BAYLON</v>
          </cell>
          <cell r="D868">
            <v>304.55</v>
          </cell>
          <cell r="E868" t="str">
            <v>2004/01</v>
          </cell>
        </row>
        <row r="869">
          <cell r="A869" t="str">
            <v>PROJECT</v>
          </cell>
          <cell r="B869" t="str">
            <v>DIREC</v>
          </cell>
          <cell r="C869" t="str">
            <v>MR. RENATO H. BAYLON</v>
          </cell>
          <cell r="D869">
            <v>3434.07</v>
          </cell>
          <cell r="E869" t="str">
            <v>2004/03</v>
          </cell>
        </row>
        <row r="870">
          <cell r="A870" t="str">
            <v>PROJECT</v>
          </cell>
          <cell r="B870" t="str">
            <v>DIREC</v>
          </cell>
          <cell r="C870" t="str">
            <v>MR. REXENOR A. MANCE</v>
          </cell>
          <cell r="D870">
            <v>327.27</v>
          </cell>
          <cell r="E870" t="str">
            <v>2004/02</v>
          </cell>
        </row>
        <row r="871">
          <cell r="A871" t="str">
            <v>PROJECT</v>
          </cell>
          <cell r="B871" t="str">
            <v>DIREC</v>
          </cell>
          <cell r="C871" t="str">
            <v>MR. RICHARD MERCADO</v>
          </cell>
          <cell r="D871">
            <v>968.18</v>
          </cell>
          <cell r="E871" t="str">
            <v>2004/03</v>
          </cell>
        </row>
        <row r="872">
          <cell r="A872" t="str">
            <v>PROJECT</v>
          </cell>
          <cell r="B872" t="str">
            <v>DIREC</v>
          </cell>
          <cell r="C872" t="str">
            <v>MR. RICO PITOGO</v>
          </cell>
          <cell r="D872">
            <v>1900</v>
          </cell>
          <cell r="E872" t="str">
            <v>2003/02</v>
          </cell>
        </row>
        <row r="873">
          <cell r="A873" t="str">
            <v>PROJECT</v>
          </cell>
          <cell r="B873" t="str">
            <v>DIREC</v>
          </cell>
          <cell r="C873" t="str">
            <v>MR. ROBERT TURIANO</v>
          </cell>
          <cell r="D873">
            <v>522.73</v>
          </cell>
          <cell r="E873" t="str">
            <v>2003/07</v>
          </cell>
        </row>
        <row r="874">
          <cell r="A874" t="str">
            <v>PROJECT</v>
          </cell>
          <cell r="B874" t="str">
            <v>DIREC</v>
          </cell>
          <cell r="C874" t="str">
            <v>MR. ROBERTO M. LABITORIA</v>
          </cell>
          <cell r="D874">
            <v>304.54999999981374</v>
          </cell>
          <cell r="E874" t="str">
            <v>2003/01</v>
          </cell>
        </row>
        <row r="875">
          <cell r="A875" t="str">
            <v>PROJECT</v>
          </cell>
          <cell r="B875" t="str">
            <v>DIREC</v>
          </cell>
          <cell r="C875" t="str">
            <v>MR. ROBERTO R. PEREZ</v>
          </cell>
          <cell r="D875">
            <v>536.35999999986961</v>
          </cell>
          <cell r="E875" t="str">
            <v>2003/03</v>
          </cell>
        </row>
        <row r="876">
          <cell r="A876" t="str">
            <v>PROJECT</v>
          </cell>
          <cell r="B876" t="str">
            <v>DIREC</v>
          </cell>
          <cell r="C876" t="str">
            <v>MR. ROBERTO R. PEREZ</v>
          </cell>
          <cell r="D876">
            <v>295.45</v>
          </cell>
          <cell r="E876" t="str">
            <v>2003/12</v>
          </cell>
        </row>
        <row r="877">
          <cell r="A877" t="str">
            <v>PROJECT</v>
          </cell>
          <cell r="B877" t="str">
            <v>DIREC</v>
          </cell>
          <cell r="C877" t="str">
            <v>MR. ROGER B. GUEVARRA</v>
          </cell>
          <cell r="D877">
            <v>3774.55</v>
          </cell>
          <cell r="E877" t="str">
            <v>2004/02</v>
          </cell>
        </row>
        <row r="878">
          <cell r="A878" t="str">
            <v>PROJECT</v>
          </cell>
          <cell r="B878" t="str">
            <v>DIREC</v>
          </cell>
          <cell r="C878" t="str">
            <v>MR. ROLANDO DE GUZMAN</v>
          </cell>
          <cell r="D878">
            <v>3500</v>
          </cell>
          <cell r="E878" t="str">
            <v>2003/11</v>
          </cell>
        </row>
        <row r="879">
          <cell r="A879" t="str">
            <v>PROJECT</v>
          </cell>
          <cell r="B879" t="str">
            <v>DIREC</v>
          </cell>
          <cell r="C879" t="str">
            <v>MR. ROMEO MARAJAS</v>
          </cell>
          <cell r="D879">
            <v>2531.81</v>
          </cell>
          <cell r="E879" t="str">
            <v>2003/06</v>
          </cell>
        </row>
        <row r="880">
          <cell r="A880" t="str">
            <v>PROJECT</v>
          </cell>
          <cell r="B880" t="str">
            <v>DIREC</v>
          </cell>
          <cell r="C880" t="str">
            <v>MR. ROMEO MARAJAS</v>
          </cell>
          <cell r="D880">
            <v>627.27</v>
          </cell>
          <cell r="E880" t="str">
            <v>2003/07</v>
          </cell>
        </row>
        <row r="881">
          <cell r="A881" t="str">
            <v>PROJECT</v>
          </cell>
          <cell r="B881" t="str">
            <v>DIREC</v>
          </cell>
          <cell r="C881" t="str">
            <v>MR. ROMMEL LEYCANO</v>
          </cell>
          <cell r="D881">
            <v>554.54999999981374</v>
          </cell>
          <cell r="E881" t="str">
            <v>2003/04</v>
          </cell>
        </row>
        <row r="882">
          <cell r="A882" t="str">
            <v>PROJECT</v>
          </cell>
          <cell r="B882" t="str">
            <v>DIREC</v>
          </cell>
          <cell r="C882" t="str">
            <v>MR. ROMMEL P. NAVARRO</v>
          </cell>
          <cell r="D882">
            <v>1775</v>
          </cell>
          <cell r="E882" t="str">
            <v>2003/12</v>
          </cell>
        </row>
        <row r="883">
          <cell r="A883" t="str">
            <v>PROJECT</v>
          </cell>
          <cell r="B883" t="str">
            <v>DIREC</v>
          </cell>
          <cell r="C883" t="str">
            <v>MR. ROMY UNIFORME</v>
          </cell>
          <cell r="D883">
            <v>4054.5499999984168</v>
          </cell>
          <cell r="E883" t="str">
            <v>2003/01</v>
          </cell>
        </row>
        <row r="884">
          <cell r="A884" t="str">
            <v>PROJECT</v>
          </cell>
          <cell r="B884" t="str">
            <v>DIREC</v>
          </cell>
          <cell r="C884" t="str">
            <v>MR. RONALD WILSON</v>
          </cell>
          <cell r="D884">
            <v>1768.18</v>
          </cell>
          <cell r="E884" t="str">
            <v>2003/07</v>
          </cell>
        </row>
        <row r="885">
          <cell r="A885" t="str">
            <v>PROJECT</v>
          </cell>
          <cell r="B885" t="str">
            <v>DIREC</v>
          </cell>
          <cell r="C885" t="str">
            <v>MR. ROQUE M. CENTENO</v>
          </cell>
          <cell r="D885">
            <v>10407.27</v>
          </cell>
          <cell r="E885" t="str">
            <v>2004/02</v>
          </cell>
        </row>
        <row r="886">
          <cell r="A886" t="str">
            <v>PROJECT</v>
          </cell>
          <cell r="B886" t="str">
            <v>DIREC</v>
          </cell>
          <cell r="C886" t="str">
            <v>MR. ROQUE M. CENTENO</v>
          </cell>
          <cell r="D886">
            <v>129.54</v>
          </cell>
          <cell r="E886" t="str">
            <v>2004/03</v>
          </cell>
        </row>
        <row r="887">
          <cell r="A887" t="str">
            <v>PROJECT</v>
          </cell>
          <cell r="B887" t="str">
            <v>DIREC</v>
          </cell>
          <cell r="C887" t="str">
            <v>MR. ROWEL MANGUIAT</v>
          </cell>
          <cell r="D887">
            <v>3286.36</v>
          </cell>
          <cell r="E887" t="str">
            <v>2004/02</v>
          </cell>
        </row>
        <row r="888">
          <cell r="A888" t="str">
            <v>PROJECT</v>
          </cell>
          <cell r="B888" t="str">
            <v>DIREC</v>
          </cell>
          <cell r="C888" t="str">
            <v>MR. RUEL LICUDAN</v>
          </cell>
          <cell r="D888">
            <v>786.36</v>
          </cell>
          <cell r="E888" t="str">
            <v>2003/12</v>
          </cell>
        </row>
        <row r="889">
          <cell r="A889" t="str">
            <v>PROJECT</v>
          </cell>
          <cell r="B889" t="str">
            <v>DIREC</v>
          </cell>
          <cell r="C889" t="str">
            <v>MR. RUEL ROXAS</v>
          </cell>
          <cell r="D889">
            <v>2970.4499999997206</v>
          </cell>
          <cell r="E889" t="str">
            <v>2003/03</v>
          </cell>
        </row>
        <row r="890">
          <cell r="A890" t="str">
            <v>PROJECT</v>
          </cell>
          <cell r="B890" t="str">
            <v>DIREC</v>
          </cell>
          <cell r="C890" t="str">
            <v>MR. SESINANDO S. CONCIO</v>
          </cell>
          <cell r="D890">
            <v>331.81999999983236</v>
          </cell>
          <cell r="E890" t="str">
            <v>2003/03</v>
          </cell>
        </row>
        <row r="891">
          <cell r="A891" t="str">
            <v>PROJECT</v>
          </cell>
          <cell r="B891" t="str">
            <v>DIREC</v>
          </cell>
          <cell r="C891" t="str">
            <v>MR. SIXTO E. MANUEL JR.</v>
          </cell>
          <cell r="D891">
            <v>3261.35</v>
          </cell>
          <cell r="E891" t="str">
            <v>2003/11</v>
          </cell>
        </row>
        <row r="892">
          <cell r="A892" t="str">
            <v>PROJECT</v>
          </cell>
          <cell r="B892" t="str">
            <v>DIREC</v>
          </cell>
          <cell r="C892" t="str">
            <v>MR. SIXTO E. MANUEL JR.</v>
          </cell>
          <cell r="D892">
            <v>3172.72</v>
          </cell>
          <cell r="E892" t="str">
            <v>2004/03</v>
          </cell>
        </row>
        <row r="893">
          <cell r="A893" t="str">
            <v>PROJECT</v>
          </cell>
          <cell r="B893" t="str">
            <v>DIREC</v>
          </cell>
          <cell r="C893" t="str">
            <v>MR. TEODULO P. VICENCIO</v>
          </cell>
          <cell r="D893">
            <v>577.27</v>
          </cell>
          <cell r="E893" t="str">
            <v>2003/12</v>
          </cell>
        </row>
        <row r="894">
          <cell r="A894" t="str">
            <v>PROJECT</v>
          </cell>
          <cell r="B894" t="str">
            <v>DIREC</v>
          </cell>
          <cell r="C894" t="str">
            <v>MR. ULYSIS T. BALERADO</v>
          </cell>
          <cell r="D894">
            <v>2540.91</v>
          </cell>
          <cell r="E894" t="str">
            <v>2003/06</v>
          </cell>
        </row>
        <row r="895">
          <cell r="A895" t="str">
            <v>PROJECT</v>
          </cell>
          <cell r="B895" t="str">
            <v>DIREC</v>
          </cell>
          <cell r="C895" t="str">
            <v>MR. VERGILIO FRANCISCO JR.</v>
          </cell>
          <cell r="D895">
            <v>304.54999999981374</v>
          </cell>
          <cell r="E895" t="str">
            <v>2003/02</v>
          </cell>
        </row>
        <row r="896">
          <cell r="A896" t="str">
            <v>PROJECT</v>
          </cell>
          <cell r="B896" t="str">
            <v>DIREC</v>
          </cell>
          <cell r="C896" t="str">
            <v>MR. WILSON MIRANDA</v>
          </cell>
          <cell r="D896">
            <v>3018.17</v>
          </cell>
          <cell r="E896" t="str">
            <v>2003/07</v>
          </cell>
        </row>
        <row r="897">
          <cell r="A897" t="str">
            <v>PROJECT</v>
          </cell>
          <cell r="B897" t="str">
            <v>DIREC</v>
          </cell>
          <cell r="C897" t="str">
            <v>MR. WINSTON CHAVEZ</v>
          </cell>
          <cell r="D897">
            <v>2120.4399999995221</v>
          </cell>
          <cell r="E897" t="str">
            <v>2003/01</v>
          </cell>
        </row>
        <row r="898">
          <cell r="A898" t="str">
            <v>PROJECT</v>
          </cell>
          <cell r="B898" t="str">
            <v>DIREC</v>
          </cell>
          <cell r="C898" t="str">
            <v>MR.FELUMER OCTAVIANO</v>
          </cell>
          <cell r="D898">
            <v>6782.727272727273</v>
          </cell>
          <cell r="E898" t="str">
            <v>2004/02</v>
          </cell>
        </row>
        <row r="899">
          <cell r="A899" t="str">
            <v>PROJECT</v>
          </cell>
          <cell r="B899" t="str">
            <v>PROJ</v>
          </cell>
          <cell r="C899" t="str">
            <v>MRS. JOSIE CO(FEDERAL LAND)</v>
          </cell>
          <cell r="D899">
            <v>8886.8099999972765</v>
          </cell>
          <cell r="E899" t="str">
            <v>2003/03</v>
          </cell>
        </row>
        <row r="900">
          <cell r="A900" t="str">
            <v>PROJECT</v>
          </cell>
          <cell r="B900" t="str">
            <v>DIREC</v>
          </cell>
          <cell r="C900" t="str">
            <v>MRS. TESSIE ALFONSO</v>
          </cell>
          <cell r="D900">
            <v>44720.449999983888</v>
          </cell>
          <cell r="E900" t="str">
            <v>2003/05</v>
          </cell>
        </row>
        <row r="901">
          <cell r="A901" t="str">
            <v>PROJECT</v>
          </cell>
          <cell r="B901" t="str">
            <v>DIREC</v>
          </cell>
          <cell r="C901" t="str">
            <v>MS. AMALIA Y. MENGUITO</v>
          </cell>
          <cell r="D901">
            <v>609.08999999985099</v>
          </cell>
          <cell r="E901" t="str">
            <v>2003/01</v>
          </cell>
        </row>
        <row r="902">
          <cell r="A902" t="str">
            <v>PROJECT</v>
          </cell>
          <cell r="B902" t="str">
            <v>DIREC</v>
          </cell>
          <cell r="C902" t="str">
            <v>MS. AMALIA Y. MENGUITO</v>
          </cell>
          <cell r="D902">
            <v>7531.8399999986868</v>
          </cell>
          <cell r="E902" t="str">
            <v>2003/03</v>
          </cell>
        </row>
        <row r="903">
          <cell r="A903" t="str">
            <v>PROJECT</v>
          </cell>
          <cell r="B903" t="str">
            <v>DIREC</v>
          </cell>
          <cell r="C903" t="str">
            <v>MS. AMALIA Y. MENGUITO</v>
          </cell>
          <cell r="D903">
            <v>3572.73</v>
          </cell>
          <cell r="E903" t="str">
            <v>2003/08</v>
          </cell>
        </row>
        <row r="904">
          <cell r="A904" t="str">
            <v>PROJECT</v>
          </cell>
          <cell r="B904" t="str">
            <v>DIREC</v>
          </cell>
          <cell r="C904" t="str">
            <v>MS. AMALIA Y. MENGUITO</v>
          </cell>
          <cell r="D904">
            <v>3709.08</v>
          </cell>
          <cell r="E904" t="str">
            <v>2004/02</v>
          </cell>
        </row>
        <row r="905">
          <cell r="A905" t="str">
            <v>PROJECT</v>
          </cell>
          <cell r="B905" t="str">
            <v>DIREC</v>
          </cell>
          <cell r="C905" t="str">
            <v>MS. BUENA AVESTRUZ</v>
          </cell>
          <cell r="D905">
            <v>11907.269999998156</v>
          </cell>
          <cell r="E905" t="str">
            <v>2003/05</v>
          </cell>
        </row>
        <row r="906">
          <cell r="A906" t="str">
            <v>PROJECT</v>
          </cell>
          <cell r="B906" t="str">
            <v>DIREC</v>
          </cell>
          <cell r="C906" t="str">
            <v>MS. DIVINA GRACE JAVIER</v>
          </cell>
          <cell r="D906">
            <v>2254.539999999688</v>
          </cell>
          <cell r="E906" t="str">
            <v>2003/03</v>
          </cell>
        </row>
        <row r="907">
          <cell r="A907" t="str">
            <v>PROJECT</v>
          </cell>
          <cell r="B907" t="str">
            <v>DIREC</v>
          </cell>
          <cell r="C907" t="str">
            <v>MS. DOROTHY M. MALASIGUE</v>
          </cell>
          <cell r="D907">
            <v>2418.179999999702</v>
          </cell>
          <cell r="E907" t="str">
            <v>2003/04</v>
          </cell>
        </row>
        <row r="908">
          <cell r="A908" t="str">
            <v>PROJECT</v>
          </cell>
          <cell r="B908" t="str">
            <v>DIREC</v>
          </cell>
          <cell r="C908" t="str">
            <v>MS. DOROTHY M. MALASIQUE</v>
          </cell>
          <cell r="D908">
            <v>1677.2599999994272</v>
          </cell>
          <cell r="E908" t="str">
            <v>2003/05</v>
          </cell>
        </row>
        <row r="909">
          <cell r="A909" t="str">
            <v>PROJECT</v>
          </cell>
          <cell r="B909" t="str">
            <v>DIREC</v>
          </cell>
          <cell r="C909" t="str">
            <v>MS. EMILIE MARAMAG</v>
          </cell>
          <cell r="D909">
            <v>1977.269999999553</v>
          </cell>
          <cell r="E909" t="str">
            <v>2003/02</v>
          </cell>
        </row>
        <row r="910">
          <cell r="A910" t="str">
            <v>PROJECT</v>
          </cell>
          <cell r="B910" t="str">
            <v>DIREC</v>
          </cell>
          <cell r="C910" t="str">
            <v>MS. EMILIE MARAMAG</v>
          </cell>
          <cell r="D910">
            <v>1077.2799999996787</v>
          </cell>
          <cell r="E910" t="str">
            <v>2003/05</v>
          </cell>
        </row>
        <row r="911">
          <cell r="A911" t="str">
            <v>PROJECT</v>
          </cell>
          <cell r="B911" t="str">
            <v>DIREC</v>
          </cell>
          <cell r="C911" t="str">
            <v>MS. EMILIE MARAMAG</v>
          </cell>
          <cell r="D911">
            <v>1245.46</v>
          </cell>
          <cell r="E911" t="str">
            <v>2003/07</v>
          </cell>
        </row>
        <row r="912">
          <cell r="A912" t="str">
            <v>PROJECT</v>
          </cell>
          <cell r="B912" t="str">
            <v>DIREC</v>
          </cell>
          <cell r="C912" t="str">
            <v>MS. EMILIE MARAMAG</v>
          </cell>
          <cell r="D912">
            <v>2681.83</v>
          </cell>
          <cell r="E912" t="str">
            <v>2003/08</v>
          </cell>
        </row>
        <row r="913">
          <cell r="A913" t="str">
            <v>PROJECT</v>
          </cell>
          <cell r="B913" t="str">
            <v>DIREC</v>
          </cell>
          <cell r="C913" t="str">
            <v>MS. EMILIE MARAMAG</v>
          </cell>
          <cell r="D913">
            <v>750</v>
          </cell>
          <cell r="E913" t="str">
            <v>2004/01</v>
          </cell>
        </row>
        <row r="914">
          <cell r="A914" t="str">
            <v>PROJECT</v>
          </cell>
          <cell r="B914" t="str">
            <v>DIREC</v>
          </cell>
          <cell r="C914" t="str">
            <v>MS. IMELDA MARQUEZ</v>
          </cell>
          <cell r="D914">
            <v>2740.9099999994505</v>
          </cell>
          <cell r="E914" t="str">
            <v>2003/04</v>
          </cell>
        </row>
        <row r="915">
          <cell r="A915" t="str">
            <v>PROJECT</v>
          </cell>
          <cell r="B915" t="str">
            <v>DIREC</v>
          </cell>
          <cell r="C915" t="str">
            <v>MS. JENNIFER ONTE</v>
          </cell>
          <cell r="D915">
            <v>5456.81</v>
          </cell>
          <cell r="E915" t="str">
            <v>2004/03</v>
          </cell>
        </row>
        <row r="916">
          <cell r="A916" t="str">
            <v>PROJECT</v>
          </cell>
          <cell r="B916" t="str">
            <v>DIREC</v>
          </cell>
          <cell r="C916" t="str">
            <v>MS. JILL P. SANTILLAN</v>
          </cell>
          <cell r="D916">
            <v>745.45</v>
          </cell>
          <cell r="E916" t="str">
            <v>2003/12</v>
          </cell>
        </row>
        <row r="917">
          <cell r="A917" t="str">
            <v>PROJECT</v>
          </cell>
          <cell r="B917" t="str">
            <v>DIREC</v>
          </cell>
          <cell r="C917" t="str">
            <v>MS. JOANNA MARIE RIVERA</v>
          </cell>
          <cell r="D917">
            <v>2245.4499999992549</v>
          </cell>
          <cell r="E917" t="str">
            <v>2003/02</v>
          </cell>
        </row>
        <row r="918">
          <cell r="A918" t="str">
            <v>PROJECT</v>
          </cell>
          <cell r="B918" t="str">
            <v>DIREC</v>
          </cell>
          <cell r="C918" t="str">
            <v>MS. JOCELYN CUTAY</v>
          </cell>
          <cell r="D918">
            <v>3954.55</v>
          </cell>
          <cell r="E918" t="str">
            <v>2003/09</v>
          </cell>
        </row>
        <row r="919">
          <cell r="A919" t="str">
            <v>PROJECT</v>
          </cell>
          <cell r="B919" t="str">
            <v>DIREC</v>
          </cell>
          <cell r="C919" t="str">
            <v>MS. JOEY OCAMPO-VP-MC ORTIGAS</v>
          </cell>
          <cell r="D919">
            <v>14136.349999994563</v>
          </cell>
          <cell r="E919" t="str">
            <v>2003/04</v>
          </cell>
        </row>
        <row r="920">
          <cell r="A920" t="str">
            <v>PROJECT</v>
          </cell>
          <cell r="B920" t="str">
            <v>DIREC</v>
          </cell>
          <cell r="C920" t="str">
            <v>MS. KATHRENE M. MERCADO</v>
          </cell>
          <cell r="D920">
            <v>8909.1</v>
          </cell>
          <cell r="E920" t="str">
            <v>2003/07</v>
          </cell>
        </row>
        <row r="921">
          <cell r="A921" t="str">
            <v>PROJECT</v>
          </cell>
          <cell r="B921" t="str">
            <v>DIREC</v>
          </cell>
          <cell r="C921" t="str">
            <v>MS. LIGAYA MENDOZA</v>
          </cell>
          <cell r="D921">
            <v>3270.4399999981251</v>
          </cell>
          <cell r="E921" t="str">
            <v>2003/03</v>
          </cell>
        </row>
        <row r="922">
          <cell r="A922" t="str">
            <v>PROJECT</v>
          </cell>
          <cell r="B922" t="str">
            <v>DIREC</v>
          </cell>
          <cell r="C922" t="str">
            <v>MS. LIGAYA MENDOZA</v>
          </cell>
          <cell r="D922">
            <v>1068.1799999994691</v>
          </cell>
          <cell r="E922" t="str">
            <v>2003/04</v>
          </cell>
        </row>
        <row r="923">
          <cell r="A923" t="str">
            <v>PROJECT</v>
          </cell>
          <cell r="B923" t="str">
            <v>DIREC</v>
          </cell>
          <cell r="C923" t="str">
            <v>MS. LIZA CINCO</v>
          </cell>
          <cell r="D923">
            <v>5775</v>
          </cell>
          <cell r="E923" t="str">
            <v>2003/07</v>
          </cell>
        </row>
        <row r="924">
          <cell r="A924" t="str">
            <v>PROJECT</v>
          </cell>
          <cell r="B924" t="str">
            <v>DIREC</v>
          </cell>
          <cell r="C924" t="str">
            <v>MS. LIZA CINCO</v>
          </cell>
          <cell r="D924">
            <v>6722.72</v>
          </cell>
          <cell r="E924" t="str">
            <v>2003/08</v>
          </cell>
        </row>
        <row r="925">
          <cell r="A925" t="str">
            <v>PROJECT</v>
          </cell>
          <cell r="B925" t="str">
            <v>DIREC</v>
          </cell>
          <cell r="C925" t="str">
            <v>MS. LIZA CINCO</v>
          </cell>
          <cell r="D925">
            <v>3368.18</v>
          </cell>
          <cell r="E925" t="str">
            <v>2003/12</v>
          </cell>
        </row>
        <row r="926">
          <cell r="A926" t="str">
            <v>PROJECT</v>
          </cell>
          <cell r="B926" t="str">
            <v>DIREC</v>
          </cell>
          <cell r="C926" t="str">
            <v>MS. MA. LUCENA BAYLON</v>
          </cell>
          <cell r="D926">
            <v>5147.7199999985605</v>
          </cell>
          <cell r="E926" t="str">
            <v>2003/04</v>
          </cell>
        </row>
        <row r="927">
          <cell r="A927" t="str">
            <v>PROJECT</v>
          </cell>
          <cell r="B927" t="str">
            <v>DIREC</v>
          </cell>
          <cell r="C927" t="str">
            <v>MS. MARLYN D. MACARAIG</v>
          </cell>
          <cell r="D927">
            <v>2361.349999999642</v>
          </cell>
          <cell r="E927" t="str">
            <v>2003/04</v>
          </cell>
        </row>
        <row r="928">
          <cell r="A928" t="str">
            <v>PROJECT</v>
          </cell>
          <cell r="B928" t="str">
            <v>DIREC</v>
          </cell>
          <cell r="C928" t="str">
            <v>MS. MARY GRACE JAVIER</v>
          </cell>
          <cell r="D928">
            <v>622.72999999998137</v>
          </cell>
          <cell r="E928" t="str">
            <v>2003/01</v>
          </cell>
        </row>
        <row r="929">
          <cell r="A929" t="str">
            <v>PROJECT</v>
          </cell>
          <cell r="B929" t="str">
            <v>DIREC</v>
          </cell>
          <cell r="C929" t="str">
            <v>MS. NENE ALFONSO</v>
          </cell>
          <cell r="D929">
            <v>1759.089999999851</v>
          </cell>
          <cell r="E929" t="str">
            <v>2003/05</v>
          </cell>
        </row>
        <row r="930">
          <cell r="A930" t="str">
            <v>PROJECT</v>
          </cell>
          <cell r="B930" t="str">
            <v>DIREC</v>
          </cell>
          <cell r="C930" t="str">
            <v>MS. VIVIAN M. MOLINYAWE</v>
          </cell>
          <cell r="D930">
            <v>1695.4499999992549</v>
          </cell>
          <cell r="E930" t="str">
            <v>2003/02</v>
          </cell>
        </row>
        <row r="931">
          <cell r="A931" t="str">
            <v>PROJECT</v>
          </cell>
          <cell r="B931" t="str">
            <v>DIREC</v>
          </cell>
          <cell r="C931" t="str">
            <v>MS. VIVIAN M. MOLINYAWE</v>
          </cell>
          <cell r="D931">
            <v>4222.7299999985844</v>
          </cell>
          <cell r="E931" t="str">
            <v>2003/05</v>
          </cell>
        </row>
        <row r="932">
          <cell r="A932" t="str">
            <v>PROJECT</v>
          </cell>
          <cell r="B932" t="str">
            <v>DIREC</v>
          </cell>
          <cell r="C932" t="str">
            <v>MS. YVETTE COSETENG</v>
          </cell>
          <cell r="D932">
            <v>754.54000000146914</v>
          </cell>
          <cell r="E932" t="str">
            <v>2003/05</v>
          </cell>
        </row>
        <row r="933">
          <cell r="A933" t="str">
            <v>PROJECT</v>
          </cell>
          <cell r="B933" t="str">
            <v>DIREC</v>
          </cell>
          <cell r="C933" t="str">
            <v>MS. ZEN VARGAS</v>
          </cell>
          <cell r="D933">
            <v>2195.4499999992549</v>
          </cell>
          <cell r="E933" t="str">
            <v>2003/02</v>
          </cell>
        </row>
        <row r="934">
          <cell r="A934" t="str">
            <v>PROJECT</v>
          </cell>
          <cell r="B934" t="str">
            <v>DIREC</v>
          </cell>
          <cell r="C934" t="str">
            <v>MS. ZEN VARGAS</v>
          </cell>
          <cell r="D934">
            <v>372.71999999985565</v>
          </cell>
          <cell r="E934" t="str">
            <v>2003/03</v>
          </cell>
        </row>
        <row r="935">
          <cell r="A935" t="str">
            <v>PROJECT</v>
          </cell>
          <cell r="B935" t="str">
            <v>DIREC</v>
          </cell>
          <cell r="C935" t="str">
            <v>MS. ZEN VARGAS</v>
          </cell>
          <cell r="D935">
            <v>370.72999999992317</v>
          </cell>
          <cell r="E935" t="str">
            <v>2003/04</v>
          </cell>
        </row>
        <row r="936">
          <cell r="A936" t="str">
            <v>VIS&amp;MIN</v>
          </cell>
          <cell r="B936" t="str">
            <v>VIS</v>
          </cell>
          <cell r="C936" t="str">
            <v>MULTI L &amp; A ENTERPRISES</v>
          </cell>
          <cell r="D936">
            <v>457256.98999985604</v>
          </cell>
          <cell r="E936" t="str">
            <v>2003/01</v>
          </cell>
        </row>
        <row r="937">
          <cell r="A937" t="str">
            <v>VIS&amp;MIN</v>
          </cell>
          <cell r="B937" t="str">
            <v>VIS</v>
          </cell>
          <cell r="C937" t="str">
            <v>MULTI L &amp; A ENTERPRISES</v>
          </cell>
          <cell r="D937">
            <v>758341.30999978364</v>
          </cell>
          <cell r="E937" t="str">
            <v>2003/02</v>
          </cell>
        </row>
        <row r="938">
          <cell r="A938" t="str">
            <v>VIS&amp;MIN</v>
          </cell>
          <cell r="B938" t="str">
            <v>VIS</v>
          </cell>
          <cell r="C938" t="str">
            <v>MULTI L &amp; A ENTERPRISES</v>
          </cell>
          <cell r="D938">
            <v>379682.13999987295</v>
          </cell>
          <cell r="E938" t="str">
            <v>2003/03</v>
          </cell>
        </row>
        <row r="939">
          <cell r="A939" t="str">
            <v>VIS&amp;MIN</v>
          </cell>
          <cell r="B939" t="str">
            <v>VIS</v>
          </cell>
          <cell r="C939" t="str">
            <v>MULTI L &amp; A ENTERPRISES</v>
          </cell>
          <cell r="D939">
            <v>371041.79999984935</v>
          </cell>
          <cell r="E939" t="str">
            <v>2003/04</v>
          </cell>
        </row>
        <row r="940">
          <cell r="A940" t="str">
            <v>VIS&amp;MIN</v>
          </cell>
          <cell r="B940" t="str">
            <v>VIS</v>
          </cell>
          <cell r="C940" t="str">
            <v>MULTI L &amp; A ENTERPRISES</v>
          </cell>
          <cell r="D940">
            <v>852422.21999968949</v>
          </cell>
          <cell r="E940" t="str">
            <v>2003/05</v>
          </cell>
        </row>
        <row r="941">
          <cell r="A941" t="str">
            <v>VIS&amp;MIN</v>
          </cell>
          <cell r="B941" t="str">
            <v>VIS</v>
          </cell>
          <cell r="C941" t="str">
            <v>MULTI L &amp; A ENTERPRISES</v>
          </cell>
          <cell r="D941">
            <v>947201.56012592651</v>
          </cell>
          <cell r="E941" t="str">
            <v>2003/06</v>
          </cell>
        </row>
        <row r="942">
          <cell r="A942" t="str">
            <v>VIS&amp;MIN</v>
          </cell>
          <cell r="B942" t="str">
            <v>VIS1</v>
          </cell>
          <cell r="C942" t="str">
            <v>MULTI L &amp; A ENTERPRISES</v>
          </cell>
          <cell r="D942">
            <v>541311.64000150003</v>
          </cell>
          <cell r="E942" t="str">
            <v>2003/10</v>
          </cell>
        </row>
        <row r="943">
          <cell r="A943" t="str">
            <v>VIS&amp;MIN</v>
          </cell>
          <cell r="B943" t="str">
            <v>VIS1</v>
          </cell>
          <cell r="C943" t="str">
            <v>MULTI L &amp; A ENTERPRISES</v>
          </cell>
          <cell r="D943">
            <v>416290.59</v>
          </cell>
          <cell r="E943" t="str">
            <v>2003/11</v>
          </cell>
        </row>
        <row r="944">
          <cell r="A944" t="str">
            <v>VIS&amp;MIN</v>
          </cell>
          <cell r="B944" t="str">
            <v>VIS1</v>
          </cell>
          <cell r="C944" t="str">
            <v>MULTI L &amp; A ENTERPRISES</v>
          </cell>
          <cell r="D944">
            <v>479557.48</v>
          </cell>
          <cell r="E944" t="str">
            <v>2003/12</v>
          </cell>
        </row>
        <row r="945">
          <cell r="A945" t="str">
            <v>VIS&amp;MIN</v>
          </cell>
          <cell r="B945" t="str">
            <v>VIS1</v>
          </cell>
          <cell r="C945" t="str">
            <v>MULTI L &amp; A ENTERPRISES</v>
          </cell>
          <cell r="D945">
            <v>16893.810000000001</v>
          </cell>
          <cell r="E945" t="str">
            <v>2004/01</v>
          </cell>
        </row>
        <row r="946">
          <cell r="A946" t="str">
            <v>VIS&amp;MIN</v>
          </cell>
          <cell r="B946" t="str">
            <v>VIS1</v>
          </cell>
          <cell r="C946" t="str">
            <v>MULTI L &amp; A ENTERPRISES</v>
          </cell>
          <cell r="D946">
            <v>349927.12</v>
          </cell>
          <cell r="E946" t="str">
            <v>2004/02</v>
          </cell>
        </row>
        <row r="947">
          <cell r="A947" t="str">
            <v>VIS&amp;MIN</v>
          </cell>
          <cell r="B947" t="str">
            <v>VIS1</v>
          </cell>
          <cell r="C947" t="str">
            <v>MULTI L &amp; A ENTERPRISES</v>
          </cell>
          <cell r="D947">
            <v>557966.88</v>
          </cell>
          <cell r="E947" t="str">
            <v>2004/03</v>
          </cell>
        </row>
        <row r="948">
          <cell r="A948" t="str">
            <v>VIS&amp;MIN</v>
          </cell>
          <cell r="B948" t="str">
            <v>VIS2</v>
          </cell>
          <cell r="C948" t="str">
            <v>MULTI L &amp; A ENTERPRISES</v>
          </cell>
          <cell r="D948">
            <v>270620.23</v>
          </cell>
          <cell r="E948" t="str">
            <v>2003/07</v>
          </cell>
        </row>
        <row r="949">
          <cell r="A949" t="str">
            <v>VIS&amp;MIN</v>
          </cell>
          <cell r="B949" t="str">
            <v>VIS2</v>
          </cell>
          <cell r="C949" t="str">
            <v>MULTI L &amp; A ENTERPRISES</v>
          </cell>
          <cell r="D949">
            <v>31715.81</v>
          </cell>
          <cell r="E949" t="str">
            <v>2003/08</v>
          </cell>
        </row>
        <row r="950">
          <cell r="A950" t="str">
            <v>VIS&amp;MIN</v>
          </cell>
          <cell r="B950" t="str">
            <v>VIS2</v>
          </cell>
          <cell r="C950" t="str">
            <v>MULTI L &amp; A ENTERPRISES</v>
          </cell>
          <cell r="D950">
            <v>170216.14</v>
          </cell>
          <cell r="E950" t="str">
            <v>2003/09</v>
          </cell>
        </row>
        <row r="951">
          <cell r="A951" t="str">
            <v>NCR</v>
          </cell>
          <cell r="B951" t="str">
            <v>NCR1</v>
          </cell>
          <cell r="C951" t="str">
            <v>MULTIPOINT RESOURCES INC.</v>
          </cell>
          <cell r="D951">
            <v>330168.28000000003</v>
          </cell>
          <cell r="E951" t="str">
            <v>2003/10</v>
          </cell>
        </row>
        <row r="952">
          <cell r="A952" t="str">
            <v>NCR</v>
          </cell>
          <cell r="B952" t="str">
            <v>NCR1</v>
          </cell>
          <cell r="C952" t="str">
            <v>MULTIPOINT RESOURCES INC.</v>
          </cell>
          <cell r="D952">
            <v>369996.7</v>
          </cell>
          <cell r="E952" t="str">
            <v>2003/11</v>
          </cell>
        </row>
        <row r="953">
          <cell r="A953" t="str">
            <v>NCR</v>
          </cell>
          <cell r="B953" t="str">
            <v>NCR1</v>
          </cell>
          <cell r="C953" t="str">
            <v>MULTIPOINT RESOURCES INC.</v>
          </cell>
          <cell r="D953">
            <v>252129.9</v>
          </cell>
          <cell r="E953" t="str">
            <v>2003/12</v>
          </cell>
        </row>
        <row r="954">
          <cell r="A954" t="str">
            <v>NCR</v>
          </cell>
          <cell r="B954" t="str">
            <v>NCR1</v>
          </cell>
          <cell r="C954" t="str">
            <v>MULTIPOINT RESOURCES INC.</v>
          </cell>
          <cell r="D954">
            <v>140890.87</v>
          </cell>
          <cell r="E954" t="str">
            <v>2004/01</v>
          </cell>
        </row>
        <row r="955">
          <cell r="A955" t="str">
            <v>NCR</v>
          </cell>
          <cell r="B955" t="str">
            <v>NCR1</v>
          </cell>
          <cell r="C955" t="str">
            <v>MULTIPOINT RESOURCES INC.</v>
          </cell>
          <cell r="D955">
            <v>39496.06</v>
          </cell>
          <cell r="E955" t="str">
            <v>2004/02</v>
          </cell>
        </row>
        <row r="956">
          <cell r="A956" t="str">
            <v>NCR</v>
          </cell>
          <cell r="B956" t="str">
            <v>NCR2</v>
          </cell>
          <cell r="C956" t="str">
            <v>MULTIPOINT RESOURCES INC.</v>
          </cell>
          <cell r="D956">
            <v>100188.53999999235</v>
          </cell>
          <cell r="E956" t="str">
            <v>2003/01</v>
          </cell>
        </row>
        <row r="957">
          <cell r="A957" t="str">
            <v>NCR</v>
          </cell>
          <cell r="B957" t="str">
            <v>NCR2</v>
          </cell>
          <cell r="C957" t="str">
            <v>MULTIPOINT RESOURCES INC.</v>
          </cell>
          <cell r="D957">
            <v>47726.649999986752</v>
          </cell>
          <cell r="E957" t="str">
            <v>2003/02</v>
          </cell>
        </row>
        <row r="958">
          <cell r="A958" t="str">
            <v>NCR</v>
          </cell>
          <cell r="B958" t="str">
            <v>NCR2</v>
          </cell>
          <cell r="C958" t="str">
            <v>MULTIPOINT RESOURCES INC.</v>
          </cell>
          <cell r="D958">
            <v>75717.059999984354</v>
          </cell>
          <cell r="E958" t="str">
            <v>2003/03</v>
          </cell>
        </row>
        <row r="959">
          <cell r="A959" t="str">
            <v>NCR</v>
          </cell>
          <cell r="B959" t="str">
            <v>NCR2</v>
          </cell>
          <cell r="C959" t="str">
            <v>MULTIPOINT RESOURCES INC.</v>
          </cell>
          <cell r="D959">
            <v>102350.20999997618</v>
          </cell>
          <cell r="E959" t="str">
            <v>2003/04</v>
          </cell>
        </row>
        <row r="960">
          <cell r="A960" t="str">
            <v>NCR</v>
          </cell>
          <cell r="B960" t="str">
            <v>NCR2</v>
          </cell>
          <cell r="C960" t="str">
            <v>MULTIPOINT RESOURCES INC.</v>
          </cell>
          <cell r="D960">
            <v>61807.289999978435</v>
          </cell>
          <cell r="E960" t="str">
            <v>2003/05</v>
          </cell>
        </row>
        <row r="961">
          <cell r="A961" t="str">
            <v>NCR</v>
          </cell>
          <cell r="B961" t="str">
            <v>NCR3</v>
          </cell>
          <cell r="C961" t="str">
            <v>MULTIPOINT RESOURCES INC.</v>
          </cell>
          <cell r="D961">
            <v>88268.64</v>
          </cell>
          <cell r="E961" t="str">
            <v>2003/06</v>
          </cell>
        </row>
        <row r="962">
          <cell r="A962" t="str">
            <v>NCR</v>
          </cell>
          <cell r="B962" t="str">
            <v>NCR3</v>
          </cell>
          <cell r="C962" t="str">
            <v>MULTIPOINT RESOURCES INC.</v>
          </cell>
          <cell r="D962">
            <v>508444.28</v>
          </cell>
          <cell r="E962" t="str">
            <v>2003/07</v>
          </cell>
        </row>
        <row r="963">
          <cell r="A963" t="str">
            <v>NCR</v>
          </cell>
          <cell r="B963" t="str">
            <v>NCR3</v>
          </cell>
          <cell r="C963" t="str">
            <v>MULTIPOINT RESOURCES INC.</v>
          </cell>
          <cell r="D963">
            <v>96925.23</v>
          </cell>
          <cell r="E963" t="str">
            <v>2003/08</v>
          </cell>
        </row>
        <row r="964">
          <cell r="A964" t="str">
            <v>NCR</v>
          </cell>
          <cell r="B964" t="str">
            <v>NCR3</v>
          </cell>
          <cell r="C964" t="str">
            <v>MULTIPOINT RESOURCES INC.</v>
          </cell>
          <cell r="D964">
            <v>85995.38</v>
          </cell>
          <cell r="E964" t="str">
            <v>2003/09</v>
          </cell>
        </row>
        <row r="965">
          <cell r="A965" t="str">
            <v>PROJECT</v>
          </cell>
          <cell r="B965" t="str">
            <v>PROJ</v>
          </cell>
          <cell r="C965" t="str">
            <v>NAKAMICHI-PHILS., INC. (NPI)</v>
          </cell>
          <cell r="D965">
            <v>36171.360000000001</v>
          </cell>
          <cell r="E965" t="str">
            <v>2004/03</v>
          </cell>
        </row>
        <row r="966">
          <cell r="A966" t="str">
            <v>NL&amp;SL</v>
          </cell>
          <cell r="B966" t="str">
            <v>NL</v>
          </cell>
          <cell r="C966" t="str">
            <v>NCR CONSTRUCTION SUPPLY INC.</v>
          </cell>
          <cell r="D966">
            <v>947895.39999968489</v>
          </cell>
          <cell r="E966" t="str">
            <v>2003/01</v>
          </cell>
        </row>
        <row r="967">
          <cell r="A967" t="str">
            <v>NL&amp;SL</v>
          </cell>
          <cell r="B967" t="str">
            <v>NL</v>
          </cell>
          <cell r="C967" t="str">
            <v>NCR CONSTRUCTION SUPPLY INC.</v>
          </cell>
          <cell r="D967">
            <v>649299.56999980146</v>
          </cell>
          <cell r="E967" t="str">
            <v>2003/02</v>
          </cell>
        </row>
        <row r="968">
          <cell r="A968" t="str">
            <v>NL&amp;SL</v>
          </cell>
          <cell r="B968" t="str">
            <v>NL</v>
          </cell>
          <cell r="C968" t="str">
            <v>NCR CONSTRUCTION SUPPLY INC.</v>
          </cell>
          <cell r="D968">
            <v>796096.02999972668</v>
          </cell>
          <cell r="E968" t="str">
            <v>2003/03</v>
          </cell>
        </row>
        <row r="969">
          <cell r="A969" t="str">
            <v>NL&amp;SL</v>
          </cell>
          <cell r="B969" t="str">
            <v>NL</v>
          </cell>
          <cell r="C969" t="str">
            <v>NCR CONSTRUCTION SUPPLY INC.</v>
          </cell>
          <cell r="D969">
            <v>1160946.1899996691</v>
          </cell>
          <cell r="E969" t="str">
            <v>2003/04</v>
          </cell>
        </row>
        <row r="970">
          <cell r="A970" t="str">
            <v>NL&amp;SL</v>
          </cell>
          <cell r="B970" t="str">
            <v>NL</v>
          </cell>
          <cell r="C970" t="str">
            <v>NCR CONSTRUCTION SUPPLY INC.</v>
          </cell>
          <cell r="D970">
            <v>627689.48999983852</v>
          </cell>
          <cell r="E970" t="str">
            <v>2003/05</v>
          </cell>
        </row>
        <row r="971">
          <cell r="A971" t="str">
            <v>NL&amp;SL</v>
          </cell>
          <cell r="B971" t="str">
            <v>NL</v>
          </cell>
          <cell r="C971" t="str">
            <v>NCR CONSTRUCTION SUPPLY INC.</v>
          </cell>
          <cell r="D971">
            <v>898178.54</v>
          </cell>
          <cell r="E971" t="str">
            <v>2003/06</v>
          </cell>
        </row>
        <row r="972">
          <cell r="A972" t="str">
            <v>NL&amp;SL</v>
          </cell>
          <cell r="B972" t="str">
            <v>NL1</v>
          </cell>
          <cell r="C972" t="str">
            <v>NCR CONSTRUCTION SUPPLY INC.</v>
          </cell>
          <cell r="D972">
            <v>848652.31000999943</v>
          </cell>
          <cell r="E972" t="str">
            <v>2003/07</v>
          </cell>
        </row>
        <row r="973">
          <cell r="A973" t="str">
            <v>NL&amp;SL</v>
          </cell>
          <cell r="B973" t="str">
            <v>NL1</v>
          </cell>
          <cell r="C973" t="str">
            <v>NCR CONSTRUCTION SUPPLY INC.</v>
          </cell>
          <cell r="D973">
            <v>489538.96</v>
          </cell>
          <cell r="E973" t="str">
            <v>2003/08</v>
          </cell>
        </row>
        <row r="974">
          <cell r="A974" t="str">
            <v>NL&amp;SL</v>
          </cell>
          <cell r="B974" t="str">
            <v>NL1</v>
          </cell>
          <cell r="C974" t="str">
            <v>NCR CONSTRUCTION SUPPLY INC.</v>
          </cell>
          <cell r="D974">
            <v>825957.93</v>
          </cell>
          <cell r="E974" t="str">
            <v>2003/09</v>
          </cell>
        </row>
        <row r="975">
          <cell r="A975" t="str">
            <v>NL&amp;SL</v>
          </cell>
          <cell r="B975" t="str">
            <v>NL1</v>
          </cell>
          <cell r="C975" t="str">
            <v>NCR CONSTRUCTION SUPPLY INC.</v>
          </cell>
          <cell r="D975">
            <v>571713.99</v>
          </cell>
          <cell r="E975" t="str">
            <v>2003/10</v>
          </cell>
        </row>
        <row r="976">
          <cell r="A976" t="str">
            <v>NL&amp;SL</v>
          </cell>
          <cell r="B976" t="str">
            <v>NL1</v>
          </cell>
          <cell r="C976" t="str">
            <v>NCR CONSTRUCTION SUPPLY INC.</v>
          </cell>
          <cell r="D976">
            <v>671787.3</v>
          </cell>
          <cell r="E976" t="str">
            <v>2003/11</v>
          </cell>
        </row>
        <row r="977">
          <cell r="A977" t="str">
            <v>NL&amp;SL</v>
          </cell>
          <cell r="B977" t="str">
            <v>NL1</v>
          </cell>
          <cell r="C977" t="str">
            <v>NCR CONSTRUCTION SUPPLY INC.</v>
          </cell>
          <cell r="D977">
            <v>681982.42</v>
          </cell>
          <cell r="E977" t="str">
            <v>2003/12</v>
          </cell>
        </row>
        <row r="978">
          <cell r="A978" t="str">
            <v>NL&amp;SL</v>
          </cell>
          <cell r="B978" t="str">
            <v>NL1</v>
          </cell>
          <cell r="C978" t="str">
            <v>NCR CONSTRUCTION SUPPLY INC.</v>
          </cell>
          <cell r="D978">
            <v>720195.81</v>
          </cell>
          <cell r="E978" t="str">
            <v>2004/01</v>
          </cell>
        </row>
        <row r="979">
          <cell r="A979" t="str">
            <v>NL&amp;SL</v>
          </cell>
          <cell r="B979" t="str">
            <v>NL1</v>
          </cell>
          <cell r="C979" t="str">
            <v>NCR CONSTRUCTION SUPPLY INC.</v>
          </cell>
          <cell r="D979">
            <v>555613.51</v>
          </cell>
          <cell r="E979" t="str">
            <v>2004/02</v>
          </cell>
        </row>
        <row r="980">
          <cell r="A980" t="str">
            <v>NL&amp;SL</v>
          </cell>
          <cell r="B980" t="str">
            <v>NL1</v>
          </cell>
          <cell r="C980" t="str">
            <v>NCR CONSTRUCTION SUPPLY INC.</v>
          </cell>
          <cell r="D980">
            <v>858776.92</v>
          </cell>
          <cell r="E980" t="str">
            <v>2004/03</v>
          </cell>
        </row>
        <row r="981">
          <cell r="A981" t="str">
            <v>VIS&amp;MIN</v>
          </cell>
          <cell r="B981" t="str">
            <v>VIS</v>
          </cell>
          <cell r="C981" t="str">
            <v>NEGROS BUILDING SUPPLIES DEPOT</v>
          </cell>
          <cell r="D981">
            <v>368801.71999991202</v>
          </cell>
          <cell r="E981" t="str">
            <v>2003/01</v>
          </cell>
        </row>
        <row r="982">
          <cell r="A982" t="str">
            <v>VIS&amp;MIN</v>
          </cell>
          <cell r="B982" t="str">
            <v>VIS</v>
          </cell>
          <cell r="C982" t="str">
            <v>NEGROS BUILDING SUPPLIES DEPOT</v>
          </cell>
          <cell r="D982">
            <v>20170.379999995363</v>
          </cell>
          <cell r="E982" t="str">
            <v>2003/03</v>
          </cell>
        </row>
        <row r="983">
          <cell r="A983" t="str">
            <v>VIS&amp;MIN</v>
          </cell>
          <cell r="B983" t="str">
            <v>VIS</v>
          </cell>
          <cell r="C983" t="str">
            <v>NEGROS BUILDING SUPPLIES DEPOT</v>
          </cell>
          <cell r="D983">
            <v>222750.75999993636</v>
          </cell>
          <cell r="E983" t="str">
            <v>2003/04</v>
          </cell>
        </row>
        <row r="984">
          <cell r="A984" t="str">
            <v>VIS&amp;MIN</v>
          </cell>
          <cell r="B984" t="str">
            <v>VIS</v>
          </cell>
          <cell r="C984" t="str">
            <v>NEGROS BUILDING SUPPLIES DEPOT</v>
          </cell>
          <cell r="D984">
            <v>429189.16</v>
          </cell>
          <cell r="E984" t="str">
            <v>2003/06</v>
          </cell>
        </row>
        <row r="985">
          <cell r="A985" t="str">
            <v>VIS&amp;MIN</v>
          </cell>
          <cell r="B985" t="str">
            <v>VIS2</v>
          </cell>
          <cell r="C985" t="str">
            <v>NEGROS BUILDING SUPPLIES DEPOT</v>
          </cell>
          <cell r="D985">
            <v>191734.13</v>
          </cell>
          <cell r="E985" t="str">
            <v>2003/07</v>
          </cell>
        </row>
        <row r="986">
          <cell r="A986" t="str">
            <v>VIS&amp;MIN</v>
          </cell>
          <cell r="B986" t="str">
            <v>VIS2</v>
          </cell>
          <cell r="C986" t="str">
            <v>NEGROS BUILDING SUPPLIES DEPOT</v>
          </cell>
          <cell r="D986">
            <v>415386.67</v>
          </cell>
          <cell r="E986" t="str">
            <v>2003/09</v>
          </cell>
        </row>
        <row r="987">
          <cell r="A987" t="str">
            <v>VIS&amp;MIN</v>
          </cell>
          <cell r="B987" t="str">
            <v>VIS2</v>
          </cell>
          <cell r="C987" t="str">
            <v>NEGROS BUILDING SUPPLIES DEPOT</v>
          </cell>
          <cell r="D987">
            <v>423214.30999658722</v>
          </cell>
          <cell r="E987" t="str">
            <v>2003/12</v>
          </cell>
        </row>
        <row r="988">
          <cell r="A988" t="str">
            <v>VIS&amp;MIN</v>
          </cell>
          <cell r="B988" t="str">
            <v>VIS2</v>
          </cell>
          <cell r="C988" t="str">
            <v>NEGROS BUILDING SUPPLIES DEPOT</v>
          </cell>
          <cell r="D988">
            <v>283087.15999999997</v>
          </cell>
          <cell r="E988" t="str">
            <v>2004/03</v>
          </cell>
        </row>
        <row r="989">
          <cell r="A989" t="str">
            <v>VIS&amp;MIN</v>
          </cell>
          <cell r="B989" t="str">
            <v>MIN</v>
          </cell>
          <cell r="C989" t="str">
            <v>NEMA ELECTRICAL &amp; INDUSTRIAL</v>
          </cell>
          <cell r="D989">
            <v>264250.96999991563</v>
          </cell>
          <cell r="E989" t="str">
            <v>2003/02</v>
          </cell>
        </row>
        <row r="990">
          <cell r="A990" t="str">
            <v>VIS&amp;MIN</v>
          </cell>
          <cell r="B990" t="str">
            <v>MIN</v>
          </cell>
          <cell r="C990" t="str">
            <v>NEMA ELECTRICAL &amp; INDUSTRIAL</v>
          </cell>
          <cell r="D990">
            <v>292884.7399999082</v>
          </cell>
          <cell r="E990" t="str">
            <v>2003/05</v>
          </cell>
        </row>
        <row r="991">
          <cell r="A991" t="str">
            <v>VIS&amp;MIN</v>
          </cell>
          <cell r="B991" t="str">
            <v>MIN2</v>
          </cell>
          <cell r="C991" t="str">
            <v>NEMA ELECTRICAL &amp; INDUSTRIAL</v>
          </cell>
          <cell r="D991">
            <v>146517.69</v>
          </cell>
          <cell r="E991" t="str">
            <v>2003/10</v>
          </cell>
        </row>
        <row r="992">
          <cell r="A992" t="str">
            <v>VIS&amp;MIN</v>
          </cell>
          <cell r="B992" t="str">
            <v>MIN2</v>
          </cell>
          <cell r="C992" t="str">
            <v>NEMA ELECTRICAL &amp; INDUSTRIAL</v>
          </cell>
          <cell r="D992">
            <v>287780.36</v>
          </cell>
          <cell r="E992" t="str">
            <v>2004/01</v>
          </cell>
        </row>
        <row r="993">
          <cell r="A993" t="str">
            <v>VIS&amp;MIN</v>
          </cell>
          <cell r="B993" t="str">
            <v>MIN2</v>
          </cell>
          <cell r="C993" t="str">
            <v>NEMA ELECTRICAL &amp; INDUSTRIAL</v>
          </cell>
          <cell r="D993">
            <v>215175.52</v>
          </cell>
          <cell r="E993" t="str">
            <v>2004/03</v>
          </cell>
        </row>
        <row r="994">
          <cell r="A994" t="str">
            <v>NL&amp;SL</v>
          </cell>
          <cell r="B994" t="str">
            <v>NL</v>
          </cell>
          <cell r="C994" t="str">
            <v>NEW AGOO CEMENT CENTER LUMBER</v>
          </cell>
          <cell r="D994">
            <v>75258.089999969554</v>
          </cell>
          <cell r="E994" t="str">
            <v>2003/03</v>
          </cell>
        </row>
        <row r="995">
          <cell r="A995" t="str">
            <v>NL&amp;SL</v>
          </cell>
          <cell r="B995" t="str">
            <v>NL</v>
          </cell>
          <cell r="C995" t="str">
            <v>NEW AGOO CEMENT CENTER LUMBER</v>
          </cell>
          <cell r="D995">
            <v>185483.59999991831</v>
          </cell>
          <cell r="E995" t="str">
            <v>2003/05</v>
          </cell>
        </row>
        <row r="996">
          <cell r="A996" t="str">
            <v>NL&amp;SL</v>
          </cell>
          <cell r="B996" t="str">
            <v>NL2</v>
          </cell>
          <cell r="C996" t="str">
            <v>NEW AGOO CEMENT CENTER LUMBER</v>
          </cell>
          <cell r="D996">
            <v>13181.82</v>
          </cell>
          <cell r="E996" t="str">
            <v>2003/09</v>
          </cell>
        </row>
        <row r="997">
          <cell r="A997" t="str">
            <v>NL&amp;SL</v>
          </cell>
          <cell r="B997" t="str">
            <v>NL2</v>
          </cell>
          <cell r="C997" t="str">
            <v>NEW AGOO CEMENT CENTER LUMBER</v>
          </cell>
          <cell r="D997">
            <v>58122.63</v>
          </cell>
          <cell r="E997" t="str">
            <v>2003/12</v>
          </cell>
        </row>
        <row r="998">
          <cell r="A998" t="str">
            <v>NL&amp;SL</v>
          </cell>
          <cell r="B998" t="str">
            <v>NL2</v>
          </cell>
          <cell r="C998" t="str">
            <v>NEW AGOO CEMENT CENTER LUMBER</v>
          </cell>
          <cell r="D998">
            <v>94374.81</v>
          </cell>
          <cell r="E998" t="str">
            <v>2004/01</v>
          </cell>
        </row>
        <row r="999">
          <cell r="A999" t="str">
            <v>NL&amp;SL</v>
          </cell>
          <cell r="B999" t="str">
            <v>NL2</v>
          </cell>
          <cell r="C999" t="str">
            <v>NEW AGOO CEMENT CENTER LUMBER</v>
          </cell>
          <cell r="D999">
            <v>3369.41</v>
          </cell>
          <cell r="E999" t="str">
            <v>2004/02</v>
          </cell>
        </row>
        <row r="1000">
          <cell r="A1000" t="str">
            <v>NL&amp;SL</v>
          </cell>
          <cell r="B1000" t="str">
            <v>NL2</v>
          </cell>
          <cell r="C1000" t="str">
            <v>NEW AGOO CEMENT CENTER LUMBER</v>
          </cell>
          <cell r="D1000">
            <v>17999.990000000002</v>
          </cell>
          <cell r="E1000" t="str">
            <v>2004/03</v>
          </cell>
        </row>
        <row r="1001">
          <cell r="A1001" t="str">
            <v>NCR</v>
          </cell>
          <cell r="B1001" t="str">
            <v>NCR1</v>
          </cell>
          <cell r="C1001" t="str">
            <v>NEW CITY LUMBER &amp; HARDWARE</v>
          </cell>
          <cell r="D1001">
            <v>100938.50818181818</v>
          </cell>
          <cell r="E1001" t="str">
            <v>2004/01</v>
          </cell>
        </row>
        <row r="1002">
          <cell r="A1002" t="str">
            <v>NCR</v>
          </cell>
          <cell r="B1002" t="str">
            <v>NCR3</v>
          </cell>
          <cell r="C1002" t="str">
            <v>NEW CITY LUMBER &amp; HARDWARE</v>
          </cell>
          <cell r="D1002">
            <v>8701.8818181818187</v>
          </cell>
          <cell r="E1002" t="str">
            <v>2003/07</v>
          </cell>
        </row>
        <row r="1003">
          <cell r="A1003" t="str">
            <v>NL&amp;SL</v>
          </cell>
          <cell r="B1003" t="str">
            <v>NL</v>
          </cell>
          <cell r="C1003" t="str">
            <v>NEW CITY LUMBER &amp; HARDWARE</v>
          </cell>
          <cell r="D1003">
            <v>541205.7409089529</v>
          </cell>
          <cell r="E1003" t="str">
            <v>2003/01</v>
          </cell>
        </row>
        <row r="1004">
          <cell r="A1004" t="str">
            <v>NL&amp;SL</v>
          </cell>
          <cell r="B1004" t="str">
            <v>NL</v>
          </cell>
          <cell r="C1004" t="str">
            <v>NEW CITY LUMBER &amp; HARDWARE</v>
          </cell>
          <cell r="D1004">
            <v>836168.35545442486</v>
          </cell>
          <cell r="E1004" t="str">
            <v>2003/02</v>
          </cell>
        </row>
        <row r="1005">
          <cell r="A1005" t="str">
            <v>NL&amp;SL</v>
          </cell>
          <cell r="B1005" t="str">
            <v>NL</v>
          </cell>
          <cell r="C1005" t="str">
            <v>NEW CITY LUMBER &amp; HARDWARE</v>
          </cell>
          <cell r="D1005">
            <v>928459.55272696656</v>
          </cell>
          <cell r="E1005" t="str">
            <v>2003/03</v>
          </cell>
        </row>
        <row r="1006">
          <cell r="A1006" t="str">
            <v>NL&amp;SL</v>
          </cell>
          <cell r="B1006" t="str">
            <v>NL</v>
          </cell>
          <cell r="C1006" t="str">
            <v>NEW CITY LUMBER &amp; HARDWARE</v>
          </cell>
          <cell r="D1006">
            <v>381476.1599998803</v>
          </cell>
          <cell r="E1006" t="str">
            <v>2003/04</v>
          </cell>
        </row>
        <row r="1007">
          <cell r="A1007" t="str">
            <v>NL&amp;SL</v>
          </cell>
          <cell r="B1007" t="str">
            <v>NL</v>
          </cell>
          <cell r="C1007" t="str">
            <v>NEW CITY LUMBER &amp; HARDWARE</v>
          </cell>
          <cell r="D1007">
            <v>710037.63999977312</v>
          </cell>
          <cell r="E1007" t="str">
            <v>2003/05</v>
          </cell>
        </row>
        <row r="1008">
          <cell r="A1008" t="str">
            <v>NL&amp;SL</v>
          </cell>
          <cell r="B1008" t="str">
            <v>NL</v>
          </cell>
          <cell r="C1008" t="str">
            <v>NEW CITY LUMBER &amp; HARDWARE</v>
          </cell>
          <cell r="D1008">
            <v>744731.44909090898</v>
          </cell>
          <cell r="E1008" t="str">
            <v>2003/06</v>
          </cell>
        </row>
        <row r="1009">
          <cell r="A1009" t="str">
            <v>NL&amp;SL</v>
          </cell>
          <cell r="B1009" t="str">
            <v>NL1</v>
          </cell>
          <cell r="C1009" t="str">
            <v>NEW CITY LUMBER &amp; HARDWARE</v>
          </cell>
          <cell r="D1009">
            <v>1094114.24</v>
          </cell>
          <cell r="E1009" t="str">
            <v>2003/07</v>
          </cell>
        </row>
        <row r="1010">
          <cell r="A1010" t="str">
            <v>NL&amp;SL</v>
          </cell>
          <cell r="B1010" t="str">
            <v>NL1</v>
          </cell>
          <cell r="C1010" t="str">
            <v>NEW CITY LUMBER &amp; HARDWARE</v>
          </cell>
          <cell r="D1010">
            <v>280986.39545454551</v>
          </cell>
          <cell r="E1010" t="str">
            <v>2003/08</v>
          </cell>
        </row>
        <row r="1011">
          <cell r="A1011" t="str">
            <v>NL&amp;SL</v>
          </cell>
          <cell r="B1011" t="str">
            <v>NL1</v>
          </cell>
          <cell r="C1011" t="str">
            <v>NEW CITY LUMBER &amp; HARDWARE</v>
          </cell>
          <cell r="D1011">
            <v>566084.24636363657</v>
          </cell>
          <cell r="E1011" t="str">
            <v>2003/09</v>
          </cell>
        </row>
        <row r="1012">
          <cell r="A1012" t="str">
            <v>NL&amp;SL</v>
          </cell>
          <cell r="B1012" t="str">
            <v>NL1</v>
          </cell>
          <cell r="C1012" t="str">
            <v>NEW CITY LUMBER &amp; HARDWARE</v>
          </cell>
          <cell r="D1012">
            <v>1001227.0763636366</v>
          </cell>
          <cell r="E1012" t="str">
            <v>2003/10</v>
          </cell>
        </row>
        <row r="1013">
          <cell r="A1013" t="str">
            <v>NL&amp;SL</v>
          </cell>
          <cell r="B1013" t="str">
            <v>NL1</v>
          </cell>
          <cell r="C1013" t="str">
            <v>NEW CITY LUMBER &amp; HARDWARE</v>
          </cell>
          <cell r="D1013">
            <v>1231066.7081818189</v>
          </cell>
          <cell r="E1013" t="str">
            <v>2003/11</v>
          </cell>
        </row>
        <row r="1014">
          <cell r="A1014" t="str">
            <v>NL&amp;SL</v>
          </cell>
          <cell r="B1014" t="str">
            <v>NL1</v>
          </cell>
          <cell r="C1014" t="str">
            <v>NEW CITY LUMBER &amp; HARDWARE</v>
          </cell>
          <cell r="D1014">
            <v>1649679.701818181</v>
          </cell>
          <cell r="E1014" t="str">
            <v>2003/12</v>
          </cell>
        </row>
        <row r="1015">
          <cell r="A1015" t="str">
            <v>NL&amp;SL</v>
          </cell>
          <cell r="B1015" t="str">
            <v>NL1</v>
          </cell>
          <cell r="C1015" t="str">
            <v>NEW CITY LUMBER &amp; HARDWARE</v>
          </cell>
          <cell r="D1015">
            <v>316085.49545454537</v>
          </cell>
          <cell r="E1015" t="str">
            <v>2004/01</v>
          </cell>
        </row>
        <row r="1016">
          <cell r="A1016" t="str">
            <v>NL&amp;SL</v>
          </cell>
          <cell r="B1016" t="str">
            <v>NL1</v>
          </cell>
          <cell r="C1016" t="str">
            <v>NEW CITY LUMBER &amp; HARDWARE</v>
          </cell>
          <cell r="D1016">
            <v>937074.81545454566</v>
          </cell>
          <cell r="E1016" t="str">
            <v>2004/02</v>
          </cell>
        </row>
        <row r="1017">
          <cell r="A1017" t="str">
            <v>NL&amp;SL</v>
          </cell>
          <cell r="B1017" t="str">
            <v>NL1</v>
          </cell>
          <cell r="C1017" t="str">
            <v>NEW CITY LUMBER &amp; HARDWARE</v>
          </cell>
          <cell r="D1017">
            <v>628417.25363636389</v>
          </cell>
          <cell r="E1017" t="str">
            <v>2004/03</v>
          </cell>
        </row>
        <row r="1018">
          <cell r="A1018" t="str">
            <v>NCR</v>
          </cell>
          <cell r="B1018" t="str">
            <v>NCR1</v>
          </cell>
          <cell r="C1018" t="str">
            <v>NEW CITY LUMBER &amp; HARDWARE - PMIA</v>
          </cell>
          <cell r="D1018">
            <v>60435.98</v>
          </cell>
          <cell r="E1018" t="str">
            <v>2003/11</v>
          </cell>
        </row>
        <row r="1019">
          <cell r="A1019" t="str">
            <v>PROJECT</v>
          </cell>
          <cell r="B1019" t="str">
            <v>PROJ</v>
          </cell>
          <cell r="C1019" t="str">
            <v>NEW COAST HOTEL, INC.</v>
          </cell>
          <cell r="D1019">
            <v>223843.64</v>
          </cell>
          <cell r="E1019" t="str">
            <v>2003/11</v>
          </cell>
        </row>
        <row r="1020">
          <cell r="A1020" t="str">
            <v>PROJECT</v>
          </cell>
          <cell r="B1020" t="str">
            <v>PROJ</v>
          </cell>
          <cell r="C1020" t="str">
            <v>NEW COAST HOTEL, INC.</v>
          </cell>
          <cell r="D1020">
            <v>442230.1</v>
          </cell>
          <cell r="E1020" t="str">
            <v>2003/12</v>
          </cell>
        </row>
        <row r="1021">
          <cell r="A1021" t="str">
            <v>PROJECT</v>
          </cell>
          <cell r="B1021" t="str">
            <v>PROJ</v>
          </cell>
          <cell r="C1021" t="str">
            <v>NEW COAST HOTEL, INC.</v>
          </cell>
          <cell r="D1021">
            <v>386061.58</v>
          </cell>
          <cell r="E1021" t="str">
            <v>2004/01</v>
          </cell>
        </row>
        <row r="1022">
          <cell r="A1022" t="str">
            <v>PROJECT</v>
          </cell>
          <cell r="B1022" t="str">
            <v>PROJ</v>
          </cell>
          <cell r="C1022" t="str">
            <v>NEW COAST HOTEL, INC.</v>
          </cell>
          <cell r="D1022">
            <v>29454.55</v>
          </cell>
          <cell r="E1022" t="str">
            <v>2004/02</v>
          </cell>
        </row>
        <row r="1023">
          <cell r="A1023" t="str">
            <v>PROJECT</v>
          </cell>
          <cell r="B1023" t="str">
            <v>PROJ</v>
          </cell>
          <cell r="C1023" t="str">
            <v>NEW KANLAON CONSTRUCTION, INC.</v>
          </cell>
          <cell r="D1023">
            <v>5284.31</v>
          </cell>
          <cell r="E1023" t="str">
            <v>2004/02</v>
          </cell>
        </row>
        <row r="1024">
          <cell r="A1024" t="str">
            <v>PROJECT</v>
          </cell>
          <cell r="B1024" t="str">
            <v>PROJ</v>
          </cell>
          <cell r="C1024" t="str">
            <v>NEW WALY INTERIOR PRODUCTS LIM</v>
          </cell>
          <cell r="D1024">
            <v>135744.26</v>
          </cell>
          <cell r="E1024" t="str">
            <v>2003/07</v>
          </cell>
        </row>
        <row r="1025">
          <cell r="A1025" t="str">
            <v>PROJECT</v>
          </cell>
          <cell r="B1025" t="str">
            <v>PROJ</v>
          </cell>
          <cell r="C1025" t="str">
            <v>NEW WORLD RENAISSANCE HOTEL</v>
          </cell>
          <cell r="D1025">
            <v>32727.27</v>
          </cell>
          <cell r="E1025" t="str">
            <v>2003/07</v>
          </cell>
        </row>
        <row r="1026">
          <cell r="A1026" t="str">
            <v>PROJECT</v>
          </cell>
          <cell r="B1026" t="str">
            <v>DIREC</v>
          </cell>
          <cell r="C1026" t="str">
            <v>NONONG &amp;PRECIOUS ELEAZAR-TABIA</v>
          </cell>
          <cell r="D1026">
            <v>36781.81</v>
          </cell>
          <cell r="E1026" t="str">
            <v>2003/08</v>
          </cell>
        </row>
        <row r="1027">
          <cell r="A1027" t="str">
            <v>PROJECT</v>
          </cell>
          <cell r="B1027" t="str">
            <v>DIREC</v>
          </cell>
          <cell r="C1027" t="str">
            <v>NONONG &amp;PRECIOUS ELEAZAR-TABIA</v>
          </cell>
          <cell r="D1027">
            <v>22379.99</v>
          </cell>
          <cell r="E1027" t="str">
            <v>2003/10</v>
          </cell>
        </row>
        <row r="1028">
          <cell r="A1028" t="str">
            <v>VIS&amp;MIN</v>
          </cell>
          <cell r="B1028" t="str">
            <v>VIS</v>
          </cell>
          <cell r="C1028" t="str">
            <v>NORTH &amp; SOUTH BUILDER'S SUPPLY</v>
          </cell>
          <cell r="D1028">
            <v>675123.98999973957</v>
          </cell>
          <cell r="E1028" t="str">
            <v>2003/02</v>
          </cell>
        </row>
        <row r="1029">
          <cell r="A1029" t="str">
            <v>VIS&amp;MIN</v>
          </cell>
          <cell r="B1029" t="str">
            <v>VIS</v>
          </cell>
          <cell r="C1029" t="str">
            <v>NORTH &amp; SOUTH BUILDER'S SUPPLY</v>
          </cell>
          <cell r="D1029">
            <v>551694.05999986897</v>
          </cell>
          <cell r="E1029" t="str">
            <v>2003/03</v>
          </cell>
        </row>
        <row r="1030">
          <cell r="A1030" t="str">
            <v>VIS&amp;MIN</v>
          </cell>
          <cell r="B1030" t="str">
            <v>VIS1</v>
          </cell>
          <cell r="C1030" t="str">
            <v>NORTH &amp; SOUTH BUILDER'S SUPPLY</v>
          </cell>
          <cell r="D1030">
            <v>227223.84</v>
          </cell>
          <cell r="E1030" t="str">
            <v>2003/08</v>
          </cell>
        </row>
        <row r="1031">
          <cell r="A1031" t="str">
            <v>VIS&amp;MIN</v>
          </cell>
          <cell r="B1031" t="str">
            <v>VIS1</v>
          </cell>
          <cell r="C1031" t="str">
            <v>NORTH &amp; SOUTH BUILDER'S SUPPLY</v>
          </cell>
          <cell r="D1031">
            <v>333901.13</v>
          </cell>
          <cell r="E1031" t="str">
            <v>2003/09</v>
          </cell>
        </row>
        <row r="1032">
          <cell r="A1032" t="str">
            <v>VIS&amp;MIN</v>
          </cell>
          <cell r="B1032" t="str">
            <v>VIS2</v>
          </cell>
          <cell r="C1032" t="str">
            <v>NORTH &amp; SOUTH BUILDER'S SUPPLY</v>
          </cell>
          <cell r="D1032">
            <v>78818.179999999993</v>
          </cell>
          <cell r="E1032" t="str">
            <v>2003/11</v>
          </cell>
        </row>
        <row r="1033">
          <cell r="A1033" t="str">
            <v>VIS&amp;MIN</v>
          </cell>
          <cell r="B1033" t="str">
            <v>VIS2</v>
          </cell>
          <cell r="C1033" t="str">
            <v>NORTH &amp; SOUTH BUILDER'S SUPPLY</v>
          </cell>
          <cell r="D1033">
            <v>204055.24</v>
          </cell>
          <cell r="E1033" t="str">
            <v>2003/12</v>
          </cell>
        </row>
        <row r="1034">
          <cell r="A1034" t="str">
            <v>VIS&amp;MIN</v>
          </cell>
          <cell r="B1034" t="str">
            <v>VIS2</v>
          </cell>
          <cell r="C1034" t="str">
            <v>NORTH &amp; SOUTH BUILDER'S SUPPLY</v>
          </cell>
          <cell r="D1034">
            <v>19999.990000000002</v>
          </cell>
          <cell r="E1034" t="str">
            <v>2004/01</v>
          </cell>
        </row>
        <row r="1035">
          <cell r="A1035" t="str">
            <v>VIS&amp;MIN</v>
          </cell>
          <cell r="B1035" t="str">
            <v>VIS2</v>
          </cell>
          <cell r="C1035" t="str">
            <v>NORTH &amp; SOUTH BUILDER'S SUPPLY</v>
          </cell>
          <cell r="D1035">
            <v>351339.77</v>
          </cell>
          <cell r="E1035" t="str">
            <v>2004/02</v>
          </cell>
        </row>
        <row r="1036">
          <cell r="A1036" t="str">
            <v>NL&amp;SL</v>
          </cell>
          <cell r="B1036" t="str">
            <v>NL</v>
          </cell>
          <cell r="C1036" t="str">
            <v>NORTHCOAST TRADING</v>
          </cell>
          <cell r="D1036">
            <v>589551.24999982864</v>
          </cell>
          <cell r="E1036" t="str">
            <v>2003/03</v>
          </cell>
        </row>
        <row r="1037">
          <cell r="A1037" t="str">
            <v>NL&amp;SL</v>
          </cell>
          <cell r="B1037" t="str">
            <v>NL</v>
          </cell>
          <cell r="C1037" t="str">
            <v>NORTHCOAST TRADING</v>
          </cell>
          <cell r="D1037">
            <v>285551.36999989505</v>
          </cell>
          <cell r="E1037" t="str">
            <v>2003/04</v>
          </cell>
        </row>
        <row r="1038">
          <cell r="A1038" t="str">
            <v>NL&amp;SL</v>
          </cell>
          <cell r="B1038" t="str">
            <v>NL</v>
          </cell>
          <cell r="C1038" t="str">
            <v>NORTHCOAST TRADING</v>
          </cell>
          <cell r="D1038">
            <v>499990.15999985678</v>
          </cell>
          <cell r="E1038" t="str">
            <v>2003/05</v>
          </cell>
        </row>
        <row r="1039">
          <cell r="A1039" t="str">
            <v>NL&amp;SL</v>
          </cell>
          <cell r="B1039" t="str">
            <v>NL</v>
          </cell>
          <cell r="C1039" t="str">
            <v>NORTHCOAST TRADING</v>
          </cell>
          <cell r="D1039">
            <v>103552.9881818182</v>
          </cell>
          <cell r="E1039" t="str">
            <v>2003/06</v>
          </cell>
        </row>
        <row r="1040">
          <cell r="A1040" t="str">
            <v>NL&amp;SL</v>
          </cell>
          <cell r="B1040" t="str">
            <v>NL2</v>
          </cell>
          <cell r="C1040" t="str">
            <v>NORTHCOAST TRADING</v>
          </cell>
          <cell r="D1040">
            <v>561023.15272727271</v>
          </cell>
          <cell r="E1040" t="str">
            <v>2003/07</v>
          </cell>
        </row>
        <row r="1041">
          <cell r="A1041" t="str">
            <v>NL&amp;SL</v>
          </cell>
          <cell r="B1041" t="str">
            <v>NL2</v>
          </cell>
          <cell r="C1041" t="str">
            <v>NORTHCOAST TRADING</v>
          </cell>
          <cell r="D1041">
            <v>585069.88</v>
          </cell>
          <cell r="E1041" t="str">
            <v>2003/08</v>
          </cell>
        </row>
        <row r="1042">
          <cell r="A1042" t="str">
            <v>NL&amp;SL</v>
          </cell>
          <cell r="B1042" t="str">
            <v>NL2</v>
          </cell>
          <cell r="C1042" t="str">
            <v>NORTHCOAST TRADING</v>
          </cell>
          <cell r="D1042">
            <v>370175.33818181825</v>
          </cell>
          <cell r="E1042" t="str">
            <v>2003/09</v>
          </cell>
        </row>
        <row r="1043">
          <cell r="A1043" t="str">
            <v>NL&amp;SL</v>
          </cell>
          <cell r="B1043" t="str">
            <v>NL2</v>
          </cell>
          <cell r="C1043" t="str">
            <v>NORTHCOAST TRADING</v>
          </cell>
          <cell r="D1043">
            <v>1078781.9781818176</v>
          </cell>
          <cell r="E1043" t="str">
            <v>2003/10</v>
          </cell>
        </row>
        <row r="1044">
          <cell r="A1044" t="str">
            <v>NL&amp;SL</v>
          </cell>
          <cell r="B1044" t="str">
            <v>NL2</v>
          </cell>
          <cell r="C1044" t="str">
            <v>NORTHCOAST TRADING</v>
          </cell>
          <cell r="D1044">
            <v>350672.64545454551</v>
          </cell>
          <cell r="E1044" t="str">
            <v>2003/11</v>
          </cell>
        </row>
        <row r="1045">
          <cell r="A1045" t="str">
            <v>NL&amp;SL</v>
          </cell>
          <cell r="B1045" t="str">
            <v>NL2</v>
          </cell>
          <cell r="C1045" t="str">
            <v>NORTHCOAST TRADING</v>
          </cell>
          <cell r="D1045">
            <v>65178.558181818182</v>
          </cell>
          <cell r="E1045" t="str">
            <v>2003/12</v>
          </cell>
        </row>
        <row r="1046">
          <cell r="A1046" t="str">
            <v>NL&amp;SL</v>
          </cell>
          <cell r="B1046" t="str">
            <v>NL2</v>
          </cell>
          <cell r="C1046" t="str">
            <v>NORTHCOAST TRADING</v>
          </cell>
          <cell r="D1046">
            <v>587331.6072727273</v>
          </cell>
          <cell r="E1046" t="str">
            <v>2004/01</v>
          </cell>
        </row>
        <row r="1047">
          <cell r="A1047" t="str">
            <v>NL&amp;SL</v>
          </cell>
          <cell r="B1047" t="str">
            <v>NL2</v>
          </cell>
          <cell r="C1047" t="str">
            <v>NORTHCOAST TRADING</v>
          </cell>
          <cell r="D1047">
            <v>276973.98545454553</v>
          </cell>
          <cell r="E1047" t="str">
            <v>2004/02</v>
          </cell>
        </row>
        <row r="1048">
          <cell r="A1048" t="str">
            <v>NL&amp;SL</v>
          </cell>
          <cell r="B1048" t="str">
            <v>NL2</v>
          </cell>
          <cell r="C1048" t="str">
            <v>NORTHCOAST TRADING</v>
          </cell>
          <cell r="D1048">
            <v>342462.65909090912</v>
          </cell>
          <cell r="E1048" t="str">
            <v>2004/03</v>
          </cell>
        </row>
        <row r="1049">
          <cell r="A1049" t="str">
            <v>PROJECT</v>
          </cell>
          <cell r="B1049" t="str">
            <v>PROJ</v>
          </cell>
          <cell r="C1049" t="str">
            <v>OVERSEAS OHSAKI CONS. CORP.</v>
          </cell>
          <cell r="D1049">
            <v>1259.55</v>
          </cell>
          <cell r="E1049" t="str">
            <v>2003/12</v>
          </cell>
        </row>
        <row r="1050">
          <cell r="A1050" t="str">
            <v>PROJECT</v>
          </cell>
          <cell r="B1050" t="str">
            <v>PROJ</v>
          </cell>
          <cell r="C1050" t="str">
            <v>PABLO R. ANTONIO DESIGN</v>
          </cell>
          <cell r="D1050">
            <v>24418.179999992251</v>
          </cell>
          <cell r="E1050" t="str">
            <v>2003/04</v>
          </cell>
        </row>
        <row r="1051">
          <cell r="A1051" t="str">
            <v>PROJECT</v>
          </cell>
          <cell r="B1051" t="str">
            <v>PROJ</v>
          </cell>
          <cell r="C1051" t="str">
            <v>PABLO R. ANTONIO DESIGN</v>
          </cell>
          <cell r="D1051">
            <v>20279.46</v>
          </cell>
          <cell r="E1051" t="str">
            <v>2003/08</v>
          </cell>
        </row>
        <row r="1052">
          <cell r="A1052" t="str">
            <v>VIS&amp;MIN</v>
          </cell>
          <cell r="B1052" t="str">
            <v>VIS</v>
          </cell>
          <cell r="C1052" t="str">
            <v>PACIFIC HOME DEPOT</v>
          </cell>
          <cell r="D1052">
            <v>491292.00999988971</v>
          </cell>
          <cell r="E1052" t="str">
            <v>2003/01</v>
          </cell>
        </row>
        <row r="1053">
          <cell r="A1053" t="str">
            <v>VIS&amp;MIN</v>
          </cell>
          <cell r="B1053" t="str">
            <v>VIS</v>
          </cell>
          <cell r="C1053" t="str">
            <v>PACIFIC HOME DEPOT</v>
          </cell>
          <cell r="D1053">
            <v>482736.82999984524</v>
          </cell>
          <cell r="E1053" t="str">
            <v>2003/02</v>
          </cell>
        </row>
        <row r="1054">
          <cell r="A1054" t="str">
            <v>VIS&amp;MIN</v>
          </cell>
          <cell r="B1054" t="str">
            <v>VIS</v>
          </cell>
          <cell r="C1054" t="str">
            <v>PACIFIC HOME DEPOT</v>
          </cell>
          <cell r="D1054">
            <v>602535.42999983637</v>
          </cell>
          <cell r="E1054" t="str">
            <v>2003/03</v>
          </cell>
        </row>
        <row r="1055">
          <cell r="A1055" t="str">
            <v>VIS&amp;MIN</v>
          </cell>
          <cell r="B1055" t="str">
            <v>VIS</v>
          </cell>
          <cell r="C1055" t="str">
            <v>PACIFIC HOME DEPOT</v>
          </cell>
          <cell r="D1055">
            <v>445366.5799998666</v>
          </cell>
          <cell r="E1055" t="str">
            <v>2003/04</v>
          </cell>
        </row>
        <row r="1056">
          <cell r="A1056" t="str">
            <v>VIS&amp;MIN</v>
          </cell>
          <cell r="B1056" t="str">
            <v>VIS</v>
          </cell>
          <cell r="C1056" t="str">
            <v>PACIFIC HOME DEPOT</v>
          </cell>
          <cell r="D1056">
            <v>1041292.3199996839</v>
          </cell>
          <cell r="E1056" t="str">
            <v>2003/05</v>
          </cell>
        </row>
        <row r="1057">
          <cell r="A1057" t="str">
            <v>VIS&amp;MIN</v>
          </cell>
          <cell r="B1057" t="str">
            <v>VIS1</v>
          </cell>
          <cell r="C1057" t="str">
            <v>PACIFIC HOME DEPOT</v>
          </cell>
          <cell r="D1057">
            <v>340092.88</v>
          </cell>
          <cell r="E1057" t="str">
            <v>2003/10</v>
          </cell>
        </row>
        <row r="1058">
          <cell r="A1058" t="str">
            <v>VIS&amp;MIN</v>
          </cell>
          <cell r="B1058" t="str">
            <v>VIS1</v>
          </cell>
          <cell r="C1058" t="str">
            <v>PACIFIC HOME DEPOT</v>
          </cell>
          <cell r="D1058">
            <v>1579252.65</v>
          </cell>
          <cell r="E1058" t="str">
            <v>2003/11</v>
          </cell>
        </row>
        <row r="1059">
          <cell r="A1059" t="str">
            <v>VIS&amp;MIN</v>
          </cell>
          <cell r="B1059" t="str">
            <v>VIS1</v>
          </cell>
          <cell r="C1059" t="str">
            <v>PACIFIC HOME DEPOT</v>
          </cell>
          <cell r="D1059">
            <v>253543.72</v>
          </cell>
          <cell r="E1059" t="str">
            <v>2003/12</v>
          </cell>
        </row>
        <row r="1060">
          <cell r="A1060" t="str">
            <v>VIS&amp;MIN</v>
          </cell>
          <cell r="B1060" t="str">
            <v>VIS1</v>
          </cell>
          <cell r="C1060" t="str">
            <v>PACIFIC HOME DEPOT</v>
          </cell>
          <cell r="D1060">
            <v>674722.79</v>
          </cell>
          <cell r="E1060" t="str">
            <v>2004/01</v>
          </cell>
        </row>
        <row r="1061">
          <cell r="A1061" t="str">
            <v>VIS&amp;MIN</v>
          </cell>
          <cell r="B1061" t="str">
            <v>VIS1</v>
          </cell>
          <cell r="C1061" t="str">
            <v>PACIFIC HOME DEPOT</v>
          </cell>
          <cell r="D1061">
            <v>879109.36</v>
          </cell>
          <cell r="E1061" t="str">
            <v>2004/02</v>
          </cell>
        </row>
        <row r="1062">
          <cell r="A1062" t="str">
            <v>VIS&amp;MIN</v>
          </cell>
          <cell r="B1062" t="str">
            <v>VIS1</v>
          </cell>
          <cell r="C1062" t="str">
            <v>PACIFIC HOME DEPOT</v>
          </cell>
          <cell r="D1062">
            <v>834931.31</v>
          </cell>
          <cell r="E1062" t="str">
            <v>2004/03</v>
          </cell>
        </row>
        <row r="1063">
          <cell r="A1063" t="str">
            <v>VIS&amp;MIN</v>
          </cell>
          <cell r="B1063" t="str">
            <v>VIS2</v>
          </cell>
          <cell r="C1063" t="str">
            <v>PACIFIC HOME DEPOT</v>
          </cell>
          <cell r="D1063">
            <v>974225.93</v>
          </cell>
          <cell r="E1063" t="str">
            <v>2003/07</v>
          </cell>
        </row>
        <row r="1064">
          <cell r="A1064" t="str">
            <v>VIS&amp;MIN</v>
          </cell>
          <cell r="B1064" t="str">
            <v>VIS2</v>
          </cell>
          <cell r="C1064" t="str">
            <v>PACIFIC HOME DEPOT</v>
          </cell>
          <cell r="D1064">
            <v>486968.01</v>
          </cell>
          <cell r="E1064" t="str">
            <v>2003/08</v>
          </cell>
        </row>
        <row r="1065">
          <cell r="A1065" t="str">
            <v>VIS&amp;MIN</v>
          </cell>
          <cell r="B1065" t="str">
            <v>VIS2</v>
          </cell>
          <cell r="C1065" t="str">
            <v>PACIFIC HOME DEPOT</v>
          </cell>
          <cell r="D1065">
            <v>1166368.2</v>
          </cell>
          <cell r="E1065" t="str">
            <v>2003/09</v>
          </cell>
        </row>
        <row r="1066">
          <cell r="A1066" t="str">
            <v>NCR</v>
          </cell>
          <cell r="B1066" t="str">
            <v>NCR3</v>
          </cell>
          <cell r="C1066" t="str">
            <v>PEDRO's CONSTRUCTION</v>
          </cell>
          <cell r="D1066">
            <v>29866.29</v>
          </cell>
          <cell r="E1066" t="str">
            <v>2003/07</v>
          </cell>
        </row>
        <row r="1067">
          <cell r="A1067" t="str">
            <v>NCR</v>
          </cell>
          <cell r="B1067" t="str">
            <v>NCR2</v>
          </cell>
          <cell r="C1067" t="str">
            <v>PEDROS's CONSTRUCTION</v>
          </cell>
          <cell r="D1067">
            <v>54779.999999989806</v>
          </cell>
          <cell r="E1067" t="str">
            <v>2003/03</v>
          </cell>
        </row>
        <row r="1068">
          <cell r="A1068" t="str">
            <v>NCR</v>
          </cell>
          <cell r="B1068" t="str">
            <v>NCR2</v>
          </cell>
          <cell r="C1068" t="str">
            <v>PEDROS's CONSTRUCTION</v>
          </cell>
          <cell r="D1068">
            <v>28223.33999999446</v>
          </cell>
          <cell r="E1068" t="str">
            <v>2003/04</v>
          </cell>
        </row>
        <row r="1069">
          <cell r="A1069" t="str">
            <v>NCR</v>
          </cell>
          <cell r="B1069" t="str">
            <v>NCR2</v>
          </cell>
          <cell r="C1069" t="str">
            <v>PEDROS's CONSTRUCTION</v>
          </cell>
          <cell r="D1069">
            <v>37619.089999985445</v>
          </cell>
          <cell r="E1069" t="str">
            <v>2003/05</v>
          </cell>
        </row>
        <row r="1070">
          <cell r="A1070" t="str">
            <v>NCR</v>
          </cell>
          <cell r="B1070" t="str">
            <v>NCR2</v>
          </cell>
          <cell r="C1070" t="str">
            <v>PEDROS's CONSTRUCTION</v>
          </cell>
          <cell r="D1070">
            <v>414514.98</v>
          </cell>
          <cell r="E1070" t="str">
            <v>2003/10</v>
          </cell>
        </row>
        <row r="1071">
          <cell r="A1071" t="str">
            <v>NCR</v>
          </cell>
          <cell r="B1071" t="str">
            <v>NCR3</v>
          </cell>
          <cell r="C1071" t="str">
            <v>PEDROS's CONSTRUCTION</v>
          </cell>
          <cell r="D1071">
            <v>25028.76</v>
          </cell>
          <cell r="E1071" t="str">
            <v>2003/06</v>
          </cell>
        </row>
        <row r="1072">
          <cell r="A1072" t="str">
            <v>NCR</v>
          </cell>
          <cell r="B1072" t="str">
            <v>NCR3</v>
          </cell>
          <cell r="C1072" t="str">
            <v>PEDROS's CONSTRUCTION</v>
          </cell>
          <cell r="D1072">
            <v>41306.870000000003</v>
          </cell>
          <cell r="E1072" t="str">
            <v>2003/07</v>
          </cell>
        </row>
        <row r="1073">
          <cell r="A1073" t="str">
            <v>NCR</v>
          </cell>
          <cell r="B1073" t="str">
            <v>NCR3</v>
          </cell>
          <cell r="C1073" t="str">
            <v>PEDROS's CONSTRUCTION</v>
          </cell>
          <cell r="D1073">
            <v>85429.57</v>
          </cell>
          <cell r="E1073" t="str">
            <v>2003/08</v>
          </cell>
        </row>
        <row r="1074">
          <cell r="A1074" t="str">
            <v>NCR</v>
          </cell>
          <cell r="B1074" t="str">
            <v>NCR3</v>
          </cell>
          <cell r="C1074" t="str">
            <v>PEDROS's CONSTRUCTION</v>
          </cell>
          <cell r="D1074">
            <v>71685.789999999994</v>
          </cell>
          <cell r="E1074" t="str">
            <v>2003/09</v>
          </cell>
        </row>
        <row r="1075">
          <cell r="A1075" t="str">
            <v>PROJECT</v>
          </cell>
          <cell r="B1075" t="str">
            <v>PROJ</v>
          </cell>
          <cell r="C1075" t="str">
            <v>PENINSULA MANILA</v>
          </cell>
          <cell r="D1075">
            <v>75898.909999962518</v>
          </cell>
          <cell r="E1075" t="str">
            <v>2003/04</v>
          </cell>
        </row>
        <row r="1076">
          <cell r="A1076" t="str">
            <v>VIS&amp;MIN</v>
          </cell>
          <cell r="B1076" t="str">
            <v>MIN</v>
          </cell>
          <cell r="C1076" t="str">
            <v>PERFECT HOME CENTRUM</v>
          </cell>
          <cell r="D1076">
            <v>115051.55999998744</v>
          </cell>
          <cell r="E1076" t="str">
            <v>2003/01</v>
          </cell>
        </row>
        <row r="1077">
          <cell r="A1077" t="str">
            <v>VIS&amp;MIN</v>
          </cell>
          <cell r="B1077" t="str">
            <v>MIN</v>
          </cell>
          <cell r="C1077" t="str">
            <v>PERFECT HOME CENTRUM</v>
          </cell>
          <cell r="D1077">
            <v>130577.18</v>
          </cell>
          <cell r="E1077" t="str">
            <v>2003/06</v>
          </cell>
        </row>
        <row r="1078">
          <cell r="A1078" t="str">
            <v>VIS&amp;MIN</v>
          </cell>
          <cell r="B1078" t="str">
            <v>MIN2</v>
          </cell>
          <cell r="C1078" t="str">
            <v>PERFECT HOME CENTRUM</v>
          </cell>
          <cell r="D1078">
            <v>168465.72</v>
          </cell>
          <cell r="E1078" t="str">
            <v>2003/10</v>
          </cell>
        </row>
        <row r="1079">
          <cell r="A1079" t="str">
            <v>VIS&amp;MIN</v>
          </cell>
          <cell r="B1079" t="str">
            <v>MIN2</v>
          </cell>
          <cell r="C1079" t="str">
            <v>PERFECT HOME CENTRUM</v>
          </cell>
          <cell r="D1079">
            <v>54722.23</v>
          </cell>
          <cell r="E1079" t="str">
            <v>2004/02</v>
          </cell>
        </row>
        <row r="1080">
          <cell r="A1080" t="str">
            <v>NL&amp;SL</v>
          </cell>
          <cell r="B1080" t="str">
            <v>NL</v>
          </cell>
          <cell r="C1080" t="str">
            <v>PFC Builder's Center</v>
          </cell>
          <cell r="D1080">
            <v>57301.199999982186</v>
          </cell>
          <cell r="E1080" t="str">
            <v>2003/02</v>
          </cell>
        </row>
        <row r="1081">
          <cell r="A1081" t="str">
            <v>NL&amp;SL</v>
          </cell>
          <cell r="B1081" t="str">
            <v>NL</v>
          </cell>
          <cell r="C1081" t="str">
            <v>PFCO Builder's Center</v>
          </cell>
          <cell r="D1081">
            <v>182682.02999996566</v>
          </cell>
          <cell r="E1081" t="str">
            <v>2003/01</v>
          </cell>
        </row>
        <row r="1082">
          <cell r="A1082" t="str">
            <v>NL&amp;SL</v>
          </cell>
          <cell r="B1082" t="str">
            <v>NL</v>
          </cell>
          <cell r="C1082" t="str">
            <v>PFCO Builder's Center</v>
          </cell>
          <cell r="D1082">
            <v>16821.809999995658</v>
          </cell>
          <cell r="E1082" t="str">
            <v>2003/03</v>
          </cell>
        </row>
        <row r="1083">
          <cell r="A1083" t="str">
            <v>NL&amp;SL</v>
          </cell>
          <cell r="B1083" t="str">
            <v>NL2</v>
          </cell>
          <cell r="C1083" t="str">
            <v>PFCO Builder's Center</v>
          </cell>
          <cell r="D1083">
            <v>9064.1200000000008</v>
          </cell>
          <cell r="E1083" t="str">
            <v>2003/09</v>
          </cell>
        </row>
        <row r="1084">
          <cell r="A1084" t="str">
            <v>PROJECT</v>
          </cell>
          <cell r="B1084" t="str">
            <v>PROJ</v>
          </cell>
          <cell r="C1084" t="str">
            <v>PHIL SECURITIES CORP</v>
          </cell>
          <cell r="D1084">
            <v>20336.72</v>
          </cell>
          <cell r="E1084" t="str">
            <v>2003/07</v>
          </cell>
        </row>
        <row r="1085">
          <cell r="A1085" t="str">
            <v>PROJECT</v>
          </cell>
          <cell r="B1085" t="str">
            <v>PROJ</v>
          </cell>
          <cell r="C1085" t="str">
            <v>PHILSLIFE SERVICES, INC.</v>
          </cell>
          <cell r="D1085">
            <v>615610.46</v>
          </cell>
          <cell r="E1085" t="str">
            <v>2003/08</v>
          </cell>
        </row>
        <row r="1086">
          <cell r="A1086" t="str">
            <v>PROJECT</v>
          </cell>
          <cell r="B1086" t="str">
            <v>PROJ</v>
          </cell>
          <cell r="C1086" t="str">
            <v>PHILSLIFE SERVICES, INC.</v>
          </cell>
          <cell r="D1086">
            <v>195681.01</v>
          </cell>
          <cell r="E1086" t="str">
            <v>2003/09</v>
          </cell>
        </row>
        <row r="1087">
          <cell r="A1087" t="str">
            <v>PROJECT</v>
          </cell>
          <cell r="B1087" t="str">
            <v>PROJ</v>
          </cell>
          <cell r="C1087" t="str">
            <v>PHINMA</v>
          </cell>
          <cell r="D1087">
            <v>21045.22</v>
          </cell>
          <cell r="E1087" t="str">
            <v>2003/08</v>
          </cell>
        </row>
        <row r="1088">
          <cell r="A1088" t="str">
            <v>NL&amp;SL</v>
          </cell>
          <cell r="B1088" t="str">
            <v>NL</v>
          </cell>
          <cell r="C1088" t="str">
            <v>PINES HOME FINISHING SUPPLY</v>
          </cell>
          <cell r="D1088">
            <v>682743.96999977715</v>
          </cell>
          <cell r="E1088" t="str">
            <v>2003/01</v>
          </cell>
        </row>
        <row r="1089">
          <cell r="A1089" t="str">
            <v>NL&amp;SL</v>
          </cell>
          <cell r="B1089" t="str">
            <v>NL</v>
          </cell>
          <cell r="C1089" t="str">
            <v>PINES HOME FINISHING SUPPLY</v>
          </cell>
          <cell r="D1089">
            <v>408687.90181806486</v>
          </cell>
          <cell r="E1089" t="str">
            <v>2003/02</v>
          </cell>
        </row>
        <row r="1090">
          <cell r="A1090" t="str">
            <v>NL&amp;SL</v>
          </cell>
          <cell r="B1090" t="str">
            <v>NL</v>
          </cell>
          <cell r="C1090" t="str">
            <v>PINES HOME FINISHING SUPPLY</v>
          </cell>
          <cell r="D1090">
            <v>413905.16909079225</v>
          </cell>
          <cell r="E1090" t="str">
            <v>2003/03</v>
          </cell>
        </row>
        <row r="1091">
          <cell r="A1091" t="str">
            <v>NL&amp;SL</v>
          </cell>
          <cell r="B1091" t="str">
            <v>NL</v>
          </cell>
          <cell r="C1091" t="str">
            <v>PINES HOME FINISHING SUPPLY</v>
          </cell>
          <cell r="D1091">
            <v>492596.55636351218</v>
          </cell>
          <cell r="E1091" t="str">
            <v>2003/04</v>
          </cell>
        </row>
        <row r="1092">
          <cell r="A1092" t="str">
            <v>NL&amp;SL</v>
          </cell>
          <cell r="B1092" t="str">
            <v>NL</v>
          </cell>
          <cell r="C1092" t="str">
            <v>PINES HOME FINISHING SUPPLY</v>
          </cell>
          <cell r="D1092">
            <v>710531.74363620381</v>
          </cell>
          <cell r="E1092" t="str">
            <v>2003/05</v>
          </cell>
        </row>
        <row r="1093">
          <cell r="A1093" t="str">
            <v>NL&amp;SL</v>
          </cell>
          <cell r="B1093" t="str">
            <v>NL</v>
          </cell>
          <cell r="C1093" t="str">
            <v>PINES HOME FINISHING SUPPLY</v>
          </cell>
          <cell r="D1093">
            <v>552765.71545454534</v>
          </cell>
          <cell r="E1093" t="str">
            <v>2003/06</v>
          </cell>
        </row>
        <row r="1094">
          <cell r="A1094" t="str">
            <v>NL&amp;SL</v>
          </cell>
          <cell r="B1094" t="str">
            <v>NL2</v>
          </cell>
          <cell r="C1094" t="str">
            <v>PINES HOME FINISHING SUPPLY</v>
          </cell>
          <cell r="D1094">
            <v>390677.24727272708</v>
          </cell>
          <cell r="E1094" t="str">
            <v>2003/07</v>
          </cell>
        </row>
        <row r="1095">
          <cell r="A1095" t="str">
            <v>NL&amp;SL</v>
          </cell>
          <cell r="B1095" t="str">
            <v>NL2</v>
          </cell>
          <cell r="C1095" t="str">
            <v>PINES HOME FINISHING SUPPLY</v>
          </cell>
          <cell r="D1095">
            <v>284452.85795272724</v>
          </cell>
          <cell r="E1095" t="str">
            <v>2003/08</v>
          </cell>
        </row>
        <row r="1096">
          <cell r="A1096" t="str">
            <v>NL&amp;SL</v>
          </cell>
          <cell r="B1096" t="str">
            <v>NL2</v>
          </cell>
          <cell r="C1096" t="str">
            <v>PINES HOME FINISHING SUPPLY</v>
          </cell>
          <cell r="D1096">
            <v>676023.27272727306</v>
          </cell>
          <cell r="E1096" t="str">
            <v>2003/09</v>
          </cell>
        </row>
        <row r="1097">
          <cell r="A1097" t="str">
            <v>NL&amp;SL</v>
          </cell>
          <cell r="B1097" t="str">
            <v>NL2</v>
          </cell>
          <cell r="C1097" t="str">
            <v>PINES HOME FINISHING SUPPLY</v>
          </cell>
          <cell r="D1097">
            <v>824446.45545454579</v>
          </cell>
          <cell r="E1097" t="str">
            <v>2003/10</v>
          </cell>
        </row>
        <row r="1098">
          <cell r="A1098" t="str">
            <v>NL&amp;SL</v>
          </cell>
          <cell r="B1098" t="str">
            <v>NL2</v>
          </cell>
          <cell r="C1098" t="str">
            <v>PINES HOME FINISHING SUPPLY</v>
          </cell>
          <cell r="D1098">
            <v>506034.51181818184</v>
          </cell>
          <cell r="E1098" t="str">
            <v>2003/11</v>
          </cell>
        </row>
        <row r="1099">
          <cell r="A1099" t="str">
            <v>NL&amp;SL</v>
          </cell>
          <cell r="B1099" t="str">
            <v>NL2</v>
          </cell>
          <cell r="C1099" t="str">
            <v>PINES HOME FINISHING SUPPLY</v>
          </cell>
          <cell r="D1099">
            <v>427949.6054545457</v>
          </cell>
          <cell r="E1099" t="str">
            <v>2003/12</v>
          </cell>
        </row>
        <row r="1100">
          <cell r="A1100" t="str">
            <v>NL&amp;SL</v>
          </cell>
          <cell r="B1100" t="str">
            <v>NL2</v>
          </cell>
          <cell r="C1100" t="str">
            <v>PINES HOME FINISHING SUPPLY</v>
          </cell>
          <cell r="D1100">
            <v>481284.28</v>
          </cell>
          <cell r="E1100" t="str">
            <v>2004/01</v>
          </cell>
        </row>
        <row r="1101">
          <cell r="A1101" t="str">
            <v>NL&amp;SL</v>
          </cell>
          <cell r="B1101" t="str">
            <v>NL2</v>
          </cell>
          <cell r="C1101" t="str">
            <v>PINES HOME FINISHING SUPPLY</v>
          </cell>
          <cell r="D1101">
            <v>851015.20727272751</v>
          </cell>
          <cell r="E1101" t="str">
            <v>2004/02</v>
          </cell>
        </row>
        <row r="1102">
          <cell r="A1102" t="str">
            <v>NL&amp;SL</v>
          </cell>
          <cell r="B1102" t="str">
            <v>NL2</v>
          </cell>
          <cell r="C1102" t="str">
            <v>PINES HOME FINISHING SUPPLY</v>
          </cell>
          <cell r="D1102">
            <v>1233125.0545454544</v>
          </cell>
          <cell r="E1102" t="str">
            <v>2004/03</v>
          </cell>
        </row>
        <row r="1103">
          <cell r="A1103" t="str">
            <v>PROJECT</v>
          </cell>
          <cell r="B1103" t="str">
            <v>PROJ</v>
          </cell>
          <cell r="C1103" t="str">
            <v>PREFERRED BUILDERS</v>
          </cell>
          <cell r="D1103">
            <v>23960.720000000001</v>
          </cell>
          <cell r="E1103" t="str">
            <v>2004/03</v>
          </cell>
        </row>
        <row r="1104">
          <cell r="A1104" t="str">
            <v>NL&amp;SL</v>
          </cell>
          <cell r="B1104" t="str">
            <v>SL</v>
          </cell>
          <cell r="C1104" t="str">
            <v>PRIMA BUILDERS CENTER</v>
          </cell>
          <cell r="D1104">
            <v>299143.45545443491</v>
          </cell>
          <cell r="E1104" t="str">
            <v>2003/04</v>
          </cell>
        </row>
        <row r="1105">
          <cell r="A1105" t="str">
            <v>NL&amp;SL</v>
          </cell>
          <cell r="B1105" t="str">
            <v>SL</v>
          </cell>
          <cell r="C1105" t="str">
            <v>PRIMA BUILDERS CENTER</v>
          </cell>
          <cell r="D1105">
            <v>253688.85181808568</v>
          </cell>
          <cell r="E1105" t="str">
            <v>2003/05</v>
          </cell>
        </row>
        <row r="1106">
          <cell r="A1106" t="str">
            <v>NL&amp;SL</v>
          </cell>
          <cell r="B1106" t="str">
            <v>SL</v>
          </cell>
          <cell r="C1106" t="str">
            <v>PRIMA BUILDERS CENTER</v>
          </cell>
          <cell r="D1106">
            <v>458184.34822181804</v>
          </cell>
          <cell r="E1106" t="str">
            <v>2003/06</v>
          </cell>
        </row>
        <row r="1107">
          <cell r="A1107" t="str">
            <v>NL&amp;SL</v>
          </cell>
          <cell r="B1107" t="str">
            <v>SL</v>
          </cell>
          <cell r="C1107" t="str">
            <v>PRIMA BUILDERS CENTER</v>
          </cell>
          <cell r="D1107">
            <v>26359.73909090909</v>
          </cell>
          <cell r="E1107" t="str">
            <v>2003/07</v>
          </cell>
        </row>
        <row r="1108">
          <cell r="A1108" t="str">
            <v>NL&amp;SL</v>
          </cell>
          <cell r="B1108" t="str">
            <v>SL</v>
          </cell>
          <cell r="C1108" t="str">
            <v>PRIMA BUILDERS CENTER</v>
          </cell>
          <cell r="D1108">
            <v>75576.736363636373</v>
          </cell>
          <cell r="E1108" t="str">
            <v>2003/08</v>
          </cell>
        </row>
        <row r="1109">
          <cell r="A1109" t="str">
            <v>NL&amp;SL</v>
          </cell>
          <cell r="B1109" t="str">
            <v>SL</v>
          </cell>
          <cell r="C1109" t="str">
            <v>PRIMA BUILDERS CENTER</v>
          </cell>
          <cell r="D1109">
            <v>157178.30181818185</v>
          </cell>
          <cell r="E1109" t="str">
            <v>2003/09</v>
          </cell>
        </row>
        <row r="1110">
          <cell r="A1110" t="str">
            <v>NL&amp;SL</v>
          </cell>
          <cell r="B1110" t="str">
            <v>SL</v>
          </cell>
          <cell r="C1110" t="str">
            <v>PRIMA BUILDERS CENTER</v>
          </cell>
          <cell r="D1110">
            <v>211825.52727272719</v>
          </cell>
          <cell r="E1110" t="str">
            <v>2003/10</v>
          </cell>
        </row>
        <row r="1111">
          <cell r="A1111" t="str">
            <v>NL&amp;SL</v>
          </cell>
          <cell r="B1111" t="str">
            <v>SL</v>
          </cell>
          <cell r="C1111" t="str">
            <v>PRIMA BUILDERS CENTER</v>
          </cell>
          <cell r="D1111">
            <v>63576.476363636357</v>
          </cell>
          <cell r="E1111" t="str">
            <v>2003/11</v>
          </cell>
        </row>
        <row r="1112">
          <cell r="A1112" t="str">
            <v>NL&amp;SL</v>
          </cell>
          <cell r="B1112" t="str">
            <v>SL</v>
          </cell>
          <cell r="C1112" t="str">
            <v>PRIMA BUILDERS CENTER</v>
          </cell>
          <cell r="D1112">
            <v>216351.24363636371</v>
          </cell>
          <cell r="E1112" t="str">
            <v>2003/12</v>
          </cell>
        </row>
        <row r="1113">
          <cell r="A1113" t="str">
            <v>NL&amp;SL</v>
          </cell>
          <cell r="B1113" t="str">
            <v>SL</v>
          </cell>
          <cell r="C1113" t="str">
            <v>PRIMA BUILDERS CENTER</v>
          </cell>
          <cell r="D1113">
            <v>404763.2609090911</v>
          </cell>
          <cell r="E1113" t="str">
            <v>2004/03</v>
          </cell>
        </row>
        <row r="1114">
          <cell r="A1114" t="str">
            <v>NCR</v>
          </cell>
          <cell r="B1114" t="str">
            <v>NCR2</v>
          </cell>
          <cell r="C1114" t="str">
            <v>PRIMA MERCANTILE, INC.</v>
          </cell>
          <cell r="D1114">
            <v>264742.33999993047</v>
          </cell>
          <cell r="E1114" t="str">
            <v>2003/01</v>
          </cell>
        </row>
        <row r="1115">
          <cell r="A1115" t="str">
            <v>NCR</v>
          </cell>
          <cell r="B1115" t="str">
            <v>NCR2</v>
          </cell>
          <cell r="C1115" t="str">
            <v>PRIMA MERCANTILE, INC.</v>
          </cell>
          <cell r="D1115">
            <v>250152.73999992732</v>
          </cell>
          <cell r="E1115" t="str">
            <v>2003/02</v>
          </cell>
        </row>
        <row r="1116">
          <cell r="A1116" t="str">
            <v>NCR</v>
          </cell>
          <cell r="B1116" t="str">
            <v>NCR2</v>
          </cell>
          <cell r="C1116" t="str">
            <v>PRIMA MERCANTILE, INC.</v>
          </cell>
          <cell r="D1116">
            <v>373924.62999989942</v>
          </cell>
          <cell r="E1116" t="str">
            <v>2003/03</v>
          </cell>
        </row>
        <row r="1117">
          <cell r="A1117" t="str">
            <v>NCR</v>
          </cell>
          <cell r="B1117" t="str">
            <v>NCR2</v>
          </cell>
          <cell r="C1117" t="str">
            <v>PRIMA MERCANTILE, INC.</v>
          </cell>
          <cell r="D1117">
            <v>278420.38999990834</v>
          </cell>
          <cell r="E1117" t="str">
            <v>2003/04</v>
          </cell>
        </row>
        <row r="1118">
          <cell r="A1118" t="str">
            <v>NCR</v>
          </cell>
          <cell r="B1118" t="str">
            <v>NCR2</v>
          </cell>
          <cell r="C1118" t="str">
            <v>PRIMA MERCANTILE, INC.</v>
          </cell>
          <cell r="D1118">
            <v>155435.44999995214</v>
          </cell>
          <cell r="E1118" t="str">
            <v>2003/05</v>
          </cell>
        </row>
        <row r="1119">
          <cell r="A1119" t="str">
            <v>NCR</v>
          </cell>
          <cell r="B1119" t="str">
            <v>NCR2</v>
          </cell>
          <cell r="C1119" t="str">
            <v>PRIMA MERCANTILE, INC.</v>
          </cell>
          <cell r="D1119">
            <v>263185</v>
          </cell>
          <cell r="E1119" t="str">
            <v>2003/06</v>
          </cell>
        </row>
        <row r="1120">
          <cell r="A1120" t="str">
            <v>NCR</v>
          </cell>
          <cell r="B1120" t="str">
            <v>NCR2</v>
          </cell>
          <cell r="C1120" t="str">
            <v>PRIMA MERCANTILE, INC.</v>
          </cell>
          <cell r="D1120">
            <v>306320.65999999997</v>
          </cell>
          <cell r="E1120" t="str">
            <v>2003/07</v>
          </cell>
        </row>
        <row r="1121">
          <cell r="A1121" t="str">
            <v>NCR</v>
          </cell>
          <cell r="B1121" t="str">
            <v>NCR2</v>
          </cell>
          <cell r="C1121" t="str">
            <v>PRIMA MERCANTILE, INC.</v>
          </cell>
          <cell r="D1121">
            <v>167221.27205963634</v>
          </cell>
          <cell r="E1121" t="str">
            <v>2003/08</v>
          </cell>
        </row>
        <row r="1122">
          <cell r="A1122" t="str">
            <v>NCR</v>
          </cell>
          <cell r="B1122" t="str">
            <v>NCR2</v>
          </cell>
          <cell r="C1122" t="str">
            <v>PRIMA MERCANTILE, INC.</v>
          </cell>
          <cell r="D1122">
            <v>252413.93</v>
          </cell>
          <cell r="E1122" t="str">
            <v>2003/09</v>
          </cell>
        </row>
        <row r="1123">
          <cell r="A1123" t="str">
            <v>NCR</v>
          </cell>
          <cell r="B1123" t="str">
            <v>NCR2</v>
          </cell>
          <cell r="C1123" t="str">
            <v>PRIMA MERCANTILE, INC.</v>
          </cell>
          <cell r="D1123">
            <v>220541.33</v>
          </cell>
          <cell r="E1123" t="str">
            <v>2003/10</v>
          </cell>
        </row>
        <row r="1124">
          <cell r="A1124" t="str">
            <v>NCR</v>
          </cell>
          <cell r="B1124" t="str">
            <v>NCR2</v>
          </cell>
          <cell r="C1124" t="str">
            <v>PRIMA MERCANTILE, INC.</v>
          </cell>
          <cell r="D1124">
            <v>182287.35</v>
          </cell>
          <cell r="E1124" t="str">
            <v>2003/11</v>
          </cell>
        </row>
        <row r="1125">
          <cell r="A1125" t="str">
            <v>NCR</v>
          </cell>
          <cell r="B1125" t="str">
            <v>NCR2</v>
          </cell>
          <cell r="C1125" t="str">
            <v>PRIMA MERCANTILE, INC.</v>
          </cell>
          <cell r="D1125">
            <v>97569.85</v>
          </cell>
          <cell r="E1125" t="str">
            <v>2003/12</v>
          </cell>
        </row>
        <row r="1126">
          <cell r="A1126" t="str">
            <v>NCR</v>
          </cell>
          <cell r="B1126" t="str">
            <v>NCR2</v>
          </cell>
          <cell r="C1126" t="str">
            <v>PRIMA MERCANTILE, INC.</v>
          </cell>
          <cell r="D1126">
            <v>172713.62</v>
          </cell>
          <cell r="E1126" t="str">
            <v>2004/01</v>
          </cell>
        </row>
        <row r="1127">
          <cell r="A1127" t="str">
            <v>NCR</v>
          </cell>
          <cell r="B1127" t="str">
            <v>NCR2</v>
          </cell>
          <cell r="C1127" t="str">
            <v>PRIMA MERCANTILE, INC.</v>
          </cell>
          <cell r="D1127">
            <v>217794.34</v>
          </cell>
          <cell r="E1127" t="str">
            <v>2004/02</v>
          </cell>
        </row>
        <row r="1128">
          <cell r="A1128" t="str">
            <v>NCR</v>
          </cell>
          <cell r="B1128" t="str">
            <v>NCR2</v>
          </cell>
          <cell r="C1128" t="str">
            <v>PRIMA MERCANTILE, INC.</v>
          </cell>
          <cell r="D1128">
            <v>144747.25000100001</v>
          </cell>
          <cell r="E1128" t="str">
            <v>2004/03</v>
          </cell>
        </row>
        <row r="1129">
          <cell r="A1129" t="str">
            <v>NL&amp;SL</v>
          </cell>
          <cell r="B1129" t="str">
            <v>SL</v>
          </cell>
          <cell r="C1129" t="str">
            <v>QUALITY CERAMICS</v>
          </cell>
          <cell r="D1129">
            <v>831803.09999978601</v>
          </cell>
          <cell r="E1129" t="str">
            <v>2003/01</v>
          </cell>
        </row>
        <row r="1130">
          <cell r="A1130" t="str">
            <v>NL&amp;SL</v>
          </cell>
          <cell r="B1130" t="str">
            <v>SL</v>
          </cell>
          <cell r="C1130" t="str">
            <v>QUALITY CERAMICS</v>
          </cell>
          <cell r="D1130">
            <v>704304.41999978467</v>
          </cell>
          <cell r="E1130" t="str">
            <v>2003/02</v>
          </cell>
        </row>
        <row r="1131">
          <cell r="A1131" t="str">
            <v>NL&amp;SL</v>
          </cell>
          <cell r="B1131" t="str">
            <v>SL</v>
          </cell>
          <cell r="C1131" t="str">
            <v>QUALITY CERAMICS</v>
          </cell>
          <cell r="D1131">
            <v>686564.97999980114</v>
          </cell>
          <cell r="E1131" t="str">
            <v>2003/03</v>
          </cell>
        </row>
        <row r="1132">
          <cell r="A1132" t="str">
            <v>NL&amp;SL</v>
          </cell>
          <cell r="B1132" t="str">
            <v>SL</v>
          </cell>
          <cell r="C1132" t="str">
            <v>QUALITY CERAMICS</v>
          </cell>
          <cell r="D1132">
            <v>448504.15999988606</v>
          </cell>
          <cell r="E1132" t="str">
            <v>2003/04</v>
          </cell>
        </row>
        <row r="1133">
          <cell r="A1133" t="str">
            <v>NL&amp;SL</v>
          </cell>
          <cell r="B1133" t="str">
            <v>SL</v>
          </cell>
          <cell r="C1133" t="str">
            <v>QUALITY CERAMICS</v>
          </cell>
          <cell r="D1133">
            <v>1331009.9399996412</v>
          </cell>
          <cell r="E1133" t="str">
            <v>2003/05</v>
          </cell>
        </row>
        <row r="1134">
          <cell r="A1134" t="str">
            <v>NL&amp;SL</v>
          </cell>
          <cell r="B1134" t="str">
            <v>SL</v>
          </cell>
          <cell r="C1134" t="str">
            <v>QUALITY CERAMICS</v>
          </cell>
          <cell r="D1134">
            <v>330838.09000000003</v>
          </cell>
          <cell r="E1134" t="str">
            <v>2003/06</v>
          </cell>
        </row>
        <row r="1135">
          <cell r="A1135" t="str">
            <v>NL&amp;SL</v>
          </cell>
          <cell r="B1135" t="str">
            <v>SL</v>
          </cell>
          <cell r="C1135" t="str">
            <v>QUALITY CERAMICS</v>
          </cell>
          <cell r="D1135">
            <v>734627.24999999942</v>
          </cell>
          <cell r="E1135" t="str">
            <v>2003/07</v>
          </cell>
        </row>
        <row r="1136">
          <cell r="A1136" t="str">
            <v>NL&amp;SL</v>
          </cell>
          <cell r="B1136" t="str">
            <v>SL</v>
          </cell>
          <cell r="C1136" t="str">
            <v>QUALITY CERAMICS</v>
          </cell>
          <cell r="D1136">
            <v>1332208.1100000001</v>
          </cell>
          <cell r="E1136" t="str">
            <v>2003/08</v>
          </cell>
        </row>
        <row r="1137">
          <cell r="A1137" t="str">
            <v>NL&amp;SL</v>
          </cell>
          <cell r="B1137" t="str">
            <v>SL</v>
          </cell>
          <cell r="C1137" t="str">
            <v>QUALITY CERAMICS</v>
          </cell>
          <cell r="D1137">
            <v>481636.84</v>
          </cell>
          <cell r="E1137" t="str">
            <v>2003/09</v>
          </cell>
        </row>
        <row r="1138">
          <cell r="A1138" t="str">
            <v>NL&amp;SL</v>
          </cell>
          <cell r="B1138" t="str">
            <v>SL</v>
          </cell>
          <cell r="C1138" t="str">
            <v>QUALITY CERAMICS</v>
          </cell>
          <cell r="D1138">
            <v>892840.35</v>
          </cell>
          <cell r="E1138" t="str">
            <v>2003/10</v>
          </cell>
        </row>
        <row r="1139">
          <cell r="A1139" t="str">
            <v>NL&amp;SL</v>
          </cell>
          <cell r="B1139" t="str">
            <v>SL</v>
          </cell>
          <cell r="C1139" t="str">
            <v>QUALITY CERAMICS</v>
          </cell>
          <cell r="D1139">
            <v>611080.44999999995</v>
          </cell>
          <cell r="E1139" t="str">
            <v>2003/11</v>
          </cell>
        </row>
        <row r="1140">
          <cell r="A1140" t="str">
            <v>NL&amp;SL</v>
          </cell>
          <cell r="B1140" t="str">
            <v>SL</v>
          </cell>
          <cell r="C1140" t="str">
            <v>QUALITY CERAMICS</v>
          </cell>
          <cell r="D1140">
            <v>520481.98</v>
          </cell>
          <cell r="E1140" t="str">
            <v>2003/12</v>
          </cell>
        </row>
        <row r="1141">
          <cell r="A1141" t="str">
            <v>NL&amp;SL</v>
          </cell>
          <cell r="B1141" t="str">
            <v>SL</v>
          </cell>
          <cell r="C1141" t="str">
            <v>QUALITY CERAMICS</v>
          </cell>
          <cell r="D1141">
            <v>975931.79</v>
          </cell>
          <cell r="E1141" t="str">
            <v>2004/01</v>
          </cell>
        </row>
        <row r="1142">
          <cell r="A1142" t="str">
            <v>NL&amp;SL</v>
          </cell>
          <cell r="B1142" t="str">
            <v>SL</v>
          </cell>
          <cell r="C1142" t="str">
            <v>QUALITY CERAMICS</v>
          </cell>
          <cell r="D1142">
            <v>927878.95999999892</v>
          </cell>
          <cell r="E1142" t="str">
            <v>2004/02</v>
          </cell>
        </row>
        <row r="1143">
          <cell r="A1143" t="str">
            <v>NL&amp;SL</v>
          </cell>
          <cell r="B1143" t="str">
            <v>SL</v>
          </cell>
          <cell r="C1143" t="str">
            <v>QUALITY CERAMICS</v>
          </cell>
          <cell r="D1143">
            <v>973080.29</v>
          </cell>
          <cell r="E1143" t="str">
            <v>2004/03</v>
          </cell>
        </row>
        <row r="1144">
          <cell r="A1144" t="str">
            <v>PROJECT</v>
          </cell>
          <cell r="B1144" t="str">
            <v>PROJ</v>
          </cell>
          <cell r="C1144" t="str">
            <v>R. CALMA BUILDERS CO.</v>
          </cell>
          <cell r="D1144">
            <v>19684.579999999649</v>
          </cell>
          <cell r="E1144" t="str">
            <v>2003/01</v>
          </cell>
        </row>
        <row r="1145">
          <cell r="A1145" t="str">
            <v>PROJECT</v>
          </cell>
          <cell r="B1145" t="str">
            <v>PROJ</v>
          </cell>
          <cell r="C1145" t="str">
            <v>R. CALMA BUILDERS CO.</v>
          </cell>
          <cell r="D1145">
            <v>53825.51</v>
          </cell>
          <cell r="E1145" t="str">
            <v>2003/12</v>
          </cell>
        </row>
        <row r="1146">
          <cell r="A1146" t="str">
            <v>PROJECT</v>
          </cell>
          <cell r="B1146" t="str">
            <v>PROJ</v>
          </cell>
          <cell r="C1146" t="str">
            <v>R. CALMA BUILDERS CO.</v>
          </cell>
          <cell r="D1146">
            <v>17523.560000000001</v>
          </cell>
          <cell r="E1146" t="str">
            <v>2004/01</v>
          </cell>
        </row>
        <row r="1147">
          <cell r="A1147" t="str">
            <v>NL&amp;SL</v>
          </cell>
          <cell r="B1147" t="str">
            <v>NL</v>
          </cell>
          <cell r="C1147" t="str">
            <v>RAI STRONG BUILDERS SUPPLY</v>
          </cell>
          <cell r="D1147">
            <v>740070.91272703197</v>
          </cell>
          <cell r="E1147" t="str">
            <v>2003/01</v>
          </cell>
        </row>
        <row r="1148">
          <cell r="A1148" t="str">
            <v>NL&amp;SL</v>
          </cell>
          <cell r="B1148" t="str">
            <v>NL</v>
          </cell>
          <cell r="C1148" t="str">
            <v>RAI STRONG BUILDERS SUPPLY</v>
          </cell>
          <cell r="D1148">
            <v>788338.17909069092</v>
          </cell>
          <cell r="E1148" t="str">
            <v>2003/02</v>
          </cell>
        </row>
        <row r="1149">
          <cell r="A1149" t="str">
            <v>NL&amp;SL</v>
          </cell>
          <cell r="B1149" t="str">
            <v>NL</v>
          </cell>
          <cell r="C1149" t="str">
            <v>RAI STRONG BUILDERS SUPPLY</v>
          </cell>
          <cell r="D1149">
            <v>883076.2327270495</v>
          </cell>
          <cell r="E1149" t="str">
            <v>2003/03</v>
          </cell>
        </row>
        <row r="1150">
          <cell r="A1150" t="str">
            <v>NL&amp;SL</v>
          </cell>
          <cell r="B1150" t="str">
            <v>NL</v>
          </cell>
          <cell r="C1150" t="str">
            <v>RAI STRONG BUILDERS SUPPLY</v>
          </cell>
          <cell r="D1150">
            <v>685500.72090889572</v>
          </cell>
          <cell r="E1150" t="str">
            <v>2003/04</v>
          </cell>
        </row>
        <row r="1151">
          <cell r="A1151" t="str">
            <v>NL&amp;SL</v>
          </cell>
          <cell r="B1151" t="str">
            <v>NL</v>
          </cell>
          <cell r="C1151" t="str">
            <v>RAI STRONG BUILDERS SUPPLY</v>
          </cell>
          <cell r="D1151">
            <v>502153.78999985638</v>
          </cell>
          <cell r="E1151" t="str">
            <v>2003/05</v>
          </cell>
        </row>
        <row r="1152">
          <cell r="A1152" t="str">
            <v>NL&amp;SL</v>
          </cell>
          <cell r="B1152" t="str">
            <v>NL</v>
          </cell>
          <cell r="C1152" t="str">
            <v>RAI STRONG BUILDERS SUPPLY</v>
          </cell>
          <cell r="D1152">
            <v>759302.96727272682</v>
          </cell>
          <cell r="E1152" t="str">
            <v>2003/06</v>
          </cell>
        </row>
        <row r="1153">
          <cell r="A1153" t="str">
            <v>NL&amp;SL</v>
          </cell>
          <cell r="B1153" t="str">
            <v>NL1</v>
          </cell>
          <cell r="C1153" t="str">
            <v>RAI STRONG BUILDERS SUPPLY</v>
          </cell>
          <cell r="D1153">
            <v>286248.86272727273</v>
          </cell>
          <cell r="E1153" t="str">
            <v>2003/07</v>
          </cell>
        </row>
        <row r="1154">
          <cell r="A1154" t="str">
            <v>NL&amp;SL</v>
          </cell>
          <cell r="B1154" t="str">
            <v>NL1</v>
          </cell>
          <cell r="C1154" t="str">
            <v>RAI STRONG BUILDERS SUPPLY</v>
          </cell>
          <cell r="D1154">
            <v>931654.76</v>
          </cell>
          <cell r="E1154" t="str">
            <v>2003/08</v>
          </cell>
        </row>
        <row r="1155">
          <cell r="A1155" t="str">
            <v>NL&amp;SL</v>
          </cell>
          <cell r="B1155" t="str">
            <v>NL1</v>
          </cell>
          <cell r="C1155" t="str">
            <v>RAI STRONG BUILDERS SUPPLY</v>
          </cell>
          <cell r="D1155">
            <v>831856.58090909023</v>
          </cell>
          <cell r="E1155" t="str">
            <v>2003/09</v>
          </cell>
        </row>
        <row r="1156">
          <cell r="A1156" t="str">
            <v>NL&amp;SL</v>
          </cell>
          <cell r="B1156" t="str">
            <v>NL1</v>
          </cell>
          <cell r="C1156" t="str">
            <v>RAI STRONG BUILDERS SUPPLY</v>
          </cell>
          <cell r="D1156">
            <v>953705.45545454556</v>
          </cell>
          <cell r="E1156" t="str">
            <v>2003/10</v>
          </cell>
        </row>
        <row r="1157">
          <cell r="A1157" t="str">
            <v>NL&amp;SL</v>
          </cell>
          <cell r="B1157" t="str">
            <v>NL1</v>
          </cell>
          <cell r="C1157" t="str">
            <v>RAI STRONG BUILDERS SUPPLY</v>
          </cell>
          <cell r="D1157">
            <v>132790.10545454544</v>
          </cell>
          <cell r="E1157" t="str">
            <v>2003/11</v>
          </cell>
        </row>
        <row r="1158">
          <cell r="A1158" t="str">
            <v>NL&amp;SL</v>
          </cell>
          <cell r="B1158" t="str">
            <v>NL1</v>
          </cell>
          <cell r="C1158" t="str">
            <v>RAI STRONG BUILDERS SUPPLY</v>
          </cell>
          <cell r="D1158">
            <v>66634.004545454547</v>
          </cell>
          <cell r="E1158" t="str">
            <v>2003/12</v>
          </cell>
        </row>
        <row r="1159">
          <cell r="A1159" t="str">
            <v>NL&amp;SL</v>
          </cell>
          <cell r="B1159" t="str">
            <v>NL1</v>
          </cell>
          <cell r="C1159" t="str">
            <v>RAI STRONG BUILDERS SUPPLY</v>
          </cell>
          <cell r="D1159">
            <v>710533.72818181827</v>
          </cell>
          <cell r="E1159" t="str">
            <v>2004/01</v>
          </cell>
        </row>
        <row r="1160">
          <cell r="A1160" t="str">
            <v>NL&amp;SL</v>
          </cell>
          <cell r="B1160" t="str">
            <v>NL1</v>
          </cell>
          <cell r="C1160" t="str">
            <v>RAI STRONG BUILDERS SUPPLY</v>
          </cell>
          <cell r="D1160">
            <v>706392.50454545382</v>
          </cell>
          <cell r="E1160" t="str">
            <v>2004/02</v>
          </cell>
        </row>
        <row r="1161">
          <cell r="A1161" t="str">
            <v>NL&amp;SL</v>
          </cell>
          <cell r="B1161" t="str">
            <v>NL1</v>
          </cell>
          <cell r="C1161" t="str">
            <v>RAI STRONG BUILDERS SUPPLY</v>
          </cell>
          <cell r="D1161">
            <v>17946.193636363634</v>
          </cell>
          <cell r="E1161" t="str">
            <v>2004/03</v>
          </cell>
        </row>
        <row r="1162">
          <cell r="A1162" t="str">
            <v>PROJECT</v>
          </cell>
          <cell r="B1162" t="str">
            <v>PROJ</v>
          </cell>
          <cell r="C1162" t="str">
            <v>RCG CONSTRUCTION COMPANY</v>
          </cell>
          <cell r="D1162">
            <v>20954.29999999046</v>
          </cell>
          <cell r="E1162" t="str">
            <v>2003/01</v>
          </cell>
        </row>
        <row r="1163">
          <cell r="A1163" t="str">
            <v>PROJECT</v>
          </cell>
          <cell r="B1163" t="str">
            <v>PROJ</v>
          </cell>
          <cell r="C1163" t="str">
            <v>RCG CONSTRUCTION COMPANY</v>
          </cell>
          <cell r="D1163">
            <v>52911.749999997017</v>
          </cell>
          <cell r="E1163" t="str">
            <v>2003/02</v>
          </cell>
        </row>
        <row r="1164">
          <cell r="A1164" t="str">
            <v>PROJECT</v>
          </cell>
          <cell r="B1164" t="str">
            <v>PROJ</v>
          </cell>
          <cell r="C1164" t="str">
            <v>RCG CONSTRUCTION COMPANY</v>
          </cell>
          <cell r="D1164">
            <v>20256.53</v>
          </cell>
          <cell r="E1164" t="str">
            <v>2003/06</v>
          </cell>
        </row>
        <row r="1165">
          <cell r="A1165" t="str">
            <v>PROJECT</v>
          </cell>
          <cell r="B1165" t="str">
            <v>PROJ</v>
          </cell>
          <cell r="C1165" t="str">
            <v>RCG CONSTRUCTION COMPANY</v>
          </cell>
          <cell r="D1165">
            <v>98570.8</v>
          </cell>
          <cell r="E1165" t="str">
            <v>2004/03</v>
          </cell>
        </row>
        <row r="1166">
          <cell r="A1166" t="str">
            <v>PROJECT</v>
          </cell>
          <cell r="B1166" t="str">
            <v>PROJ</v>
          </cell>
          <cell r="C1166" t="str">
            <v>RED RIBBON</v>
          </cell>
          <cell r="D1166">
            <v>4489.5499999975509</v>
          </cell>
          <cell r="E1166" t="str">
            <v>2003/02</v>
          </cell>
        </row>
        <row r="1167">
          <cell r="A1167" t="str">
            <v>PROJECT</v>
          </cell>
          <cell r="B1167" t="str">
            <v>PROJ</v>
          </cell>
          <cell r="C1167" t="str">
            <v>RED RIBBON</v>
          </cell>
          <cell r="D1167">
            <v>8979.0899999954745</v>
          </cell>
          <cell r="E1167" t="str">
            <v>2003/03</v>
          </cell>
        </row>
        <row r="1168">
          <cell r="A1168" t="str">
            <v>PROJECT</v>
          </cell>
          <cell r="B1168" t="str">
            <v>PROJ</v>
          </cell>
          <cell r="C1168" t="str">
            <v>RED RIBBON</v>
          </cell>
          <cell r="D1168">
            <v>24272.73</v>
          </cell>
          <cell r="E1168" t="str">
            <v>2003/09</v>
          </cell>
        </row>
        <row r="1169">
          <cell r="A1169" t="str">
            <v>PROJECT</v>
          </cell>
          <cell r="B1169" t="str">
            <v>PROJ</v>
          </cell>
          <cell r="C1169" t="str">
            <v>RED RIBBON</v>
          </cell>
          <cell r="D1169">
            <v>6599.1</v>
          </cell>
          <cell r="E1169" t="str">
            <v>2004/02</v>
          </cell>
        </row>
        <row r="1170">
          <cell r="A1170" t="str">
            <v>NCR</v>
          </cell>
          <cell r="B1170" t="str">
            <v>HOUSE</v>
          </cell>
          <cell r="C1170" t="str">
            <v>REY MARKETING, INC.</v>
          </cell>
          <cell r="D1170">
            <v>74372.509999976843</v>
          </cell>
          <cell r="E1170" t="str">
            <v>2003/01</v>
          </cell>
        </row>
        <row r="1171">
          <cell r="A1171" t="str">
            <v>NCR</v>
          </cell>
          <cell r="B1171" t="str">
            <v>HOUSE</v>
          </cell>
          <cell r="C1171" t="str">
            <v>REY MARKETING, INC.</v>
          </cell>
          <cell r="D1171">
            <v>105292.42999997974</v>
          </cell>
          <cell r="E1171" t="str">
            <v>2003/02</v>
          </cell>
        </row>
        <row r="1172">
          <cell r="A1172" t="str">
            <v>NCR</v>
          </cell>
          <cell r="B1172" t="str">
            <v>HOUSE</v>
          </cell>
          <cell r="C1172" t="str">
            <v>REY MARKETING, INC.</v>
          </cell>
          <cell r="D1172">
            <v>28461.199999993416</v>
          </cell>
          <cell r="E1172" t="str">
            <v>2003/03</v>
          </cell>
        </row>
        <row r="1173">
          <cell r="A1173" t="str">
            <v>NCR</v>
          </cell>
          <cell r="B1173" t="str">
            <v>HOUSE</v>
          </cell>
          <cell r="C1173" t="str">
            <v>REY MARKETING, INC.</v>
          </cell>
          <cell r="D1173">
            <v>86294.799999982453</v>
          </cell>
          <cell r="E1173" t="str">
            <v>2003/04</v>
          </cell>
        </row>
        <row r="1174">
          <cell r="A1174" t="str">
            <v>NCR</v>
          </cell>
          <cell r="B1174" t="str">
            <v>HOUSE</v>
          </cell>
          <cell r="C1174" t="str">
            <v>REY MARKETING, INC.</v>
          </cell>
          <cell r="D1174">
            <v>76963.289999977394</v>
          </cell>
          <cell r="E1174" t="str">
            <v>2003/05</v>
          </cell>
        </row>
        <row r="1175">
          <cell r="A1175" t="str">
            <v>NCR</v>
          </cell>
          <cell r="B1175" t="str">
            <v>HOUSE</v>
          </cell>
          <cell r="C1175" t="str">
            <v>REY MARKETING, INC.</v>
          </cell>
          <cell r="D1175">
            <v>39025.410000000003</v>
          </cell>
          <cell r="E1175" t="str">
            <v>2003/06</v>
          </cell>
        </row>
        <row r="1176">
          <cell r="A1176" t="str">
            <v>NCR</v>
          </cell>
          <cell r="B1176" t="str">
            <v>HOUSE</v>
          </cell>
          <cell r="C1176" t="str">
            <v>REY MARKETING, INC.</v>
          </cell>
          <cell r="D1176">
            <v>40816.22</v>
          </cell>
          <cell r="E1176" t="str">
            <v>2003/07</v>
          </cell>
        </row>
        <row r="1177">
          <cell r="A1177" t="str">
            <v>NCR</v>
          </cell>
          <cell r="B1177" t="str">
            <v>HOUSE</v>
          </cell>
          <cell r="C1177" t="str">
            <v>REY MARKETING, INC.</v>
          </cell>
          <cell r="D1177">
            <v>45115.65</v>
          </cell>
          <cell r="E1177" t="str">
            <v>2003/08</v>
          </cell>
        </row>
        <row r="1178">
          <cell r="A1178" t="str">
            <v>NCR</v>
          </cell>
          <cell r="B1178" t="str">
            <v>HOUSE</v>
          </cell>
          <cell r="C1178" t="str">
            <v>REY MARKETING, INC.</v>
          </cell>
          <cell r="D1178">
            <v>5327.96</v>
          </cell>
          <cell r="E1178" t="str">
            <v>2003/09</v>
          </cell>
        </row>
        <row r="1179">
          <cell r="A1179" t="str">
            <v>NCR</v>
          </cell>
          <cell r="B1179" t="str">
            <v>HOUSE</v>
          </cell>
          <cell r="C1179" t="str">
            <v>REY MARKETING, INC.</v>
          </cell>
          <cell r="D1179">
            <v>83611.8</v>
          </cell>
          <cell r="E1179" t="str">
            <v>2003/10</v>
          </cell>
        </row>
        <row r="1180">
          <cell r="A1180" t="str">
            <v>NCR</v>
          </cell>
          <cell r="B1180" t="str">
            <v>HOUSE</v>
          </cell>
          <cell r="C1180" t="str">
            <v>REY MARKETING, INC.</v>
          </cell>
          <cell r="D1180">
            <v>13809.97</v>
          </cell>
          <cell r="E1180" t="str">
            <v>2003/11</v>
          </cell>
        </row>
        <row r="1181">
          <cell r="A1181" t="str">
            <v>NCR</v>
          </cell>
          <cell r="B1181" t="str">
            <v>HOUSE</v>
          </cell>
          <cell r="C1181" t="str">
            <v>REY MARKETING, INC.</v>
          </cell>
          <cell r="D1181">
            <v>38486.82</v>
          </cell>
          <cell r="E1181" t="str">
            <v>2003/12</v>
          </cell>
        </row>
        <row r="1182">
          <cell r="A1182" t="str">
            <v>NCR</v>
          </cell>
          <cell r="B1182" t="str">
            <v>HOUSE</v>
          </cell>
          <cell r="C1182" t="str">
            <v>REY MARKETING, INC.</v>
          </cell>
          <cell r="D1182">
            <v>231.82</v>
          </cell>
          <cell r="E1182" t="str">
            <v>2004/01</v>
          </cell>
        </row>
        <row r="1183">
          <cell r="A1183" t="str">
            <v>NCR</v>
          </cell>
          <cell r="B1183" t="str">
            <v>HOUSE</v>
          </cell>
          <cell r="C1183" t="str">
            <v>REY MARKETING, INC.</v>
          </cell>
          <cell r="D1183">
            <v>67593.919999999998</v>
          </cell>
          <cell r="E1183" t="str">
            <v>2004/02</v>
          </cell>
        </row>
        <row r="1184">
          <cell r="A1184" t="str">
            <v>NCR</v>
          </cell>
          <cell r="B1184" t="str">
            <v>HOUSE</v>
          </cell>
          <cell r="C1184" t="str">
            <v>REY MARKETING, INC.</v>
          </cell>
          <cell r="D1184">
            <v>25493.05</v>
          </cell>
          <cell r="E1184" t="str">
            <v>2004/03</v>
          </cell>
        </row>
        <row r="1185">
          <cell r="A1185" t="str">
            <v>PROJECT</v>
          </cell>
          <cell r="B1185" t="str">
            <v>PROJ</v>
          </cell>
          <cell r="C1185" t="str">
            <v>ROCKWELL LAND</v>
          </cell>
          <cell r="D1185">
            <v>12305.45</v>
          </cell>
          <cell r="E1185" t="str">
            <v>2003/09</v>
          </cell>
        </row>
        <row r="1186">
          <cell r="A1186" t="str">
            <v>PROJECT</v>
          </cell>
          <cell r="B1186" t="str">
            <v>PROJ</v>
          </cell>
          <cell r="C1186" t="str">
            <v>ROCKWELL LAND</v>
          </cell>
          <cell r="D1186">
            <v>2732.72</v>
          </cell>
          <cell r="E1186" t="str">
            <v>2003/12</v>
          </cell>
        </row>
        <row r="1187">
          <cell r="A1187" t="str">
            <v>PROJECT</v>
          </cell>
          <cell r="B1187" t="str">
            <v>PROJ</v>
          </cell>
          <cell r="C1187" t="str">
            <v>RUSTAN COFFEE CORPORATION</v>
          </cell>
          <cell r="D1187">
            <v>52329.41999998621</v>
          </cell>
          <cell r="E1187" t="str">
            <v>2003/02</v>
          </cell>
        </row>
        <row r="1188">
          <cell r="A1188" t="str">
            <v>PROJECT</v>
          </cell>
          <cell r="B1188" t="str">
            <v>PROJ</v>
          </cell>
          <cell r="C1188" t="str">
            <v>RUSTAN COFFEE CORPORATION</v>
          </cell>
          <cell r="D1188">
            <v>29083.709999989598</v>
          </cell>
          <cell r="E1188" t="str">
            <v>2003/05</v>
          </cell>
        </row>
        <row r="1189">
          <cell r="A1189" t="str">
            <v>NL&amp;SL</v>
          </cell>
          <cell r="B1189" t="str">
            <v>SL</v>
          </cell>
          <cell r="C1189" t="str">
            <v>S &amp; J HARDWARE</v>
          </cell>
          <cell r="D1189">
            <v>15003.62</v>
          </cell>
          <cell r="E1189" t="str">
            <v>2003/10</v>
          </cell>
        </row>
        <row r="1190">
          <cell r="A1190" t="str">
            <v>NL&amp;SL</v>
          </cell>
          <cell r="B1190" t="str">
            <v>SL</v>
          </cell>
          <cell r="C1190" t="str">
            <v>S &amp; J HARDWARE</v>
          </cell>
          <cell r="D1190">
            <v>25000.01</v>
          </cell>
          <cell r="E1190" t="str">
            <v>2003/12</v>
          </cell>
        </row>
        <row r="1191">
          <cell r="A1191" t="str">
            <v>NL&amp;SL</v>
          </cell>
          <cell r="B1191" t="str">
            <v>SL</v>
          </cell>
          <cell r="C1191" t="str">
            <v>S &amp; J HARDWARE</v>
          </cell>
          <cell r="D1191">
            <v>41504.570909090915</v>
          </cell>
          <cell r="E1191" t="str">
            <v>2004/01</v>
          </cell>
        </row>
        <row r="1192">
          <cell r="A1192" t="str">
            <v>NL&amp;SL</v>
          </cell>
          <cell r="B1192" t="str">
            <v>SL</v>
          </cell>
          <cell r="C1192" t="str">
            <v>S &amp; J HARDWARE</v>
          </cell>
          <cell r="D1192">
            <v>21982.13</v>
          </cell>
          <cell r="E1192" t="str">
            <v>2004/02</v>
          </cell>
        </row>
        <row r="1193">
          <cell r="A1193" t="str">
            <v>NL&amp;SL</v>
          </cell>
          <cell r="B1193" t="str">
            <v>SL</v>
          </cell>
          <cell r="C1193" t="str">
            <v>S&amp;J HARDWARE</v>
          </cell>
          <cell r="D1193">
            <v>16633.537272727277</v>
          </cell>
          <cell r="E1193" t="str">
            <v>2003/08</v>
          </cell>
        </row>
        <row r="1194">
          <cell r="A1194" t="str">
            <v>PROJECT</v>
          </cell>
          <cell r="B1194" t="str">
            <v>PROJ</v>
          </cell>
          <cell r="C1194" t="str">
            <v>SHANGRI-LA PLAZA CORPORATION</v>
          </cell>
          <cell r="D1194">
            <v>142910.45000000001</v>
          </cell>
          <cell r="E1194" t="str">
            <v>2003/08</v>
          </cell>
        </row>
        <row r="1195">
          <cell r="A1195" t="str">
            <v>PROJECT</v>
          </cell>
          <cell r="B1195" t="str">
            <v>PROJ</v>
          </cell>
          <cell r="C1195" t="str">
            <v>SHANGRILA-EDSA</v>
          </cell>
          <cell r="D1195">
            <v>1701.36</v>
          </cell>
          <cell r="E1195" t="str">
            <v>2003/06</v>
          </cell>
        </row>
        <row r="1196">
          <cell r="A1196" t="str">
            <v>PROJECT</v>
          </cell>
          <cell r="B1196" t="str">
            <v>PROJ</v>
          </cell>
          <cell r="C1196" t="str">
            <v>SHANGRILA-EDSA</v>
          </cell>
          <cell r="D1196">
            <v>386209.54</v>
          </cell>
          <cell r="E1196" t="str">
            <v>2003/07</v>
          </cell>
        </row>
        <row r="1197">
          <cell r="A1197" t="str">
            <v>PROJECT</v>
          </cell>
          <cell r="B1197" t="str">
            <v>PROJ</v>
          </cell>
          <cell r="C1197" t="str">
            <v>SHANGRILA-EDSA</v>
          </cell>
          <cell r="D1197">
            <v>860822.72</v>
          </cell>
          <cell r="E1197" t="str">
            <v>2003/08</v>
          </cell>
        </row>
        <row r="1198">
          <cell r="A1198" t="str">
            <v>PROJECT</v>
          </cell>
          <cell r="B1198" t="str">
            <v>PROJ</v>
          </cell>
          <cell r="C1198" t="str">
            <v>SHANGRILA-EDSA</v>
          </cell>
          <cell r="D1198">
            <v>294785</v>
          </cell>
          <cell r="E1198" t="str">
            <v>2003/09</v>
          </cell>
        </row>
        <row r="1199">
          <cell r="A1199" t="str">
            <v>PROJECT</v>
          </cell>
          <cell r="B1199" t="str">
            <v>PROJ</v>
          </cell>
          <cell r="C1199" t="str">
            <v>SHANGRILA-EDSA</v>
          </cell>
          <cell r="D1199">
            <v>243035.91</v>
          </cell>
          <cell r="E1199" t="str">
            <v>2003/10</v>
          </cell>
        </row>
        <row r="1200">
          <cell r="A1200" t="str">
            <v>PROJECT</v>
          </cell>
          <cell r="B1200" t="str">
            <v>PROJ</v>
          </cell>
          <cell r="C1200" t="str">
            <v>SHANGRILA-EDSA</v>
          </cell>
          <cell r="D1200">
            <v>3304.55</v>
          </cell>
          <cell r="E1200" t="str">
            <v>2004/02</v>
          </cell>
        </row>
        <row r="1201">
          <cell r="A1201" t="str">
            <v>PROJECT</v>
          </cell>
          <cell r="B1201" t="str">
            <v>PROJ</v>
          </cell>
          <cell r="C1201" t="str">
            <v>SHANGRILA-EDSA</v>
          </cell>
          <cell r="D1201">
            <v>8316.82</v>
          </cell>
          <cell r="E1201" t="str">
            <v>2004/03</v>
          </cell>
        </row>
        <row r="1202">
          <cell r="A1202" t="str">
            <v>PROJECT</v>
          </cell>
          <cell r="B1202" t="str">
            <v>PROJ</v>
          </cell>
          <cell r="C1202" t="str">
            <v>SKI FIRST BALFOUR</v>
          </cell>
          <cell r="D1202">
            <v>94341.82</v>
          </cell>
          <cell r="E1202" t="str">
            <v>2003/10</v>
          </cell>
        </row>
        <row r="1203">
          <cell r="A1203" t="str">
            <v>PROJECT</v>
          </cell>
          <cell r="B1203" t="str">
            <v>PROJ</v>
          </cell>
          <cell r="C1203" t="str">
            <v>SKI FIRST BALFOUR</v>
          </cell>
          <cell r="D1203">
            <v>172960</v>
          </cell>
          <cell r="E1203" t="str">
            <v>2003/11</v>
          </cell>
        </row>
        <row r="1204">
          <cell r="A1204" t="str">
            <v>PROJECT</v>
          </cell>
          <cell r="B1204" t="str">
            <v>PROJ</v>
          </cell>
          <cell r="C1204" t="str">
            <v>SKI FIRST BALFOUR</v>
          </cell>
          <cell r="D1204">
            <v>707563.64</v>
          </cell>
          <cell r="E1204" t="str">
            <v>2003/12</v>
          </cell>
        </row>
        <row r="1205">
          <cell r="A1205" t="str">
            <v>PROJECT</v>
          </cell>
          <cell r="B1205" t="str">
            <v>PROJ</v>
          </cell>
          <cell r="C1205" t="str">
            <v>SKI FIRST BALFOUR</v>
          </cell>
          <cell r="D1205">
            <v>2594107.25</v>
          </cell>
          <cell r="E1205" t="str">
            <v>2004/01</v>
          </cell>
        </row>
        <row r="1206">
          <cell r="A1206" t="str">
            <v>PROJECT</v>
          </cell>
          <cell r="B1206" t="str">
            <v>PROJ</v>
          </cell>
          <cell r="C1206" t="str">
            <v>SKI FIRST BALFOUR</v>
          </cell>
          <cell r="D1206">
            <v>3755916.33</v>
          </cell>
          <cell r="E1206" t="str">
            <v>2004/02</v>
          </cell>
        </row>
        <row r="1207">
          <cell r="A1207" t="str">
            <v>VIS&amp;MIN</v>
          </cell>
          <cell r="B1207" t="str">
            <v>MIN</v>
          </cell>
          <cell r="C1207" t="str">
            <v>SKS INTERIORS INC.</v>
          </cell>
          <cell r="D1207">
            <v>54515.909999981523</v>
          </cell>
          <cell r="E1207" t="str">
            <v>2003/01</v>
          </cell>
        </row>
        <row r="1208">
          <cell r="A1208" t="str">
            <v>VIS&amp;MIN</v>
          </cell>
          <cell r="B1208" t="str">
            <v>MIN</v>
          </cell>
          <cell r="C1208" t="str">
            <v>SKS INTERIORS INC.</v>
          </cell>
          <cell r="D1208">
            <v>201451.82999993645</v>
          </cell>
          <cell r="E1208" t="str">
            <v>2003/04</v>
          </cell>
        </row>
        <row r="1209">
          <cell r="A1209" t="str">
            <v>VIS&amp;MIN</v>
          </cell>
          <cell r="B1209" t="str">
            <v>MIN</v>
          </cell>
          <cell r="C1209" t="str">
            <v>SKS INTERIORS INC.</v>
          </cell>
          <cell r="D1209">
            <v>325985.92999991897</v>
          </cell>
          <cell r="E1209" t="str">
            <v>2003/05</v>
          </cell>
        </row>
        <row r="1210">
          <cell r="A1210" t="str">
            <v>VIS&amp;MIN</v>
          </cell>
          <cell r="B1210" t="str">
            <v>MIN1</v>
          </cell>
          <cell r="C1210" t="str">
            <v>SKS INTERIORS INC.</v>
          </cell>
          <cell r="D1210">
            <v>17245.46</v>
          </cell>
          <cell r="E1210" t="str">
            <v>2003/07</v>
          </cell>
        </row>
        <row r="1211">
          <cell r="A1211" t="str">
            <v>VIS&amp;MIN</v>
          </cell>
          <cell r="B1211" t="str">
            <v>MIN1</v>
          </cell>
          <cell r="C1211" t="str">
            <v>SKS INTERIORS INC.</v>
          </cell>
          <cell r="D1211">
            <v>45570.47</v>
          </cell>
          <cell r="E1211" t="str">
            <v>2003/08</v>
          </cell>
        </row>
        <row r="1212">
          <cell r="A1212" t="str">
            <v>VIS&amp;MIN</v>
          </cell>
          <cell r="B1212" t="str">
            <v>MIN1</v>
          </cell>
          <cell r="C1212" t="str">
            <v>SKS INTERIORS INC.</v>
          </cell>
          <cell r="D1212">
            <v>28808.18</v>
          </cell>
          <cell r="E1212" t="str">
            <v>2003/09</v>
          </cell>
        </row>
        <row r="1213">
          <cell r="A1213" t="str">
            <v>VIS&amp;MIN</v>
          </cell>
          <cell r="B1213" t="str">
            <v>MIN1</v>
          </cell>
          <cell r="C1213" t="str">
            <v>SKS INTERIORS INC.</v>
          </cell>
          <cell r="D1213">
            <v>5563.64</v>
          </cell>
          <cell r="E1213" t="str">
            <v>2003/10</v>
          </cell>
        </row>
        <row r="1214">
          <cell r="A1214" t="str">
            <v>VIS&amp;MIN</v>
          </cell>
          <cell r="B1214" t="str">
            <v>MIN1</v>
          </cell>
          <cell r="C1214" t="str">
            <v>SKS INTERIORS INC.</v>
          </cell>
          <cell r="D1214">
            <v>158681.84</v>
          </cell>
          <cell r="E1214" t="str">
            <v>2003/11</v>
          </cell>
        </row>
        <row r="1215">
          <cell r="A1215" t="str">
            <v>VIS&amp;MIN</v>
          </cell>
          <cell r="B1215" t="str">
            <v>MIN1</v>
          </cell>
          <cell r="C1215" t="str">
            <v>SKS INTERIORS INC.</v>
          </cell>
          <cell r="D1215">
            <v>325942.36</v>
          </cell>
          <cell r="E1215" t="str">
            <v>2004/01</v>
          </cell>
        </row>
        <row r="1216">
          <cell r="A1216" t="str">
            <v>PROJECT</v>
          </cell>
          <cell r="B1216" t="str">
            <v>PROJ</v>
          </cell>
          <cell r="C1216" t="str">
            <v>SM INVESTMENT CORP.</v>
          </cell>
          <cell r="D1216">
            <v>5161.8199999989829</v>
          </cell>
          <cell r="E1216" t="str">
            <v>2003/01</v>
          </cell>
        </row>
        <row r="1217">
          <cell r="A1217" t="str">
            <v>PROJECT</v>
          </cell>
          <cell r="B1217" t="str">
            <v>PROJ</v>
          </cell>
          <cell r="C1217" t="str">
            <v>SM INVESTMENT CORP.</v>
          </cell>
          <cell r="D1217">
            <v>3409.0899999981048</v>
          </cell>
          <cell r="E1217" t="str">
            <v>2003/02</v>
          </cell>
        </row>
        <row r="1218">
          <cell r="A1218" t="str">
            <v>PROJECT</v>
          </cell>
          <cell r="B1218" t="str">
            <v>PROJ</v>
          </cell>
          <cell r="C1218" t="str">
            <v>SM INVESTMENT CORP.</v>
          </cell>
          <cell r="D1218">
            <v>4836.3699999989021</v>
          </cell>
          <cell r="E1218" t="str">
            <v>2003/03</v>
          </cell>
        </row>
        <row r="1219">
          <cell r="A1219" t="str">
            <v>PROJECT</v>
          </cell>
          <cell r="B1219" t="str">
            <v>PROJ</v>
          </cell>
          <cell r="C1219" t="str">
            <v>SP CASTRO</v>
          </cell>
          <cell r="D1219">
            <v>5490.91</v>
          </cell>
          <cell r="E1219" t="str">
            <v>2004/01</v>
          </cell>
        </row>
        <row r="1220">
          <cell r="A1220" t="str">
            <v>PROJECT</v>
          </cell>
          <cell r="B1220" t="str">
            <v>PROJ</v>
          </cell>
          <cell r="C1220" t="str">
            <v>SUMICON PHIL. CORPORATION</v>
          </cell>
          <cell r="D1220">
            <v>80454.540000031673</v>
          </cell>
          <cell r="E1220" t="str">
            <v>2003/04</v>
          </cell>
        </row>
        <row r="1221">
          <cell r="A1221" t="str">
            <v>PROJECT</v>
          </cell>
          <cell r="B1221" t="str">
            <v>PROJ</v>
          </cell>
          <cell r="C1221" t="str">
            <v>SUMICON PHIL. CORPORATION</v>
          </cell>
          <cell r="D1221">
            <v>1018.1799999997602</v>
          </cell>
          <cell r="E1221" t="str">
            <v>2003/05</v>
          </cell>
        </row>
        <row r="1222">
          <cell r="A1222" t="str">
            <v>PROJECT</v>
          </cell>
          <cell r="B1222" t="str">
            <v>PROJ</v>
          </cell>
          <cell r="C1222" t="str">
            <v>SUMISETSU PHILIPPINES INC.</v>
          </cell>
          <cell r="D1222">
            <v>13636.379999996181</v>
          </cell>
          <cell r="E1222" t="str">
            <v>2003/05</v>
          </cell>
        </row>
        <row r="1223">
          <cell r="A1223" t="str">
            <v>PROJECT</v>
          </cell>
          <cell r="B1223" t="str">
            <v>PROJ</v>
          </cell>
          <cell r="C1223" t="str">
            <v>SUMISETSU PHILIPPINES INC.</v>
          </cell>
          <cell r="D1223">
            <v>4545.45</v>
          </cell>
          <cell r="E1223" t="str">
            <v>2003/12</v>
          </cell>
        </row>
        <row r="1224">
          <cell r="A1224" t="str">
            <v>PROJECT</v>
          </cell>
          <cell r="B1224" t="str">
            <v>PROJ</v>
          </cell>
          <cell r="C1224" t="str">
            <v>SUMMA KUMAGAI</v>
          </cell>
          <cell r="D1224">
            <v>15046.92</v>
          </cell>
          <cell r="E1224" t="str">
            <v>2003/07</v>
          </cell>
        </row>
        <row r="1225">
          <cell r="A1225" t="str">
            <v>PROJECT</v>
          </cell>
          <cell r="B1225" t="str">
            <v>PROJ</v>
          </cell>
          <cell r="C1225" t="str">
            <v>SUMMA KUMAGAI</v>
          </cell>
          <cell r="D1225">
            <v>5872.73</v>
          </cell>
          <cell r="E1225" t="str">
            <v>2003/08</v>
          </cell>
        </row>
        <row r="1226">
          <cell r="A1226" t="str">
            <v>PROJECT</v>
          </cell>
          <cell r="B1226" t="str">
            <v>PROJ</v>
          </cell>
          <cell r="C1226" t="str">
            <v>SUMMA KUMAGAI</v>
          </cell>
          <cell r="D1226" t="str">
            <v/>
          </cell>
          <cell r="E1226" t="str">
            <v>2003/09</v>
          </cell>
        </row>
        <row r="1227">
          <cell r="A1227" t="str">
            <v>NCR</v>
          </cell>
          <cell r="B1227" t="str">
            <v>NCR2</v>
          </cell>
          <cell r="C1227" t="str">
            <v>TAIPAN BUILDERS CENTER</v>
          </cell>
          <cell r="D1227">
            <v>79509.659999991578</v>
          </cell>
          <cell r="E1227" t="str">
            <v>2003/01</v>
          </cell>
        </row>
        <row r="1228">
          <cell r="A1228" t="str">
            <v>NCR</v>
          </cell>
          <cell r="B1228" t="str">
            <v>NCR2</v>
          </cell>
          <cell r="C1228" t="str">
            <v>TAIPAN BUILDERS CENTER</v>
          </cell>
          <cell r="D1228">
            <v>175066.09999997454</v>
          </cell>
          <cell r="E1228" t="str">
            <v>2003/02</v>
          </cell>
        </row>
        <row r="1229">
          <cell r="A1229" t="str">
            <v>NCR</v>
          </cell>
          <cell r="B1229" t="str">
            <v>NCR2</v>
          </cell>
          <cell r="C1229" t="str">
            <v>TAIPAN BUILDERS CENTER</v>
          </cell>
          <cell r="D1229">
            <v>87792.849999977087</v>
          </cell>
          <cell r="E1229" t="str">
            <v>2003/03</v>
          </cell>
        </row>
        <row r="1230">
          <cell r="A1230" t="str">
            <v>NCR</v>
          </cell>
          <cell r="B1230" t="str">
            <v>NCR2</v>
          </cell>
          <cell r="C1230" t="str">
            <v>TAIPAN BUILDERS CENTER</v>
          </cell>
          <cell r="D1230">
            <v>64962.339999989541</v>
          </cell>
          <cell r="E1230" t="str">
            <v>2003/04</v>
          </cell>
        </row>
        <row r="1231">
          <cell r="A1231" t="str">
            <v>NCR</v>
          </cell>
          <cell r="B1231" t="str">
            <v>NCR2</v>
          </cell>
          <cell r="C1231" t="str">
            <v>TAIPAN BUILDERS CENTER</v>
          </cell>
          <cell r="D1231">
            <v>22088.539999991059</v>
          </cell>
          <cell r="E1231" t="str">
            <v>2003/05</v>
          </cell>
        </row>
        <row r="1232">
          <cell r="A1232" t="str">
            <v>NCR</v>
          </cell>
          <cell r="B1232" t="str">
            <v>NCR2</v>
          </cell>
          <cell r="C1232" t="str">
            <v>TAIPAN BUILDERS CENTER</v>
          </cell>
          <cell r="D1232">
            <v>462022.04</v>
          </cell>
          <cell r="E1232" t="str">
            <v>2003/10</v>
          </cell>
        </row>
        <row r="1233">
          <cell r="A1233" t="str">
            <v>NCR</v>
          </cell>
          <cell r="B1233" t="str">
            <v>NCR2</v>
          </cell>
          <cell r="C1233" t="str">
            <v>TAIPAN BUILDERS CENTER</v>
          </cell>
          <cell r="D1233">
            <v>96431.07</v>
          </cell>
          <cell r="E1233" t="str">
            <v>2003/11</v>
          </cell>
        </row>
        <row r="1234">
          <cell r="A1234" t="str">
            <v>NCR</v>
          </cell>
          <cell r="B1234" t="str">
            <v>NCR2</v>
          </cell>
          <cell r="C1234" t="str">
            <v>TAIPAN BUILDERS CENTER</v>
          </cell>
          <cell r="D1234">
            <v>21105.21</v>
          </cell>
          <cell r="E1234" t="str">
            <v>2003/12</v>
          </cell>
        </row>
        <row r="1235">
          <cell r="A1235" t="str">
            <v>NCR</v>
          </cell>
          <cell r="B1235" t="str">
            <v>NCR2</v>
          </cell>
          <cell r="C1235" t="str">
            <v>TAIPAN BUILDERS CENTER</v>
          </cell>
          <cell r="D1235">
            <v>23177.19</v>
          </cell>
          <cell r="E1235" t="str">
            <v>2004/03</v>
          </cell>
        </row>
        <row r="1236">
          <cell r="A1236" t="str">
            <v>NCR</v>
          </cell>
          <cell r="B1236" t="str">
            <v>NCR3</v>
          </cell>
          <cell r="C1236" t="str">
            <v>TAIPAN BUILDERS CENTER</v>
          </cell>
          <cell r="D1236">
            <v>20643.41</v>
          </cell>
          <cell r="E1236" t="str">
            <v>2003/06</v>
          </cell>
        </row>
        <row r="1237">
          <cell r="A1237" t="str">
            <v>NCR</v>
          </cell>
          <cell r="B1237" t="str">
            <v>NCR3</v>
          </cell>
          <cell r="C1237" t="str">
            <v>TAIPAN BUILDERS CENTER</v>
          </cell>
          <cell r="D1237">
            <v>38278.160000000003</v>
          </cell>
          <cell r="E1237" t="str">
            <v>2003/07</v>
          </cell>
        </row>
        <row r="1238">
          <cell r="A1238" t="str">
            <v>PROJECT</v>
          </cell>
          <cell r="B1238" t="str">
            <v>PROJ</v>
          </cell>
          <cell r="C1238" t="str">
            <v>TASCO BUILDING SUPPLIES, INC.</v>
          </cell>
          <cell r="D1238">
            <v>285183.98363627616</v>
          </cell>
          <cell r="E1238" t="str">
            <v>2003/04</v>
          </cell>
        </row>
        <row r="1239">
          <cell r="A1239" t="str">
            <v>PROJECT</v>
          </cell>
          <cell r="B1239" t="str">
            <v>PROJ</v>
          </cell>
          <cell r="C1239" t="str">
            <v>TASCO BUILDING SUPPLIES, INC.</v>
          </cell>
          <cell r="D1239">
            <v>538500.41454528691</v>
          </cell>
          <cell r="E1239" t="str">
            <v>2003/05</v>
          </cell>
        </row>
        <row r="1240">
          <cell r="A1240" t="str">
            <v>PROJECT</v>
          </cell>
          <cell r="B1240" t="str">
            <v>PROJ</v>
          </cell>
          <cell r="C1240" t="str">
            <v>TASCO BUILDING SUPPLIES, INC.</v>
          </cell>
          <cell r="D1240">
            <v>633412.97636363632</v>
          </cell>
          <cell r="E1240" t="str">
            <v>2003/06</v>
          </cell>
        </row>
        <row r="1241">
          <cell r="A1241" t="str">
            <v>PROJECT</v>
          </cell>
          <cell r="B1241" t="str">
            <v>PROJ</v>
          </cell>
          <cell r="C1241" t="str">
            <v>TASCO BUILDING SUPPLIES, INC.</v>
          </cell>
          <cell r="D1241">
            <v>133920.44454545458</v>
          </cell>
          <cell r="E1241" t="str">
            <v>2003/07</v>
          </cell>
        </row>
        <row r="1242">
          <cell r="A1242" t="str">
            <v>PROJECT</v>
          </cell>
          <cell r="B1242" t="str">
            <v>PROJ</v>
          </cell>
          <cell r="C1242" t="str">
            <v>TASCO BUILDING SUPPLIES, INC.</v>
          </cell>
          <cell r="D1242">
            <v>421475.2</v>
          </cell>
          <cell r="E1242" t="str">
            <v>2003/08</v>
          </cell>
        </row>
        <row r="1243">
          <cell r="A1243" t="str">
            <v>PROJECT</v>
          </cell>
          <cell r="B1243" t="str">
            <v>PROJ</v>
          </cell>
          <cell r="C1243" t="str">
            <v>TASCO BUILDING SUPPLIES, INC.</v>
          </cell>
          <cell r="D1243">
            <v>155343.21272727265</v>
          </cell>
          <cell r="E1243" t="str">
            <v>2003/09</v>
          </cell>
        </row>
        <row r="1244">
          <cell r="A1244" t="str">
            <v>PROJECT</v>
          </cell>
          <cell r="B1244" t="str">
            <v>PROJ</v>
          </cell>
          <cell r="C1244" t="str">
            <v>TASCO BUILDING SUPPLIES, INC.</v>
          </cell>
          <cell r="D1244">
            <v>43217.805454545451</v>
          </cell>
          <cell r="E1244" t="str">
            <v>2003/10</v>
          </cell>
        </row>
        <row r="1245">
          <cell r="A1245" t="str">
            <v>PROJECT</v>
          </cell>
          <cell r="B1245" t="str">
            <v>PROJ</v>
          </cell>
          <cell r="C1245" t="str">
            <v>TASCO BUILDING SUPPLIES, INC.</v>
          </cell>
          <cell r="D1245">
            <v>96597.491818181821</v>
          </cell>
          <cell r="E1245" t="str">
            <v>2003/11</v>
          </cell>
        </row>
        <row r="1246">
          <cell r="A1246" t="str">
            <v>PROJECT</v>
          </cell>
          <cell r="B1246" t="str">
            <v>PROJ</v>
          </cell>
          <cell r="C1246" t="str">
            <v>TASCO BUILDING SUPPLIES, INC.</v>
          </cell>
          <cell r="D1246">
            <v>180731.68636363634</v>
          </cell>
          <cell r="E1246" t="str">
            <v>2003/12</v>
          </cell>
        </row>
        <row r="1247">
          <cell r="A1247" t="str">
            <v>PROJECT</v>
          </cell>
          <cell r="B1247" t="str">
            <v>PROJ</v>
          </cell>
          <cell r="C1247" t="str">
            <v>TASCO BUILDING SUPPLIES, INC.</v>
          </cell>
          <cell r="D1247">
            <v>216577.27272727276</v>
          </cell>
          <cell r="E1247" t="str">
            <v>2004/01</v>
          </cell>
        </row>
        <row r="1248">
          <cell r="A1248" t="str">
            <v>PROJECT</v>
          </cell>
          <cell r="B1248" t="str">
            <v>PROJ</v>
          </cell>
          <cell r="C1248" t="str">
            <v>TASCO BUILDING SUPPLIES, INC.</v>
          </cell>
          <cell r="D1248">
            <v>576466.97727272706</v>
          </cell>
          <cell r="E1248" t="str">
            <v>2004/02</v>
          </cell>
        </row>
        <row r="1249">
          <cell r="A1249" t="str">
            <v>PROJECT</v>
          </cell>
          <cell r="B1249" t="str">
            <v>PROJ</v>
          </cell>
          <cell r="C1249" t="str">
            <v>TASCO BUILDING SUPPLIES, INC.</v>
          </cell>
          <cell r="D1249">
            <v>623835.61818181816</v>
          </cell>
          <cell r="E1249" t="str">
            <v>2004/03</v>
          </cell>
        </row>
        <row r="1250">
          <cell r="A1250" t="str">
            <v>PROJECT</v>
          </cell>
          <cell r="B1250" t="str">
            <v>PROJ</v>
          </cell>
          <cell r="C1250" t="str">
            <v>TASCO INCORPORATED</v>
          </cell>
          <cell r="D1250">
            <v>730101.93090892269</v>
          </cell>
          <cell r="E1250" t="str">
            <v>2003/01</v>
          </cell>
        </row>
        <row r="1251">
          <cell r="A1251" t="str">
            <v>PROJECT</v>
          </cell>
          <cell r="B1251" t="str">
            <v>PROJ</v>
          </cell>
          <cell r="C1251" t="str">
            <v>TASCO INCORPORATED</v>
          </cell>
          <cell r="D1251">
            <v>810144.01636342786</v>
          </cell>
          <cell r="E1251" t="str">
            <v>2003/02</v>
          </cell>
        </row>
        <row r="1252">
          <cell r="A1252" t="str">
            <v>PROJECT</v>
          </cell>
          <cell r="B1252" t="str">
            <v>PROJ</v>
          </cell>
          <cell r="C1252" t="str">
            <v>TASCO INCORPORATED</v>
          </cell>
          <cell r="D1252">
            <v>254425.69999993235</v>
          </cell>
          <cell r="E1252" t="str">
            <v>2003/03</v>
          </cell>
        </row>
        <row r="1253">
          <cell r="A1253" t="str">
            <v>PROJECT</v>
          </cell>
          <cell r="B1253" t="str">
            <v>PROJ</v>
          </cell>
          <cell r="C1253" t="str">
            <v>TASCO INCORPORATED</v>
          </cell>
          <cell r="D1253">
            <v>21228.823636357527</v>
          </cell>
          <cell r="E1253" t="str">
            <v>2003/04</v>
          </cell>
        </row>
        <row r="1254">
          <cell r="A1254" t="str">
            <v>PROJECT</v>
          </cell>
          <cell r="B1254" t="str">
            <v>PROJ</v>
          </cell>
          <cell r="C1254" t="str">
            <v>TOTO LTD. (Marina Hotel Proj.)</v>
          </cell>
          <cell r="D1254">
            <v>1337280.55</v>
          </cell>
          <cell r="E1254" t="str">
            <v>2004/02</v>
          </cell>
        </row>
        <row r="1255">
          <cell r="A1255" t="str">
            <v>EXPORT</v>
          </cell>
          <cell r="B1255" t="str">
            <v>EXPOR</v>
          </cell>
          <cell r="C1255" t="str">
            <v>TOTO, LTD.</v>
          </cell>
          <cell r="D1255">
            <v>7328840.6329968311</v>
          </cell>
          <cell r="E1255" t="str">
            <v>2003/01</v>
          </cell>
        </row>
        <row r="1256">
          <cell r="A1256" t="str">
            <v>EXPORT</v>
          </cell>
          <cell r="B1256" t="str">
            <v>EXPOR</v>
          </cell>
          <cell r="C1256" t="str">
            <v>TOTO, LTD.</v>
          </cell>
          <cell r="D1256">
            <v>11897840.700395003</v>
          </cell>
          <cell r="E1256" t="str">
            <v>2003/02</v>
          </cell>
        </row>
        <row r="1257">
          <cell r="A1257" t="str">
            <v>EXPORT</v>
          </cell>
          <cell r="B1257" t="str">
            <v>EXPOR</v>
          </cell>
          <cell r="C1257" t="str">
            <v>TOTO, LTD.</v>
          </cell>
          <cell r="D1257">
            <v>7325812.5599976797</v>
          </cell>
          <cell r="E1257" t="str">
            <v>2003/03</v>
          </cell>
        </row>
        <row r="1258">
          <cell r="A1258" t="str">
            <v>EXPORT</v>
          </cell>
          <cell r="B1258" t="str">
            <v>EXPOR</v>
          </cell>
          <cell r="C1258" t="str">
            <v>TOTO, LTD.</v>
          </cell>
          <cell r="D1258">
            <v>10044529.675796058</v>
          </cell>
          <cell r="E1258" t="str">
            <v>2003/04</v>
          </cell>
        </row>
        <row r="1259">
          <cell r="A1259" t="str">
            <v>EXPORT</v>
          </cell>
          <cell r="B1259" t="str">
            <v>EXPOR</v>
          </cell>
          <cell r="C1259" t="str">
            <v>TOTO, LTD.</v>
          </cell>
          <cell r="D1259">
            <v>7092367.7587980498</v>
          </cell>
          <cell r="E1259" t="str">
            <v>2003/05</v>
          </cell>
        </row>
        <row r="1260">
          <cell r="A1260" t="str">
            <v>EXPORT</v>
          </cell>
          <cell r="B1260" t="str">
            <v>EXPOR</v>
          </cell>
          <cell r="C1260" t="str">
            <v>TOTO, LTD.</v>
          </cell>
          <cell r="D1260">
            <v>4357070.8260000004</v>
          </cell>
          <cell r="E1260" t="str">
            <v>2003/06</v>
          </cell>
        </row>
        <row r="1261">
          <cell r="A1261" t="str">
            <v>EXPORT</v>
          </cell>
          <cell r="B1261" t="str">
            <v>EXPOR</v>
          </cell>
          <cell r="C1261" t="str">
            <v>TOTO, LTD.</v>
          </cell>
          <cell r="D1261">
            <v>6359116.3409999982</v>
          </cell>
          <cell r="E1261" t="str">
            <v>2003/07</v>
          </cell>
        </row>
        <row r="1262">
          <cell r="A1262" t="str">
            <v>EXPORT</v>
          </cell>
          <cell r="B1262" t="str">
            <v>EXPOR</v>
          </cell>
          <cell r="C1262" t="str">
            <v>TOTO, LTD.</v>
          </cell>
          <cell r="D1262">
            <v>4837901.6847799998</v>
          </cell>
          <cell r="E1262" t="str">
            <v>2003/08</v>
          </cell>
        </row>
        <row r="1263">
          <cell r="A1263" t="str">
            <v>EXPORT</v>
          </cell>
          <cell r="B1263" t="str">
            <v>EXPOR</v>
          </cell>
          <cell r="C1263" t="str">
            <v>TOTO, LTD.</v>
          </cell>
          <cell r="D1263">
            <v>6062856.4639599985</v>
          </cell>
          <cell r="E1263" t="str">
            <v>2003/09</v>
          </cell>
        </row>
        <row r="1264">
          <cell r="A1264" t="str">
            <v>EXPORT</v>
          </cell>
          <cell r="B1264" t="str">
            <v>EXPOR</v>
          </cell>
          <cell r="C1264" t="str">
            <v>TOTO, LTD.</v>
          </cell>
          <cell r="D1264">
            <v>6809011.7939999998</v>
          </cell>
          <cell r="E1264" t="str">
            <v>2003/10</v>
          </cell>
        </row>
        <row r="1265">
          <cell r="A1265" t="str">
            <v>EXPORT</v>
          </cell>
          <cell r="B1265" t="str">
            <v>EXPOR</v>
          </cell>
          <cell r="C1265" t="str">
            <v>TOTO, LTD.</v>
          </cell>
          <cell r="D1265">
            <v>2623587.9050000003</v>
          </cell>
          <cell r="E1265" t="str">
            <v>2003/11</v>
          </cell>
        </row>
        <row r="1266">
          <cell r="A1266" t="str">
            <v>EXPORT</v>
          </cell>
          <cell r="B1266" t="str">
            <v>EXPOR</v>
          </cell>
          <cell r="C1266" t="str">
            <v>TOTO, LTD.</v>
          </cell>
          <cell r="D1266">
            <v>4467269.3076999988</v>
          </cell>
          <cell r="E1266" t="str">
            <v>2003/12</v>
          </cell>
        </row>
        <row r="1267">
          <cell r="A1267" t="str">
            <v>EXPORT</v>
          </cell>
          <cell r="B1267" t="str">
            <v>EXPOR</v>
          </cell>
          <cell r="C1267" t="str">
            <v>TOTO, LTD.</v>
          </cell>
          <cell r="D1267">
            <v>3336760.51</v>
          </cell>
          <cell r="E1267" t="str">
            <v>2004/01</v>
          </cell>
        </row>
        <row r="1268">
          <cell r="A1268" t="str">
            <v>EXPORT</v>
          </cell>
          <cell r="B1268" t="str">
            <v>EXPOR</v>
          </cell>
          <cell r="C1268" t="str">
            <v>TOTO, LTD.</v>
          </cell>
          <cell r="D1268">
            <v>4605710.7215</v>
          </cell>
          <cell r="E1268" t="str">
            <v>2004/02</v>
          </cell>
        </row>
        <row r="1269">
          <cell r="A1269" t="str">
            <v>EXPORT</v>
          </cell>
          <cell r="B1269" t="str">
            <v>EXPOR</v>
          </cell>
          <cell r="C1269" t="str">
            <v>TOTO, LTD.</v>
          </cell>
          <cell r="D1269">
            <v>7915442.4300000006</v>
          </cell>
          <cell r="E1269" t="str">
            <v>2004/03</v>
          </cell>
        </row>
        <row r="1270">
          <cell r="A1270" t="str">
            <v>PROJECT</v>
          </cell>
          <cell r="B1270" t="str">
            <v>PROJ</v>
          </cell>
          <cell r="C1270" t="str">
            <v>TOYOTA - DASMARIﾑAS CAVITE</v>
          </cell>
          <cell r="D1270">
            <v>58932.73</v>
          </cell>
          <cell r="E1270" t="str">
            <v>2003/08</v>
          </cell>
        </row>
        <row r="1271">
          <cell r="A1271" t="str">
            <v>NL&amp;SL</v>
          </cell>
          <cell r="B1271" t="str">
            <v>SL</v>
          </cell>
          <cell r="C1271" t="str">
            <v>ULTIMA CERAMIC DEPOT</v>
          </cell>
          <cell r="D1271">
            <v>29056.346363620742</v>
          </cell>
          <cell r="E1271" t="str">
            <v>2003/01</v>
          </cell>
        </row>
        <row r="1272">
          <cell r="A1272" t="str">
            <v>NL&amp;SL</v>
          </cell>
          <cell r="B1272" t="str">
            <v>SL</v>
          </cell>
          <cell r="C1272" t="str">
            <v>ULTIMA CERAMIC DEPOT</v>
          </cell>
          <cell r="D1272">
            <v>249333.32090902326</v>
          </cell>
          <cell r="E1272" t="str">
            <v>2003/02</v>
          </cell>
        </row>
        <row r="1273">
          <cell r="A1273" t="str">
            <v>NL&amp;SL</v>
          </cell>
          <cell r="B1273" t="str">
            <v>SL</v>
          </cell>
          <cell r="C1273" t="str">
            <v>ULTIMA CERAMIC DEPOT</v>
          </cell>
          <cell r="D1273">
            <v>179359.1899999163</v>
          </cell>
          <cell r="E1273" t="str">
            <v>2003/03</v>
          </cell>
        </row>
        <row r="1274">
          <cell r="A1274" t="str">
            <v>NL&amp;SL</v>
          </cell>
          <cell r="B1274" t="str">
            <v>SL</v>
          </cell>
          <cell r="C1274" t="str">
            <v>ULTIMA CERAMIC DEPOT</v>
          </cell>
          <cell r="D1274">
            <v>278108.35727262753</v>
          </cell>
          <cell r="E1274" t="str">
            <v>2003/04</v>
          </cell>
        </row>
        <row r="1275">
          <cell r="A1275" t="str">
            <v>NL&amp;SL</v>
          </cell>
          <cell r="B1275" t="str">
            <v>SL</v>
          </cell>
          <cell r="C1275" t="str">
            <v>ULTIMA CERAMIC DEPOT</v>
          </cell>
          <cell r="D1275">
            <v>235077.5509090721</v>
          </cell>
          <cell r="E1275" t="str">
            <v>2003/05</v>
          </cell>
        </row>
        <row r="1276">
          <cell r="A1276" t="str">
            <v>NL&amp;SL</v>
          </cell>
          <cell r="B1276" t="str">
            <v>SL</v>
          </cell>
          <cell r="C1276" t="str">
            <v>ULTIMA CERAMIC DEPOT</v>
          </cell>
          <cell r="D1276">
            <v>976271.84180139203</v>
          </cell>
          <cell r="E1276" t="str">
            <v>2003/06</v>
          </cell>
        </row>
        <row r="1277">
          <cell r="A1277" t="str">
            <v>NL&amp;SL</v>
          </cell>
          <cell r="B1277" t="str">
            <v>SL</v>
          </cell>
          <cell r="C1277" t="str">
            <v>ULTIMA CERAMIC DEPOT</v>
          </cell>
          <cell r="D1277">
            <v>157755.38</v>
          </cell>
          <cell r="E1277" t="str">
            <v>2003/07</v>
          </cell>
        </row>
        <row r="1278">
          <cell r="A1278" t="str">
            <v>NL&amp;SL</v>
          </cell>
          <cell r="B1278" t="str">
            <v>SL</v>
          </cell>
          <cell r="C1278" t="str">
            <v>ULTIMA CERAMIC DEPOT</v>
          </cell>
          <cell r="D1278">
            <v>7965.66</v>
          </cell>
          <cell r="E1278" t="str">
            <v>2003/08</v>
          </cell>
        </row>
        <row r="1279">
          <cell r="A1279" t="str">
            <v>NL&amp;SL</v>
          </cell>
          <cell r="B1279" t="str">
            <v>SL</v>
          </cell>
          <cell r="C1279" t="str">
            <v>ULTIMA CERAMIC DEPOT</v>
          </cell>
          <cell r="D1279">
            <v>336355.19</v>
          </cell>
          <cell r="E1279" t="str">
            <v>2003/09</v>
          </cell>
        </row>
        <row r="1280">
          <cell r="A1280" t="str">
            <v>PROJECT</v>
          </cell>
          <cell r="B1280" t="str">
            <v>PROJ</v>
          </cell>
          <cell r="C1280" t="str">
            <v>UNION CEMENT CORPORATION</v>
          </cell>
          <cell r="D1280">
            <v>5785.03</v>
          </cell>
          <cell r="E1280" t="str">
            <v>2003/12</v>
          </cell>
        </row>
        <row r="1281">
          <cell r="A1281" t="str">
            <v>NCR</v>
          </cell>
          <cell r="B1281" t="str">
            <v>NCR2</v>
          </cell>
          <cell r="C1281" t="str">
            <v>UNISIA MERCHANDISING</v>
          </cell>
          <cell r="D1281">
            <v>795623.98909063754</v>
          </cell>
          <cell r="E1281" t="str">
            <v>2003/01</v>
          </cell>
        </row>
        <row r="1282">
          <cell r="A1282" t="str">
            <v>NCR</v>
          </cell>
          <cell r="B1282" t="str">
            <v>NCR2</v>
          </cell>
          <cell r="C1282" t="str">
            <v>UNISIA MERCHANDISING</v>
          </cell>
          <cell r="D1282">
            <v>777099.10909072892</v>
          </cell>
          <cell r="E1282" t="str">
            <v>2003/02</v>
          </cell>
        </row>
        <row r="1283">
          <cell r="A1283" t="str">
            <v>NCR</v>
          </cell>
          <cell r="B1283" t="str">
            <v>NCR2</v>
          </cell>
          <cell r="C1283" t="str">
            <v>UNISIA MERCHANDISING</v>
          </cell>
          <cell r="D1283">
            <v>631299.41999982088</v>
          </cell>
          <cell r="E1283" t="str">
            <v>2003/03</v>
          </cell>
        </row>
        <row r="1284">
          <cell r="A1284" t="str">
            <v>NCR</v>
          </cell>
          <cell r="B1284" t="str">
            <v>NCR2</v>
          </cell>
          <cell r="C1284" t="str">
            <v>UNISIA MERCHANDISING</v>
          </cell>
          <cell r="D1284">
            <v>678426.33999991952</v>
          </cell>
          <cell r="E1284" t="str">
            <v>2003/04</v>
          </cell>
        </row>
        <row r="1285">
          <cell r="A1285" t="str">
            <v>NCR</v>
          </cell>
          <cell r="B1285" t="str">
            <v>NCR2</v>
          </cell>
          <cell r="C1285" t="str">
            <v>UNISIA MERCHANDISING</v>
          </cell>
          <cell r="D1285">
            <v>174951.31363629931</v>
          </cell>
          <cell r="E1285" t="str">
            <v>2003/05</v>
          </cell>
        </row>
        <row r="1286">
          <cell r="A1286" t="str">
            <v>NCR</v>
          </cell>
          <cell r="B1286" t="str">
            <v>NCR2</v>
          </cell>
          <cell r="C1286" t="str">
            <v>UNISIA MERCHANDISING</v>
          </cell>
          <cell r="D1286">
            <v>698400.08462209255</v>
          </cell>
          <cell r="E1286" t="str">
            <v>2003/06</v>
          </cell>
        </row>
        <row r="1287">
          <cell r="A1287" t="str">
            <v>NCR</v>
          </cell>
          <cell r="B1287" t="str">
            <v>NCR2</v>
          </cell>
          <cell r="C1287" t="str">
            <v>UNISIA MERCHANDISING</v>
          </cell>
          <cell r="D1287">
            <v>683040.99</v>
          </cell>
          <cell r="E1287" t="str">
            <v>2003/07</v>
          </cell>
        </row>
        <row r="1288">
          <cell r="A1288" t="str">
            <v>NCR</v>
          </cell>
          <cell r="B1288" t="str">
            <v>NCR2</v>
          </cell>
          <cell r="C1288" t="str">
            <v>UNISIA MERCHANDISING</v>
          </cell>
          <cell r="D1288">
            <v>524528.5772727275</v>
          </cell>
          <cell r="E1288" t="str">
            <v>2003/08</v>
          </cell>
        </row>
        <row r="1289">
          <cell r="A1289" t="str">
            <v>NCR</v>
          </cell>
          <cell r="B1289" t="str">
            <v>NCR2</v>
          </cell>
          <cell r="C1289" t="str">
            <v>UNISIA MERCHANDISING</v>
          </cell>
          <cell r="D1289">
            <v>543344.93999999994</v>
          </cell>
          <cell r="E1289" t="str">
            <v>2003/09</v>
          </cell>
        </row>
        <row r="1290">
          <cell r="A1290" t="str">
            <v>NCR</v>
          </cell>
          <cell r="B1290" t="str">
            <v>NCR2</v>
          </cell>
          <cell r="C1290" t="str">
            <v>UNISIA MERCHANDISING</v>
          </cell>
          <cell r="D1290">
            <v>531567.75</v>
          </cell>
          <cell r="E1290" t="str">
            <v>2003/10</v>
          </cell>
        </row>
        <row r="1291">
          <cell r="A1291" t="str">
            <v>NCR</v>
          </cell>
          <cell r="B1291" t="str">
            <v>NCR2</v>
          </cell>
          <cell r="C1291" t="str">
            <v>UNISIA MERCHANDISING</v>
          </cell>
          <cell r="D1291">
            <v>111473.63</v>
          </cell>
          <cell r="E1291" t="str">
            <v>2003/11</v>
          </cell>
        </row>
        <row r="1292">
          <cell r="A1292" t="str">
            <v>NCR</v>
          </cell>
          <cell r="B1292" t="str">
            <v>NCR2</v>
          </cell>
          <cell r="C1292" t="str">
            <v>UNISIA MERCHANDISING</v>
          </cell>
          <cell r="D1292">
            <v>166202.44</v>
          </cell>
          <cell r="E1292" t="str">
            <v>2003/12</v>
          </cell>
        </row>
        <row r="1293">
          <cell r="A1293" t="str">
            <v>NCR</v>
          </cell>
          <cell r="B1293" t="str">
            <v>NCR2</v>
          </cell>
          <cell r="C1293" t="str">
            <v>UNISIA MERCHANDISING</v>
          </cell>
          <cell r="D1293">
            <v>275920.98</v>
          </cell>
          <cell r="E1293" t="str">
            <v>2004/01</v>
          </cell>
        </row>
        <row r="1294">
          <cell r="A1294" t="str">
            <v>NCR</v>
          </cell>
          <cell r="B1294" t="str">
            <v>NCR2</v>
          </cell>
          <cell r="C1294" t="str">
            <v>UNISIA MERCHANDISING</v>
          </cell>
          <cell r="D1294">
            <v>137443.63</v>
          </cell>
          <cell r="E1294" t="str">
            <v>2004/02</v>
          </cell>
        </row>
        <row r="1295">
          <cell r="A1295" t="str">
            <v>NCR</v>
          </cell>
          <cell r="B1295" t="str">
            <v>NCR2</v>
          </cell>
          <cell r="C1295" t="str">
            <v>UNISIA MERCHANDISING</v>
          </cell>
          <cell r="D1295">
            <v>113874.91</v>
          </cell>
          <cell r="E1295" t="str">
            <v>2004/03</v>
          </cell>
        </row>
        <row r="1296">
          <cell r="A1296" t="str">
            <v>NCR</v>
          </cell>
          <cell r="B1296" t="str">
            <v>NCR1</v>
          </cell>
          <cell r="C1296" t="str">
            <v>UNITED DISTRIBUTING CORP.</v>
          </cell>
          <cell r="D1296">
            <v>151325.45999995436</v>
          </cell>
          <cell r="E1296" t="str">
            <v>2003/01</v>
          </cell>
        </row>
        <row r="1297">
          <cell r="A1297" t="str">
            <v>NCR</v>
          </cell>
          <cell r="B1297" t="str">
            <v>NCR1</v>
          </cell>
          <cell r="C1297" t="str">
            <v>UNITED DISTRIBUTING CORP.</v>
          </cell>
          <cell r="D1297">
            <v>90849.539999975357</v>
          </cell>
          <cell r="E1297" t="str">
            <v>2003/02</v>
          </cell>
        </row>
        <row r="1298">
          <cell r="A1298" t="str">
            <v>NCR</v>
          </cell>
          <cell r="B1298" t="str">
            <v>NCR1</v>
          </cell>
          <cell r="C1298" t="str">
            <v>UNITED DISTRIBUTING CORP.</v>
          </cell>
          <cell r="D1298">
            <v>485243.69999986398</v>
          </cell>
          <cell r="E1298" t="str">
            <v>2003/03</v>
          </cell>
        </row>
        <row r="1299">
          <cell r="A1299" t="str">
            <v>NCR</v>
          </cell>
          <cell r="B1299" t="str">
            <v>NCR1</v>
          </cell>
          <cell r="C1299" t="str">
            <v>UNITED DISTRIBUTING CORP.</v>
          </cell>
          <cell r="D1299">
            <v>33661.799999993753</v>
          </cell>
          <cell r="E1299" t="str">
            <v>2003/04</v>
          </cell>
        </row>
        <row r="1300">
          <cell r="A1300" t="str">
            <v>NCR</v>
          </cell>
          <cell r="B1300" t="str">
            <v>NCR1</v>
          </cell>
          <cell r="C1300" t="str">
            <v>UNITED DISTRIBUTING CORP.</v>
          </cell>
          <cell r="D1300">
            <v>83687.669999977501</v>
          </cell>
          <cell r="E1300" t="str">
            <v>2003/05</v>
          </cell>
        </row>
        <row r="1301">
          <cell r="A1301" t="str">
            <v>NCR</v>
          </cell>
          <cell r="B1301" t="str">
            <v>NCR1</v>
          </cell>
          <cell r="C1301" t="str">
            <v>UNITED DISTRIBUTING CORP.</v>
          </cell>
          <cell r="D1301">
            <v>14454.08</v>
          </cell>
          <cell r="E1301" t="str">
            <v>2003/06</v>
          </cell>
        </row>
        <row r="1302">
          <cell r="A1302" t="str">
            <v>NCR</v>
          </cell>
          <cell r="B1302" t="str">
            <v>NCR1</v>
          </cell>
          <cell r="C1302" t="str">
            <v>UNITED DISTRIBUTING CORP.</v>
          </cell>
          <cell r="D1302">
            <v>303392.18</v>
          </cell>
          <cell r="E1302" t="str">
            <v>2003/07</v>
          </cell>
        </row>
        <row r="1303">
          <cell r="A1303" t="str">
            <v>NCR</v>
          </cell>
          <cell r="B1303" t="str">
            <v>NCR1</v>
          </cell>
          <cell r="C1303" t="str">
            <v>UNITED DISTRIBUTING CORP.</v>
          </cell>
          <cell r="D1303">
            <v>26971.05</v>
          </cell>
          <cell r="E1303" t="str">
            <v>2003/08</v>
          </cell>
        </row>
        <row r="1304">
          <cell r="A1304" t="str">
            <v>NCR</v>
          </cell>
          <cell r="B1304" t="str">
            <v>NCR1</v>
          </cell>
          <cell r="C1304" t="str">
            <v>UNITED DISTRIBUTING CORP.</v>
          </cell>
          <cell r="D1304">
            <v>110443.93</v>
          </cell>
          <cell r="E1304" t="str">
            <v>2003/09</v>
          </cell>
        </row>
        <row r="1305">
          <cell r="A1305" t="str">
            <v>NCR</v>
          </cell>
          <cell r="B1305" t="str">
            <v>NCR1</v>
          </cell>
          <cell r="C1305" t="str">
            <v>UNITED DISTRIBUTING CORP.</v>
          </cell>
          <cell r="D1305">
            <v>48982.42</v>
          </cell>
          <cell r="E1305" t="str">
            <v>2003/10</v>
          </cell>
        </row>
        <row r="1306">
          <cell r="A1306" t="str">
            <v>NCR</v>
          </cell>
          <cell r="B1306" t="str">
            <v>NCR1</v>
          </cell>
          <cell r="C1306" t="str">
            <v>UNITED DISTRIBUTING CORP.</v>
          </cell>
          <cell r="D1306">
            <v>75352.649999999994</v>
          </cell>
          <cell r="E1306" t="str">
            <v>2003/11</v>
          </cell>
        </row>
        <row r="1307">
          <cell r="A1307" t="str">
            <v>NCR</v>
          </cell>
          <cell r="B1307" t="str">
            <v>NCR1</v>
          </cell>
          <cell r="C1307" t="str">
            <v>UNITED DISTRIBUTING CORP.</v>
          </cell>
          <cell r="D1307">
            <v>39219.300000000003</v>
          </cell>
          <cell r="E1307" t="str">
            <v>2003/12</v>
          </cell>
        </row>
        <row r="1308">
          <cell r="A1308" t="str">
            <v>NCR</v>
          </cell>
          <cell r="B1308" t="str">
            <v>NCR1</v>
          </cell>
          <cell r="C1308" t="str">
            <v>UNITED DISTRIBUTING CORP.</v>
          </cell>
          <cell r="D1308">
            <v>96250.27</v>
          </cell>
          <cell r="E1308" t="str">
            <v>2004/01</v>
          </cell>
        </row>
        <row r="1309">
          <cell r="A1309" t="str">
            <v>NCR</v>
          </cell>
          <cell r="B1309" t="str">
            <v>NCR1</v>
          </cell>
          <cell r="C1309" t="str">
            <v>UNITED DISTRIBUTING CORP.</v>
          </cell>
          <cell r="D1309">
            <v>45756.63</v>
          </cell>
          <cell r="E1309" t="str">
            <v>2004/02</v>
          </cell>
        </row>
        <row r="1310">
          <cell r="A1310" t="str">
            <v>PROJECT</v>
          </cell>
          <cell r="B1310" t="str">
            <v>DIREC</v>
          </cell>
          <cell r="C1310" t="str">
            <v>VILLEGAS TRUCKING</v>
          </cell>
          <cell r="D1310">
            <v>986.36</v>
          </cell>
          <cell r="E1310" t="str">
            <v>2003/10</v>
          </cell>
        </row>
        <row r="1311">
          <cell r="A1311" t="str">
            <v>NL&amp;SL</v>
          </cell>
          <cell r="B1311" t="str">
            <v>NL</v>
          </cell>
          <cell r="C1311" t="str">
            <v>VKY CONSTRUCTION</v>
          </cell>
          <cell r="D1311">
            <v>304573.35727264016</v>
          </cell>
          <cell r="E1311" t="str">
            <v>2003/01</v>
          </cell>
        </row>
        <row r="1312">
          <cell r="A1312" t="str">
            <v>NL&amp;SL</v>
          </cell>
          <cell r="B1312" t="str">
            <v>NL</v>
          </cell>
          <cell r="C1312" t="str">
            <v>VKY CONSTRUCTION</v>
          </cell>
          <cell r="D1312">
            <v>161877.39909085474</v>
          </cell>
          <cell r="E1312" t="str">
            <v>2003/02</v>
          </cell>
        </row>
        <row r="1313">
          <cell r="A1313" t="str">
            <v>NL&amp;SL</v>
          </cell>
          <cell r="B1313" t="str">
            <v>NL</v>
          </cell>
          <cell r="C1313" t="str">
            <v>VKY CONSTRUCTION</v>
          </cell>
          <cell r="D1313">
            <v>186969.59454539933</v>
          </cell>
          <cell r="E1313" t="str">
            <v>2003/03</v>
          </cell>
        </row>
        <row r="1314">
          <cell r="A1314" t="str">
            <v>NL&amp;SL</v>
          </cell>
          <cell r="B1314" t="str">
            <v>NL</v>
          </cell>
          <cell r="C1314" t="str">
            <v>VKY CONSTRUCTION</v>
          </cell>
          <cell r="D1314">
            <v>327061.22636350355</v>
          </cell>
          <cell r="E1314" t="str">
            <v>2003/04</v>
          </cell>
        </row>
        <row r="1315">
          <cell r="A1315" t="str">
            <v>NL&amp;SL</v>
          </cell>
          <cell r="B1315" t="str">
            <v>NL</v>
          </cell>
          <cell r="C1315" t="str">
            <v>VKY CONSTRUCTION</v>
          </cell>
          <cell r="D1315">
            <v>691157.69727252529</v>
          </cell>
          <cell r="E1315" t="str">
            <v>2003/05</v>
          </cell>
        </row>
        <row r="1316">
          <cell r="A1316" t="str">
            <v>NL&amp;SL</v>
          </cell>
          <cell r="B1316" t="str">
            <v>NL</v>
          </cell>
          <cell r="C1316" t="str">
            <v>VKY CONSTRUCTION</v>
          </cell>
          <cell r="D1316">
            <v>421354.62092009094</v>
          </cell>
          <cell r="E1316" t="str">
            <v>2003/06</v>
          </cell>
        </row>
        <row r="1317">
          <cell r="A1317" t="str">
            <v>NL&amp;SL</v>
          </cell>
          <cell r="B1317" t="str">
            <v>NL1</v>
          </cell>
          <cell r="C1317" t="str">
            <v>VKY CONSTRUCTION</v>
          </cell>
          <cell r="D1317">
            <v>82596.187296000498</v>
          </cell>
          <cell r="E1317" t="str">
            <v>2003/07</v>
          </cell>
        </row>
        <row r="1318">
          <cell r="A1318" t="str">
            <v>NL&amp;SL</v>
          </cell>
          <cell r="B1318" t="str">
            <v>NL1</v>
          </cell>
          <cell r="C1318" t="str">
            <v>VKY CONSTRUCTION</v>
          </cell>
          <cell r="D1318">
            <v>412540.75895431865</v>
          </cell>
          <cell r="E1318" t="str">
            <v>2003/08</v>
          </cell>
        </row>
        <row r="1319">
          <cell r="A1319" t="str">
            <v>NL&amp;SL</v>
          </cell>
          <cell r="B1319" t="str">
            <v>NL1</v>
          </cell>
          <cell r="C1319" t="str">
            <v>VKY CONSTRUCTION</v>
          </cell>
          <cell r="D1319">
            <v>67052.303636363649</v>
          </cell>
          <cell r="E1319" t="str">
            <v>2003/09</v>
          </cell>
        </row>
        <row r="1320">
          <cell r="A1320" t="str">
            <v>NL&amp;SL</v>
          </cell>
          <cell r="B1320" t="str">
            <v>NL1</v>
          </cell>
          <cell r="C1320" t="str">
            <v>VKY CONSTRUCTION</v>
          </cell>
          <cell r="D1320">
            <v>355507.37636363634</v>
          </cell>
          <cell r="E1320" t="str">
            <v>2003/10</v>
          </cell>
        </row>
        <row r="1321">
          <cell r="A1321" t="str">
            <v>NL&amp;SL</v>
          </cell>
          <cell r="B1321" t="str">
            <v>NL1</v>
          </cell>
          <cell r="C1321" t="str">
            <v>VKY CONSTRUCTION</v>
          </cell>
          <cell r="D1321">
            <v>135144.43090909094</v>
          </cell>
          <cell r="E1321" t="str">
            <v>2003/11</v>
          </cell>
        </row>
        <row r="1322">
          <cell r="A1322" t="str">
            <v>NL&amp;SL</v>
          </cell>
          <cell r="B1322" t="str">
            <v>NL1</v>
          </cell>
          <cell r="C1322" t="str">
            <v>VKY CONSTRUCTION</v>
          </cell>
          <cell r="D1322">
            <v>60877.848181818183</v>
          </cell>
          <cell r="E1322" t="str">
            <v>2003/12</v>
          </cell>
        </row>
        <row r="1323">
          <cell r="A1323" t="str">
            <v>NL&amp;SL</v>
          </cell>
          <cell r="B1323" t="str">
            <v>NL1</v>
          </cell>
          <cell r="C1323" t="str">
            <v>VKY CONSTRUCTION</v>
          </cell>
          <cell r="D1323">
            <v>722538.88363636541</v>
          </cell>
          <cell r="E1323" t="str">
            <v>2004/01</v>
          </cell>
        </row>
        <row r="1324">
          <cell r="A1324" t="str">
            <v>NL&amp;SL</v>
          </cell>
          <cell r="B1324" t="str">
            <v>NL1</v>
          </cell>
          <cell r="C1324" t="str">
            <v>VKY CONSTRUCTION</v>
          </cell>
          <cell r="D1324">
            <v>305482.88545454544</v>
          </cell>
          <cell r="E1324" t="str">
            <v>2004/02</v>
          </cell>
        </row>
        <row r="1325">
          <cell r="A1325" t="str">
            <v>NL&amp;SL</v>
          </cell>
          <cell r="B1325" t="str">
            <v>NL1</v>
          </cell>
          <cell r="C1325" t="str">
            <v>VKY CONSTRUCTION</v>
          </cell>
          <cell r="D1325">
            <v>441351.51545454562</v>
          </cell>
          <cell r="E1325" t="str">
            <v>2004/03</v>
          </cell>
        </row>
        <row r="1326">
          <cell r="A1326" t="str">
            <v>NCR</v>
          </cell>
          <cell r="B1326" t="str">
            <v>NCR2</v>
          </cell>
          <cell r="C1326" t="str">
            <v>WBS BUILDER'S DEPOT</v>
          </cell>
          <cell r="D1326">
            <v>748633.80999977572</v>
          </cell>
          <cell r="E1326" t="str">
            <v>2003/03</v>
          </cell>
        </row>
        <row r="1327">
          <cell r="A1327" t="str">
            <v>NCR</v>
          </cell>
          <cell r="B1327" t="str">
            <v>NCR2</v>
          </cell>
          <cell r="C1327" t="str">
            <v>WBS BUILDER'S DEPOT</v>
          </cell>
          <cell r="D1327">
            <v>1222787.719999685</v>
          </cell>
          <cell r="E1327" t="str">
            <v>2003/04</v>
          </cell>
        </row>
        <row r="1328">
          <cell r="A1328" t="str">
            <v>NCR</v>
          </cell>
          <cell r="B1328" t="str">
            <v>NCR2</v>
          </cell>
          <cell r="C1328" t="str">
            <v>WBS BUILDER'S DEPOT</v>
          </cell>
          <cell r="D1328">
            <v>1303693.8799996225</v>
          </cell>
          <cell r="E1328" t="str">
            <v>2003/05</v>
          </cell>
        </row>
        <row r="1329">
          <cell r="A1329" t="str">
            <v>NCR</v>
          </cell>
          <cell r="B1329" t="str">
            <v>NCR2</v>
          </cell>
          <cell r="C1329" t="str">
            <v>WBS BUILDER'S DEPOT</v>
          </cell>
          <cell r="D1329">
            <v>1836508.56</v>
          </cell>
          <cell r="E1329" t="str">
            <v>2003/06</v>
          </cell>
        </row>
        <row r="1330">
          <cell r="A1330" t="str">
            <v>NCR</v>
          </cell>
          <cell r="B1330" t="str">
            <v>NCR2</v>
          </cell>
          <cell r="C1330" t="str">
            <v>WBS BUILDER'S DEPOT</v>
          </cell>
          <cell r="D1330">
            <v>1614216.54</v>
          </cell>
          <cell r="E1330" t="str">
            <v>2003/07</v>
          </cell>
        </row>
        <row r="1331">
          <cell r="A1331" t="str">
            <v>NCR</v>
          </cell>
          <cell r="B1331" t="str">
            <v>NCR2</v>
          </cell>
          <cell r="C1331" t="str">
            <v>WBS BUILDER'S DEPOT</v>
          </cell>
          <cell r="D1331">
            <v>1406415.1</v>
          </cell>
          <cell r="E1331" t="str">
            <v>2003/08</v>
          </cell>
        </row>
        <row r="1332">
          <cell r="A1332" t="str">
            <v>NCR</v>
          </cell>
          <cell r="B1332" t="str">
            <v>NCR2</v>
          </cell>
          <cell r="C1332" t="str">
            <v>WBS BUILDER'S DEPOT</v>
          </cell>
          <cell r="D1332">
            <v>1015996.99</v>
          </cell>
          <cell r="E1332" t="str">
            <v>2003/09</v>
          </cell>
        </row>
        <row r="1333">
          <cell r="A1333" t="str">
            <v>NCR</v>
          </cell>
          <cell r="B1333" t="str">
            <v>NCR2</v>
          </cell>
          <cell r="C1333" t="str">
            <v>WBS BUILDER'S DEPOT</v>
          </cell>
          <cell r="D1333">
            <v>1284283.6599999999</v>
          </cell>
          <cell r="E1333" t="str">
            <v>2003/10</v>
          </cell>
        </row>
        <row r="1334">
          <cell r="A1334" t="str">
            <v>NCR</v>
          </cell>
          <cell r="B1334" t="str">
            <v>NCR2</v>
          </cell>
          <cell r="C1334" t="str">
            <v>WBS BUILDER'S DEPOT</v>
          </cell>
          <cell r="D1334">
            <v>1311235.6000000001</v>
          </cell>
          <cell r="E1334" t="str">
            <v>2003/11</v>
          </cell>
        </row>
        <row r="1335">
          <cell r="A1335" t="str">
            <v>NCR</v>
          </cell>
          <cell r="B1335" t="str">
            <v>NCR2</v>
          </cell>
          <cell r="C1335" t="str">
            <v>WBS BUILDER'S DEPOT</v>
          </cell>
          <cell r="D1335">
            <v>576673.74</v>
          </cell>
          <cell r="E1335" t="str">
            <v>2003/12</v>
          </cell>
        </row>
        <row r="1336">
          <cell r="A1336" t="str">
            <v>NCR</v>
          </cell>
          <cell r="B1336" t="str">
            <v>NCR2</v>
          </cell>
          <cell r="C1336" t="str">
            <v>WBS BUILDER'S DEPOT</v>
          </cell>
          <cell r="D1336">
            <v>1365555.46</v>
          </cell>
          <cell r="E1336" t="str">
            <v>2004/01</v>
          </cell>
        </row>
        <row r="1337">
          <cell r="A1337" t="str">
            <v>NCR</v>
          </cell>
          <cell r="B1337" t="str">
            <v>NCR2</v>
          </cell>
          <cell r="C1337" t="str">
            <v>WBS BUILDER'S DEPOT</v>
          </cell>
          <cell r="D1337">
            <v>1053134.4099999999</v>
          </cell>
          <cell r="E1337" t="str">
            <v>2004/02</v>
          </cell>
        </row>
        <row r="1338">
          <cell r="A1338" t="str">
            <v>NCR</v>
          </cell>
          <cell r="B1338" t="str">
            <v>NCR2</v>
          </cell>
          <cell r="C1338" t="str">
            <v>WBS BUILDER'S DEPOT</v>
          </cell>
          <cell r="D1338">
            <v>996986.32</v>
          </cell>
          <cell r="E1338" t="str">
            <v>2004/03</v>
          </cell>
        </row>
        <row r="1339">
          <cell r="A1339" t="str">
            <v>NCR</v>
          </cell>
          <cell r="B1339" t="str">
            <v>NCR2</v>
          </cell>
          <cell r="C1339" t="str">
            <v>WILCON BUILDER'S SUPPLY, INC.</v>
          </cell>
          <cell r="D1339">
            <v>947992.94999970181</v>
          </cell>
          <cell r="E1339" t="str">
            <v>2003/01</v>
          </cell>
        </row>
        <row r="1340">
          <cell r="A1340" t="str">
            <v>NCR</v>
          </cell>
          <cell r="B1340" t="str">
            <v>NCR2</v>
          </cell>
          <cell r="C1340" t="str">
            <v>WILCON BUILDER'S SUPPLY, INC.</v>
          </cell>
          <cell r="D1340">
            <v>1130258.2699997281</v>
          </cell>
          <cell r="E1340" t="str">
            <v>2003/02</v>
          </cell>
        </row>
        <row r="1341">
          <cell r="A1341" t="str">
            <v>NCR</v>
          </cell>
          <cell r="B1341" t="str">
            <v>NCR2</v>
          </cell>
          <cell r="C1341" t="str">
            <v>WILCON BUILDER'S SUPPLY, INC.</v>
          </cell>
          <cell r="D1341">
            <v>504465.71999981668</v>
          </cell>
          <cell r="E1341" t="str">
            <v>2003/03</v>
          </cell>
        </row>
        <row r="1342">
          <cell r="A1342" t="str">
            <v>NCR</v>
          </cell>
          <cell r="B1342" t="str">
            <v>NCR2</v>
          </cell>
          <cell r="C1342" t="str">
            <v>WILCON BUILDER'S SUPPLY, INC.</v>
          </cell>
          <cell r="D1342">
            <v>839215.84999975015</v>
          </cell>
          <cell r="E1342" t="str">
            <v>2003/04</v>
          </cell>
        </row>
        <row r="1343">
          <cell r="A1343" t="str">
            <v>NCR</v>
          </cell>
          <cell r="B1343" t="str">
            <v>NCR2</v>
          </cell>
          <cell r="C1343" t="str">
            <v>WILCON BUILDER'S SUPPLY, INC.</v>
          </cell>
          <cell r="D1343">
            <v>1052413.2381815403</v>
          </cell>
          <cell r="E1343" t="str">
            <v>2003/05</v>
          </cell>
        </row>
        <row r="1344">
          <cell r="A1344" t="str">
            <v>NCR</v>
          </cell>
          <cell r="B1344" t="str">
            <v>NCR2</v>
          </cell>
          <cell r="C1344" t="str">
            <v>WILCON BUILDER'S SUPPLY, INC.</v>
          </cell>
          <cell r="D1344">
            <v>1063794.6000000001</v>
          </cell>
          <cell r="E1344" t="str">
            <v>2003/06</v>
          </cell>
        </row>
        <row r="1345">
          <cell r="A1345" t="str">
            <v>NCR</v>
          </cell>
          <cell r="B1345" t="str">
            <v>NCR2</v>
          </cell>
          <cell r="C1345" t="str">
            <v>WILCON BUILDER'S SUPPLY, INC.</v>
          </cell>
          <cell r="D1345">
            <v>898142.56</v>
          </cell>
          <cell r="E1345" t="str">
            <v>2003/07</v>
          </cell>
        </row>
        <row r="1346">
          <cell r="A1346" t="str">
            <v>NCR</v>
          </cell>
          <cell r="B1346" t="str">
            <v>NCR2</v>
          </cell>
          <cell r="C1346" t="str">
            <v>WILCON BUILDER'S SUPPLY, INC.</v>
          </cell>
          <cell r="D1346">
            <v>633535.12</v>
          </cell>
          <cell r="E1346" t="str">
            <v>2003/08</v>
          </cell>
        </row>
        <row r="1347">
          <cell r="A1347" t="str">
            <v>NCR</v>
          </cell>
          <cell r="B1347" t="str">
            <v>NCR2</v>
          </cell>
          <cell r="C1347" t="str">
            <v>WILCON BUILDER'S SUPPLY, INC.</v>
          </cell>
          <cell r="D1347">
            <v>456029.1</v>
          </cell>
          <cell r="E1347" t="str">
            <v>2003/09</v>
          </cell>
        </row>
        <row r="1348">
          <cell r="A1348" t="str">
            <v>NCR</v>
          </cell>
          <cell r="B1348" t="str">
            <v>NCR2</v>
          </cell>
          <cell r="C1348" t="str">
            <v>WILCON BUILDER'S SUPPLY, INC.</v>
          </cell>
          <cell r="D1348">
            <v>1178800.8400000001</v>
          </cell>
          <cell r="E1348" t="str">
            <v>2003/10</v>
          </cell>
        </row>
        <row r="1349">
          <cell r="A1349" t="str">
            <v>NCR</v>
          </cell>
          <cell r="B1349" t="str">
            <v>NCR2</v>
          </cell>
          <cell r="C1349" t="str">
            <v>WILCON BUILDER'S SUPPLY, INC.</v>
          </cell>
          <cell r="D1349">
            <v>1056619.32</v>
          </cell>
          <cell r="E1349" t="str">
            <v>2003/11</v>
          </cell>
        </row>
        <row r="1350">
          <cell r="A1350" t="str">
            <v>NCR</v>
          </cell>
          <cell r="B1350" t="str">
            <v>NCR2</v>
          </cell>
          <cell r="C1350" t="str">
            <v>WILCON BUILDER'S SUPPLY, INC.</v>
          </cell>
          <cell r="D1350">
            <v>626085.37</v>
          </cell>
          <cell r="E1350" t="str">
            <v>2003/12</v>
          </cell>
        </row>
        <row r="1351">
          <cell r="A1351" t="str">
            <v>NCR</v>
          </cell>
          <cell r="B1351" t="str">
            <v>NCR2</v>
          </cell>
          <cell r="C1351" t="str">
            <v>WILCON BUILDER'S SUPPLY, INC.</v>
          </cell>
          <cell r="D1351">
            <v>690499.44</v>
          </cell>
          <cell r="E1351" t="str">
            <v>2004/01</v>
          </cell>
        </row>
        <row r="1352">
          <cell r="A1352" t="str">
            <v>NCR</v>
          </cell>
          <cell r="B1352" t="str">
            <v>NCR2</v>
          </cell>
          <cell r="C1352" t="str">
            <v>WILCON BUILDER'S SUPPLY, INC.</v>
          </cell>
          <cell r="D1352">
            <v>365717.16</v>
          </cell>
          <cell r="E1352" t="str">
            <v>2004/02</v>
          </cell>
        </row>
        <row r="1353">
          <cell r="A1353" t="str">
            <v>NCR</v>
          </cell>
          <cell r="B1353" t="str">
            <v>NCR2</v>
          </cell>
          <cell r="C1353" t="str">
            <v>WILCON BUILDER'S SUPPLY, INC.</v>
          </cell>
          <cell r="D1353">
            <v>1017912.9672727273</v>
          </cell>
          <cell r="E1353" t="str">
            <v>2004/03</v>
          </cell>
        </row>
        <row r="1354">
          <cell r="A1354" t="str">
            <v>VIS&amp;MIN</v>
          </cell>
          <cell r="B1354" t="str">
            <v>MIN1</v>
          </cell>
          <cell r="C1354" t="str">
            <v>WILCON BUILDER'S SUPPLY, INC.</v>
          </cell>
          <cell r="D1354">
            <v>278752.46000000002</v>
          </cell>
          <cell r="E1354" t="str">
            <v>2003/07</v>
          </cell>
        </row>
        <row r="1355">
          <cell r="A1355" t="str">
            <v>NL&amp;SL</v>
          </cell>
          <cell r="B1355" t="str">
            <v>NL</v>
          </cell>
          <cell r="C1355" t="str">
            <v>YAKAL LUMBER &amp; COMMERCIAL</v>
          </cell>
          <cell r="D1355">
            <v>325368.1372726392</v>
          </cell>
          <cell r="E1355" t="str">
            <v>2003/01</v>
          </cell>
        </row>
        <row r="1356">
          <cell r="A1356" t="str">
            <v>NL&amp;SL</v>
          </cell>
          <cell r="B1356" t="str">
            <v>NL</v>
          </cell>
          <cell r="C1356" t="str">
            <v>YAKAL LUMBER &amp; COMMERCIAL</v>
          </cell>
          <cell r="D1356">
            <v>309726.92909082083</v>
          </cell>
          <cell r="E1356" t="str">
            <v>2003/02</v>
          </cell>
        </row>
        <row r="1357">
          <cell r="A1357" t="str">
            <v>NL&amp;SL</v>
          </cell>
          <cell r="B1357" t="str">
            <v>NL</v>
          </cell>
          <cell r="C1357" t="str">
            <v>YAKAL LUMBER &amp; COMMERCIAL</v>
          </cell>
          <cell r="D1357">
            <v>635921.68545431993</v>
          </cell>
          <cell r="E1357" t="str">
            <v>2003/03</v>
          </cell>
        </row>
        <row r="1358">
          <cell r="A1358" t="str">
            <v>NL&amp;SL</v>
          </cell>
          <cell r="B1358" t="str">
            <v>NL</v>
          </cell>
          <cell r="C1358" t="str">
            <v>YAKAL LUMBER &amp; COMMERCIAL</v>
          </cell>
          <cell r="D1358">
            <v>334602.31454535446</v>
          </cell>
          <cell r="E1358" t="str">
            <v>2003/04</v>
          </cell>
        </row>
        <row r="1359">
          <cell r="A1359" t="str">
            <v>NL&amp;SL</v>
          </cell>
          <cell r="B1359" t="str">
            <v>NL</v>
          </cell>
          <cell r="C1359" t="str">
            <v>YAKAL LUMBER &amp; COMMERCIAL</v>
          </cell>
          <cell r="D1359">
            <v>339557.82636352786</v>
          </cell>
          <cell r="E1359" t="str">
            <v>2003/05</v>
          </cell>
        </row>
        <row r="1360">
          <cell r="A1360" t="str">
            <v>NL&amp;SL</v>
          </cell>
          <cell r="B1360" t="str">
            <v>NL2</v>
          </cell>
          <cell r="C1360" t="str">
            <v>YAKAL LUMBER &amp; COMMERCIAL</v>
          </cell>
          <cell r="D1360">
            <v>305711.061818182</v>
          </cell>
          <cell r="E1360" t="str">
            <v>2003/07</v>
          </cell>
        </row>
        <row r="1361">
          <cell r="A1361" t="str">
            <v>NL&amp;SL</v>
          </cell>
          <cell r="B1361" t="str">
            <v>NL2</v>
          </cell>
          <cell r="C1361" t="str">
            <v>YAKAL LUMBER &amp; COMMERCIAL</v>
          </cell>
          <cell r="D1361">
            <v>464230.70363636361</v>
          </cell>
          <cell r="E1361" t="str">
            <v>2003/08</v>
          </cell>
        </row>
        <row r="1362">
          <cell r="A1362" t="str">
            <v>NL&amp;SL</v>
          </cell>
          <cell r="B1362" t="str">
            <v>NL2</v>
          </cell>
          <cell r="C1362" t="str">
            <v>YAKAL LUMBER &amp; COMMERCIAL</v>
          </cell>
          <cell r="D1362">
            <v>121170.33363636362</v>
          </cell>
          <cell r="E1362" t="str">
            <v>2003/09</v>
          </cell>
        </row>
        <row r="1363">
          <cell r="A1363" t="str">
            <v>NL&amp;SL</v>
          </cell>
          <cell r="B1363" t="str">
            <v>NL2</v>
          </cell>
          <cell r="C1363" t="str">
            <v>YAKAL LUMBER &amp; COMMERCIAL</v>
          </cell>
          <cell r="D1363">
            <v>308562.19636363635</v>
          </cell>
          <cell r="E1363" t="str">
            <v>2003/10</v>
          </cell>
        </row>
        <row r="1364">
          <cell r="A1364" t="str">
            <v>NL&amp;SL</v>
          </cell>
          <cell r="B1364" t="str">
            <v>NL2</v>
          </cell>
          <cell r="C1364" t="str">
            <v>YAKAL LUMBER &amp; COMMERCIAL</v>
          </cell>
          <cell r="D1364">
            <v>846025.70454545435</v>
          </cell>
          <cell r="E1364" t="str">
            <v>2003/11</v>
          </cell>
        </row>
        <row r="1365">
          <cell r="A1365" t="str">
            <v>NL&amp;SL</v>
          </cell>
          <cell r="B1365" t="str">
            <v>NL2</v>
          </cell>
          <cell r="C1365" t="str">
            <v>YAKAL LUMBER &amp; COMMERCIAL</v>
          </cell>
          <cell r="D1365">
            <v>101205.52454545454</v>
          </cell>
          <cell r="E1365" t="str">
            <v>2003/12</v>
          </cell>
        </row>
        <row r="1366">
          <cell r="A1366" t="str">
            <v>NL&amp;SL</v>
          </cell>
          <cell r="B1366" t="str">
            <v>NL2</v>
          </cell>
          <cell r="C1366" t="str">
            <v>YAKAL LUMBER &amp; COMMERCIAL</v>
          </cell>
          <cell r="D1366">
            <v>186222.82090909092</v>
          </cell>
          <cell r="E1366" t="str">
            <v>2004/01</v>
          </cell>
        </row>
        <row r="1367">
          <cell r="A1367" t="str">
            <v>NL&amp;SL</v>
          </cell>
          <cell r="B1367" t="str">
            <v>NL2</v>
          </cell>
          <cell r="C1367" t="str">
            <v>YAKAL LUMBER &amp; COMMERCIAL</v>
          </cell>
          <cell r="D1367">
            <v>140752.74454545457</v>
          </cell>
          <cell r="E1367" t="str">
            <v>2004/02</v>
          </cell>
        </row>
        <row r="1368">
          <cell r="A1368" t="str">
            <v>NL&amp;SL</v>
          </cell>
          <cell r="B1368" t="str">
            <v>NL2</v>
          </cell>
          <cell r="C1368" t="str">
            <v>YAKAL LUMBER &amp; COMMERCIAL</v>
          </cell>
          <cell r="D1368">
            <v>633568.63909090916</v>
          </cell>
          <cell r="E1368" t="str">
            <v>2004/03</v>
          </cell>
        </row>
        <row r="1369">
          <cell r="A1369" t="str">
            <v>PROJECT</v>
          </cell>
          <cell r="B1369" t="str">
            <v>PROJ</v>
          </cell>
          <cell r="C1369" t="str">
            <v>YAP LU DEVELOPMENT, INC.</v>
          </cell>
          <cell r="D1369">
            <v>25524.03</v>
          </cell>
          <cell r="E1369" t="str">
            <v>2003/07</v>
          </cell>
        </row>
        <row r="1370">
          <cell r="A1370" t="str">
            <v>PROJECT</v>
          </cell>
          <cell r="B1370" t="str">
            <v>PROJ</v>
          </cell>
          <cell r="C1370" t="str">
            <v>YAP LU DEVELOPMENT, INC.</v>
          </cell>
          <cell r="D1370">
            <v>31888.58</v>
          </cell>
          <cell r="E1370" t="str">
            <v>2003/09</v>
          </cell>
        </row>
        <row r="1371">
          <cell r="A1371" t="str">
            <v>PROJECT</v>
          </cell>
          <cell r="B1371" t="str">
            <v>PROJ</v>
          </cell>
          <cell r="C1371" t="str">
            <v>YAP LU DEVELOPMENT, INC.</v>
          </cell>
          <cell r="D1371">
            <v>13543.54</v>
          </cell>
          <cell r="E1371" t="str">
            <v>2003/10</v>
          </cell>
        </row>
      </sheetData>
      <sheetData sheetId="1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Y"/>
      <sheetName val="Shopping_list_CME"/>
      <sheetName val="BOM"/>
      <sheetName val="Sheet1"/>
      <sheetName val="RC_Shoping_List"/>
      <sheetName val="Tornado Data"/>
      <sheetName val="item_cost_hrf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 - $ per Sq Ft - CTT"/>
      <sheetName val="Detail _ _ per Sq Ft _ CTT"/>
    </sheetNames>
    <sheetDataSet>
      <sheetData sheetId="0" refreshError="1"/>
      <sheetData sheetId="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  <sheetName val="Assumption"/>
      <sheetName val="ShareMovement_482"/>
      <sheetName val="TOC_กย_482"/>
      <sheetName val="TPC_กย_482"/>
      <sheetName val="TOC_สค_482"/>
      <sheetName val="NPC_สค_482"/>
      <sheetName val="TPC_สค_482"/>
      <sheetName val="NPC_กค_482"/>
      <sheetName val="TOC_กค_482"/>
      <sheetName val="NPC_พค_482"/>
      <sheetName val="NPC_มิย_482"/>
      <sheetName val="หุ้น_NPC_เมย_482"/>
      <sheetName val="SHARE-Sep_20052"/>
      <sheetName val="Input_Sheet2"/>
      <sheetName val="4_License2"/>
      <sheetName val="1_Exiting-AA2"/>
      <sheetName val="WHG_Saving1"/>
      <sheetName val="Code"/>
      <sheetName val="REPCO-CCtr"/>
      <sheetName val="ROC-CCTR.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7B Mgmt Fee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"/>
      <sheetName val="BALANCE"/>
      <sheetName val="BS"/>
      <sheetName val="101xxx"/>
      <sheetName val="128xxx"/>
      <sheetName val="current."/>
      <sheetName val="vat"/>
      <sheetName val="current_"/>
      <sheetName val="Code"/>
      <sheetName val="REPCO-CCtr"/>
      <sheetName val="ROC-CCTR."/>
      <sheetName val="SHARE"/>
      <sheetName val="CUOC"/>
      <sheetName val="AS.10-14"/>
      <sheetName val="KCS.10-14"/>
      <sheetName val="Manual"/>
      <sheetName val="Ex.Rate"/>
      <sheetName val="Master"/>
      <sheetName val="Key in Data"/>
      <sheetName val="Summary Local"/>
      <sheetName val="Summary THB"/>
      <sheetName val="ReportLocal"/>
      <sheetName val="Report THB"/>
      <sheetName val="Data THB"/>
      <sheetName val="Summary"/>
      <sheetName val="by Mat"/>
      <sheetName val="Summary by Mat"/>
      <sheetName val="ForPSLocal"/>
      <sheetName val="ForPSTHB"/>
      <sheetName val="ReportLocal (2)"/>
      <sheetName val="ReportLocal (3)"/>
      <sheetName val="compare V1 vs V2"/>
      <sheetName val="Ac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A5">
            <v>117110</v>
          </cell>
        </row>
        <row r="20">
          <cell r="D20">
            <v>1931283476.8499999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A5" t="str">
            <v>%Margin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rogramST"/>
      <sheetName val="Throughput"/>
      <sheetName val="Terminal"/>
      <sheetName val="Add Service"/>
      <sheetName val="Highlight"/>
      <sheetName val="Program Statement"/>
      <sheetName val="BalanceSheet"/>
      <sheetName val="Cashflow"/>
      <sheetName val="Loans"/>
      <sheetName val="Deposit"/>
      <sheetName val="Volume"/>
      <sheetName val="Cost Analysis"/>
      <sheetName val="BS(As)"/>
      <sheetName val="BS(Li)"/>
      <sheetName val="P&amp;L"/>
      <sheetName val="Cashflow BOD"/>
      <sheetName val="Program"/>
      <sheetName val="Turnover"/>
      <sheetName val="Channel"/>
      <sheetName val="EBITDA"/>
      <sheetName val="OperAssets"/>
      <sheetName val="current."/>
      <sheetName val="Data_2 Exiting-CE"/>
      <sheetName val="Data_1 Exiting-AA"/>
      <sheetName val="Data_3 New-CE"/>
      <sheetName val="Account"/>
      <sheetName val="Data for_5CE-งบปี 2006"/>
      <sheetName val="Report_04 PPE"/>
      <sheetName val="Asset Class"/>
      <sheetName val="MTT_Monthly09-2001"/>
      <sheetName val="Add_Service"/>
      <sheetName val="Program_Statement"/>
      <sheetName val="Cost_Analysis"/>
      <sheetName val="Cashflow_BOD"/>
      <sheetName val="current_"/>
      <sheetName val="Data_2_Exiting-CE"/>
      <sheetName val="Data_1_Exiting-AA"/>
      <sheetName val="Data_3_New-CE"/>
      <sheetName val="Data_for_5CE-งบปี_2006"/>
      <sheetName val="Report_04_PPE"/>
      <sheetName val="Asset_Cla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Index"/>
      <sheetName val="Sekisui House"/>
      <sheetName val="Introduction"/>
      <sheetName val="SH - Metrics &amp; Assumptions"/>
      <sheetName val="SH - CF &amp; PL Outputs"/>
      <sheetName val="SH - Detailed Sheet"/>
      <sheetName val="Babcock &amp; Brown"/>
      <sheetName val="Summary"/>
      <sheetName val="Inputs"/>
      <sheetName val="Cash flow"/>
      <sheetName val="Finance"/>
      <sheetName val="Land"/>
      <sheetName val="Equity"/>
      <sheetName val="RTH Sales"/>
      <sheetName val="BCOVE 4 Sales"/>
      <sheetName val="Hutte Sales"/>
      <sheetName val="RTH Const"/>
      <sheetName val="BCOVE4 Const"/>
      <sheetName val="Hutte Con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1">
          <cell r="F11">
            <v>486839553.90640724</v>
          </cell>
        </row>
        <row r="12">
          <cell r="F12">
            <v>1000000</v>
          </cell>
        </row>
        <row r="13">
          <cell r="F13">
            <v>1000000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rogramST"/>
      <sheetName val="Terminal"/>
      <sheetName val="Add Service"/>
      <sheetName val="Highlight"/>
      <sheetName val="Program Statement"/>
      <sheetName val="BalanceSheet"/>
      <sheetName val="Cashflow"/>
      <sheetName val="Loans"/>
      <sheetName val="Deposit"/>
      <sheetName val="Volume"/>
      <sheetName val="Cost Analysis"/>
      <sheetName val="BS(As)"/>
      <sheetName val="BS(Li)"/>
      <sheetName val="P&amp;L"/>
      <sheetName val="Cashflow BOD"/>
      <sheetName val="Program"/>
      <sheetName val="Turnover"/>
      <sheetName val="Channel"/>
      <sheetName val="EBITDA"/>
      <sheetName val="OperAssets"/>
      <sheetName val="2 Exiting-IO"/>
      <sheetName val="current."/>
      <sheetName val="Add_Service"/>
      <sheetName val="Program_Statement"/>
      <sheetName val="Cost_Analysis"/>
      <sheetName val="Cashflow_BOD"/>
      <sheetName val="current_"/>
      <sheetName val="Group"/>
    </sheetNames>
    <sheetDataSet>
      <sheetData sheetId="0" refreshError="1">
        <row r="7">
          <cell r="B7" t="str">
            <v>JANUARY</v>
          </cell>
          <cell r="C7">
            <v>2002</v>
          </cell>
          <cell r="E7">
            <v>31</v>
          </cell>
        </row>
        <row r="12">
          <cell r="B12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Data"/>
      <sheetName val="Tanah"/>
      <sheetName val="Bangunan"/>
      <sheetName val="Analisa"/>
      <sheetName val="Text"/>
      <sheetName val="Analisa Safety Margin"/>
      <sheetName val="Cover"/>
      <sheetName val="Surat"/>
      <sheetName val="Asumsi"/>
      <sheetName val="Pernyataan"/>
      <sheetName val="Form Tanah"/>
      <sheetName val="Form Bangunan"/>
      <sheetName val="Kendaraan"/>
      <sheetName val="Kesimpulan"/>
      <sheetName val="Data Pasar"/>
      <sheetName val="Asistensi"/>
      <sheetName val="Data 1"/>
      <sheetName val="Data 2"/>
      <sheetName val="Data 3"/>
      <sheetName val="Data 4"/>
      <sheetName val="Data 5"/>
      <sheetName val="List"/>
      <sheetName val="DATA UMUM"/>
      <sheetName val="Cover Depan"/>
      <sheetName val="Daftar Isi"/>
      <sheetName val="Pendahuluan"/>
      <sheetName val="Cover Dalam"/>
      <sheetName val="Laporan"/>
      <sheetName val="Foto-Foto (1)"/>
      <sheetName val="Foto-Foto (2)"/>
      <sheetName val="Foto-Foto (3)"/>
      <sheetName val="Peta Warna"/>
      <sheetName val="Layout Tanah-Bngnan"/>
      <sheetName val="Lembar Asistensi"/>
      <sheetName val="Safety Margin"/>
      <sheetName val="Text Total Pasar"/>
      <sheetName val="Text Total Likuidasi"/>
      <sheetName val="Text (2)"/>
      <sheetName val="COPYWRI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22">
          <cell r="B22" t="str">
            <v>Baru</v>
          </cell>
        </row>
        <row r="23">
          <cell r="B23" t="str">
            <v>Baik</v>
          </cell>
        </row>
        <row r="24">
          <cell r="B24" t="str">
            <v>Cukup</v>
          </cell>
        </row>
        <row r="25">
          <cell r="B25" t="str">
            <v>Kurang</v>
          </cell>
        </row>
        <row r="26">
          <cell r="B26" t="str">
            <v>Scrap</v>
          </cell>
        </row>
        <row r="27">
          <cell r="B27" t="str">
            <v>-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Matrix Leasehold"/>
      <sheetName val="Yields Freehold"/>
      <sheetName val="Yields Leasehold (Allocation)"/>
      <sheetName val="Tenant Profile"/>
      <sheetName val="Recent Lease Deals"/>
      <sheetName val="Ground Lease Calculation"/>
      <sheetName val="Ground Lease Summary"/>
      <sheetName val="Ground Lease Payments"/>
      <sheetName val="A"/>
      <sheetName val="B"/>
      <sheetName val="C"/>
      <sheetName val="D"/>
      <sheetName val="E"/>
      <sheetName val="Stacking Plan"/>
      <sheetName val="Cap X"/>
      <sheetName val="Lease Expires"/>
      <sheetName val="Office Survey"/>
      <sheetName val="Non-rec Op costs"/>
      <sheetName val="Mill rates"/>
      <sheetName val="Realty Tax 99"/>
      <sheetName val="BNS instalments"/>
      <sheetName val="Realty Tax Recoveries"/>
      <sheetName val="Realty Tax(NewInstal)"/>
      <sheetName val="Retail Tenants"/>
      <sheetName val="Vacant Space"/>
      <sheetName val="Sheet3"/>
      <sheetName val="Rent Roll Recon-1"/>
      <sheetName val="Rent Roll Recon-2"/>
      <sheetName val="Rent Roll Recon-3"/>
      <sheetName val="Sales Affordability"/>
      <sheetName val="Building Description"/>
      <sheetName val="Canadian Economic Forecast (2)"/>
      <sheetName val="New Supply Core"/>
      <sheetName val="New Supply GTA"/>
      <sheetName val="Downtown Toronto Office Project"/>
      <sheetName val="INVENTORY"/>
      <sheetName val="VACANCY (2)"/>
      <sheetName val="FinCoreVacancy"/>
      <sheetName val="Canadian Economic Forecast"/>
      <sheetName val="Vacancy"/>
      <sheetName val="Leased Fee"/>
      <sheetName val="Supply Absor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_UNIT"/>
      <sheetName val="ASS-UNIT"/>
      <sheetName val="SEK"/>
      <sheetName val="VF"/>
      <sheetName val="UNITPRICE"/>
      <sheetName val="KS TUBUN"/>
      <sheetName val="SENT-DALAM-ROBAN"/>
      <sheetName val="PRICE-SUM"/>
      <sheetName val="EXEC.SUM"/>
      <sheetName val="APPROVAL"/>
      <sheetName val="LWLOPT"/>
      <sheetName val="Ex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"/>
      <sheetName val="LEASE SCH"/>
      <sheetName val="INCOME SCH"/>
      <sheetName val="INCENTIVES"/>
      <sheetName val="OPEX SCH"/>
      <sheetName val="MATURITY"/>
      <sheetName val="TC DCF"/>
      <sheetName val="ANN TC DCF"/>
      <sheetName val="EQ DCF"/>
      <sheetName val="ANN EQ DCF"/>
      <sheetName val="SENSITIVTY"/>
      <sheetName val="CHARTS"/>
      <sheetName val="DoFirst"/>
    </sheetNames>
    <sheetDataSet>
      <sheetData sheetId="0" refreshError="1">
        <row r="1">
          <cell r="K1" t="str">
            <v>Sea House, Sea Town</v>
          </cell>
        </row>
        <row r="6">
          <cell r="F6">
            <v>9.5000000000000001E-2</v>
          </cell>
          <cell r="K6">
            <v>7.5915342905825689E-3</v>
          </cell>
        </row>
        <row r="8">
          <cell r="F8">
            <v>0.08</v>
          </cell>
        </row>
        <row r="9">
          <cell r="K9">
            <v>0.01</v>
          </cell>
        </row>
      </sheetData>
      <sheetData sheetId="1" refreshError="1">
        <row r="27">
          <cell r="D27">
            <v>24840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ype x Architect"/>
      <sheetName val="Type x Precinct"/>
      <sheetName val="Model x Architect x Games Mode"/>
      <sheetName val="Games Mode x Type"/>
      <sheetName val="Private &amp; Social Allocations"/>
      <sheetName val="Price Band"/>
      <sheetName val="Average Prices"/>
      <sheetName val="Product Menu"/>
      <sheetName val="Bed Calc"/>
      <sheetName val="Individual Pricing"/>
      <sheetName val="Cost+Income by Precinct"/>
      <sheetName val="Model x Architect"/>
      <sheetName val="House Areas"/>
      <sheetName val="Product Comparison"/>
      <sheetName val="Average Prices x 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66">
          <cell r="A366">
            <v>365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SHARE"/>
      <sheetName val="Sheet1"/>
      <sheetName val="FC_7251"/>
      <sheetName val="Master"/>
      <sheetName val="FOH_01xxx"/>
      <sheetName val="YTD-Actual"/>
      <sheetName val="YTD_Revised"/>
      <sheetName val="Input Sheet"/>
      <sheetName val="Q_Depre_CDC_31.08.2005"/>
      <sheetName val="10-1 Media"/>
      <sheetName val="10-cut"/>
      <sheetName val="Macro5"/>
      <sheetName val="CT236_140"/>
      <sheetName val="DMD_Office"/>
      <sheetName val="ADMIN_OFFICE"/>
      <sheetName val="ADMIN_OFFICE_(2)"/>
      <sheetName val="FIRE_FIGHTING"/>
      <sheetName val="GUEST_HOUSE"/>
      <sheetName val="ENG_-_OFFICE"/>
      <sheetName val="CIVIL_(2)"/>
      <sheetName val="Mech_Chop(1)"/>
      <sheetName val="MECH_CHOPPER"/>
      <sheetName val="SAFETY_(2)"/>
      <sheetName val="Env_(1)"/>
      <sheetName val="Project_Green"/>
      <sheetName val="ELE_ENG"/>
      <sheetName val="ELE_ENG_(2)"/>
      <sheetName val="IT_(2)"/>
      <sheetName val="P&amp;HR_OFFICE"/>
      <sheetName val="P&amp;HR_OFFICE_(2)"/>
      <sheetName val="PULP_MILL"/>
      <sheetName val="CHE_PLANT"/>
      <sheetName val="Factory_Zone"/>
      <sheetName val="RM_Promotion"/>
      <sheetName val="Input_Sheet"/>
      <sheetName val="Q_Depre_CDC_31_08_2005"/>
      <sheetName val="DMD_Office1"/>
      <sheetName val="ADMIN_OFFICE1"/>
      <sheetName val="ADMIN_OFFICE_(2)1"/>
      <sheetName val="FIRE_FIGHTING1"/>
      <sheetName val="GUEST_HOUSE1"/>
      <sheetName val="ENG_-_OFFICE1"/>
      <sheetName val="CIVIL_(2)1"/>
      <sheetName val="Mech_Chop(1)1"/>
      <sheetName val="MECH_CHOPPER1"/>
      <sheetName val="SAFETY_(2)1"/>
      <sheetName val="Env_(1)1"/>
      <sheetName val="Project_Green1"/>
      <sheetName val="ELE_ENG1"/>
      <sheetName val="ELE_ENG_(2)1"/>
      <sheetName val="IT_(2)1"/>
      <sheetName val="P&amp;HR_OFFICE1"/>
      <sheetName val="P&amp;HR_OFFICE_(2)1"/>
      <sheetName val="PULP_MILL1"/>
      <sheetName val="CHE_PLANT1"/>
      <sheetName val="Factory_Zone1"/>
      <sheetName val="RM_Promotion1"/>
      <sheetName val="Input_Sheet1"/>
      <sheetName val="Q_Depre_CDC_31_08_20051"/>
      <sheetName val="DMD_Office2"/>
      <sheetName val="ADMIN_OFFICE2"/>
      <sheetName val="ADMIN_OFFICE_(2)2"/>
      <sheetName val="FIRE_FIGHTING2"/>
      <sheetName val="GUEST_HOUSE2"/>
      <sheetName val="ENG_-_OFFICE2"/>
      <sheetName val="CIVIL_(2)2"/>
      <sheetName val="Mech_Chop(1)2"/>
      <sheetName val="MECH_CHOPPER2"/>
      <sheetName val="SAFETY_(2)2"/>
      <sheetName val="Env_(1)2"/>
      <sheetName val="Project_Green2"/>
      <sheetName val="ELE_ENG2"/>
      <sheetName val="ELE_ENG_(2)2"/>
      <sheetName val="IT_(2)2"/>
      <sheetName val="P&amp;HR_OFFICE2"/>
      <sheetName val="P&amp;HR_OFFICE_(2)2"/>
      <sheetName val="PULP_MILL2"/>
      <sheetName val="CHE_PLANT2"/>
      <sheetName val="Factory_Zone2"/>
      <sheetName val="RM_Promotion2"/>
      <sheetName val="Input_Sheet2"/>
      <sheetName val="Q_Depre_CDC_31_08_20052"/>
      <sheetName val="DMD_Office3"/>
      <sheetName val="ADMIN_OFFICE3"/>
      <sheetName val="ADMIN_OFFICE_(2)3"/>
      <sheetName val="FIRE_FIGHTING3"/>
      <sheetName val="GUEST_HOUSE3"/>
      <sheetName val="ENG_-_OFFICE3"/>
      <sheetName val="CIVIL_(2)3"/>
      <sheetName val="Mech_Chop(1)3"/>
      <sheetName val="MECH_CHOPPER3"/>
      <sheetName val="SAFETY_(2)3"/>
      <sheetName val="Env_(1)3"/>
      <sheetName val="Project_Green3"/>
      <sheetName val="ELE_ENG3"/>
      <sheetName val="ELE_ENG_(2)3"/>
      <sheetName val="IT_(2)3"/>
      <sheetName val="P&amp;HR_OFFICE3"/>
      <sheetName val="P&amp;HR_OFFICE_(2)3"/>
      <sheetName val="PULP_MILL3"/>
      <sheetName val="CHE_PLANT3"/>
      <sheetName val="Factory_Zone3"/>
      <sheetName val="RM_Promotion3"/>
      <sheetName val="Input_Sheet3"/>
      <sheetName val="Q_Depre_CDC_31_08_20053"/>
      <sheetName val="7251-04xxx"/>
      <sheetName val="Assumption"/>
      <sheetName val="Locations"/>
      <sheetName val="資金繰り表･CASH FLOW（９）"/>
      <sheetName val="資金繰り表･CASH_FLOW（９）"/>
      <sheetName val="Index"/>
      <sheetName val="Date"/>
      <sheetName val="DMD_Office4"/>
      <sheetName val="ADMIN_OFFICE4"/>
      <sheetName val="ADMIN_OFFICE_(2)4"/>
      <sheetName val="FIRE_FIGHTING4"/>
      <sheetName val="GUEST_HOUSE4"/>
      <sheetName val="ENG_-_OFFICE4"/>
      <sheetName val="CIVIL_(2)4"/>
      <sheetName val="Mech_Chop(1)4"/>
      <sheetName val="MECH_CHOPPER4"/>
      <sheetName val="SAFETY_(2)4"/>
      <sheetName val="Env_(1)4"/>
      <sheetName val="Project_Green4"/>
      <sheetName val="ELE_ENG4"/>
      <sheetName val="ELE_ENG_(2)4"/>
      <sheetName val="IT_(2)4"/>
      <sheetName val="P&amp;HR_OFFICE4"/>
      <sheetName val="P&amp;HR_OFFICE_(2)4"/>
      <sheetName val="PULP_MILL4"/>
      <sheetName val="CHE_PLANT4"/>
      <sheetName val="Factory_Zone4"/>
      <sheetName val="RM_Promotion4"/>
      <sheetName val="Q_Depre_CDC_31_08_20054"/>
      <sheetName val="Input_Sheet4"/>
      <sheetName val="10-1_Media"/>
      <sheetName val="資金繰り表･CASH_FLOW（９）1"/>
      <sheetName val="ref_B02"/>
      <sheetName val="LEVEL_1"/>
      <sheetName val="ADJ - RATE"/>
      <sheetName val="DATA"/>
      <sheetName val="Rev"/>
      <sheetName val="DAILY  JUNE"/>
      <sheetName val="Daily 2017"/>
      <sheetName val="1 Exiting-AA"/>
      <sheetName val="4 License"/>
      <sheetName val="3 New-CE"/>
      <sheetName val="PGM_2LEVYTD"/>
      <sheetName val="BS"/>
      <sheetName val="DMD_Office5"/>
      <sheetName val="ADMIN_OFFICE5"/>
      <sheetName val="ADMIN_OFFICE_(2)5"/>
      <sheetName val="FIRE_FIGHTING5"/>
      <sheetName val="GUEST_HOUSE5"/>
      <sheetName val="ENG_-_OFFICE5"/>
      <sheetName val="CIVIL_(2)5"/>
      <sheetName val="Mech_Chop(1)5"/>
      <sheetName val="MECH_CHOPPER5"/>
      <sheetName val="SAFETY_(2)5"/>
      <sheetName val="Env_(1)5"/>
      <sheetName val="Project_Green5"/>
      <sheetName val="ELE_ENG5"/>
      <sheetName val="ELE_ENG_(2)5"/>
      <sheetName val="IT_(2)5"/>
      <sheetName val="P&amp;HR_OFFICE5"/>
      <sheetName val="P&amp;HR_OFFICE_(2)5"/>
      <sheetName val="PULP_MILL5"/>
      <sheetName val="CHE_PLANT5"/>
      <sheetName val="Factory_Zone5"/>
      <sheetName val="RM_Promotion5"/>
      <sheetName val="Input_Sheet5"/>
      <sheetName val="Q_Depre_CDC_31_08_20055"/>
      <sheetName val="10-1_Media1"/>
      <sheetName val="資金繰り表･CASH_FLOW（９）2"/>
      <sheetName val="ADJ_-_RATE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8">
          <cell r="B8">
            <v>557050</v>
          </cell>
        </row>
      </sheetData>
      <sheetData sheetId="107"/>
      <sheetData sheetId="108">
        <row r="8">
          <cell r="B8">
            <v>557060</v>
          </cell>
        </row>
      </sheetData>
      <sheetData sheetId="109"/>
      <sheetData sheetId="110">
        <row r="8">
          <cell r="B8">
            <v>557060</v>
          </cell>
        </row>
      </sheetData>
      <sheetData sheetId="111"/>
      <sheetData sheetId="112">
        <row r="8">
          <cell r="B8">
            <v>557060</v>
          </cell>
        </row>
      </sheetData>
      <sheetData sheetId="113"/>
      <sheetData sheetId="114">
        <row r="8">
          <cell r="B8">
            <v>557060</v>
          </cell>
        </row>
      </sheetData>
      <sheetData sheetId="115"/>
      <sheetData sheetId="116">
        <row r="8">
          <cell r="B8">
            <v>557060</v>
          </cell>
        </row>
      </sheetData>
      <sheetData sheetId="117"/>
      <sheetData sheetId="118">
        <row r="8">
          <cell r="B8">
            <v>557060</v>
          </cell>
        </row>
      </sheetData>
      <sheetData sheetId="119"/>
      <sheetData sheetId="120">
        <row r="8">
          <cell r="B8">
            <v>557060</v>
          </cell>
        </row>
      </sheetData>
      <sheetData sheetId="121"/>
      <sheetData sheetId="122">
        <row r="8">
          <cell r="B8">
            <v>557060</v>
          </cell>
        </row>
      </sheetData>
      <sheetData sheetId="123"/>
      <sheetData sheetId="124">
        <row r="8">
          <cell r="B8">
            <v>557060</v>
          </cell>
        </row>
      </sheetData>
      <sheetData sheetId="125"/>
      <sheetData sheetId="126">
        <row r="8">
          <cell r="B8">
            <v>557060</v>
          </cell>
        </row>
      </sheetData>
      <sheetData sheetId="127"/>
      <sheetData sheetId="128">
        <row r="8">
          <cell r="B8">
            <v>557060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S_PS"/>
      <sheetName val="Domex"/>
      <sheetName val="BALANCE SHEET"/>
      <sheetName val="วิเคราะห์ล้านบาท"/>
      <sheetName val="รายงานขาย"/>
      <sheetName val="TS_RATIO1"/>
      <sheetName val="SALES MIX"/>
      <sheetName val="Macro1"/>
      <sheetName val="not-used-not-del(1)"/>
      <sheetName val="not-used-not-del(2)"/>
      <sheetName val="DMD Office"/>
      <sheetName val="ADMIN OFFICE (2)"/>
      <sheetName val="Selling Exp. P1"/>
      <sheetName val="Selling Exp. P2"/>
      <sheetName val="โครงการ - Y"/>
      <sheetName val="data_value"/>
      <sheetName val="data_oracle"/>
      <sheetName val="Parameters"/>
      <sheetName val="Sheet1"/>
      <sheetName val="BALANCE_SHEET"/>
      <sheetName val="SALES_MIX"/>
      <sheetName val="DMD_Office"/>
      <sheetName val="ADMIN_OFFICE_(2)"/>
      <sheetName val="Selling_Exp__P1"/>
      <sheetName val="Selling_Exp__P2"/>
      <sheetName val="โครงการ_-_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DOMEX_CUR</v>
          </cell>
          <cell r="B1" t="str">
            <v>DOMEX_YTD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Case"/>
      <sheetName val="Sum"/>
      <sheetName val="Assump"/>
      <sheetName val="Sales"/>
      <sheetName val="Depre &amp; CapEx"/>
      <sheetName val="Prod Cost"/>
      <sheetName val="Admin"/>
      <sheetName val="WC"/>
      <sheetName val="Debt"/>
      <sheetName val="PL"/>
      <sheetName val="BL"/>
      <sheetName val="OCF"/>
      <sheetName val="CF"/>
      <sheetName val="Tax"/>
      <sheetName val="Valuation"/>
      <sheetName val="Valuation 2"/>
      <sheetName val="FC actual"/>
      <sheetName val="Account"/>
      <sheetName val="Data_2 Existing-CE"/>
      <sheetName val="Data_1 Exiting-AA"/>
      <sheetName val="Data_4 License"/>
      <sheetName val="Data_3 New-CE"/>
      <sheetName val="Acc Crushed sum"/>
      <sheetName val="IO 001_116 commit"/>
      <sheetName val="Depre_&amp;_CapEx"/>
      <sheetName val="Prod_Cost"/>
      <sheetName val="Valuation_2"/>
      <sheetName val="FC_actual"/>
      <sheetName val="Acc_Crushed_sum"/>
      <sheetName val="Data_2_Existing-CE"/>
      <sheetName val="Data_1_Exiting-AA"/>
      <sheetName val="Data_4_License"/>
      <sheetName val="Data_3_New-CE"/>
      <sheetName val="IO_001_116_commit"/>
    </sheetNames>
    <sheetDataSet>
      <sheetData sheetId="0" refreshError="1"/>
      <sheetData sheetId="1" refreshError="1"/>
      <sheetData sheetId="2" refreshError="1">
        <row r="11">
          <cell r="L11">
            <v>1</v>
          </cell>
        </row>
        <row r="12">
          <cell r="L12">
            <v>1</v>
          </cell>
        </row>
        <row r="18">
          <cell r="H18">
            <v>90000</v>
          </cell>
        </row>
        <row r="24">
          <cell r="G24">
            <v>503000</v>
          </cell>
          <cell r="H24">
            <v>413000</v>
          </cell>
        </row>
        <row r="28">
          <cell r="H28">
            <v>100000</v>
          </cell>
        </row>
        <row r="32">
          <cell r="H32">
            <v>45000</v>
          </cell>
        </row>
        <row r="36">
          <cell r="L36">
            <v>1</v>
          </cell>
        </row>
        <row r="38">
          <cell r="L38">
            <v>1</v>
          </cell>
        </row>
        <row r="39">
          <cell r="L39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VP_A"/>
      <sheetName val="Detail HVP_A"/>
      <sheetName val="tt"/>
      <sheetName val="Data"/>
    </sheetNames>
    <definedNames>
      <definedName name="EBITDA2" refersTo="#REF!"/>
    </defined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ssement"/>
      <sheetName val="Download Dyna"/>
      <sheetName val="Dyna Ivanhoe"/>
      <sheetName val="Cash Flow For. Retail"/>
      <sheetName val="DCF"/>
      <sheetName val="Majeurs"/>
      <sheetName val="STAB"/>
      <sheetName val="DYNA STAB"/>
      <sheetName val="VAC-EXCES"/>
      <sheetName val="ajustement amortissement"/>
      <sheetName val="Base Parameters"/>
      <sheetName val="Year 1 Variance (2)"/>
      <sheetName val="Historical Comparison"/>
      <sheetName val="RLP Variance"/>
      <sheetName val="Valuation Chan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0">
          <cell r="H30">
            <v>128243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ed Analysis"/>
      <sheetName val="Service Fee"/>
      <sheetName val="Thruput Fee (AC)"/>
      <sheetName val="Roughly estimate"/>
      <sheetName val="Summary"/>
      <sheetName val="Roughly estimate (2)nolink"/>
      <sheetName val="Jetty Performance"/>
      <sheetName val="Throughput_LT"/>
      <sheetName val="No. of shipment_no use"/>
      <sheetName val="S-T throughput"/>
      <sheetName val="accounting concept"/>
      <sheetName val="Fixed Fee"/>
      <sheetName val="Thruput Fee"/>
      <sheetName val="Purging"/>
      <sheetName val="Gassing up"/>
      <sheetName val="Nitrogen"/>
      <sheetName val="Document"/>
      <sheetName val="Water"/>
      <sheetName val="Other"/>
      <sheetName val="1051-VC"/>
      <sheetName val="1050-90000"/>
      <sheetName val="CE"/>
      <sheetName val="Assumption"/>
      <sheetName val="DMD Office"/>
      <sheetName val="ADMIN OFFICE (2)"/>
      <sheetName val="1 Exiting-AA"/>
      <sheetName val="4 License"/>
      <sheetName val="3 New-CE"/>
      <sheetName val="MTT-Revenue_2002"/>
      <sheetName val="Project Assumption"/>
      <sheetName val="Schedule 2015"/>
      <sheetName val="Macro1"/>
      <sheetName val="saleq'99"/>
      <sheetName val="EBITDA"/>
      <sheetName val="PS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5">
          <cell r="C25">
            <v>7.4499999999999997E-2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R8-38, Dyna-, PrimeHopper"/>
      <sheetName val="FlexiHopper"/>
      <sheetName val="TRU"/>
      <sheetName val="MetroHub"/>
      <sheetName val="MetroHopper"/>
      <sheetName val="InHub"/>
      <sheetName val="SXC-T"/>
      <sheetName val="SAN C1.5"/>
      <sheetName val="SAN C2.0"/>
      <sheetName val="STM1-4 C3.40&amp;3.50"/>
      <sheetName val="STM1-4"/>
      <sheetName val="CD C2011"/>
      <sheetName val="S16 DOCS C2.0"/>
      <sheetName val="Rack&amp;Power C2.0"/>
      <sheetName val="S16 C2.0"/>
      <sheetName val="S16 EOW C2.0"/>
      <sheetName val="S16 NM C2.0"/>
      <sheetName val="S16 XCO C2.0"/>
      <sheetName val="WDM&amp;OLA C2.0"/>
      <sheetName val="NL290"/>
      <sheetName val="NL290 Antennas"/>
      <sheetName val="NL290 WGACC &amp; DEHYDR."/>
      <sheetName val="NL290 Rect&amp;Batt."/>
      <sheetName val="PowerHopper"/>
      <sheetName val="NL290 WGACC _ DEHYDR_"/>
      <sheetName val="LPP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mpany Snapshot"/>
      <sheetName val="Scenario Analysis"/>
      <sheetName val="Historical Inputs"/>
      <sheetName val="Historical Indicated Ratings"/>
      <sheetName val="Saved Scenarios"/>
      <sheetName val="Factor Mapping"/>
      <sheetName val="BackEnd"/>
      <sheetName val="Disclai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YNA Input"/>
      <sheetName val="dcf conclusions"/>
      <sheetName val="tenant profile"/>
      <sheetName val="Lease Expiry Analysis"/>
      <sheetName val="budget comparison"/>
      <sheetName val="market activity"/>
      <sheetName val="Direct Comparison Chart"/>
      <sheetName val="office building rental survey"/>
      <sheetName val="Subject Property Leasing"/>
      <sheetName val="CapX"/>
      <sheetName val="Base Building Costs"/>
      <sheetName val="Op Costs"/>
      <sheetName val="Ground Rent Forecast"/>
      <sheetName val="Working 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2090 121 Bloor St Co-ownership</v>
          </cell>
          <cell r="M1" t="str">
            <v>02090 121 Bloor St Co-ownership</v>
          </cell>
        </row>
        <row r="2">
          <cell r="A2" t="str">
            <v>20930 121 Bloor St E.</v>
          </cell>
          <cell r="M2" t="str">
            <v>20930 121 Bloor St E.</v>
          </cell>
        </row>
        <row r="4">
          <cell r="A4" t="str">
            <v>Last FA Calculation (end of month)</v>
          </cell>
          <cell r="M4">
            <v>37407</v>
          </cell>
        </row>
        <row r="5">
          <cell r="A5" t="str">
            <v>Square Footage</v>
          </cell>
          <cell r="M5">
            <v>231709</v>
          </cell>
        </row>
        <row r="6">
          <cell r="A6" t="str">
            <v>Interst Rate</v>
          </cell>
          <cell r="M6">
            <v>0.06</v>
          </cell>
          <cell r="S6" t="e">
            <v>#REF!</v>
          </cell>
        </row>
        <row r="7">
          <cell r="S7" t="e">
            <v>#REF!</v>
          </cell>
          <cell r="AG7" t="str">
            <v>Projection for:</v>
          </cell>
          <cell r="AH7">
            <v>37621</v>
          </cell>
          <cell r="AI7" t="str">
            <v>Actual/Forecast</v>
          </cell>
          <cell r="AM7">
            <v>37986</v>
          </cell>
          <cell r="AN7" t="str">
            <v>Budget</v>
          </cell>
          <cell r="AQ7">
            <v>38352</v>
          </cell>
          <cell r="AR7" t="str">
            <v>Budget</v>
          </cell>
          <cell r="AU7">
            <v>38717</v>
          </cell>
          <cell r="AV7" t="str">
            <v>Budget</v>
          </cell>
        </row>
        <row r="8">
          <cell r="M8" t="str">
            <v>Amortization Start Date</v>
          </cell>
          <cell r="N8" t="str">
            <v>Term</v>
          </cell>
          <cell r="O8" t="str">
            <v>Rate of Interest</v>
          </cell>
          <cell r="Q8" t="str">
            <v>Original Cost</v>
          </cell>
          <cell r="R8" t="str">
            <v>Unamortized Balance @</v>
          </cell>
          <cell r="W8" t="str">
            <v>Remain'g Life</v>
          </cell>
          <cell r="X8" t="str">
            <v>Remain'g Life Adj (+/-)</v>
          </cell>
          <cell r="Y8" t="str">
            <v>Adjusted Remain'g Life</v>
          </cell>
          <cell r="Z8" t="str">
            <v>Adjusted Amortization End Date</v>
          </cell>
          <cell r="AE8" t="str">
            <v>Monthly Amortization</v>
          </cell>
          <cell r="AF8" t="str">
            <v>YTD Amortization</v>
          </cell>
          <cell r="AG8">
            <v>37408</v>
          </cell>
          <cell r="AL8" t="str">
            <v>Unamort. Bal @</v>
          </cell>
          <cell r="AY8" t="str">
            <v>Amortization to end of term</v>
          </cell>
        </row>
        <row r="9">
          <cell r="A9" t="str">
            <v>Asset</v>
          </cell>
          <cell r="P9" t="str">
            <v>End Date</v>
          </cell>
          <cell r="R9">
            <v>37408</v>
          </cell>
          <cell r="AG9">
            <v>37621</v>
          </cell>
          <cell r="AH9" t="str">
            <v>Amort</v>
          </cell>
          <cell r="AI9" t="str">
            <v>Interest</v>
          </cell>
          <cell r="AJ9" t="str">
            <v>Total</v>
          </cell>
          <cell r="AK9" t="str">
            <v>PSF</v>
          </cell>
          <cell r="AL9">
            <v>37622</v>
          </cell>
          <cell r="AM9" t="str">
            <v>Amortization</v>
          </cell>
          <cell r="AN9" t="str">
            <v>Interest</v>
          </cell>
          <cell r="AO9" t="str">
            <v>Total</v>
          </cell>
          <cell r="AP9" t="str">
            <v>PSF</v>
          </cell>
          <cell r="AQ9" t="str">
            <v>Amortization</v>
          </cell>
          <cell r="AR9" t="str">
            <v>Interest</v>
          </cell>
          <cell r="AS9" t="str">
            <v>Total</v>
          </cell>
          <cell r="AT9" t="str">
            <v>PSF</v>
          </cell>
          <cell r="AU9" t="str">
            <v>Amortization</v>
          </cell>
          <cell r="AV9" t="str">
            <v>Interest</v>
          </cell>
          <cell r="AW9" t="str">
            <v>Total</v>
          </cell>
          <cell r="AX9" t="str">
            <v>PSF</v>
          </cell>
        </row>
        <row r="11">
          <cell r="A11" t="str">
            <v>Existing Assets:</v>
          </cell>
        </row>
        <row r="13">
          <cell r="A13" t="str">
            <v xml:space="preserve">  00659198 MULTI WASHROOMS              </v>
          </cell>
          <cell r="B13">
            <v>120</v>
          </cell>
          <cell r="C13">
            <v>36495</v>
          </cell>
          <cell r="D13">
            <v>98065</v>
          </cell>
          <cell r="E13">
            <v>-24516</v>
          </cell>
          <cell r="F13">
            <v>73549</v>
          </cell>
          <cell r="G13">
            <v>-4086</v>
          </cell>
          <cell r="H13">
            <v>1</v>
          </cell>
          <cell r="I13" t="str">
            <v>I</v>
          </cell>
          <cell r="J13">
            <v>2090</v>
          </cell>
          <cell r="K13">
            <v>20930</v>
          </cell>
          <cell r="L13">
            <v>659198</v>
          </cell>
          <cell r="M13">
            <v>36495</v>
          </cell>
          <cell r="N13">
            <v>120</v>
          </cell>
          <cell r="O13">
            <v>0.06</v>
          </cell>
          <cell r="P13">
            <v>40144</v>
          </cell>
          <cell r="Q13">
            <v>98065</v>
          </cell>
          <cell r="R13">
            <v>73549</v>
          </cell>
          <cell r="S13">
            <v>37408</v>
          </cell>
          <cell r="T13">
            <v>37622</v>
          </cell>
          <cell r="U13">
            <v>37987</v>
          </cell>
          <cell r="V13">
            <v>38353</v>
          </cell>
          <cell r="W13">
            <v>90</v>
          </cell>
          <cell r="X13">
            <v>0</v>
          </cell>
          <cell r="Y13">
            <v>90</v>
          </cell>
          <cell r="Z13">
            <v>40142.5</v>
          </cell>
          <cell r="AA13">
            <v>37621</v>
          </cell>
          <cell r="AB13">
            <v>37986</v>
          </cell>
          <cell r="AC13">
            <v>38352</v>
          </cell>
          <cell r="AD13">
            <v>38717</v>
          </cell>
          <cell r="AE13">
            <v>817.21111111111111</v>
          </cell>
          <cell r="AF13">
            <v>4086</v>
          </cell>
          <cell r="AG13">
            <v>5720.4777777777781</v>
          </cell>
          <cell r="AH13">
            <v>9806.4777777777781</v>
          </cell>
          <cell r="AI13">
            <v>4361.8609722222227</v>
          </cell>
          <cell r="AJ13">
            <v>14168.338750000001</v>
          </cell>
          <cell r="AK13">
            <v>6.1147123115632113E-2</v>
          </cell>
          <cell r="AL13">
            <v>67828.522222222222</v>
          </cell>
          <cell r="AM13">
            <v>9806.5333333333328</v>
          </cell>
          <cell r="AN13">
            <v>3775.5119999999997</v>
          </cell>
          <cell r="AO13">
            <v>13582.045333333332</v>
          </cell>
          <cell r="AP13">
            <v>5.8616822537464371E-2</v>
          </cell>
          <cell r="AQ13">
            <v>9806.5333333333328</v>
          </cell>
          <cell r="AR13">
            <v>3187.12</v>
          </cell>
          <cell r="AS13">
            <v>12993.653333333332</v>
          </cell>
          <cell r="AT13">
            <v>5.6077464981219252E-2</v>
          </cell>
          <cell r="AU13">
            <v>9806.5333333333328</v>
          </cell>
          <cell r="AV13">
            <v>2598.7279999999992</v>
          </cell>
          <cell r="AW13">
            <v>12405.261333333332</v>
          </cell>
          <cell r="AX13">
            <v>5.3538107424974134E-2</v>
          </cell>
          <cell r="AY13">
            <v>38409</v>
          </cell>
        </row>
        <row r="14">
          <cell r="A14" t="str">
            <v xml:space="preserve">  00721431 121 BLOOR STREET             </v>
          </cell>
          <cell r="B14">
            <v>60</v>
          </cell>
          <cell r="C14">
            <v>36495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 t="str">
            <v>I</v>
          </cell>
          <cell r="J14">
            <v>2090</v>
          </cell>
          <cell r="K14">
            <v>20930</v>
          </cell>
          <cell r="L14">
            <v>721431</v>
          </cell>
          <cell r="M14">
            <v>36495</v>
          </cell>
          <cell r="N14">
            <v>60</v>
          </cell>
          <cell r="O14">
            <v>0.06</v>
          </cell>
          <cell r="P14">
            <v>38319</v>
          </cell>
          <cell r="Q14">
            <v>0</v>
          </cell>
          <cell r="R14">
            <v>0</v>
          </cell>
          <cell r="S14">
            <v>37408</v>
          </cell>
          <cell r="T14">
            <v>37622</v>
          </cell>
          <cell r="U14">
            <v>37987</v>
          </cell>
          <cell r="V14">
            <v>38353</v>
          </cell>
          <cell r="W14">
            <v>30</v>
          </cell>
          <cell r="X14">
            <v>0</v>
          </cell>
          <cell r="Y14">
            <v>30</v>
          </cell>
          <cell r="Z14">
            <v>38317.5</v>
          </cell>
          <cell r="AA14">
            <v>37621</v>
          </cell>
          <cell r="AB14">
            <v>37986</v>
          </cell>
          <cell r="AC14">
            <v>38317.5</v>
          </cell>
          <cell r="AD14">
            <v>38317.5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</row>
        <row r="15">
          <cell r="A15" t="str">
            <v xml:space="preserve">  00725853 2001 WASHROOMS               </v>
          </cell>
          <cell r="B15">
            <v>120</v>
          </cell>
          <cell r="C15">
            <v>36892</v>
          </cell>
          <cell r="D15">
            <v>79303</v>
          </cell>
          <cell r="E15">
            <v>-11235</v>
          </cell>
          <cell r="F15">
            <v>68068</v>
          </cell>
          <cell r="G15">
            <v>-3304</v>
          </cell>
          <cell r="H15">
            <v>1</v>
          </cell>
          <cell r="I15" t="str">
            <v>I</v>
          </cell>
          <cell r="J15">
            <v>2090</v>
          </cell>
          <cell r="K15">
            <v>20930</v>
          </cell>
          <cell r="L15">
            <v>725853</v>
          </cell>
          <cell r="M15">
            <v>36892</v>
          </cell>
          <cell r="N15">
            <v>120</v>
          </cell>
          <cell r="O15">
            <v>0.06</v>
          </cell>
          <cell r="P15">
            <v>40541</v>
          </cell>
          <cell r="Q15">
            <v>79303</v>
          </cell>
          <cell r="R15">
            <v>68068</v>
          </cell>
          <cell r="S15">
            <v>37408</v>
          </cell>
          <cell r="T15">
            <v>37622</v>
          </cell>
          <cell r="U15">
            <v>37987</v>
          </cell>
          <cell r="V15">
            <v>38353</v>
          </cell>
          <cell r="W15">
            <v>103</v>
          </cell>
          <cell r="X15">
            <v>0</v>
          </cell>
          <cell r="Y15">
            <v>103</v>
          </cell>
          <cell r="Z15">
            <v>40537.916666666664</v>
          </cell>
          <cell r="AA15">
            <v>37621</v>
          </cell>
          <cell r="AB15">
            <v>37986</v>
          </cell>
          <cell r="AC15">
            <v>38352</v>
          </cell>
          <cell r="AD15">
            <v>38717</v>
          </cell>
          <cell r="AE15">
            <v>660.85436893203882</v>
          </cell>
          <cell r="AF15">
            <v>3304</v>
          </cell>
          <cell r="AG15">
            <v>4625.980582524272</v>
          </cell>
          <cell r="AH15">
            <v>7929.980582524272</v>
          </cell>
          <cell r="AI15">
            <v>4042.760291262136</v>
          </cell>
          <cell r="AJ15">
            <v>11972.740873786408</v>
          </cell>
          <cell r="AK15">
            <v>5.1671453736308937E-2</v>
          </cell>
          <cell r="AL15">
            <v>63442.019417475727</v>
          </cell>
          <cell r="AM15">
            <v>7930.2524271844659</v>
          </cell>
          <cell r="AN15">
            <v>3568.5972815533978</v>
          </cell>
          <cell r="AO15">
            <v>11498.849708737864</v>
          </cell>
          <cell r="AP15">
            <v>4.9626254089128449E-2</v>
          </cell>
          <cell r="AQ15">
            <v>7930.2524271844659</v>
          </cell>
          <cell r="AR15">
            <v>3092.782135922329</v>
          </cell>
          <cell r="AS15">
            <v>11023.034563106794</v>
          </cell>
          <cell r="AT15">
            <v>4.7572751007111481E-2</v>
          </cell>
          <cell r="AU15">
            <v>7930.2524271844659</v>
          </cell>
          <cell r="AV15">
            <v>2616.9669902912615</v>
          </cell>
          <cell r="AW15">
            <v>10547.219417475728</v>
          </cell>
          <cell r="AX15">
            <v>4.5519247925094528E-2</v>
          </cell>
          <cell r="AY15">
            <v>39651</v>
          </cell>
        </row>
        <row r="16">
          <cell r="A16" t="str">
            <v xml:space="preserve">  00752780 Elevator Repairs             </v>
          </cell>
          <cell r="B16">
            <v>120</v>
          </cell>
          <cell r="C16">
            <v>37377</v>
          </cell>
          <cell r="D16">
            <v>10915</v>
          </cell>
          <cell r="E16">
            <v>-91</v>
          </cell>
          <cell r="F16">
            <v>10824</v>
          </cell>
          <cell r="G16">
            <v>-91</v>
          </cell>
          <cell r="H16">
            <v>1</v>
          </cell>
          <cell r="I16" t="str">
            <v>I</v>
          </cell>
          <cell r="J16">
            <v>2090</v>
          </cell>
          <cell r="K16">
            <v>20930</v>
          </cell>
          <cell r="L16">
            <v>752780</v>
          </cell>
          <cell r="M16">
            <v>37377</v>
          </cell>
          <cell r="N16">
            <v>120</v>
          </cell>
          <cell r="O16">
            <v>0.06</v>
          </cell>
          <cell r="P16">
            <v>41026</v>
          </cell>
          <cell r="Q16">
            <v>10915</v>
          </cell>
          <cell r="R16">
            <v>10824</v>
          </cell>
          <cell r="S16">
            <v>37408</v>
          </cell>
          <cell r="T16">
            <v>37622</v>
          </cell>
          <cell r="U16">
            <v>37987</v>
          </cell>
          <cell r="V16">
            <v>38353</v>
          </cell>
          <cell r="W16">
            <v>119</v>
          </cell>
          <cell r="X16">
            <v>0</v>
          </cell>
          <cell r="Y16">
            <v>119</v>
          </cell>
          <cell r="Z16">
            <v>41024.583333333336</v>
          </cell>
          <cell r="AA16">
            <v>37621</v>
          </cell>
          <cell r="AB16">
            <v>37986</v>
          </cell>
          <cell r="AC16">
            <v>38352</v>
          </cell>
          <cell r="AD16">
            <v>38717</v>
          </cell>
          <cell r="AE16">
            <v>90.957983193277315</v>
          </cell>
          <cell r="AF16">
            <v>91</v>
          </cell>
          <cell r="AG16">
            <v>636.70588235294122</v>
          </cell>
          <cell r="AH16">
            <v>727.70588235294122</v>
          </cell>
          <cell r="AI16">
            <v>422.04672268907564</v>
          </cell>
          <cell r="AJ16">
            <v>1149.752605042017</v>
          </cell>
          <cell r="AK16">
            <v>4.9620541499985626E-3</v>
          </cell>
          <cell r="AL16">
            <v>10187.294117647059</v>
          </cell>
          <cell r="AM16">
            <v>1091.4957983193278</v>
          </cell>
          <cell r="AN16">
            <v>578.49529411764706</v>
          </cell>
          <cell r="AO16">
            <v>1669.9910924369749</v>
          </cell>
          <cell r="AP16">
            <v>7.2072776302904715E-3</v>
          </cell>
          <cell r="AQ16">
            <v>1091.4957983193278</v>
          </cell>
          <cell r="AR16">
            <v>513.00554621848732</v>
          </cell>
          <cell r="AS16">
            <v>1604.5013445378152</v>
          </cell>
          <cell r="AT16">
            <v>6.9246397185168257E-3</v>
          </cell>
          <cell r="AU16">
            <v>1091.4957983193278</v>
          </cell>
          <cell r="AV16">
            <v>447.51579831932764</v>
          </cell>
          <cell r="AW16">
            <v>1539.0115966386554</v>
          </cell>
          <cell r="AX16">
            <v>6.6420018067431799E-3</v>
          </cell>
          <cell r="AY16">
            <v>6913</v>
          </cell>
        </row>
        <row r="17">
          <cell r="A17" t="str">
            <v xml:space="preserve">  00754267 Garage Repairs - Phase 1     </v>
          </cell>
          <cell r="B17">
            <v>120</v>
          </cell>
          <cell r="C17">
            <v>37257</v>
          </cell>
          <cell r="D17">
            <v>7559</v>
          </cell>
          <cell r="E17">
            <v>-315</v>
          </cell>
          <cell r="F17">
            <v>7244</v>
          </cell>
          <cell r="G17">
            <v>-315</v>
          </cell>
          <cell r="H17">
            <v>1</v>
          </cell>
          <cell r="I17" t="str">
            <v>I</v>
          </cell>
          <cell r="J17">
            <v>2090</v>
          </cell>
          <cell r="K17">
            <v>20930</v>
          </cell>
          <cell r="L17">
            <v>754267</v>
          </cell>
          <cell r="M17">
            <v>37257</v>
          </cell>
          <cell r="N17">
            <v>120</v>
          </cell>
          <cell r="O17">
            <v>0.06</v>
          </cell>
          <cell r="P17">
            <v>40906</v>
          </cell>
          <cell r="Q17">
            <v>7559</v>
          </cell>
          <cell r="R17">
            <v>7244</v>
          </cell>
          <cell r="S17">
            <v>37408</v>
          </cell>
          <cell r="T17">
            <v>37622</v>
          </cell>
          <cell r="U17">
            <v>37987</v>
          </cell>
          <cell r="V17">
            <v>38353</v>
          </cell>
          <cell r="W17">
            <v>115</v>
          </cell>
          <cell r="X17">
            <v>0</v>
          </cell>
          <cell r="Y17">
            <v>115</v>
          </cell>
          <cell r="Z17">
            <v>40902.916666666664</v>
          </cell>
          <cell r="AA17">
            <v>37621</v>
          </cell>
          <cell r="AB17">
            <v>37986</v>
          </cell>
          <cell r="AC17">
            <v>38352</v>
          </cell>
          <cell r="AD17">
            <v>38717</v>
          </cell>
          <cell r="AE17">
            <v>62.991304347826087</v>
          </cell>
          <cell r="AF17">
            <v>315</v>
          </cell>
          <cell r="AG17">
            <v>440.93913043478261</v>
          </cell>
          <cell r="AH17">
            <v>755.93913043478256</v>
          </cell>
          <cell r="AI17">
            <v>430.70565217391311</v>
          </cell>
          <cell r="AJ17">
            <v>1186.6447826086956</v>
          </cell>
          <cell r="AK17">
            <v>5.1212718651787179E-3</v>
          </cell>
          <cell r="AL17">
            <v>6803.0608695652172</v>
          </cell>
          <cell r="AM17">
            <v>755.89565217391305</v>
          </cell>
          <cell r="AN17">
            <v>385.50939130434784</v>
          </cell>
          <cell r="AO17">
            <v>1141.4050434782609</v>
          </cell>
          <cell r="AP17">
            <v>4.9260280933337112E-3</v>
          </cell>
          <cell r="AQ17">
            <v>755.89565217391305</v>
          </cell>
          <cell r="AR17">
            <v>340.15565217391287</v>
          </cell>
          <cell r="AS17">
            <v>1096.0513043478259</v>
          </cell>
          <cell r="AT17">
            <v>4.7302923250621505E-3</v>
          </cell>
          <cell r="AU17">
            <v>755.89565217391305</v>
          </cell>
          <cell r="AV17">
            <v>294.80191304347824</v>
          </cell>
          <cell r="AW17">
            <v>1050.6975652173912</v>
          </cell>
          <cell r="AX17">
            <v>4.5345565567905914E-3</v>
          </cell>
          <cell r="AY17">
            <v>4535</v>
          </cell>
        </row>
        <row r="18">
          <cell r="A18" t="str">
            <v xml:space="preserve">  00763833 Install Security Equipment   </v>
          </cell>
          <cell r="B18">
            <v>120</v>
          </cell>
          <cell r="C18">
            <v>37226</v>
          </cell>
          <cell r="D18">
            <v>18822</v>
          </cell>
          <cell r="E18">
            <v>-941</v>
          </cell>
          <cell r="F18">
            <v>17881</v>
          </cell>
          <cell r="G18">
            <v>-566</v>
          </cell>
          <cell r="H18">
            <v>1</v>
          </cell>
          <cell r="I18" t="str">
            <v>I</v>
          </cell>
          <cell r="J18">
            <v>2090</v>
          </cell>
          <cell r="K18">
            <v>20930</v>
          </cell>
          <cell r="L18">
            <v>763833</v>
          </cell>
          <cell r="M18">
            <v>37226</v>
          </cell>
          <cell r="N18">
            <v>120</v>
          </cell>
          <cell r="O18">
            <v>0.06</v>
          </cell>
          <cell r="P18">
            <v>40875</v>
          </cell>
          <cell r="Q18">
            <v>18822</v>
          </cell>
          <cell r="R18">
            <v>17881</v>
          </cell>
          <cell r="S18">
            <v>37408</v>
          </cell>
          <cell r="T18">
            <v>37622</v>
          </cell>
          <cell r="U18">
            <v>37987</v>
          </cell>
          <cell r="V18">
            <v>38353</v>
          </cell>
          <cell r="W18">
            <v>114</v>
          </cell>
          <cell r="X18">
            <v>0</v>
          </cell>
          <cell r="Y18">
            <v>114</v>
          </cell>
          <cell r="Z18">
            <v>40872.5</v>
          </cell>
          <cell r="AA18">
            <v>37621</v>
          </cell>
          <cell r="AB18">
            <v>37986</v>
          </cell>
          <cell r="AC18">
            <v>38352</v>
          </cell>
          <cell r="AD18">
            <v>38717</v>
          </cell>
          <cell r="AE18">
            <v>156.85087719298247</v>
          </cell>
          <cell r="AF18">
            <v>566</v>
          </cell>
          <cell r="AG18">
            <v>1097.9561403508774</v>
          </cell>
          <cell r="AH18">
            <v>1663.9561403508774</v>
          </cell>
          <cell r="AI18">
            <v>1049.961557017544</v>
          </cell>
          <cell r="AJ18">
            <v>2713.9176973684216</v>
          </cell>
          <cell r="AK18">
            <v>1.1712612360194993E-2</v>
          </cell>
          <cell r="AL18">
            <v>16783.043859649122</v>
          </cell>
          <cell r="AM18">
            <v>1882.2105263157896</v>
          </cell>
          <cell r="AN18">
            <v>937.42105263157873</v>
          </cell>
          <cell r="AO18">
            <v>2819.6315789473683</v>
          </cell>
          <cell r="AP18">
            <v>1.2168847903824919E-2</v>
          </cell>
          <cell r="AQ18">
            <v>1882.2105263157896</v>
          </cell>
          <cell r="AR18">
            <v>824.48842105263145</v>
          </cell>
          <cell r="AS18">
            <v>2706.6989473684212</v>
          </cell>
          <cell r="AT18">
            <v>1.1681457981211008E-2</v>
          </cell>
          <cell r="AU18">
            <v>1882.2105263157896</v>
          </cell>
          <cell r="AV18">
            <v>711.55578947368394</v>
          </cell>
          <cell r="AW18">
            <v>2593.7663157894735</v>
          </cell>
          <cell r="AX18">
            <v>1.1194068058597092E-2</v>
          </cell>
          <cell r="AY18">
            <v>11136</v>
          </cell>
        </row>
        <row r="19">
          <cell r="A19" t="str">
            <v xml:space="preserve">  00763841 Winter Matting in Lobby      </v>
          </cell>
          <cell r="B19">
            <v>60</v>
          </cell>
          <cell r="C19">
            <v>37226</v>
          </cell>
          <cell r="D19">
            <v>17253</v>
          </cell>
          <cell r="E19">
            <v>-1725</v>
          </cell>
          <cell r="F19">
            <v>15528</v>
          </cell>
          <cell r="G19">
            <v>-1479</v>
          </cell>
          <cell r="H19">
            <v>1</v>
          </cell>
          <cell r="I19" t="str">
            <v>I</v>
          </cell>
          <cell r="J19">
            <v>2090</v>
          </cell>
          <cell r="K19">
            <v>20930</v>
          </cell>
          <cell r="L19">
            <v>763841</v>
          </cell>
          <cell r="M19">
            <v>37226</v>
          </cell>
          <cell r="N19">
            <v>60</v>
          </cell>
          <cell r="O19">
            <v>0.06</v>
          </cell>
          <cell r="P19">
            <v>39050</v>
          </cell>
          <cell r="Q19">
            <v>17253</v>
          </cell>
          <cell r="R19">
            <v>15528</v>
          </cell>
          <cell r="S19">
            <v>37408</v>
          </cell>
          <cell r="T19">
            <v>37622</v>
          </cell>
          <cell r="U19">
            <v>37987</v>
          </cell>
          <cell r="V19">
            <v>38353</v>
          </cell>
          <cell r="W19">
            <v>54</v>
          </cell>
          <cell r="X19">
            <v>0</v>
          </cell>
          <cell r="Y19">
            <v>54</v>
          </cell>
          <cell r="Z19">
            <v>39047.5</v>
          </cell>
          <cell r="AA19">
            <v>37621</v>
          </cell>
          <cell r="AB19">
            <v>37986</v>
          </cell>
          <cell r="AC19">
            <v>38352</v>
          </cell>
          <cell r="AD19">
            <v>38717</v>
          </cell>
          <cell r="AE19">
            <v>287.55555555555554</v>
          </cell>
          <cell r="AF19">
            <v>1479</v>
          </cell>
          <cell r="AG19">
            <v>2012.8888888888887</v>
          </cell>
          <cell r="AH19">
            <v>3491.8888888888887</v>
          </cell>
          <cell r="AI19">
            <v>916.18111111111102</v>
          </cell>
          <cell r="AJ19">
            <v>4408.07</v>
          </cell>
          <cell r="AK19">
            <v>1.902416392975672E-2</v>
          </cell>
          <cell r="AL19">
            <v>13515.111111111111</v>
          </cell>
          <cell r="AM19">
            <v>3450.6666666666665</v>
          </cell>
          <cell r="AN19">
            <v>709.86</v>
          </cell>
          <cell r="AO19">
            <v>4160.5266666666666</v>
          </cell>
          <cell r="AP19">
            <v>1.7955826776977445E-2</v>
          </cell>
          <cell r="AQ19">
            <v>3450.6666666666665</v>
          </cell>
          <cell r="AR19">
            <v>502.82</v>
          </cell>
          <cell r="AS19">
            <v>3953.4866666666667</v>
          </cell>
          <cell r="AT19">
            <v>1.7062292214228478E-2</v>
          </cell>
          <cell r="AU19">
            <v>3450.6666666666665</v>
          </cell>
          <cell r="AV19">
            <v>295.77999999999997</v>
          </cell>
          <cell r="AW19">
            <v>3746.4466666666672</v>
          </cell>
          <cell r="AX19">
            <v>1.6168757651479515E-2</v>
          </cell>
          <cell r="AY19">
            <v>3163</v>
          </cell>
        </row>
        <row r="20">
          <cell r="A20" t="str">
            <v>Adjustment to Actual:</v>
          </cell>
          <cell r="AM20">
            <v>835</v>
          </cell>
          <cell r="AN20">
            <v>0</v>
          </cell>
          <cell r="AO20">
            <v>835</v>
          </cell>
          <cell r="AP20">
            <v>3.6036580365889975E-3</v>
          </cell>
          <cell r="AQ20">
            <v>835</v>
          </cell>
          <cell r="AR20">
            <v>0</v>
          </cell>
          <cell r="AS20">
            <v>835</v>
          </cell>
          <cell r="AT20">
            <v>3.6036580365889975E-3</v>
          </cell>
          <cell r="AU20">
            <v>835</v>
          </cell>
          <cell r="AV20">
            <v>0</v>
          </cell>
          <cell r="AW20">
            <v>835</v>
          </cell>
          <cell r="AX20">
            <v>3.6036580365889975E-3</v>
          </cell>
          <cell r="AY20">
            <v>0</v>
          </cell>
        </row>
        <row r="22">
          <cell r="A22" t="str">
            <v>Forecasted Projects Remaining of Year:</v>
          </cell>
        </row>
        <row r="24">
          <cell r="A24" t="str">
            <v>Elevator Upgrade Phase 1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37469</v>
          </cell>
          <cell r="N24">
            <v>120</v>
          </cell>
          <cell r="O24">
            <v>0.06</v>
          </cell>
          <cell r="P24">
            <v>41118</v>
          </cell>
          <cell r="Q24">
            <v>73238</v>
          </cell>
          <cell r="R24">
            <v>73238</v>
          </cell>
          <cell r="S24">
            <v>37469</v>
          </cell>
          <cell r="T24">
            <v>37622</v>
          </cell>
          <cell r="U24">
            <v>37987</v>
          </cell>
          <cell r="V24">
            <v>38353</v>
          </cell>
          <cell r="W24">
            <v>120</v>
          </cell>
          <cell r="Y24">
            <v>120</v>
          </cell>
          <cell r="Z24">
            <v>41117</v>
          </cell>
          <cell r="AA24">
            <v>37621</v>
          </cell>
          <cell r="AB24">
            <v>37986</v>
          </cell>
          <cell r="AC24">
            <v>38352</v>
          </cell>
          <cell r="AD24">
            <v>38717</v>
          </cell>
          <cell r="AE24">
            <v>610.31666666666672</v>
          </cell>
          <cell r="AF24">
            <v>0</v>
          </cell>
          <cell r="AG24">
            <v>3051.5833333333335</v>
          </cell>
          <cell r="AH24">
            <v>3051.5833333333335</v>
          </cell>
          <cell r="AI24">
            <v>1792.8052083333332</v>
          </cell>
          <cell r="AJ24">
            <v>4844.3885416666672</v>
          </cell>
          <cell r="AK24">
            <v>2.0907209222199685E-2</v>
          </cell>
          <cell r="AL24">
            <v>70186.416666666672</v>
          </cell>
          <cell r="AM24">
            <v>7323.8</v>
          </cell>
          <cell r="AN24">
            <v>3991.471</v>
          </cell>
          <cell r="AO24">
            <v>11315.271000000001</v>
          </cell>
          <cell r="AP24">
            <v>4.8833972784829247E-2</v>
          </cell>
          <cell r="AQ24">
            <v>7323.8</v>
          </cell>
          <cell r="AR24">
            <v>3552.0429999999992</v>
          </cell>
          <cell r="AS24">
            <v>10875.843000000001</v>
          </cell>
          <cell r="AT24">
            <v>4.6937507822311611E-2</v>
          </cell>
          <cell r="AU24">
            <v>7323.8</v>
          </cell>
          <cell r="AV24">
            <v>3112.6150000000002</v>
          </cell>
          <cell r="AW24">
            <v>10436.415000000001</v>
          </cell>
          <cell r="AX24">
            <v>4.5041042859793969E-2</v>
          </cell>
          <cell r="AY24">
            <v>48215</v>
          </cell>
        </row>
        <row r="25">
          <cell r="A25" t="str">
            <v>Elevator Upgrade Phase 2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37561</v>
          </cell>
          <cell r="N25">
            <v>120</v>
          </cell>
          <cell r="O25">
            <v>0.06</v>
          </cell>
          <cell r="P25">
            <v>41210</v>
          </cell>
          <cell r="Q25">
            <v>75000</v>
          </cell>
          <cell r="R25">
            <v>75000</v>
          </cell>
          <cell r="S25">
            <v>37561</v>
          </cell>
          <cell r="T25">
            <v>37622</v>
          </cell>
          <cell r="U25">
            <v>37987</v>
          </cell>
          <cell r="V25">
            <v>38353</v>
          </cell>
          <cell r="W25">
            <v>120</v>
          </cell>
          <cell r="Y25">
            <v>120</v>
          </cell>
          <cell r="Z25">
            <v>41209</v>
          </cell>
          <cell r="AA25">
            <v>37621</v>
          </cell>
          <cell r="AB25">
            <v>37986</v>
          </cell>
          <cell r="AC25">
            <v>38352</v>
          </cell>
          <cell r="AD25">
            <v>38717</v>
          </cell>
          <cell r="AE25">
            <v>625</v>
          </cell>
          <cell r="AF25">
            <v>0</v>
          </cell>
          <cell r="AG25">
            <v>1250</v>
          </cell>
          <cell r="AH25">
            <v>1250</v>
          </cell>
          <cell r="AI25">
            <v>743.75</v>
          </cell>
          <cell r="AJ25">
            <v>1993.75</v>
          </cell>
          <cell r="AK25">
            <v>8.6045427670051657E-3</v>
          </cell>
          <cell r="AL25">
            <v>73750</v>
          </cell>
          <cell r="AM25">
            <v>7500</v>
          </cell>
          <cell r="AN25">
            <v>4200</v>
          </cell>
          <cell r="AO25">
            <v>11700</v>
          </cell>
          <cell r="AP25">
            <v>5.0494370093522478E-2</v>
          </cell>
          <cell r="AQ25">
            <v>7500</v>
          </cell>
          <cell r="AR25">
            <v>3750</v>
          </cell>
          <cell r="AS25">
            <v>11250</v>
          </cell>
          <cell r="AT25">
            <v>4.8552278936079309E-2</v>
          </cell>
          <cell r="AU25">
            <v>7500</v>
          </cell>
          <cell r="AV25">
            <v>3300</v>
          </cell>
          <cell r="AW25">
            <v>10800</v>
          </cell>
          <cell r="AX25">
            <v>4.6610187778636132E-2</v>
          </cell>
          <cell r="AY25">
            <v>51250</v>
          </cell>
        </row>
        <row r="26">
          <cell r="A26" t="str">
            <v>Garage Repairs Phase 1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37469</v>
          </cell>
          <cell r="N26">
            <v>120</v>
          </cell>
          <cell r="O26">
            <v>0.06</v>
          </cell>
          <cell r="P26">
            <v>41118</v>
          </cell>
          <cell r="Q26">
            <v>12441</v>
          </cell>
          <cell r="R26">
            <v>12441</v>
          </cell>
          <cell r="S26">
            <v>37469</v>
          </cell>
          <cell r="T26">
            <v>37622</v>
          </cell>
          <cell r="U26">
            <v>37987</v>
          </cell>
          <cell r="V26">
            <v>38353</v>
          </cell>
          <cell r="W26">
            <v>120</v>
          </cell>
          <cell r="Y26">
            <v>120</v>
          </cell>
          <cell r="Z26">
            <v>41117</v>
          </cell>
          <cell r="AA26">
            <v>37621</v>
          </cell>
          <cell r="AB26">
            <v>37986</v>
          </cell>
          <cell r="AC26">
            <v>38352</v>
          </cell>
          <cell r="AD26">
            <v>38717</v>
          </cell>
          <cell r="AE26">
            <v>103.675</v>
          </cell>
          <cell r="AF26">
            <v>0</v>
          </cell>
          <cell r="AG26">
            <v>518.375</v>
          </cell>
          <cell r="AH26">
            <v>518.375</v>
          </cell>
          <cell r="AI26">
            <v>304.54531250000002</v>
          </cell>
          <cell r="AJ26">
            <v>822.92031250000002</v>
          </cell>
          <cell r="AK26">
            <v>3.5515250270813825E-3</v>
          </cell>
          <cell r="AL26">
            <v>11922.625</v>
          </cell>
          <cell r="AM26">
            <v>1244.0999999999999</v>
          </cell>
          <cell r="AN26">
            <v>678.03449999999987</v>
          </cell>
          <cell r="AO26">
            <v>1922.1344999999997</v>
          </cell>
          <cell r="AP26">
            <v>8.2954675908143392E-3</v>
          </cell>
          <cell r="AQ26">
            <v>1244.0999999999999</v>
          </cell>
          <cell r="AR26">
            <v>603.38850000000002</v>
          </cell>
          <cell r="AS26">
            <v>1847.4884999999999</v>
          </cell>
          <cell r="AT26">
            <v>7.9733135096176667E-3</v>
          </cell>
          <cell r="AU26">
            <v>1244.0999999999999</v>
          </cell>
          <cell r="AV26">
            <v>528.74249999999995</v>
          </cell>
          <cell r="AW26">
            <v>1772.8424999999997</v>
          </cell>
          <cell r="AX26">
            <v>7.6511594284209925E-3</v>
          </cell>
          <cell r="AY26">
            <v>8190</v>
          </cell>
        </row>
        <row r="27">
          <cell r="A27" t="str">
            <v>Install Security Equipment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37469</v>
          </cell>
          <cell r="N27">
            <v>120</v>
          </cell>
          <cell r="O27">
            <v>0.06</v>
          </cell>
          <cell r="P27">
            <v>41118</v>
          </cell>
          <cell r="Q27">
            <v>26178</v>
          </cell>
          <cell r="R27">
            <v>26178</v>
          </cell>
          <cell r="S27">
            <v>37469</v>
          </cell>
          <cell r="T27">
            <v>37622</v>
          </cell>
          <cell r="U27">
            <v>37987</v>
          </cell>
          <cell r="V27">
            <v>38353</v>
          </cell>
          <cell r="W27">
            <v>120</v>
          </cell>
          <cell r="Y27">
            <v>120</v>
          </cell>
          <cell r="Z27">
            <v>41117</v>
          </cell>
          <cell r="AA27">
            <v>37621</v>
          </cell>
          <cell r="AB27">
            <v>37986</v>
          </cell>
          <cell r="AC27">
            <v>38352</v>
          </cell>
          <cell r="AD27">
            <v>38717</v>
          </cell>
          <cell r="AE27">
            <v>218.15</v>
          </cell>
          <cell r="AF27">
            <v>0</v>
          </cell>
          <cell r="AG27">
            <v>1090.75</v>
          </cell>
          <cell r="AH27">
            <v>1090.75</v>
          </cell>
          <cell r="AI27">
            <v>640.81562499999995</v>
          </cell>
          <cell r="AJ27">
            <v>1731.565625</v>
          </cell>
          <cell r="AK27">
            <v>7.4730184196556883E-3</v>
          </cell>
          <cell r="AL27">
            <v>25087.25</v>
          </cell>
          <cell r="AM27">
            <v>2617.8000000000002</v>
          </cell>
          <cell r="AN27">
            <v>1426.7009999999998</v>
          </cell>
          <cell r="AO27">
            <v>4044.5010000000002</v>
          </cell>
          <cell r="AP27">
            <v>1.7455088063044594E-2</v>
          </cell>
          <cell r="AQ27">
            <v>2617.8000000000002</v>
          </cell>
          <cell r="AR27">
            <v>1269.633</v>
          </cell>
          <cell r="AS27">
            <v>3887.433</v>
          </cell>
          <cell r="AT27">
            <v>1.677722056545063E-2</v>
          </cell>
          <cell r="AU27">
            <v>2617.8000000000002</v>
          </cell>
          <cell r="AV27">
            <v>1112.5650000000001</v>
          </cell>
          <cell r="AW27">
            <v>3730.3650000000002</v>
          </cell>
          <cell r="AX27">
            <v>1.6099353067856665E-2</v>
          </cell>
          <cell r="AY27">
            <v>17234</v>
          </cell>
        </row>
        <row r="28">
          <cell r="A28" t="str">
            <v>Washroom Upgrade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37591</v>
          </cell>
          <cell r="N28">
            <v>60</v>
          </cell>
          <cell r="O28">
            <v>0.06</v>
          </cell>
          <cell r="P28">
            <v>39415</v>
          </cell>
          <cell r="Q28">
            <v>40000</v>
          </cell>
          <cell r="R28">
            <v>40000</v>
          </cell>
          <cell r="S28">
            <v>37591</v>
          </cell>
          <cell r="T28">
            <v>37622</v>
          </cell>
          <cell r="U28">
            <v>37987</v>
          </cell>
          <cell r="V28">
            <v>38353</v>
          </cell>
          <cell r="W28">
            <v>60</v>
          </cell>
          <cell r="Y28">
            <v>60</v>
          </cell>
          <cell r="Z28">
            <v>39414</v>
          </cell>
          <cell r="AA28">
            <v>37621</v>
          </cell>
          <cell r="AB28">
            <v>37986</v>
          </cell>
          <cell r="AC28">
            <v>38352</v>
          </cell>
          <cell r="AD28">
            <v>38717</v>
          </cell>
          <cell r="AE28">
            <v>666.66666666666663</v>
          </cell>
          <cell r="AF28">
            <v>0</v>
          </cell>
          <cell r="AG28">
            <v>666.66666666666663</v>
          </cell>
          <cell r="AH28">
            <v>666.66666666666663</v>
          </cell>
          <cell r="AI28">
            <v>198.33333333333334</v>
          </cell>
          <cell r="AJ28">
            <v>865</v>
          </cell>
          <cell r="AK28">
            <v>3.7331307804185422E-3</v>
          </cell>
          <cell r="AL28">
            <v>39333.333333333336</v>
          </cell>
          <cell r="AM28">
            <v>8000</v>
          </cell>
          <cell r="AN28">
            <v>2120</v>
          </cell>
          <cell r="AO28">
            <v>10120</v>
          </cell>
          <cell r="AP28">
            <v>4.3675472251833117E-2</v>
          </cell>
          <cell r="AQ28">
            <v>8000</v>
          </cell>
          <cell r="AR28">
            <v>1640</v>
          </cell>
          <cell r="AS28">
            <v>9640</v>
          </cell>
          <cell r="AT28">
            <v>4.1603908350560402E-2</v>
          </cell>
          <cell r="AU28">
            <v>8000</v>
          </cell>
          <cell r="AV28">
            <v>1160</v>
          </cell>
          <cell r="AW28">
            <v>9160</v>
          </cell>
          <cell r="AX28">
            <v>3.9532344449287687E-2</v>
          </cell>
          <cell r="AY28">
            <v>15333</v>
          </cell>
        </row>
        <row r="30">
          <cell r="Q30">
            <v>458774</v>
          </cell>
          <cell r="R30">
            <v>419951</v>
          </cell>
          <cell r="AE30" t="str">
            <v>Actuals &amp; Projected Totats</v>
          </cell>
          <cell r="AF30">
            <v>9841</v>
          </cell>
          <cell r="AG30">
            <v>21112.323402329541</v>
          </cell>
          <cell r="AH30">
            <v>30953.323402329537</v>
          </cell>
          <cell r="AI30">
            <v>14903.765785642669</v>
          </cell>
          <cell r="AJ30">
            <v>45857.089187972211</v>
          </cell>
          <cell r="AK30">
            <v>0.19790810537343054</v>
          </cell>
          <cell r="AL30">
            <v>398838.67659767042</v>
          </cell>
          <cell r="AM30">
            <v>52437.754403993502</v>
          </cell>
          <cell r="AN30">
            <v>22371.601519606971</v>
          </cell>
          <cell r="AO30">
            <v>74809.355923600466</v>
          </cell>
          <cell r="AP30">
            <v>0.32285908585165213</v>
          </cell>
          <cell r="AQ30">
            <v>52437.754403993502</v>
          </cell>
          <cell r="AR30">
            <v>19275.43625536736</v>
          </cell>
          <cell r="AS30">
            <v>71713.190659360844</v>
          </cell>
          <cell r="AT30">
            <v>0.30949678544795778</v>
          </cell>
          <cell r="AU30">
            <v>52437.754403993502</v>
          </cell>
          <cell r="AV30">
            <v>16179.270991127752</v>
          </cell>
          <cell r="AW30">
            <v>68617.025395121251</v>
          </cell>
          <cell r="AX30">
            <v>0.29613448504426343</v>
          </cell>
          <cell r="AY30">
            <v>244029</v>
          </cell>
        </row>
        <row r="31">
          <cell r="AE31" t="str">
            <v>Actuals &amp; Projected CPSF</v>
          </cell>
          <cell r="AF31">
            <v>4.2471375734218351E-2</v>
          </cell>
          <cell r="AG31">
            <v>9.1115681317210553E-2</v>
          </cell>
          <cell r="AH31">
            <v>0.1335870570514289</v>
          </cell>
          <cell r="AI31">
            <v>6.4321048322001598E-2</v>
          </cell>
          <cell r="AJ31">
            <v>0.19790810537343051</v>
          </cell>
          <cell r="AM31">
            <v>0.22630866476482786</v>
          </cell>
          <cell r="AN31">
            <v>9.6550421086824295E-2</v>
          </cell>
          <cell r="AO31">
            <v>0.32285908585165213</v>
          </cell>
          <cell r="AQ31">
            <v>0.22630866476482786</v>
          </cell>
          <cell r="AR31">
            <v>8.318812068312996E-2</v>
          </cell>
          <cell r="AS31">
            <v>0.30949678544795778</v>
          </cell>
          <cell r="AU31">
            <v>0.22630866476482786</v>
          </cell>
          <cell r="AV31">
            <v>6.9825820279435638E-2</v>
          </cell>
          <cell r="AW31">
            <v>0.29613448504426348</v>
          </cell>
        </row>
        <row r="33">
          <cell r="A33" t="str">
            <v>Budget Information</v>
          </cell>
        </row>
        <row r="35">
          <cell r="A35" t="str">
            <v>Upgrade 6 &amp; 7th FL WSRM 2003</v>
          </cell>
          <cell r="M35">
            <v>37712</v>
          </cell>
          <cell r="N35">
            <v>60</v>
          </cell>
          <cell r="O35">
            <v>0.06</v>
          </cell>
          <cell r="P35">
            <v>39536</v>
          </cell>
          <cell r="Q35">
            <v>80000</v>
          </cell>
          <cell r="R35">
            <v>80000</v>
          </cell>
          <cell r="S35">
            <v>37712</v>
          </cell>
          <cell r="T35">
            <v>37712</v>
          </cell>
          <cell r="U35">
            <v>37987</v>
          </cell>
          <cell r="V35">
            <v>38353</v>
          </cell>
          <cell r="W35">
            <v>60</v>
          </cell>
          <cell r="X35">
            <v>0</v>
          </cell>
          <cell r="Y35">
            <v>60</v>
          </cell>
          <cell r="Z35">
            <v>39535</v>
          </cell>
          <cell r="AA35">
            <v>37621</v>
          </cell>
          <cell r="AB35">
            <v>37986</v>
          </cell>
          <cell r="AC35">
            <v>38352</v>
          </cell>
          <cell r="AD35">
            <v>38717</v>
          </cell>
          <cell r="AE35">
            <v>1333.3333333333333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12000</v>
          </cell>
          <cell r="AN35">
            <v>3330</v>
          </cell>
          <cell r="AO35">
            <v>15330</v>
          </cell>
          <cell r="AP35">
            <v>6.6160572096897408E-2</v>
          </cell>
          <cell r="AQ35">
            <v>16000</v>
          </cell>
          <cell r="AR35">
            <v>3600</v>
          </cell>
          <cell r="AS35">
            <v>19600</v>
          </cell>
          <cell r="AT35">
            <v>8.4588859301969285E-2</v>
          </cell>
          <cell r="AU35">
            <v>16000</v>
          </cell>
          <cell r="AV35">
            <v>2640</v>
          </cell>
          <cell r="AW35">
            <v>18640</v>
          </cell>
          <cell r="AX35">
            <v>8.0445731499423842E-2</v>
          </cell>
          <cell r="AY35">
            <v>36000</v>
          </cell>
        </row>
        <row r="36">
          <cell r="A36" t="str">
            <v>Security Upgrade</v>
          </cell>
          <cell r="M36">
            <v>37865</v>
          </cell>
          <cell r="N36">
            <v>60</v>
          </cell>
          <cell r="O36">
            <v>0.06</v>
          </cell>
          <cell r="P36">
            <v>39689</v>
          </cell>
          <cell r="Q36">
            <v>55000</v>
          </cell>
          <cell r="R36">
            <v>55000</v>
          </cell>
          <cell r="S36">
            <v>37865</v>
          </cell>
          <cell r="T36">
            <v>37865</v>
          </cell>
          <cell r="U36">
            <v>37987</v>
          </cell>
          <cell r="V36">
            <v>38353</v>
          </cell>
          <cell r="W36">
            <v>60</v>
          </cell>
          <cell r="X36">
            <v>0</v>
          </cell>
          <cell r="Y36">
            <v>60</v>
          </cell>
          <cell r="Z36">
            <v>39688</v>
          </cell>
          <cell r="AA36">
            <v>37621</v>
          </cell>
          <cell r="AB36">
            <v>37986</v>
          </cell>
          <cell r="AC36">
            <v>38352</v>
          </cell>
          <cell r="AD36">
            <v>38717</v>
          </cell>
          <cell r="AE36">
            <v>916.66666666666663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3666.6666666666665</v>
          </cell>
          <cell r="AN36">
            <v>1063.3333333333333</v>
          </cell>
          <cell r="AO36">
            <v>4730</v>
          </cell>
          <cell r="AP36">
            <v>2.0413535943791566E-2</v>
          </cell>
          <cell r="AQ36">
            <v>11000</v>
          </cell>
          <cell r="AR36">
            <v>2750</v>
          </cell>
          <cell r="AS36">
            <v>13750</v>
          </cell>
          <cell r="AT36">
            <v>5.9341674255208039E-2</v>
          </cell>
          <cell r="AU36">
            <v>11000</v>
          </cell>
          <cell r="AV36">
            <v>2090</v>
          </cell>
          <cell r="AW36">
            <v>13090</v>
          </cell>
          <cell r="AX36">
            <v>5.6493273890958054E-2</v>
          </cell>
          <cell r="AY36">
            <v>29333</v>
          </cell>
        </row>
        <row r="37">
          <cell r="A37" t="str">
            <v>Lobby Enhancement Design</v>
          </cell>
          <cell r="M37">
            <v>37622</v>
          </cell>
          <cell r="N37">
            <v>60</v>
          </cell>
          <cell r="O37">
            <v>0.06</v>
          </cell>
          <cell r="P37">
            <v>39446</v>
          </cell>
          <cell r="Q37">
            <v>25000</v>
          </cell>
          <cell r="R37">
            <v>25000</v>
          </cell>
          <cell r="S37">
            <v>37622</v>
          </cell>
          <cell r="T37">
            <v>37622</v>
          </cell>
          <cell r="U37">
            <v>37987</v>
          </cell>
          <cell r="V37">
            <v>38353</v>
          </cell>
          <cell r="W37">
            <v>60</v>
          </cell>
          <cell r="X37">
            <v>0</v>
          </cell>
          <cell r="Y37">
            <v>60</v>
          </cell>
          <cell r="Z37">
            <v>39445</v>
          </cell>
          <cell r="AA37">
            <v>37621</v>
          </cell>
          <cell r="AB37">
            <v>37986</v>
          </cell>
          <cell r="AC37">
            <v>38352</v>
          </cell>
          <cell r="AD37">
            <v>38717</v>
          </cell>
          <cell r="AE37">
            <v>416.66666666666669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5000</v>
          </cell>
          <cell r="AN37">
            <v>1350</v>
          </cell>
          <cell r="AO37">
            <v>6350</v>
          </cell>
          <cell r="AP37">
            <v>2.7405064110586987E-2</v>
          </cell>
          <cell r="AQ37">
            <v>5000</v>
          </cell>
          <cell r="AR37">
            <v>1050</v>
          </cell>
          <cell r="AS37">
            <v>6050</v>
          </cell>
          <cell r="AT37">
            <v>2.611033667229154E-2</v>
          </cell>
          <cell r="AU37">
            <v>5000</v>
          </cell>
          <cell r="AV37">
            <v>750</v>
          </cell>
          <cell r="AW37">
            <v>5750</v>
          </cell>
          <cell r="AX37">
            <v>2.4815609233996089E-2</v>
          </cell>
          <cell r="AY37">
            <v>10000</v>
          </cell>
        </row>
        <row r="38">
          <cell r="A38" t="str">
            <v>Garage Repairs Phase 2</v>
          </cell>
          <cell r="M38">
            <v>37773</v>
          </cell>
          <cell r="N38">
            <v>120</v>
          </cell>
          <cell r="O38">
            <v>0.06</v>
          </cell>
          <cell r="P38">
            <v>41422</v>
          </cell>
          <cell r="Q38">
            <v>280000</v>
          </cell>
          <cell r="R38">
            <v>280000</v>
          </cell>
          <cell r="S38">
            <v>37773</v>
          </cell>
          <cell r="T38">
            <v>37773</v>
          </cell>
          <cell r="U38">
            <v>37987</v>
          </cell>
          <cell r="V38">
            <v>38353</v>
          </cell>
          <cell r="W38">
            <v>120</v>
          </cell>
          <cell r="X38">
            <v>0</v>
          </cell>
          <cell r="Y38">
            <v>120</v>
          </cell>
          <cell r="Z38">
            <v>41421</v>
          </cell>
          <cell r="AA38">
            <v>37621</v>
          </cell>
          <cell r="AB38">
            <v>37986</v>
          </cell>
          <cell r="AC38">
            <v>38352</v>
          </cell>
          <cell r="AD38">
            <v>38717</v>
          </cell>
          <cell r="AE38">
            <v>2333.3333333333335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16333.333333333334</v>
          </cell>
          <cell r="AN38">
            <v>9514.1666666666661</v>
          </cell>
          <cell r="AO38">
            <v>25847.5</v>
          </cell>
          <cell r="AP38">
            <v>0.11155155820447199</v>
          </cell>
          <cell r="AQ38">
            <v>28000</v>
          </cell>
          <cell r="AR38">
            <v>14980</v>
          </cell>
          <cell r="AS38">
            <v>42980</v>
          </cell>
          <cell r="AT38">
            <v>0.1854912843264612</v>
          </cell>
          <cell r="AU38">
            <v>28000</v>
          </cell>
          <cell r="AV38">
            <v>13300</v>
          </cell>
          <cell r="AW38">
            <v>41300</v>
          </cell>
          <cell r="AX38">
            <v>0.1782408106720067</v>
          </cell>
          <cell r="AY38">
            <v>207667</v>
          </cell>
        </row>
        <row r="39">
          <cell r="A39" t="str">
            <v>Upgrade 5 &amp; 12th FL WSRM 2004</v>
          </cell>
          <cell r="M39">
            <v>38078</v>
          </cell>
          <cell r="N39">
            <v>60</v>
          </cell>
          <cell r="O39">
            <v>0.06</v>
          </cell>
          <cell r="P39">
            <v>39902</v>
          </cell>
          <cell r="Q39">
            <v>80000</v>
          </cell>
          <cell r="R39">
            <v>80000</v>
          </cell>
          <cell r="S39">
            <v>38078</v>
          </cell>
          <cell r="T39">
            <v>38078</v>
          </cell>
          <cell r="U39">
            <v>38078</v>
          </cell>
          <cell r="V39">
            <v>38353</v>
          </cell>
          <cell r="W39">
            <v>60</v>
          </cell>
          <cell r="X39">
            <v>0</v>
          </cell>
          <cell r="Y39">
            <v>60</v>
          </cell>
          <cell r="Z39">
            <v>39901</v>
          </cell>
          <cell r="AA39">
            <v>37621</v>
          </cell>
          <cell r="AB39">
            <v>37986</v>
          </cell>
          <cell r="AC39">
            <v>38352</v>
          </cell>
          <cell r="AD39">
            <v>38717</v>
          </cell>
          <cell r="AE39">
            <v>1333.3333333333333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12000</v>
          </cell>
          <cell r="AR39">
            <v>3330</v>
          </cell>
          <cell r="AS39">
            <v>15330</v>
          </cell>
          <cell r="AT39">
            <v>6.6160572096897408E-2</v>
          </cell>
          <cell r="AU39">
            <v>16000</v>
          </cell>
          <cell r="AV39">
            <v>3600</v>
          </cell>
          <cell r="AW39">
            <v>19600</v>
          </cell>
          <cell r="AX39">
            <v>8.4588859301969285E-2</v>
          </cell>
          <cell r="AY39">
            <v>52000</v>
          </cell>
        </row>
        <row r="40">
          <cell r="A40" t="str">
            <v>Exterior Landscaping</v>
          </cell>
          <cell r="M40">
            <v>38108</v>
          </cell>
          <cell r="N40">
            <v>60</v>
          </cell>
          <cell r="O40">
            <v>0.06</v>
          </cell>
          <cell r="P40">
            <v>39932</v>
          </cell>
          <cell r="Q40">
            <v>50000</v>
          </cell>
          <cell r="R40">
            <v>50000</v>
          </cell>
          <cell r="S40">
            <v>38108</v>
          </cell>
          <cell r="T40">
            <v>38108</v>
          </cell>
          <cell r="U40">
            <v>38108</v>
          </cell>
          <cell r="V40">
            <v>38353</v>
          </cell>
          <cell r="W40">
            <v>60</v>
          </cell>
          <cell r="X40">
            <v>0</v>
          </cell>
          <cell r="Y40">
            <v>60</v>
          </cell>
          <cell r="Z40">
            <v>39931</v>
          </cell>
          <cell r="AA40">
            <v>37621</v>
          </cell>
          <cell r="AB40">
            <v>37986</v>
          </cell>
          <cell r="AC40">
            <v>38352</v>
          </cell>
          <cell r="AD40">
            <v>38717</v>
          </cell>
          <cell r="AE40">
            <v>833.33333333333337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6666.666666666667</v>
          </cell>
          <cell r="AR40">
            <v>1866.6666666666665</v>
          </cell>
          <cell r="AS40">
            <v>8533.3333333333339</v>
          </cell>
          <cell r="AT40">
            <v>3.6827802689292748E-2</v>
          </cell>
          <cell r="AU40">
            <v>10000</v>
          </cell>
          <cell r="AV40">
            <v>2300</v>
          </cell>
          <cell r="AW40">
            <v>12300</v>
          </cell>
          <cell r="AX40">
            <v>5.3083824970113373E-2</v>
          </cell>
          <cell r="AY40">
            <v>33333</v>
          </cell>
        </row>
        <row r="41">
          <cell r="A41" t="str">
            <v>Lobby Enhancements</v>
          </cell>
          <cell r="M41">
            <v>38018</v>
          </cell>
          <cell r="N41">
            <v>120</v>
          </cell>
          <cell r="O41">
            <v>0.06</v>
          </cell>
          <cell r="P41">
            <v>41667</v>
          </cell>
          <cell r="Q41">
            <v>250000</v>
          </cell>
          <cell r="R41">
            <v>250000</v>
          </cell>
          <cell r="S41">
            <v>38018</v>
          </cell>
          <cell r="T41">
            <v>38018</v>
          </cell>
          <cell r="U41">
            <v>38018</v>
          </cell>
          <cell r="V41">
            <v>38353</v>
          </cell>
          <cell r="W41">
            <v>120</v>
          </cell>
          <cell r="X41">
            <v>0</v>
          </cell>
          <cell r="Y41">
            <v>120</v>
          </cell>
          <cell r="Z41">
            <v>41666</v>
          </cell>
          <cell r="AA41">
            <v>37621</v>
          </cell>
          <cell r="AB41">
            <v>37986</v>
          </cell>
          <cell r="AC41">
            <v>38352</v>
          </cell>
          <cell r="AD41">
            <v>38717</v>
          </cell>
          <cell r="AE41">
            <v>2083.3333333333335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22916.666666666668</v>
          </cell>
          <cell r="AR41">
            <v>13119.791666666666</v>
          </cell>
          <cell r="AS41">
            <v>36036.458333333336</v>
          </cell>
          <cell r="AT41">
            <v>0.15552463794385776</v>
          </cell>
          <cell r="AU41">
            <v>25000</v>
          </cell>
          <cell r="AV41">
            <v>12875</v>
          </cell>
          <cell r="AW41">
            <v>37875</v>
          </cell>
          <cell r="AX41">
            <v>0.16345933908480034</v>
          </cell>
          <cell r="AY41">
            <v>202083</v>
          </cell>
        </row>
        <row r="42">
          <cell r="A42" t="str">
            <v>Chiller Conversion</v>
          </cell>
          <cell r="M42">
            <v>38657</v>
          </cell>
          <cell r="N42">
            <v>120</v>
          </cell>
          <cell r="O42">
            <v>0.06</v>
          </cell>
          <cell r="P42">
            <v>42306</v>
          </cell>
          <cell r="Q42">
            <v>100000</v>
          </cell>
          <cell r="R42">
            <v>100000</v>
          </cell>
          <cell r="S42">
            <v>38657</v>
          </cell>
          <cell r="T42">
            <v>38657</v>
          </cell>
          <cell r="U42">
            <v>38657</v>
          </cell>
          <cell r="V42">
            <v>38657</v>
          </cell>
          <cell r="W42">
            <v>120</v>
          </cell>
          <cell r="X42">
            <v>0</v>
          </cell>
          <cell r="Y42">
            <v>120</v>
          </cell>
          <cell r="Z42">
            <v>42305</v>
          </cell>
          <cell r="AA42">
            <v>37621</v>
          </cell>
          <cell r="AB42">
            <v>37986</v>
          </cell>
          <cell r="AC42">
            <v>38352</v>
          </cell>
          <cell r="AD42">
            <v>38717</v>
          </cell>
          <cell r="AE42">
            <v>833.33333333333337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1666.6666666666667</v>
          </cell>
          <cell r="AV42">
            <v>991.66666666666674</v>
          </cell>
          <cell r="AW42">
            <v>2658.3333333333335</v>
          </cell>
          <cell r="AX42">
            <v>1.1472723689340223E-2</v>
          </cell>
          <cell r="AY42">
            <v>98333</v>
          </cell>
        </row>
        <row r="44">
          <cell r="Q44">
            <v>920000</v>
          </cell>
          <cell r="R44">
            <v>920000</v>
          </cell>
          <cell r="AE44" t="str">
            <v>Budget Totals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37000</v>
          </cell>
          <cell r="AN44">
            <v>15257.5</v>
          </cell>
          <cell r="AO44">
            <v>52257.5</v>
          </cell>
          <cell r="AP44">
            <v>0.22553073035574794</v>
          </cell>
          <cell r="AQ44">
            <v>101583.33333333334</v>
          </cell>
          <cell r="AR44">
            <v>40696.458333333336</v>
          </cell>
          <cell r="AS44">
            <v>142279.79166666666</v>
          </cell>
          <cell r="AT44">
            <v>0.61404516728597802</v>
          </cell>
          <cell r="AU44">
            <v>112666.66666666667</v>
          </cell>
          <cell r="AV44">
            <v>38546.666666666664</v>
          </cell>
          <cell r="AW44">
            <v>151213.33333333334</v>
          </cell>
          <cell r="AX44">
            <v>0.65260017234260803</v>
          </cell>
          <cell r="AY44">
            <v>668749</v>
          </cell>
        </row>
        <row r="45">
          <cell r="AE45" t="str">
            <v>Budget CPSF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M45">
            <v>0.15968305072310526</v>
          </cell>
          <cell r="AN45">
            <v>6.5847679632642667E-2</v>
          </cell>
          <cell r="AO45">
            <v>0.22553073035574794</v>
          </cell>
          <cell r="AQ45">
            <v>0.43840909646726428</v>
          </cell>
          <cell r="AR45">
            <v>0.17563607081871371</v>
          </cell>
          <cell r="AS45">
            <v>0.61404516728597791</v>
          </cell>
          <cell r="AU45">
            <v>0.48624208238206834</v>
          </cell>
          <cell r="AV45">
            <v>0.16635808996053958</v>
          </cell>
          <cell r="AW45">
            <v>0.65260017234260792</v>
          </cell>
        </row>
        <row r="47">
          <cell r="AE47" t="str">
            <v>Grand Totals</v>
          </cell>
          <cell r="AF47">
            <v>9841</v>
          </cell>
          <cell r="AG47">
            <v>21112.323402329541</v>
          </cell>
          <cell r="AH47">
            <v>30953.323402329537</v>
          </cell>
          <cell r="AI47">
            <v>14903.765785642669</v>
          </cell>
          <cell r="AJ47">
            <v>45857.089187972211</v>
          </cell>
          <cell r="AK47">
            <v>0.19790810537343054</v>
          </cell>
          <cell r="AM47">
            <v>89437.754403993502</v>
          </cell>
          <cell r="AN47">
            <v>37629.101519606971</v>
          </cell>
          <cell r="AO47">
            <v>127066.85592360047</v>
          </cell>
          <cell r="AP47">
            <v>0.54838981620740013</v>
          </cell>
          <cell r="AQ47">
            <v>154021.08773732686</v>
          </cell>
          <cell r="AR47">
            <v>59971.894588700699</v>
          </cell>
          <cell r="AS47">
            <v>213992.9823260275</v>
          </cell>
          <cell r="AT47">
            <v>0.9235419527339358</v>
          </cell>
          <cell r="AU47">
            <v>165104.42107066017</v>
          </cell>
          <cell r="AV47">
            <v>54725.93765779442</v>
          </cell>
          <cell r="AW47">
            <v>219830.35872845459</v>
          </cell>
          <cell r="AX47">
            <v>0.94873465738687146</v>
          </cell>
          <cell r="AY47">
            <v>912778</v>
          </cell>
        </row>
        <row r="48">
          <cell r="AE48" t="str">
            <v>CPSF</v>
          </cell>
          <cell r="AF48">
            <v>4.2471375734218351E-2</v>
          </cell>
          <cell r="AG48">
            <v>9.1115681317210553E-2</v>
          </cell>
          <cell r="AH48">
            <v>0.1335870570514289</v>
          </cell>
          <cell r="AI48">
            <v>6.4321048322001598E-2</v>
          </cell>
          <cell r="AJ48">
            <v>0.19790810537343051</v>
          </cell>
          <cell r="AM48">
            <v>0.38599171548793315</v>
          </cell>
          <cell r="AN48">
            <v>0.16239810071946698</v>
          </cell>
          <cell r="AO48">
            <v>0.54838981620740013</v>
          </cell>
          <cell r="AQ48">
            <v>0.66471776123209225</v>
          </cell>
          <cell r="AR48">
            <v>0.25882419150184371</v>
          </cell>
          <cell r="AS48">
            <v>0.92354195273393569</v>
          </cell>
          <cell r="AU48">
            <v>0.71255074714689626</v>
          </cell>
          <cell r="AV48">
            <v>0.23618391023997523</v>
          </cell>
          <cell r="AW48">
            <v>0.94873465738687146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k"/>
      <sheetName val="Sheet1"/>
      <sheetName val="AllRegionsShip (2)"/>
      <sheetName val="AllRegionsShip"/>
      <sheetName val="West"/>
      <sheetName val="East"/>
      <sheetName val="Central"/>
      <sheetName val="Comparison_SalesA_03_04"/>
    </sheetNames>
    <sheetDataSet>
      <sheetData sheetId="0" refreshError="1">
        <row r="2">
          <cell r="A2">
            <v>2001</v>
          </cell>
          <cell r="B2" t="str">
            <v>G.Profit</v>
          </cell>
          <cell r="C2" t="str">
            <v>Price</v>
          </cell>
        </row>
        <row r="3">
          <cell r="A3" t="str">
            <v>A</v>
          </cell>
          <cell r="B3">
            <v>807558.04295000713</v>
          </cell>
          <cell r="C3">
            <v>2688056.7205832731</v>
          </cell>
        </row>
        <row r="4">
          <cell r="A4" t="str">
            <v>B</v>
          </cell>
          <cell r="B4">
            <v>438733.36158333672</v>
          </cell>
          <cell r="C4">
            <v>1487341.4999999928</v>
          </cell>
        </row>
        <row r="5">
          <cell r="A5" t="str">
            <v>C</v>
          </cell>
          <cell r="B5">
            <v>360545.52970000071</v>
          </cell>
          <cell r="C5">
            <v>1200196.5142500007</v>
          </cell>
        </row>
        <row r="6">
          <cell r="A6" t="str">
            <v>D</v>
          </cell>
          <cell r="B6">
            <v>379838.95728333673</v>
          </cell>
          <cell r="C6">
            <v>1460465.2181667036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J"/>
      <sheetName val="Sheet2"/>
      <sheetName val="Sheet3"/>
      <sheetName val="Sheet4"/>
      <sheetName val="Sheet5"/>
    </sheetNames>
    <sheetDataSet>
      <sheetData sheetId="0" refreshError="1"/>
      <sheetData sheetId="1" refreshError="1">
        <row r="63">
          <cell r="E63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UNSUB1"/>
      <sheetName val="AS1MODD"/>
      <sheetName val="COPPER ACCESS"/>
      <sheetName val="OVERVIEW"/>
      <sheetName val="SEK"/>
      <sheetName val="VSP"/>
      <sheetName val="UNPRDUCT"/>
      <sheetName val="UNPRCABLE"/>
      <sheetName val="ASUNSUB2"/>
      <sheetName val="LWLOPT"/>
      <sheetName val="ASUNSUB3"/>
      <sheetName val="AS1MODL"/>
      <sheetName val="AS1MODM"/>
      <sheetName val="AS1MODH"/>
      <sheetName val="TRAINING"/>
      <sheetName val="cooper"/>
      <sheetName val="ASS-UNIT"/>
      <sheetName val="NL290"/>
      <sheetName val="NL290 WGACC &amp; DEHYDR."/>
      <sheetName val="Ex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nsoData"/>
      <sheetName val="From&amp;Line"/>
      <sheetName val="From&amp;Line (2)"/>
      <sheetName val="ArrangeComp1"/>
      <sheetName val="ArrangeComp2"/>
      <sheetName val="Comp"/>
      <sheetName val="Line"/>
      <sheetName val="BASE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H6" t="str">
            <v>BSAS</v>
          </cell>
        </row>
        <row r="7">
          <cell r="H7" t="str">
            <v>BSLI</v>
          </cell>
        </row>
        <row r="8">
          <cell r="H8" t="str">
            <v>PRLO</v>
          </cell>
        </row>
        <row r="9">
          <cell r="H9" t="str">
            <v>REEN</v>
          </cell>
        </row>
        <row r="10">
          <cell r="H10" t="str">
            <v>BS01</v>
          </cell>
        </row>
        <row r="11">
          <cell r="H11" t="str">
            <v>BS02</v>
          </cell>
        </row>
        <row r="12">
          <cell r="H12" t="str">
            <v>BS03</v>
          </cell>
        </row>
        <row r="13">
          <cell r="H13" t="str">
            <v>BS04</v>
          </cell>
        </row>
        <row r="14">
          <cell r="H14" t="str">
            <v>BS05</v>
          </cell>
        </row>
        <row r="15">
          <cell r="H15" t="str">
            <v>PL01</v>
          </cell>
        </row>
        <row r="16">
          <cell r="H16" t="str">
            <v>PL02</v>
          </cell>
        </row>
        <row r="17">
          <cell r="H17" t="str">
            <v>PL03</v>
          </cell>
        </row>
        <row r="18">
          <cell r="H18" t="str">
            <v>PL04</v>
          </cell>
        </row>
        <row r="19">
          <cell r="H19" t="str">
            <v>PL05</v>
          </cell>
        </row>
      </sheetData>
      <sheetData sheetId="8"/>
      <sheetData sheetId="9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 (2)"/>
      <sheetName val="2006(actual)"/>
      <sheetName val="2006(estimate)"/>
      <sheetName val="Nov.06_actual"/>
      <sheetName val="2007"/>
      <sheetName val="2008"/>
      <sheetName val="2009"/>
      <sheetName val="amort sched (2)"/>
      <sheetName val="schedule of deferred gain"/>
      <sheetName val="2010"/>
      <sheetName val="2011"/>
      <sheetName val="Lease Schedul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hroof"/>
    </sheetNames>
    <definedNames>
      <definedName name="FX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persiapan sp"/>
    </sheetNames>
    <sheetDataSet>
      <sheetData sheetId="0" refreshError="1">
        <row r="1">
          <cell r="A1">
            <v>4</v>
          </cell>
          <cell r="AB1" t="str">
            <v xml:space="preserve"> </v>
          </cell>
          <cell r="AP1" t="str">
            <v xml:space="preserve">     Actual</v>
          </cell>
          <cell r="AQ1" t="str">
            <v xml:space="preserve">     Budget</v>
          </cell>
          <cell r="AS1" t="str">
            <v xml:space="preserve">PT. KGD INDONESIA, INC. </v>
          </cell>
          <cell r="BI1" t="str">
            <v>Date</v>
          </cell>
          <cell r="BJ1" t="str">
            <v>Approved</v>
          </cell>
          <cell r="BK1" t="str">
            <v>Prepared</v>
          </cell>
          <cell r="BM1">
            <v>0</v>
          </cell>
          <cell r="CA1" t="str">
            <v>Dated</v>
          </cell>
          <cell r="CB1" t="str">
            <v>Prepared by</v>
          </cell>
          <cell r="CC1" t="str">
            <v>Approved</v>
          </cell>
          <cell r="CG1">
            <v>6</v>
          </cell>
          <cell r="CH1" t="str">
            <v>PT. KGD INDONESIA, INC.</v>
          </cell>
          <cell r="CN1" t="str">
            <v xml:space="preserve">                                    </v>
          </cell>
          <cell r="CV1" t="str">
            <v>PT. KGD INDONESIA INC.</v>
          </cell>
        </row>
        <row r="2">
          <cell r="B2">
            <v>37420</v>
          </cell>
          <cell r="C2" t="str">
            <v>(May 2002 report's)</v>
          </cell>
          <cell r="S2" t="str">
            <v>O P E R A T I N G    R E P O R T</v>
          </cell>
          <cell r="Y2" t="str">
            <v>This month</v>
          </cell>
          <cell r="AC2" t="str">
            <v>Year to date</v>
          </cell>
          <cell r="AH2" t="str">
            <v>Name of Corporation :</v>
          </cell>
          <cell r="BN2" t="str">
            <v>PT. KGD INDONESIA, INC.</v>
          </cell>
          <cell r="CL2" t="str">
            <v>Date</v>
          </cell>
          <cell r="CM2" t="str">
            <v>Prepared By,</v>
          </cell>
          <cell r="CN2" t="str">
            <v>Aproved By,</v>
          </cell>
          <cell r="CV2" t="str">
            <v>A N N E X  O F  C A S H  M O V E M E N T.</v>
          </cell>
          <cell r="DJ2" t="str">
            <v>DATE</v>
          </cell>
          <cell r="DK2" t="str">
            <v>PREPARED</v>
          </cell>
          <cell r="DM2" t="str">
            <v>APPROVED</v>
          </cell>
        </row>
        <row r="3">
          <cell r="AH3" t="str">
            <v>PT. KGD INDONESIA INC</v>
          </cell>
          <cell r="BN3" t="str">
            <v>E X P E N S E S   A N D   O T H E R S</v>
          </cell>
          <cell r="BQ3" t="str">
            <v>Month  : May  2001</v>
          </cell>
          <cell r="CA3">
            <v>37420</v>
          </cell>
        </row>
        <row r="4">
          <cell r="B4" t="str">
            <v>NO ACC &amp;</v>
          </cell>
          <cell r="C4" t="str">
            <v>LAST MONTH</v>
          </cell>
          <cell r="D4" t="str">
            <v xml:space="preserve">TRANSAKSI </v>
          </cell>
          <cell r="E4" t="str">
            <v xml:space="preserve">TRANSAKSI </v>
          </cell>
          <cell r="G4" t="str">
            <v>TOTAL</v>
          </cell>
          <cell r="H4" t="str">
            <v>ADJUSTED</v>
          </cell>
          <cell r="I4" t="str">
            <v>NO ACC &amp;</v>
          </cell>
          <cell r="J4" t="str">
            <v>LAST MONTH</v>
          </cell>
          <cell r="K4" t="str">
            <v xml:space="preserve">TRANSAKSI </v>
          </cell>
          <cell r="L4" t="str">
            <v xml:space="preserve">TRANSAKSI </v>
          </cell>
          <cell r="M4" t="str">
            <v>TOTAL</v>
          </cell>
          <cell r="O4" t="str">
            <v>ADJUSTED</v>
          </cell>
          <cell r="S4" t="str">
            <v xml:space="preserve">M o n t h  : </v>
          </cell>
          <cell r="T4" t="str">
            <v>MAY  Year 2002</v>
          </cell>
          <cell r="Y4" t="str">
            <v>Actual</v>
          </cell>
          <cell r="AA4" t="str">
            <v>Budget</v>
          </cell>
          <cell r="AC4" t="str">
            <v>Actual</v>
          </cell>
          <cell r="AE4" t="str">
            <v>Budget</v>
          </cell>
          <cell r="AH4" t="str">
            <v xml:space="preserve">Manager </v>
          </cell>
          <cell r="AJ4" t="str">
            <v>:</v>
          </cell>
          <cell r="BQ4" t="str">
            <v>Amounts Rupiah in 1.000,-</v>
          </cell>
          <cell r="CA4" t="str">
            <v xml:space="preserve"> </v>
          </cell>
          <cell r="CB4" t="str">
            <v>S. Haryani</v>
          </cell>
          <cell r="CC4" t="str">
            <v>Arnold M</v>
          </cell>
        </row>
        <row r="5">
          <cell r="B5" t="str">
            <v>ACC TITLE</v>
          </cell>
          <cell r="C5" t="str">
            <v>BALANCE</v>
          </cell>
          <cell r="D5" t="str">
            <v>CASH</v>
          </cell>
          <cell r="E5" t="str">
            <v>NON CASH</v>
          </cell>
          <cell r="G5" t="str">
            <v xml:space="preserve">TRANSAKSI </v>
          </cell>
          <cell r="H5" t="str">
            <v>BALANCE</v>
          </cell>
          <cell r="I5" t="str">
            <v>ACC TITLE</v>
          </cell>
          <cell r="J5" t="str">
            <v>BALANCE</v>
          </cell>
          <cell r="K5" t="str">
            <v>CASH</v>
          </cell>
          <cell r="L5" t="str">
            <v>NON CASH</v>
          </cell>
          <cell r="M5" t="str">
            <v xml:space="preserve">TRANSAKSI </v>
          </cell>
          <cell r="O5" t="str">
            <v>BALANCE</v>
          </cell>
          <cell r="AH5" t="str">
            <v>Arnold M</v>
          </cell>
          <cell r="AP5">
            <v>437200</v>
          </cell>
          <cell r="AQ5">
            <v>443000</v>
          </cell>
          <cell r="BN5" t="str">
            <v>SELLING, GENERAL AND ADMINISTRATIVE EXPENSES :</v>
          </cell>
          <cell r="CH5" t="str">
            <v>C A S H    M O V E M E N T</v>
          </cell>
          <cell r="DJ5">
            <v>37420.579664120371</v>
          </cell>
        </row>
        <row r="6">
          <cell r="B6" t="str">
            <v>-</v>
          </cell>
          <cell r="C6" t="str">
            <v>-</v>
          </cell>
          <cell r="D6" t="str">
            <v>-</v>
          </cell>
          <cell r="E6" t="str">
            <v>-</v>
          </cell>
          <cell r="G6" t="str">
            <v>-</v>
          </cell>
          <cell r="H6" t="str">
            <v>-</v>
          </cell>
          <cell r="I6" t="str">
            <v>-</v>
          </cell>
          <cell r="J6" t="str">
            <v>-</v>
          </cell>
          <cell r="K6" t="str">
            <v>-</v>
          </cell>
          <cell r="L6" t="str">
            <v>-</v>
          </cell>
          <cell r="M6" t="str">
            <v>-</v>
          </cell>
          <cell r="O6" t="str">
            <v>-</v>
          </cell>
          <cell r="S6" t="str">
            <v>SALES UNITS  :</v>
          </cell>
          <cell r="U6" t="str">
            <v>PT. Federal Motor</v>
          </cell>
          <cell r="X6">
            <v>501</v>
          </cell>
          <cell r="Y6">
            <v>116375</v>
          </cell>
          <cell r="Z6">
            <v>0.7047691143073429</v>
          </cell>
          <cell r="AA6">
            <v>122875</v>
          </cell>
          <cell r="AB6">
            <v>0.72563262172616416</v>
          </cell>
          <cell r="AC6">
            <v>553575</v>
          </cell>
          <cell r="AD6">
            <v>0.73138587764323515</v>
          </cell>
          <cell r="AE6">
            <v>565875</v>
          </cell>
          <cell r="AF6">
            <v>0.73005295988337215</v>
          </cell>
          <cell r="AP6">
            <v>137760</v>
          </cell>
          <cell r="AQ6">
            <v>138680</v>
          </cell>
          <cell r="BI6">
            <v>37420</v>
          </cell>
          <cell r="BJ6" t="str">
            <v>Arnold M</v>
          </cell>
          <cell r="BK6" t="str">
            <v>S.Haryani</v>
          </cell>
          <cell r="BN6" t="str">
            <v>A  C  C  O  U  N  T  S</v>
          </cell>
          <cell r="BP6" t="str">
            <v>THIS MONTH</v>
          </cell>
          <cell r="BS6" t="str">
            <v>YEAR TO DATE</v>
          </cell>
          <cell r="BY6" t="str">
            <v>THIS MONTH</v>
          </cell>
          <cell r="CB6" t="str">
            <v>YEAR TO DATE</v>
          </cell>
          <cell r="CF6" t="str">
            <v>|</v>
          </cell>
          <cell r="CH6" t="str">
            <v>MONTH  : May 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0"/>
      <sheetName val="**02"/>
      <sheetName val="glz-ft"/>
      <sheetName val="qty schd"/>
      <sheetName val="rm monitoring"/>
      <sheetName val="rm invty"/>
      <sheetName val="ret"/>
      <sheetName val="gps end"/>
      <sheetName val="GL end"/>
      <sheetName val="rm wdrawal"/>
      <sheetName val="bfs"/>
      <sheetName val="bfs others"/>
      <sheetName val="adj"/>
      <sheetName val="own cons"/>
      <sheetName val="iss"/>
      <sheetName val="iss others"/>
      <sheetName val="prod appl"/>
      <sheetName val="she"/>
      <sheetName val="4she3"/>
      <sheetName val="BFS wt"/>
      <sheetName val="ADJ wt"/>
      <sheetName val="ISS wt"/>
      <sheetName val="master"/>
      <sheetName val="fixed"/>
      <sheetName val="variable"/>
      <sheetName val="mould prep"/>
      <sheetName val="fixed cost alloc."/>
      <sheetName val="GPS wrksh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gps end"/>
    </sheetNames>
    <sheetDataSet>
      <sheetData sheetId="0" refreshError="1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_sales"/>
      <sheetName val="oper_profit"/>
      <sheetName val="net_profit"/>
      <sheetName val="ebitda"/>
      <sheetName val="free_cash_flow"/>
      <sheetName val="total_assets"/>
      <sheetName val="operating_assets"/>
      <sheetName val="2 Mthpetro2003"/>
      <sheetName val="#REF"/>
      <sheetName val="Compare 2012 &amp; 2011"/>
      <sheetName val="โรงงาน 2012"/>
      <sheetName val="Compare Version"/>
      <sheetName val="งบ 2011 ยังไม่ได้ดำเนินการ"/>
      <sheetName val="งบคงเหลือ2011 ยกมา"/>
      <sheetName val="BU-Summary เฉพาะโรงงาน 2012"/>
      <sheetName val="Detail_TPC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compare"/>
      <sheetName val="SHARE"/>
      <sheetName val="2 Mthpetro2003.xls"/>
      <sheetName val="EST06"/>
      <sheetName val="Plan 06"/>
      <sheetName val="QMCT"/>
      <sheetName val="Fixed Fee"/>
      <sheetName val="\windows\TEMP\LinkReport\2 Mthp"/>
      <sheetName val="2%20Mthpetro2003.xls"/>
      <sheetName val=""/>
      <sheetName val="JAN_A101"/>
      <sheetName val="10-1 Media"/>
      <sheetName val="10-cut"/>
      <sheetName val="Data"/>
      <sheetName val="TRPCLAY"/>
      <sheetName val="[2 Mthpetro2003.xls][2 Mthpetro"/>
      <sheetName val="Summary"/>
      <sheetName val="[2 Mthpetro2003.xls]\windows\TE"/>
      <sheetName val="2_Mthpetro2003"/>
      <sheetName val="Compare_2012_&amp;_2011"/>
      <sheetName val="โรงงาน_2012"/>
      <sheetName val="Compare_Version"/>
      <sheetName val="งบ_2011_ยังไม่ได้ดำเนินการ"/>
      <sheetName val="งบคงเหลือ2011_ยกมา"/>
      <sheetName val="BU-Summary_เฉพาะโรงงาน_2012"/>
      <sheetName val="Plan_06"/>
      <sheetName val="2_Mthpetro2003_xls"/>
      <sheetName val="\windows\TEMP\LinkReport\2_Mthp"/>
      <sheetName val="Fixed_Fee"/>
      <sheetName val="2%20Mthpetro2003_xls"/>
      <sheetName val="10-1_Media"/>
      <sheetName val="[2_Mthpetro2003_xls][2_Mthpetro"/>
      <sheetName val="[2_Mthpetro2003_xls]\windows\TE"/>
      <sheetName val="_2 Mthpetro2003.xls__2 Mthpetro"/>
      <sheetName val="_windows_TEMP_LinkReport_2 Mthp"/>
      <sheetName val="_2 Mthpetro2003.xls__windows_TE"/>
      <sheetName val="_windows_TEMP_LinkReport_2_Mthp"/>
      <sheetName val="_2_Mthpetro2003_xls__2_Mthpetro"/>
      <sheetName val="_2_Mthpetro2003_xls__windows_TE"/>
      <sheetName val="dtxl"/>
      <sheetName val="List"/>
      <sheetName val="General Assumption"/>
      <sheetName val="General_Assumption"/>
      <sheetName val="2_Mthpetro20031"/>
      <sheetName val="2_Mthpetro2003_xls1"/>
      <sheetName val="Compare_2012_&amp;_20111"/>
      <sheetName val="โรงงาน_20121"/>
      <sheetName val="Compare_Version1"/>
      <sheetName val="งบ_2011_ยังไม่ได้ดำเนินการ1"/>
      <sheetName val="งบคงเหลือ2011_ยกมา1"/>
      <sheetName val="BU-Summary_เฉพาะโรงงาน_20121"/>
      <sheetName val="Plan_061"/>
      <sheetName val="\windows\TEMP\LinkReport\2_Mth1"/>
      <sheetName val="Fixed_Fee1"/>
      <sheetName val="2%20Mthpetro2003_xls1"/>
      <sheetName val="10-1_Media1"/>
      <sheetName val="[2_Mthpetro2003_xls][2_Mthpetr1"/>
      <sheetName val="[2_Mthpetro2003_xls]\windows\T1"/>
      <sheetName val="_2_Mthpetro2003_xls__2_Mthpetr1"/>
      <sheetName val="_windows_TEMP_LinkReport_2_Mth1"/>
      <sheetName val="_2_Mthpetro2003_xls__windows_T1"/>
      <sheetName val="General_Assumption1"/>
      <sheetName val="2_Mthpetro20032"/>
      <sheetName val="2_Mthpetro2003_xls2"/>
      <sheetName val="Compare_2012_&amp;_20112"/>
      <sheetName val="โรงงาน_20122"/>
      <sheetName val="Compare_Version2"/>
      <sheetName val="งบ_2011_ยังไม่ได้ดำเนินการ2"/>
      <sheetName val="งบคงเหลือ2011_ยกมา2"/>
      <sheetName val="BU-Summary_เฉพาะโรงงาน_20122"/>
      <sheetName val="Plan_062"/>
      <sheetName val="\windows\TEMP\LinkReport\2_Mth2"/>
      <sheetName val="Fixed_Fee2"/>
      <sheetName val="2%20Mthpetro2003_xls2"/>
      <sheetName val="10-1_Media2"/>
      <sheetName val="[2_Mthpetro2003_xls]\windows\T2"/>
      <sheetName val="[2_Mthpetro2003_xls][2_Mthpetr2"/>
      <sheetName val="_2_Mthpetro2003_xls__2_Mthpetr2"/>
      <sheetName val="_windows_TEMP_LinkReport_2_Mth2"/>
      <sheetName val="_2_Mthpetro2003_xls__windows_T2"/>
      <sheetName val="General_Assumption2"/>
      <sheetName val="[2 Mthpetro"/>
      <sheetName val="\windows\TE"/>
      <sheetName val="[2_Mthpetro"/>
      <sheetName val="Direct Non-Payroll"/>
      <sheetName val="TOTAL"/>
      <sheetName val="for print"/>
      <sheetName val="Jan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Capital Stock"/>
      <sheetName val="Sheet1"/>
      <sheetName val="PLANBS3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XXX"/>
      <sheetName val="XXXXX"/>
      <sheetName val="XXXX0"/>
      <sheetName val="XXXX1"/>
      <sheetName val="XXXX2"/>
      <sheetName val="XXXX3"/>
      <sheetName val="XXXX4"/>
      <sheetName val="XXXX5"/>
      <sheetName val="XXXX6"/>
      <sheetName val="XXXXXX"/>
      <sheetName val="XXXXX0"/>
      <sheetName val="XXXXX1"/>
      <sheetName val="XXXXX2"/>
      <sheetName val="XXXXX3"/>
      <sheetName val="XXXXX4"/>
      <sheetName val="XXXXX5"/>
      <sheetName val="XXXXX6"/>
      <sheetName val="XXXXX7"/>
      <sheetName val="XXXXX8"/>
      <sheetName val="XXXXX9"/>
      <sheetName val="XXXXXA"/>
      <sheetName val="XXXXXB"/>
      <sheetName val="XXXXXC"/>
      <sheetName val="XXXXXD"/>
      <sheetName val="XXXXXE"/>
      <sheetName val="YTD-LAST MO"/>
      <sheetName val="TOPSHEET"/>
      <sheetName val="TOPSHEET-BY LINE"/>
      <sheetName val="CSHEET-WT"/>
      <sheetName val="TILE PLANT - WT"/>
      <sheetName val="BY PROCESS"/>
      <sheetName val="SVC"/>
      <sheetName val="mid term"/>
      <sheetName val="Sheet1"/>
      <sheetName val="gps end"/>
      <sheetName val="pVC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42">
          <cell r="H142">
            <v>1.5639523439340633E-3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 - P"/>
      <sheetName val="Summary of Investment - P"/>
      <sheetName val="Summary P&amp;L - self stg - P"/>
      <sheetName val="P&amp;L - graph - P"/>
      <sheetName val="Cash flow - self stg - P"/>
      <sheetName val="Investor Cash flow - graph - P"/>
      <sheetName val="Non-senior debt - graph - P"/>
      <sheetName val="Dist'n dividends - self stg - P"/>
      <sheetName val="Equity returns - self stg - P"/>
      <sheetName val="Facility Budget - self stg - P "/>
      <sheetName val="Balance sheet - self stg - P"/>
      <sheetName val="IRR Calculation - self stg - P"/>
      <sheetName val="Sensitivities - P"/>
      <sheetName val="Acquisition"/>
      <sheetName val="Capital raising - self storage"/>
      <sheetName val="Area - self storage"/>
      <sheetName val="Occupancy - graph - P"/>
      <sheetName val="Construction - self storage"/>
      <sheetName val="Ongoing capex - self storage"/>
      <sheetName val="Income - self storage"/>
      <sheetName val="Manual occ growth - example"/>
      <sheetName val="Sine occ growth - example"/>
      <sheetName val="Power occ growth - example"/>
      <sheetName val="Unit occ growth - example"/>
      <sheetName val="Income - rental"/>
      <sheetName val="Exp - cont - self storage"/>
      <sheetName val="Exp - non-cont - self storage"/>
      <sheetName val="Exp - mgmt fees - self storage"/>
      <sheetName val="Exp - comp costs - self storage"/>
      <sheetName val="Depreciation - self storage"/>
      <sheetName val="Tax"/>
      <sheetName val="Working capital - self storage"/>
      <sheetName val="Debt - self storage"/>
      <sheetName val="Equity - self storage"/>
      <sheetName val="Disposal - self storage"/>
      <sheetName val="Input key - self storage"/>
      <sheetName val="Mgmt co - P&amp;L"/>
      <sheetName val="Mgmt co - balance sheet"/>
      <sheetName val="Mgmt co - cash flow"/>
      <sheetName val="IRR Calculation - consol"/>
      <sheetName val="Investor cons Cash flow - graph"/>
      <sheetName val="MMG cons Cash flow - graph"/>
      <sheetName val="Mgmt co - inputs"/>
      <sheetName val="Workings"/>
      <sheetName val="Economics for CAR"/>
      <sheetName val="Annual Flows"/>
      <sheetName val="Sources &amp; uses - self stg - P"/>
      <sheetName val="New BNB Monthly CF"/>
      <sheetName val="BNB Monthly Cashflow"/>
      <sheetName val="BNB Annual Cashflow"/>
      <sheetName val="New B&amp;B Monthly CF - Fund"/>
      <sheetName val="Kwai Chung - Annual CF"/>
      <sheetName val="Kwai Chung - Assumptions"/>
      <sheetName val="CentralM"/>
      <sheetName val="month"/>
      <sheetName val="CSHEET-W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35">
          <cell r="C35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J"/>
      <sheetName val="GL"/>
      <sheetName val="WS"/>
      <sheetName val="LPS"/>
      <sheetName val="Sheet1"/>
      <sheetName val="Exp - mgmt fees - self storage"/>
    </sheetNames>
    <sheetDataSet>
      <sheetData sheetId="0" refreshError="1"/>
      <sheetData sheetId="1" refreshError="1">
        <row r="68">
          <cell r="E68">
            <v>285810250.09999996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L240"/>
      <sheetName val="NL180"/>
      <sheetName val="SPARE"/>
      <sheetName val="Access Radio NL400"/>
      <sheetName val="INSTMATR"/>
      <sheetName val="ANTENNA"/>
      <sheetName val="Access Link"/>
      <sheetName val="Antennas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heet1"/>
      <sheetName val="Asset Master_ROC"/>
      <sheetName val="SumArray"/>
      <sheetName val="2005-12_2nd Asset Master_ROC"/>
      <sheetName val="Analysis"/>
      <sheetName val="Yr by Yr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 Statement By Total"/>
      <sheetName val="PS By Segment - Current Month"/>
      <sheetName val="PS By Segment - YTD"/>
      <sheetName val="Sheet1"/>
      <sheetName val="PS_ACT07"/>
      <sheetName val="PS_PLAN07"/>
      <sheetName val="PS_ACT06"/>
      <sheetName val="PS_EST07"/>
      <sheetName val="PS_ACT07_MS"/>
      <sheetName val="PS_ACT07_BD"/>
      <sheetName val="PS_PLAN07_MS"/>
      <sheetName val="PS_PLAN07_BD"/>
      <sheetName val="OPA"/>
      <sheetName val="Data Slide&gt;&gt;"/>
      <sheetName val="New Data"/>
      <sheetName val="DataPS for Slide"/>
      <sheetName val="Asset Master_ROC"/>
      <sheetName val="data_agent_ino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  <sheetName val="budget"/>
      <sheetName val="Sheet4"/>
      <sheetName val="JL3"/>
      <sheetName val="SumArray"/>
      <sheetName val="frptolocal"/>
      <sheetName val="Int.Mar"/>
      <sheetName val="Int.Apr"/>
      <sheetName val="EXPOSURE"/>
      <sheetName val="name"/>
      <sheetName val="main_data_loan"/>
      <sheetName val="tpg__(2)"/>
      <sheetName val="tpg_"/>
      <sheetName val="Moc_calculation"/>
      <sheetName val="original_prepay"/>
      <sheetName val="SCG_Poly"/>
      <sheetName val="Asset_Master_ROC"/>
      <sheetName val="AdminExp_Aug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asket"/>
      <sheetName val="CCG-2003"/>
      <sheetName val="CCCP-2003"/>
      <sheetName val="TPE-2003"/>
      <sheetName val="TPE93-2003"/>
      <sheetName val="TPP-2003"/>
      <sheetName val="TPP94-2003"/>
      <sheetName val="ROC-2003"/>
      <sheetName val="MTT-2003"/>
      <sheetName val="ROC_2003"/>
      <sheetName val="JL3"/>
      <sheetName val="original prepay"/>
      <sheetName val="loan_2003"/>
      <sheetName val="SumArray"/>
      <sheetName val="Sheet1"/>
      <sheetName val=" LV MOTOR"/>
      <sheetName val="Sheet2"/>
      <sheetName val="dtxl"/>
      <sheetName val="Program Statement By 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SOL"/>
      <sheetName val="KMKP"/>
      <sheetName val="Neraca 2"/>
      <sheetName val="NERACA"/>
      <sheetName val="Method"/>
      <sheetName val="Line_PS_Matching"/>
      <sheetName val="Highlight"/>
      <sheetName val="PS_KOKOH"/>
      <sheetName val="PS_THB"/>
      <sheetName val="PS_Monthly"/>
      <sheetName val="Admin_CUR (GA)"/>
      <sheetName val="Admin _CUR (MKT)"/>
      <sheetName val="Admin_CUR (FOH)"/>
      <sheetName val="Admin_YTD (GA)"/>
      <sheetName val="Admin_YTD (MKT)"/>
      <sheetName val="Admin_YTD (FOH)"/>
      <sheetName val="Line_OA_Matching"/>
      <sheetName val="WC"/>
      <sheetName val="OA"/>
      <sheetName val="Ana_PS"/>
      <sheetName val="INV"/>
    </sheetNames>
    <sheetDataSet>
      <sheetData sheetId="0">
        <row r="1">
          <cell r="A1" t="str">
            <v>Ledger account</v>
          </cell>
          <cell r="B1" t="str">
            <v>Account name</v>
          </cell>
          <cell r="C1" t="str">
            <v>Jan-Jun</v>
          </cell>
          <cell r="E1" t="str">
            <v>Account</v>
          </cell>
          <cell r="F1" t="str">
            <v>Adjustment</v>
          </cell>
          <cell r="H1" t="str">
            <v>Balance</v>
          </cell>
          <cell r="I1" t="str">
            <v>KMKP</v>
          </cell>
          <cell r="J1" t="str">
            <v>Total</v>
          </cell>
          <cell r="K1" t="str">
            <v>Eliminasi</v>
          </cell>
          <cell r="M1" t="str">
            <v>Total</v>
          </cell>
        </row>
        <row r="3">
          <cell r="A3">
            <v>100000</v>
          </cell>
          <cell r="B3" t="str">
            <v>Petty cash</v>
          </cell>
          <cell r="C3">
            <v>62404992</v>
          </cell>
          <cell r="D3">
            <v>1</v>
          </cell>
          <cell r="E3" t="str">
            <v>Kas dan Bank</v>
          </cell>
          <cell r="H3">
            <v>62404992</v>
          </cell>
          <cell r="J3">
            <v>62404992</v>
          </cell>
          <cell r="M3">
            <v>62404992</v>
          </cell>
        </row>
        <row r="4">
          <cell r="A4">
            <v>100010</v>
          </cell>
          <cell r="B4" t="str">
            <v>Cash on hand</v>
          </cell>
          <cell r="C4">
            <v>2321500</v>
          </cell>
          <cell r="D4">
            <v>1</v>
          </cell>
          <cell r="E4" t="str">
            <v>Kas dan Bank</v>
          </cell>
          <cell r="H4">
            <v>2321500</v>
          </cell>
          <cell r="J4">
            <v>2321500</v>
          </cell>
          <cell r="M4">
            <v>2321500</v>
          </cell>
        </row>
        <row r="5">
          <cell r="A5">
            <v>810092</v>
          </cell>
          <cell r="B5" t="str">
            <v>CUR-BALANCE-BCA-ATRIUM CUR01/IDR</v>
          </cell>
          <cell r="C5">
            <v>398746516</v>
          </cell>
          <cell r="D5">
            <v>1</v>
          </cell>
          <cell r="E5" t="str">
            <v>Kas dan Bank</v>
          </cell>
          <cell r="H5">
            <v>398746516</v>
          </cell>
          <cell r="I5">
            <v>11483611.389999995</v>
          </cell>
          <cell r="J5">
            <v>410230127.38999999</v>
          </cell>
          <cell r="M5">
            <v>410230127.38999999</v>
          </cell>
        </row>
        <row r="6">
          <cell r="A6">
            <v>810093</v>
          </cell>
          <cell r="B6" t="str">
            <v>CUR-BALANCE-BCA-BALIWERTI CUR01/IDR</v>
          </cell>
          <cell r="C6">
            <v>194188407</v>
          </cell>
          <cell r="D6">
            <v>1</v>
          </cell>
          <cell r="E6" t="str">
            <v>Kas dan Bank</v>
          </cell>
          <cell r="H6">
            <v>194188407</v>
          </cell>
          <cell r="J6">
            <v>194188407</v>
          </cell>
          <cell r="M6">
            <v>194188407</v>
          </cell>
        </row>
        <row r="7">
          <cell r="A7">
            <v>810094</v>
          </cell>
          <cell r="B7" t="str">
            <v>CUR-BALANCE-BCA-BALIWERTI CUR02/IDR</v>
          </cell>
          <cell r="C7">
            <v>467566829</v>
          </cell>
          <cell r="D7">
            <v>1</v>
          </cell>
          <cell r="E7" t="str">
            <v>Kas dan Bank</v>
          </cell>
          <cell r="H7">
            <v>467566829</v>
          </cell>
          <cell r="J7">
            <v>467566829</v>
          </cell>
          <cell r="M7">
            <v>467566829</v>
          </cell>
        </row>
        <row r="8">
          <cell r="A8">
            <v>810095</v>
          </cell>
          <cell r="B8" t="str">
            <v>CUR-BALANCE-BCA-BLIMBING CUR01/IDR</v>
          </cell>
          <cell r="C8">
            <v>224849368</v>
          </cell>
          <cell r="D8">
            <v>1</v>
          </cell>
          <cell r="E8" t="str">
            <v>Kas dan Bank</v>
          </cell>
          <cell r="H8">
            <v>224849368</v>
          </cell>
          <cell r="J8">
            <v>224849368</v>
          </cell>
          <cell r="M8">
            <v>224849368</v>
          </cell>
        </row>
        <row r="9">
          <cell r="A9">
            <v>810096</v>
          </cell>
          <cell r="B9" t="str">
            <v>CUR-BALANCE-BCA-BLIMBING CUR02/IDR</v>
          </cell>
          <cell r="C9">
            <v>51612673</v>
          </cell>
          <cell r="D9">
            <v>1</v>
          </cell>
          <cell r="E9" t="str">
            <v>Kas dan Bank</v>
          </cell>
          <cell r="H9">
            <v>51612673</v>
          </cell>
          <cell r="J9">
            <v>51612673</v>
          </cell>
          <cell r="M9">
            <v>51612673</v>
          </cell>
        </row>
        <row r="10">
          <cell r="A10">
            <v>810097</v>
          </cell>
          <cell r="B10" t="str">
            <v>CUR-BALANCE-BCA-C ONE PLAZA CUR01/IDR</v>
          </cell>
          <cell r="C10">
            <v>404145773</v>
          </cell>
          <cell r="D10">
            <v>1</v>
          </cell>
          <cell r="E10" t="str">
            <v>Kas dan Bank</v>
          </cell>
          <cell r="H10">
            <v>404145773</v>
          </cell>
          <cell r="J10">
            <v>404145773</v>
          </cell>
          <cell r="M10">
            <v>404145773</v>
          </cell>
        </row>
        <row r="11">
          <cell r="A11">
            <v>810098</v>
          </cell>
          <cell r="B11" t="str">
            <v>CUR-BALANCE-BCA-CIPTO MANGUNKUSUMO CUR0</v>
          </cell>
          <cell r="C11">
            <v>300837748</v>
          </cell>
          <cell r="D11">
            <v>1</v>
          </cell>
          <cell r="E11" t="str">
            <v>Kas dan Bank</v>
          </cell>
          <cell r="H11">
            <v>300837748</v>
          </cell>
          <cell r="J11">
            <v>300837748</v>
          </cell>
          <cell r="M11">
            <v>300837748</v>
          </cell>
        </row>
        <row r="12">
          <cell r="A12">
            <v>810099</v>
          </cell>
          <cell r="B12" t="str">
            <v>CUR-BALANCE-BCA-CIPTO MANGUNKUSUMO CUR0</v>
          </cell>
          <cell r="C12">
            <v>53540468</v>
          </cell>
          <cell r="D12">
            <v>1</v>
          </cell>
          <cell r="E12" t="str">
            <v>Kas dan Bank</v>
          </cell>
          <cell r="H12">
            <v>53540468</v>
          </cell>
          <cell r="J12">
            <v>53540468</v>
          </cell>
          <cell r="M12">
            <v>53540468</v>
          </cell>
        </row>
        <row r="13">
          <cell r="A13">
            <v>810100</v>
          </cell>
          <cell r="B13" t="str">
            <v>CUR-BALANCE-BCA-COKROAMINOTO CUR01/IDR</v>
          </cell>
          <cell r="C13">
            <v>188226344</v>
          </cell>
          <cell r="D13">
            <v>1</v>
          </cell>
          <cell r="E13" t="str">
            <v>Kas dan Bank</v>
          </cell>
          <cell r="H13">
            <v>188226344</v>
          </cell>
          <cell r="J13">
            <v>188226344</v>
          </cell>
          <cell r="M13">
            <v>188226344</v>
          </cell>
        </row>
        <row r="14">
          <cell r="A14">
            <v>810101</v>
          </cell>
          <cell r="B14" t="str">
            <v>CUR-BALANCE-BCA-COKROAMINOTO CUR02/IDR</v>
          </cell>
          <cell r="C14">
            <v>102622670</v>
          </cell>
          <cell r="D14">
            <v>1</v>
          </cell>
          <cell r="E14" t="str">
            <v>Kas dan Bank</v>
          </cell>
          <cell r="H14">
            <v>102622670</v>
          </cell>
          <cell r="J14">
            <v>102622670</v>
          </cell>
          <cell r="M14">
            <v>102622670</v>
          </cell>
        </row>
        <row r="15">
          <cell r="A15">
            <v>810102</v>
          </cell>
          <cell r="B15" t="str">
            <v>CUR-BALANCE-BCA-KALIMALANG I CUR01/IDR</v>
          </cell>
          <cell r="C15">
            <v>169855499</v>
          </cell>
          <cell r="D15">
            <v>1</v>
          </cell>
          <cell r="E15" t="str">
            <v>Kas dan Bank</v>
          </cell>
          <cell r="H15">
            <v>169855499</v>
          </cell>
          <cell r="J15">
            <v>169855499</v>
          </cell>
          <cell r="M15">
            <v>169855499</v>
          </cell>
        </row>
        <row r="16">
          <cell r="A16">
            <v>810103</v>
          </cell>
          <cell r="B16" t="str">
            <v>CUR-BALANCE-BCA-KALIMALANG I CUR02/IDR</v>
          </cell>
          <cell r="C16">
            <v>8495514</v>
          </cell>
          <cell r="D16">
            <v>1</v>
          </cell>
          <cell r="E16" t="str">
            <v>Kas dan Bank</v>
          </cell>
          <cell r="H16">
            <v>8495514</v>
          </cell>
          <cell r="J16">
            <v>8495514</v>
          </cell>
          <cell r="M16">
            <v>8495514</v>
          </cell>
        </row>
        <row r="17">
          <cell r="A17">
            <v>810104</v>
          </cell>
          <cell r="B17" t="str">
            <v>CUR-BALANCE-BCA-KATAMSO CUR01/IDR</v>
          </cell>
          <cell r="C17">
            <v>86582756</v>
          </cell>
          <cell r="D17">
            <v>1</v>
          </cell>
          <cell r="E17" t="str">
            <v>Kas dan Bank</v>
          </cell>
          <cell r="H17">
            <v>86582756</v>
          </cell>
          <cell r="J17">
            <v>86582756</v>
          </cell>
          <cell r="M17">
            <v>86582756</v>
          </cell>
        </row>
        <row r="18">
          <cell r="A18">
            <v>810105</v>
          </cell>
          <cell r="B18" t="str">
            <v>CUR-BALANCE-BCA-KATAMSO CUR02/IDR</v>
          </cell>
          <cell r="C18">
            <v>458085497</v>
          </cell>
          <cell r="D18">
            <v>1</v>
          </cell>
          <cell r="E18" t="str">
            <v>Kas dan Bank</v>
          </cell>
          <cell r="H18">
            <v>458085497</v>
          </cell>
          <cell r="J18">
            <v>458085497</v>
          </cell>
          <cell r="M18">
            <v>458085497</v>
          </cell>
        </row>
        <row r="19">
          <cell r="A19">
            <v>810106</v>
          </cell>
          <cell r="B19" t="str">
            <v>CUR-BALANCE-BCA-LEMABANG CUR01/IDR</v>
          </cell>
          <cell r="C19">
            <v>71504447</v>
          </cell>
          <cell r="D19">
            <v>1</v>
          </cell>
          <cell r="E19" t="str">
            <v>Kas dan Bank</v>
          </cell>
          <cell r="H19">
            <v>71504447</v>
          </cell>
          <cell r="J19">
            <v>71504447</v>
          </cell>
          <cell r="M19">
            <v>71504447</v>
          </cell>
        </row>
        <row r="20">
          <cell r="A20">
            <v>810107</v>
          </cell>
          <cell r="B20" t="str">
            <v>CUR-BALANCE-BCA-LEMABANG CUR02/IDR</v>
          </cell>
          <cell r="C20">
            <v>49927619</v>
          </cell>
          <cell r="D20">
            <v>1</v>
          </cell>
          <cell r="E20" t="str">
            <v>Kas dan Bank</v>
          </cell>
          <cell r="H20">
            <v>49927619</v>
          </cell>
          <cell r="J20">
            <v>49927619</v>
          </cell>
          <cell r="M20">
            <v>49927619</v>
          </cell>
        </row>
        <row r="21">
          <cell r="A21">
            <v>810108</v>
          </cell>
          <cell r="B21" t="str">
            <v>CUR-BALANCE-BCA-PAJAJARAN CUR01/IDR</v>
          </cell>
          <cell r="C21">
            <v>52920351</v>
          </cell>
          <cell r="D21">
            <v>1</v>
          </cell>
          <cell r="E21" t="str">
            <v>Kas dan Bank</v>
          </cell>
          <cell r="H21">
            <v>52920351</v>
          </cell>
          <cell r="J21">
            <v>52920351</v>
          </cell>
          <cell r="M21">
            <v>52920351</v>
          </cell>
        </row>
        <row r="22">
          <cell r="A22">
            <v>810109</v>
          </cell>
          <cell r="B22" t="str">
            <v>CUR-BALANCE-BCA-PAJAJARAN CUR02/IDR</v>
          </cell>
          <cell r="C22">
            <v>3407724</v>
          </cell>
          <cell r="D22">
            <v>1</v>
          </cell>
          <cell r="E22" t="str">
            <v>Kas dan Bank</v>
          </cell>
          <cell r="H22">
            <v>3407724</v>
          </cell>
          <cell r="J22">
            <v>3407724</v>
          </cell>
          <cell r="M22">
            <v>3407724</v>
          </cell>
        </row>
        <row r="23">
          <cell r="A23">
            <v>810110</v>
          </cell>
          <cell r="B23" t="str">
            <v>CUR-BALANCE-BCA-PULAU BRAYAN CUR01/IDR</v>
          </cell>
          <cell r="C23">
            <v>114956176</v>
          </cell>
          <cell r="D23">
            <v>1</v>
          </cell>
          <cell r="E23" t="str">
            <v>Kas dan Bank</v>
          </cell>
          <cell r="H23">
            <v>114956176</v>
          </cell>
          <cell r="J23">
            <v>114956176</v>
          </cell>
          <cell r="M23">
            <v>114956176</v>
          </cell>
        </row>
        <row r="24">
          <cell r="A24">
            <v>810111</v>
          </cell>
          <cell r="B24" t="str">
            <v>CUR-BALANCE-BCA-PULAU BRAYAN CUR02/IDR</v>
          </cell>
          <cell r="C24">
            <v>195354156</v>
          </cell>
          <cell r="D24">
            <v>1</v>
          </cell>
          <cell r="E24" t="str">
            <v>Kas dan Bank</v>
          </cell>
          <cell r="H24">
            <v>195354156</v>
          </cell>
          <cell r="J24">
            <v>195354156</v>
          </cell>
          <cell r="M24">
            <v>195354156</v>
          </cell>
        </row>
        <row r="25">
          <cell r="A25">
            <v>810113</v>
          </cell>
          <cell r="B25" t="str">
            <v>CUR-BALANCE-BCA-SILIWANGI CUR01/IDR</v>
          </cell>
          <cell r="C25">
            <v>245586830</v>
          </cell>
          <cell r="D25">
            <v>1</v>
          </cell>
          <cell r="E25" t="str">
            <v>Kas dan Bank</v>
          </cell>
          <cell r="H25">
            <v>245586830</v>
          </cell>
          <cell r="J25">
            <v>245586830</v>
          </cell>
          <cell r="M25">
            <v>245586830</v>
          </cell>
        </row>
        <row r="26">
          <cell r="A26">
            <v>810114</v>
          </cell>
          <cell r="B26" t="str">
            <v>CUR-BALANCE-BCA-SILIWANGI CUR02/IDR</v>
          </cell>
          <cell r="C26">
            <v>44882406</v>
          </cell>
          <cell r="D26">
            <v>1</v>
          </cell>
          <cell r="E26" t="str">
            <v>Kas dan Bank</v>
          </cell>
          <cell r="H26">
            <v>44882406</v>
          </cell>
          <cell r="J26">
            <v>44882406</v>
          </cell>
          <cell r="M26">
            <v>44882406</v>
          </cell>
        </row>
        <row r="27">
          <cell r="A27">
            <v>810115</v>
          </cell>
          <cell r="B27" t="str">
            <v>CUR-BALANCE-BCA-BANDAR LAMPUNG CUR01/ID</v>
          </cell>
          <cell r="C27">
            <v>267946577</v>
          </cell>
          <cell r="D27">
            <v>1</v>
          </cell>
          <cell r="E27" t="str">
            <v>Kas dan Bank</v>
          </cell>
          <cell r="H27">
            <v>267946577</v>
          </cell>
          <cell r="J27">
            <v>267946577</v>
          </cell>
          <cell r="M27">
            <v>267946577</v>
          </cell>
        </row>
        <row r="28">
          <cell r="A28">
            <v>810116</v>
          </cell>
          <cell r="B28" t="str">
            <v>CUR-BALANCE-BCA-BANDAR LAMPUNG CUR02/ID</v>
          </cell>
          <cell r="C28">
            <v>82767761</v>
          </cell>
          <cell r="D28">
            <v>1</v>
          </cell>
          <cell r="E28" t="str">
            <v>Kas dan Bank</v>
          </cell>
          <cell r="H28">
            <v>82767761</v>
          </cell>
          <cell r="J28">
            <v>82767761</v>
          </cell>
          <cell r="M28">
            <v>82767761</v>
          </cell>
        </row>
        <row r="29">
          <cell r="A29">
            <v>810117</v>
          </cell>
          <cell r="B29" t="str">
            <v>CUR-BALANCE-BCA-BANJARMASIN CUR01/IDR</v>
          </cell>
          <cell r="C29">
            <v>299718394</v>
          </cell>
          <cell r="D29">
            <v>1</v>
          </cell>
          <cell r="E29" t="str">
            <v>Kas dan Bank</v>
          </cell>
          <cell r="H29">
            <v>299718394</v>
          </cell>
          <cell r="J29">
            <v>299718394</v>
          </cell>
          <cell r="M29">
            <v>299718394</v>
          </cell>
        </row>
        <row r="30">
          <cell r="A30">
            <v>810118</v>
          </cell>
          <cell r="B30" t="str">
            <v>CUR-BALANCE-BCA-BANJARMASIN CUR02/IDR</v>
          </cell>
          <cell r="C30">
            <v>62060766</v>
          </cell>
          <cell r="D30">
            <v>1</v>
          </cell>
          <cell r="E30" t="str">
            <v>Kas dan Bank</v>
          </cell>
          <cell r="H30">
            <v>62060766</v>
          </cell>
          <cell r="J30">
            <v>62060766</v>
          </cell>
          <cell r="M30">
            <v>62060766</v>
          </cell>
        </row>
        <row r="31">
          <cell r="A31">
            <v>810119</v>
          </cell>
          <cell r="B31" t="str">
            <v>CUR-BALANCE-BCA-JAMBI CUR01/IDR</v>
          </cell>
          <cell r="C31">
            <v>73025058</v>
          </cell>
          <cell r="D31">
            <v>1</v>
          </cell>
          <cell r="E31" t="str">
            <v>Kas dan Bank</v>
          </cell>
          <cell r="H31">
            <v>73025058</v>
          </cell>
          <cell r="J31">
            <v>73025058</v>
          </cell>
          <cell r="M31">
            <v>73025058</v>
          </cell>
        </row>
        <row r="32">
          <cell r="A32">
            <v>810120</v>
          </cell>
          <cell r="B32" t="str">
            <v>CUR-BALANCE-BCA-JAMBI CUR02/IDR</v>
          </cell>
          <cell r="C32">
            <v>9043177</v>
          </cell>
          <cell r="D32">
            <v>1</v>
          </cell>
          <cell r="E32" t="str">
            <v>Kas dan Bank</v>
          </cell>
          <cell r="H32">
            <v>9043177</v>
          </cell>
          <cell r="J32">
            <v>9043177</v>
          </cell>
          <cell r="M32">
            <v>9043177</v>
          </cell>
        </row>
        <row r="33">
          <cell r="A33">
            <v>810121</v>
          </cell>
          <cell r="B33" t="str">
            <v>CUR-BALANCE-BCA-KELAPA GADING CUR01/IDR</v>
          </cell>
          <cell r="C33">
            <v>157705453</v>
          </cell>
          <cell r="D33">
            <v>1</v>
          </cell>
          <cell r="E33" t="str">
            <v>Kas dan Bank</v>
          </cell>
          <cell r="H33">
            <v>157705453</v>
          </cell>
          <cell r="J33">
            <v>157705453</v>
          </cell>
          <cell r="M33">
            <v>157705453</v>
          </cell>
        </row>
        <row r="34">
          <cell r="A34">
            <v>810122</v>
          </cell>
          <cell r="B34" t="str">
            <v>CUR-BALANCE-BCA-KELAPA GADING CUR02/IDR</v>
          </cell>
          <cell r="C34">
            <v>590860</v>
          </cell>
          <cell r="D34">
            <v>1</v>
          </cell>
          <cell r="E34" t="str">
            <v>Kas dan Bank</v>
          </cell>
          <cell r="H34">
            <v>590860</v>
          </cell>
          <cell r="J34">
            <v>590860</v>
          </cell>
          <cell r="M34">
            <v>590860</v>
          </cell>
        </row>
        <row r="35">
          <cell r="A35">
            <v>810123</v>
          </cell>
          <cell r="B35" t="str">
            <v>CUR-BALANCE-BCA-MAKASSAR CUR01/IDR</v>
          </cell>
          <cell r="C35">
            <v>422648999</v>
          </cell>
          <cell r="D35">
            <v>1</v>
          </cell>
          <cell r="E35" t="str">
            <v>Kas dan Bank</v>
          </cell>
          <cell r="H35">
            <v>422648999</v>
          </cell>
          <cell r="J35">
            <v>422648999</v>
          </cell>
          <cell r="M35">
            <v>422648999</v>
          </cell>
        </row>
        <row r="36">
          <cell r="A36">
            <v>810124</v>
          </cell>
          <cell r="B36" t="str">
            <v>CUR-BALANCE-BCA-MAKASSAR CUR02/IDR</v>
          </cell>
          <cell r="C36">
            <v>167386062</v>
          </cell>
          <cell r="D36">
            <v>1</v>
          </cell>
          <cell r="E36" t="str">
            <v>Kas dan Bank</v>
          </cell>
          <cell r="H36">
            <v>167386062</v>
          </cell>
          <cell r="J36">
            <v>167386062</v>
          </cell>
          <cell r="M36">
            <v>167386062</v>
          </cell>
        </row>
        <row r="37">
          <cell r="A37">
            <v>810125</v>
          </cell>
          <cell r="B37" t="str">
            <v>CUR-BALANCE-BCA-PEKANBARU CUR01/IDR</v>
          </cell>
          <cell r="C37">
            <v>60462977</v>
          </cell>
          <cell r="D37">
            <v>1</v>
          </cell>
          <cell r="E37" t="str">
            <v>Kas dan Bank</v>
          </cell>
          <cell r="H37">
            <v>60462977</v>
          </cell>
          <cell r="J37">
            <v>60462977</v>
          </cell>
          <cell r="M37">
            <v>60462977</v>
          </cell>
        </row>
        <row r="38">
          <cell r="A38">
            <v>810126</v>
          </cell>
          <cell r="B38" t="str">
            <v>CUR-BALANCE-BCA-PEKANBARU CUR02/IDR</v>
          </cell>
          <cell r="C38">
            <v>29088808</v>
          </cell>
          <cell r="D38">
            <v>1</v>
          </cell>
          <cell r="E38" t="str">
            <v>Kas dan Bank</v>
          </cell>
          <cell r="H38">
            <v>29088808</v>
          </cell>
          <cell r="J38">
            <v>29088808</v>
          </cell>
          <cell r="M38">
            <v>29088808</v>
          </cell>
        </row>
        <row r="39">
          <cell r="A39">
            <v>810127</v>
          </cell>
          <cell r="B39" t="str">
            <v>CUR-BALANCE-BCA-SAMARINDA CUR01/IDR</v>
          </cell>
          <cell r="C39">
            <v>382224987</v>
          </cell>
          <cell r="D39">
            <v>1</v>
          </cell>
          <cell r="E39" t="str">
            <v>Kas dan Bank</v>
          </cell>
          <cell r="H39">
            <v>382224987</v>
          </cell>
          <cell r="J39">
            <v>382224987</v>
          </cell>
          <cell r="M39">
            <v>382224987</v>
          </cell>
        </row>
        <row r="40">
          <cell r="A40">
            <v>810128</v>
          </cell>
          <cell r="B40" t="str">
            <v>CUR-BALANCE-BCA-SAMARINDA CUR02/IDR</v>
          </cell>
          <cell r="C40">
            <v>130254932</v>
          </cell>
          <cell r="D40">
            <v>1</v>
          </cell>
          <cell r="E40" t="str">
            <v>Kas dan Bank</v>
          </cell>
          <cell r="H40">
            <v>130254932</v>
          </cell>
          <cell r="J40">
            <v>130254932</v>
          </cell>
          <cell r="M40">
            <v>130254932</v>
          </cell>
        </row>
        <row r="41">
          <cell r="A41">
            <v>810129</v>
          </cell>
          <cell r="B41" t="str">
            <v>CUR-BALANCE-BCA-SCBD CUR01/IDR</v>
          </cell>
          <cell r="C41">
            <v>530640374</v>
          </cell>
          <cell r="D41">
            <v>1</v>
          </cell>
          <cell r="E41" t="str">
            <v>Kas dan Bank</v>
          </cell>
          <cell r="H41">
            <v>530640374</v>
          </cell>
          <cell r="J41">
            <v>530640374</v>
          </cell>
          <cell r="M41">
            <v>530640374</v>
          </cell>
        </row>
        <row r="42">
          <cell r="A42">
            <v>810130</v>
          </cell>
          <cell r="B42" t="str">
            <v>CUR-BALANCE-BCA-SCBD CUR02/IDR</v>
          </cell>
          <cell r="C42">
            <v>11614789440</v>
          </cell>
          <cell r="D42">
            <v>1</v>
          </cell>
          <cell r="E42" t="str">
            <v>Kas dan Bank</v>
          </cell>
          <cell r="H42">
            <v>11614789440</v>
          </cell>
          <cell r="J42">
            <v>11614789440</v>
          </cell>
          <cell r="M42">
            <v>11614789440</v>
          </cell>
        </row>
        <row r="43">
          <cell r="A43">
            <v>810131</v>
          </cell>
          <cell r="B43" t="str">
            <v>CUR-BALANCE-BCA-SOEKARNO HATTA CUR01/ID</v>
          </cell>
          <cell r="C43">
            <v>294366179</v>
          </cell>
          <cell r="D43">
            <v>1</v>
          </cell>
          <cell r="E43" t="str">
            <v>Kas dan Bank</v>
          </cell>
          <cell r="H43">
            <v>294366179</v>
          </cell>
          <cell r="J43">
            <v>294366179</v>
          </cell>
          <cell r="M43">
            <v>294366179</v>
          </cell>
        </row>
        <row r="44">
          <cell r="A44">
            <v>810132</v>
          </cell>
          <cell r="B44" t="str">
            <v>CUR-BALANCE-BCA-SOEKARNO HATTA CUR02/ID</v>
          </cell>
          <cell r="C44">
            <v>65597203</v>
          </cell>
          <cell r="D44">
            <v>1</v>
          </cell>
          <cell r="E44" t="str">
            <v>Kas dan Bank</v>
          </cell>
          <cell r="H44">
            <v>65597203</v>
          </cell>
          <cell r="J44">
            <v>65597203</v>
          </cell>
          <cell r="M44">
            <v>65597203</v>
          </cell>
        </row>
        <row r="45">
          <cell r="A45">
            <v>810133</v>
          </cell>
          <cell r="B45" t="str">
            <v>CUR-BALANCE-BCA-TANGERANG CUR01/IDR</v>
          </cell>
          <cell r="C45">
            <v>185222388</v>
          </cell>
          <cell r="D45">
            <v>1</v>
          </cell>
          <cell r="E45" t="str">
            <v>Kas dan Bank</v>
          </cell>
          <cell r="H45">
            <v>185222388</v>
          </cell>
          <cell r="J45">
            <v>185222388</v>
          </cell>
          <cell r="M45">
            <v>185222388</v>
          </cell>
        </row>
        <row r="46">
          <cell r="A46">
            <v>810134</v>
          </cell>
          <cell r="B46" t="str">
            <v>CUR-BALANCE-BCA-TANGERANG CUR02/IDR</v>
          </cell>
          <cell r="C46">
            <v>112326631</v>
          </cell>
          <cell r="D46">
            <v>1</v>
          </cell>
          <cell r="E46" t="str">
            <v>Kas dan Bank</v>
          </cell>
          <cell r="H46">
            <v>112326631</v>
          </cell>
          <cell r="J46">
            <v>112326631</v>
          </cell>
          <cell r="M46">
            <v>112326631</v>
          </cell>
        </row>
        <row r="47">
          <cell r="A47">
            <v>810140</v>
          </cell>
          <cell r="B47" t="str">
            <v>CUR-BALANCE-MANDIRI-KC JKT CIKINI CUR01</v>
          </cell>
          <cell r="C47">
            <v>2057636</v>
          </cell>
          <cell r="D47">
            <v>1</v>
          </cell>
          <cell r="E47" t="str">
            <v>Kas dan Bank</v>
          </cell>
          <cell r="H47">
            <v>2057636</v>
          </cell>
          <cell r="J47">
            <v>2057636</v>
          </cell>
          <cell r="M47">
            <v>2057636</v>
          </cell>
        </row>
        <row r="48">
          <cell r="A48">
            <v>810144</v>
          </cell>
          <cell r="B48" t="str">
            <v>CUR-BALANCE-HSBC-JAKARTA OFFICE CUR01/I</v>
          </cell>
          <cell r="C48">
            <v>114088323</v>
          </cell>
          <cell r="D48">
            <v>1</v>
          </cell>
          <cell r="E48" t="str">
            <v>Kas dan Bank</v>
          </cell>
          <cell r="H48">
            <v>114088323</v>
          </cell>
          <cell r="J48">
            <v>114088323</v>
          </cell>
          <cell r="M48">
            <v>114088323</v>
          </cell>
        </row>
        <row r="49">
          <cell r="A49">
            <v>820095</v>
          </cell>
          <cell r="B49" t="str">
            <v>CUR-DEPOSIT-BCA-BLIMBING CUR01/IDR</v>
          </cell>
          <cell r="C49">
            <v>62964600</v>
          </cell>
          <cell r="D49">
            <v>1</v>
          </cell>
          <cell r="E49" t="str">
            <v>Kas dan Bank</v>
          </cell>
          <cell r="H49">
            <v>62964600</v>
          </cell>
          <cell r="J49">
            <v>62964600</v>
          </cell>
          <cell r="M49">
            <v>62964600</v>
          </cell>
        </row>
        <row r="50">
          <cell r="A50">
            <v>820100</v>
          </cell>
          <cell r="B50" t="str">
            <v>CUR-DEPOSIT-BCA-COKROAMINOTO CUR01/IDR</v>
          </cell>
          <cell r="C50">
            <v>3335000</v>
          </cell>
          <cell r="D50">
            <v>1</v>
          </cell>
          <cell r="E50" t="str">
            <v>Kas dan Bank</v>
          </cell>
          <cell r="H50">
            <v>3335000</v>
          </cell>
          <cell r="J50">
            <v>3335000</v>
          </cell>
          <cell r="M50">
            <v>3335000</v>
          </cell>
        </row>
        <row r="51">
          <cell r="A51">
            <v>820102</v>
          </cell>
          <cell r="B51" t="str">
            <v>CUR-DEPOSIT-BCA-KALIMALANG I CUR01/IDR</v>
          </cell>
          <cell r="C51">
            <v>123000</v>
          </cell>
          <cell r="D51">
            <v>1</v>
          </cell>
          <cell r="E51" t="str">
            <v>Kas dan Bank</v>
          </cell>
          <cell r="H51">
            <v>123000</v>
          </cell>
          <cell r="J51">
            <v>123000</v>
          </cell>
          <cell r="M51">
            <v>123000</v>
          </cell>
        </row>
        <row r="52">
          <cell r="A52">
            <v>820104</v>
          </cell>
          <cell r="B52" t="str">
            <v>CUR-DEPOSIT-BCA-KATAMSO CUR01/IDR</v>
          </cell>
          <cell r="C52">
            <v>6962325</v>
          </cell>
          <cell r="D52">
            <v>1</v>
          </cell>
          <cell r="E52" t="str">
            <v>Kas dan Bank</v>
          </cell>
          <cell r="H52">
            <v>6962325</v>
          </cell>
          <cell r="J52">
            <v>6962325</v>
          </cell>
          <cell r="M52">
            <v>6962325</v>
          </cell>
        </row>
        <row r="53">
          <cell r="A53">
            <v>820106</v>
          </cell>
          <cell r="B53" t="str">
            <v>CUR-DEPOSIT-BCA-LEMABANG CUR01/IDR</v>
          </cell>
          <cell r="C53">
            <v>6132000</v>
          </cell>
          <cell r="D53">
            <v>1</v>
          </cell>
          <cell r="E53" t="str">
            <v>Kas dan Bank</v>
          </cell>
          <cell r="H53">
            <v>6132000</v>
          </cell>
          <cell r="J53">
            <v>6132000</v>
          </cell>
          <cell r="M53">
            <v>6132000</v>
          </cell>
        </row>
        <row r="54">
          <cell r="A54">
            <v>820107</v>
          </cell>
          <cell r="B54" t="str">
            <v>CUR-DEPOSIT-BCA-LEMABANG CUR02/IDR</v>
          </cell>
          <cell r="C54">
            <v>-1372000</v>
          </cell>
          <cell r="D54">
            <v>1</v>
          </cell>
          <cell r="E54" t="str">
            <v>Kas dan Bank</v>
          </cell>
          <cell r="H54">
            <v>-1372000</v>
          </cell>
          <cell r="J54">
            <v>-1372000</v>
          </cell>
          <cell r="M54">
            <v>-1372000</v>
          </cell>
        </row>
        <row r="55">
          <cell r="A55">
            <v>820108</v>
          </cell>
          <cell r="B55" t="str">
            <v>CUR-DEPOSIT-BCA-PAJAJARAN CUR01/IDR</v>
          </cell>
          <cell r="C55">
            <v>-541183345</v>
          </cell>
          <cell r="D55">
            <v>1</v>
          </cell>
          <cell r="E55" t="str">
            <v>Kas dan Bank</v>
          </cell>
          <cell r="H55">
            <v>-541183345</v>
          </cell>
          <cell r="J55">
            <v>-541183345</v>
          </cell>
          <cell r="M55">
            <v>-541183345</v>
          </cell>
        </row>
        <row r="56">
          <cell r="A56">
            <v>820110</v>
          </cell>
          <cell r="B56" t="str">
            <v>CUR-DEPOSIT-BCA-PULAU BRAYAN CUR01/IDR</v>
          </cell>
          <cell r="C56">
            <v>-23321100</v>
          </cell>
          <cell r="D56">
            <v>1</v>
          </cell>
          <cell r="E56" t="str">
            <v>Kas dan Bank</v>
          </cell>
          <cell r="H56">
            <v>-23321100</v>
          </cell>
          <cell r="J56">
            <v>-23321100</v>
          </cell>
          <cell r="M56">
            <v>-23321100</v>
          </cell>
        </row>
        <row r="57">
          <cell r="A57">
            <v>820111</v>
          </cell>
          <cell r="B57" t="str">
            <v>CUR-DEPOSIT-BCA-PULAU BRAYAN CUR02/IDR</v>
          </cell>
          <cell r="C57">
            <v>-148893393</v>
          </cell>
          <cell r="D57">
            <v>1</v>
          </cell>
          <cell r="E57" t="str">
            <v>Kas dan Bank</v>
          </cell>
          <cell r="H57">
            <v>-148893393</v>
          </cell>
          <cell r="J57">
            <v>-148893393</v>
          </cell>
          <cell r="M57">
            <v>-148893393</v>
          </cell>
        </row>
        <row r="58">
          <cell r="A58">
            <v>820113</v>
          </cell>
          <cell r="B58" t="str">
            <v>CUR-DEPOSIT-BCA-SILIWANGI CUR01/IDR</v>
          </cell>
          <cell r="C58">
            <v>-42000000</v>
          </cell>
          <cell r="D58">
            <v>1</v>
          </cell>
          <cell r="E58" t="str">
            <v>Kas dan Bank</v>
          </cell>
          <cell r="H58">
            <v>-42000000</v>
          </cell>
          <cell r="J58">
            <v>-42000000</v>
          </cell>
          <cell r="M58">
            <v>-42000000</v>
          </cell>
        </row>
        <row r="59">
          <cell r="A59">
            <v>820115</v>
          </cell>
          <cell r="B59" t="str">
            <v>CUR-DEPOSIT-BCA-BANDAR LAMPUNG CUR01/ID</v>
          </cell>
          <cell r="C59">
            <v>-49827500</v>
          </cell>
          <cell r="D59">
            <v>1</v>
          </cell>
          <cell r="E59" t="str">
            <v>Kas dan Bank</v>
          </cell>
          <cell r="H59">
            <v>-49827500</v>
          </cell>
          <cell r="J59">
            <v>-49827500</v>
          </cell>
          <cell r="M59">
            <v>-49827500</v>
          </cell>
        </row>
        <row r="60">
          <cell r="A60">
            <v>820117</v>
          </cell>
          <cell r="B60" t="str">
            <v>CUR-DEPOSIT-BCA-BANJARMASIN CUR01/IDR</v>
          </cell>
          <cell r="C60">
            <v>-268167448</v>
          </cell>
          <cell r="D60">
            <v>1</v>
          </cell>
          <cell r="E60" t="str">
            <v>Kas dan Bank</v>
          </cell>
          <cell r="H60">
            <v>-268167448</v>
          </cell>
          <cell r="J60">
            <v>-268167448</v>
          </cell>
          <cell r="M60">
            <v>-268167448</v>
          </cell>
        </row>
        <row r="61">
          <cell r="A61">
            <v>820118</v>
          </cell>
          <cell r="B61" t="str">
            <v>CUR-DEPOSIT-BCA-BANJARMASIN CUR02/IDR</v>
          </cell>
          <cell r="C61">
            <v>-164050</v>
          </cell>
          <cell r="D61">
            <v>1</v>
          </cell>
          <cell r="E61" t="str">
            <v>Kas dan Bank</v>
          </cell>
          <cell r="H61">
            <v>-164050</v>
          </cell>
          <cell r="J61">
            <v>-164050</v>
          </cell>
          <cell r="M61">
            <v>-164050</v>
          </cell>
        </row>
        <row r="62">
          <cell r="A62">
            <v>820121</v>
          </cell>
          <cell r="B62" t="str">
            <v>CUR-DEPOSIT-BCA-KELAPA GADING CUR01/IDR</v>
          </cell>
          <cell r="C62">
            <v>-1</v>
          </cell>
          <cell r="D62">
            <v>1</v>
          </cell>
          <cell r="E62" t="str">
            <v>Kas dan Bank</v>
          </cell>
          <cell r="H62">
            <v>-1</v>
          </cell>
          <cell r="J62">
            <v>-1</v>
          </cell>
          <cell r="M62">
            <v>-1</v>
          </cell>
        </row>
        <row r="63">
          <cell r="A63">
            <v>820123</v>
          </cell>
          <cell r="B63" t="str">
            <v>CUR-DEPOSIT-BCA-MAKASSAR CUR01/IDR</v>
          </cell>
          <cell r="C63">
            <v>3927500</v>
          </cell>
          <cell r="D63">
            <v>1</v>
          </cell>
          <cell r="E63" t="str">
            <v>Kas dan Bank</v>
          </cell>
          <cell r="H63">
            <v>3927500</v>
          </cell>
          <cell r="J63">
            <v>3927500</v>
          </cell>
          <cell r="M63">
            <v>3927500</v>
          </cell>
        </row>
        <row r="64">
          <cell r="A64">
            <v>820125</v>
          </cell>
          <cell r="B64" t="str">
            <v>CUR-DEPOSIT-BCA-PEKANBARU CUR01/IDR</v>
          </cell>
          <cell r="C64">
            <v>1850000</v>
          </cell>
          <cell r="D64">
            <v>1</v>
          </cell>
          <cell r="E64" t="str">
            <v>Kas dan Bank</v>
          </cell>
          <cell r="H64">
            <v>1850000</v>
          </cell>
          <cell r="J64">
            <v>1850000</v>
          </cell>
          <cell r="M64">
            <v>1850000</v>
          </cell>
        </row>
        <row r="65">
          <cell r="A65">
            <v>820126</v>
          </cell>
          <cell r="B65" t="str">
            <v>CUR-DEPOSIT-BCA-PEKANBARU CUR02/IDR</v>
          </cell>
          <cell r="C65">
            <v>-10000000</v>
          </cell>
          <cell r="D65">
            <v>1</v>
          </cell>
          <cell r="E65" t="str">
            <v>Kas dan Bank</v>
          </cell>
          <cell r="H65">
            <v>-10000000</v>
          </cell>
          <cell r="J65">
            <v>-10000000</v>
          </cell>
          <cell r="M65">
            <v>-10000000</v>
          </cell>
        </row>
        <row r="66">
          <cell r="A66">
            <v>820127</v>
          </cell>
          <cell r="B66" t="str">
            <v>CUR-DEPOSIT-BCA-SAMARINDA CUR01/IDR</v>
          </cell>
          <cell r="C66">
            <v>-8628000</v>
          </cell>
          <cell r="D66">
            <v>1</v>
          </cell>
          <cell r="E66" t="str">
            <v>Kas dan Bank</v>
          </cell>
          <cell r="H66">
            <v>-8628000</v>
          </cell>
          <cell r="J66">
            <v>-8628000</v>
          </cell>
          <cell r="M66">
            <v>-8628000</v>
          </cell>
        </row>
        <row r="67">
          <cell r="A67">
            <v>820128</v>
          </cell>
          <cell r="B67" t="str">
            <v>CUR-DEPOSIT-BCA-SAMARINDA CUR02/IDR</v>
          </cell>
          <cell r="C67">
            <v>-19530100</v>
          </cell>
          <cell r="D67">
            <v>1</v>
          </cell>
          <cell r="E67" t="str">
            <v>Kas dan Bank</v>
          </cell>
          <cell r="H67">
            <v>-19530100</v>
          </cell>
          <cell r="J67">
            <v>-19530100</v>
          </cell>
          <cell r="M67">
            <v>-19530100</v>
          </cell>
        </row>
        <row r="68">
          <cell r="A68">
            <v>820130</v>
          </cell>
          <cell r="B68" t="str">
            <v>CUR-DEPOSIT-BCA-SCBD CUR02/IDR</v>
          </cell>
          <cell r="C68">
            <v>-200562868</v>
          </cell>
          <cell r="D68">
            <v>1</v>
          </cell>
          <cell r="E68" t="str">
            <v>Kas dan Bank</v>
          </cell>
          <cell r="H68">
            <v>-200562868</v>
          </cell>
          <cell r="J68">
            <v>-200562868</v>
          </cell>
          <cell r="M68">
            <v>-200562868</v>
          </cell>
        </row>
        <row r="69">
          <cell r="A69">
            <v>820131</v>
          </cell>
          <cell r="B69" t="str">
            <v>CUR-DEPOSIT-BCA-SOEKARNO HATTA CUR01/ID</v>
          </cell>
          <cell r="C69">
            <v>764900</v>
          </cell>
          <cell r="D69">
            <v>1</v>
          </cell>
          <cell r="E69" t="str">
            <v>Kas dan Bank</v>
          </cell>
          <cell r="H69">
            <v>764900</v>
          </cell>
          <cell r="J69">
            <v>764900</v>
          </cell>
          <cell r="M69">
            <v>764900</v>
          </cell>
        </row>
        <row r="70">
          <cell r="A70">
            <v>820132</v>
          </cell>
          <cell r="B70" t="str">
            <v>CUR-DEPOSIT-BCA-SOEKARNO HATTA CUR02/ID</v>
          </cell>
          <cell r="C70">
            <v>-23000000</v>
          </cell>
          <cell r="D70">
            <v>1</v>
          </cell>
          <cell r="E70" t="str">
            <v>Kas dan Bank</v>
          </cell>
          <cell r="H70">
            <v>-23000000</v>
          </cell>
          <cell r="J70">
            <v>-23000000</v>
          </cell>
          <cell r="M70">
            <v>-23000000</v>
          </cell>
        </row>
        <row r="71">
          <cell r="A71">
            <v>820133</v>
          </cell>
          <cell r="B71" t="str">
            <v>CUR-DEPOSIT-BCA-TANGERANG CUR01/IDR</v>
          </cell>
          <cell r="C71">
            <v>15180703</v>
          </cell>
          <cell r="D71">
            <v>1</v>
          </cell>
          <cell r="E71" t="str">
            <v>Kas dan Bank</v>
          </cell>
          <cell r="H71">
            <v>15180703</v>
          </cell>
          <cell r="J71">
            <v>15180703</v>
          </cell>
          <cell r="M71">
            <v>15180703</v>
          </cell>
        </row>
        <row r="72">
          <cell r="A72">
            <v>830094</v>
          </cell>
          <cell r="B72" t="str">
            <v>CUR-PAYMENT-BCA-BALIWERTI CUR02/IDR</v>
          </cell>
          <cell r="C72">
            <v>-13758862</v>
          </cell>
          <cell r="D72">
            <v>1</v>
          </cell>
          <cell r="E72" t="str">
            <v>Kas dan Bank</v>
          </cell>
          <cell r="H72">
            <v>-13758862</v>
          </cell>
          <cell r="J72">
            <v>-13758862</v>
          </cell>
          <cell r="M72">
            <v>-13758862</v>
          </cell>
        </row>
        <row r="73">
          <cell r="A73">
            <v>830095</v>
          </cell>
          <cell r="B73" t="str">
            <v>CUR-PAYMENT-BCA-BLIMBING CUR01/IDR</v>
          </cell>
          <cell r="C73">
            <v>-33263</v>
          </cell>
          <cell r="D73">
            <v>1</v>
          </cell>
          <cell r="E73" t="str">
            <v>Kas dan Bank</v>
          </cell>
          <cell r="H73">
            <v>-33263</v>
          </cell>
          <cell r="J73">
            <v>-33263</v>
          </cell>
          <cell r="M73">
            <v>-33263</v>
          </cell>
        </row>
        <row r="74">
          <cell r="A74">
            <v>830097</v>
          </cell>
          <cell r="B74" t="str">
            <v>CUR-PAYMENT-BCA-C ONE PLAZA CUR01/IDR</v>
          </cell>
          <cell r="C74">
            <v>-10000000</v>
          </cell>
          <cell r="D74">
            <v>1</v>
          </cell>
          <cell r="E74" t="str">
            <v>Kas dan Bank</v>
          </cell>
          <cell r="H74">
            <v>-10000000</v>
          </cell>
          <cell r="J74">
            <v>-10000000</v>
          </cell>
          <cell r="M74">
            <v>-10000000</v>
          </cell>
        </row>
        <row r="75">
          <cell r="A75">
            <v>830101</v>
          </cell>
          <cell r="B75" t="str">
            <v>CUR-PAYMENT-BCA-COKROAMINOTO CUR02/IDR</v>
          </cell>
          <cell r="C75">
            <v>15771500</v>
          </cell>
          <cell r="D75">
            <v>1</v>
          </cell>
          <cell r="E75" t="str">
            <v>Kas dan Bank</v>
          </cell>
          <cell r="H75">
            <v>15771500</v>
          </cell>
          <cell r="J75">
            <v>15771500</v>
          </cell>
          <cell r="M75">
            <v>15771500</v>
          </cell>
        </row>
        <row r="76">
          <cell r="A76">
            <v>830105</v>
          </cell>
          <cell r="B76" t="str">
            <v>CUR-PAYMENT-BCA-KATAMSO CUR02/IDR</v>
          </cell>
          <cell r="C76">
            <v>2000000</v>
          </cell>
          <cell r="D76">
            <v>1</v>
          </cell>
          <cell r="E76" t="str">
            <v>Kas dan Bank</v>
          </cell>
          <cell r="H76">
            <v>2000000</v>
          </cell>
          <cell r="J76">
            <v>2000000</v>
          </cell>
          <cell r="M76">
            <v>2000000</v>
          </cell>
        </row>
        <row r="77">
          <cell r="A77">
            <v>830110</v>
          </cell>
          <cell r="B77" t="str">
            <v>CUR-PAYMENT-BCA-PULAU BRAYAN CUR01/IDR</v>
          </cell>
          <cell r="C77">
            <v>196472</v>
          </cell>
          <cell r="D77">
            <v>1</v>
          </cell>
          <cell r="E77" t="str">
            <v>Kas dan Bank</v>
          </cell>
          <cell r="H77">
            <v>196472</v>
          </cell>
          <cell r="J77">
            <v>196472</v>
          </cell>
          <cell r="M77">
            <v>196472</v>
          </cell>
        </row>
        <row r="78">
          <cell r="A78">
            <v>830111</v>
          </cell>
          <cell r="B78" t="str">
            <v>CUR-PAYMENT-BCA-PULAU BRAYAN CUR02/IDR</v>
          </cell>
          <cell r="C78">
            <v>-148049613</v>
          </cell>
          <cell r="D78">
            <v>1</v>
          </cell>
          <cell r="E78" t="str">
            <v>Kas dan Bank</v>
          </cell>
          <cell r="H78">
            <v>-148049613</v>
          </cell>
          <cell r="J78">
            <v>-148049613</v>
          </cell>
          <cell r="M78">
            <v>-148049613</v>
          </cell>
        </row>
        <row r="79">
          <cell r="A79">
            <v>830118</v>
          </cell>
          <cell r="B79" t="str">
            <v>CUR-PAYMENT-BCA-BANJARMASIN CUR02/IDR</v>
          </cell>
          <cell r="C79">
            <v>226937618</v>
          </cell>
          <cell r="D79">
            <v>1</v>
          </cell>
          <cell r="E79" t="str">
            <v>Kas dan Bank</v>
          </cell>
          <cell r="H79">
            <v>226937618</v>
          </cell>
          <cell r="J79">
            <v>226937618</v>
          </cell>
          <cell r="M79">
            <v>226937618</v>
          </cell>
        </row>
        <row r="80">
          <cell r="A80">
            <v>830124</v>
          </cell>
          <cell r="B80" t="str">
            <v>CUR-PAYMENT-BCA-MAKASSAR CUR02/IDR</v>
          </cell>
          <cell r="C80">
            <v>-44622680</v>
          </cell>
          <cell r="D80">
            <v>1</v>
          </cell>
          <cell r="E80" t="str">
            <v>Kas dan Bank</v>
          </cell>
          <cell r="H80">
            <v>-44622680</v>
          </cell>
          <cell r="J80">
            <v>-44622680</v>
          </cell>
          <cell r="M80">
            <v>-44622680</v>
          </cell>
        </row>
        <row r="81">
          <cell r="A81">
            <v>830126</v>
          </cell>
          <cell r="B81" t="str">
            <v>CUR-PAYMENT-BCA-PEKANBARU CUR02/IDR</v>
          </cell>
          <cell r="C81">
            <v>-2150000</v>
          </cell>
          <cell r="D81">
            <v>1</v>
          </cell>
          <cell r="E81" t="str">
            <v>Kas dan Bank</v>
          </cell>
          <cell r="H81">
            <v>-2150000</v>
          </cell>
          <cell r="J81">
            <v>-2150000</v>
          </cell>
          <cell r="M81">
            <v>-2150000</v>
          </cell>
        </row>
        <row r="82">
          <cell r="A82">
            <v>830128</v>
          </cell>
          <cell r="B82" t="str">
            <v>CUR-PAYMENT-BCA-SAMARINDA CUR02/IDR</v>
          </cell>
          <cell r="C82">
            <v>10534162</v>
          </cell>
          <cell r="D82">
            <v>1</v>
          </cell>
          <cell r="E82" t="str">
            <v>Kas dan Bank</v>
          </cell>
          <cell r="H82">
            <v>10534162</v>
          </cell>
          <cell r="J82">
            <v>10534162</v>
          </cell>
          <cell r="M82">
            <v>10534162</v>
          </cell>
        </row>
        <row r="83">
          <cell r="A83">
            <v>830130</v>
          </cell>
          <cell r="B83" t="str">
            <v>CUR-PAYMENT-BCA-SCBD CUR02/IDR</v>
          </cell>
          <cell r="C83">
            <v>-184861888</v>
          </cell>
          <cell r="D83">
            <v>1</v>
          </cell>
          <cell r="E83" t="str">
            <v>Kas dan Bank</v>
          </cell>
          <cell r="H83">
            <v>-184861888</v>
          </cell>
          <cell r="J83">
            <v>-184861888</v>
          </cell>
          <cell r="M83">
            <v>-184861888</v>
          </cell>
        </row>
        <row r="84">
          <cell r="A84">
            <v>890092</v>
          </cell>
          <cell r="B84" t="str">
            <v>CUR-BALANCE-BCA-ATRIUM CUR02/USD</v>
          </cell>
          <cell r="C84">
            <v>22194117</v>
          </cell>
          <cell r="D84">
            <v>1</v>
          </cell>
          <cell r="E84" t="str">
            <v>Kas dan Bank</v>
          </cell>
          <cell r="H84">
            <v>22194117</v>
          </cell>
          <cell r="J84">
            <v>22194117</v>
          </cell>
          <cell r="M84">
            <v>22194117</v>
          </cell>
        </row>
        <row r="85">
          <cell r="A85">
            <v>890112</v>
          </cell>
          <cell r="B85" t="str">
            <v>CUR-BALANCE-BCA-SCBD CUR01/USD</v>
          </cell>
          <cell r="C85">
            <v>310853961</v>
          </cell>
          <cell r="D85">
            <v>1</v>
          </cell>
          <cell r="E85" t="str">
            <v>Kas dan Bank</v>
          </cell>
          <cell r="H85">
            <v>310853961</v>
          </cell>
          <cell r="J85">
            <v>310853961</v>
          </cell>
          <cell r="M85">
            <v>310853961</v>
          </cell>
        </row>
        <row r="86">
          <cell r="A86">
            <v>890144</v>
          </cell>
          <cell r="B86" t="str">
            <v>CUR-BALANCE-HSBC-JAKARTA OFFICE CUR02/U</v>
          </cell>
          <cell r="C86">
            <v>30160922</v>
          </cell>
          <cell r="D86">
            <v>1</v>
          </cell>
          <cell r="E86" t="str">
            <v>Kas dan Bank</v>
          </cell>
          <cell r="H86">
            <v>30160922</v>
          </cell>
          <cell r="J86">
            <v>30160922</v>
          </cell>
          <cell r="M86">
            <v>30160922</v>
          </cell>
        </row>
        <row r="87">
          <cell r="A87">
            <v>103000</v>
          </cell>
          <cell r="B87" t="str">
            <v>Cash in bank-fixed deposit (3-12mths)</v>
          </cell>
          <cell r="C87">
            <v>6391771327</v>
          </cell>
          <cell r="D87">
            <v>1</v>
          </cell>
          <cell r="E87" t="str">
            <v>Kas dan Bank</v>
          </cell>
          <cell r="H87">
            <v>6391771327</v>
          </cell>
          <cell r="J87">
            <v>6391771327</v>
          </cell>
          <cell r="M87">
            <v>6391771327</v>
          </cell>
        </row>
        <row r="88">
          <cell r="A88">
            <v>110100</v>
          </cell>
          <cell r="B88" t="str">
            <v>Trade receivable-non related parties</v>
          </cell>
          <cell r="C88">
            <v>216307244204</v>
          </cell>
          <cell r="E88" t="str">
            <v>Piutang - Trade Non Related</v>
          </cell>
          <cell r="H88">
            <v>216307244204</v>
          </cell>
          <cell r="J88">
            <v>216307244204</v>
          </cell>
          <cell r="M88">
            <v>216307244204</v>
          </cell>
        </row>
        <row r="89">
          <cell r="A89">
            <v>110120</v>
          </cell>
          <cell r="B89" t="str">
            <v>Trde A/R-NoRelat-allow for doubtful acc</v>
          </cell>
          <cell r="C89">
            <v>-680021494</v>
          </cell>
          <cell r="E89" t="str">
            <v>Piutang - Trade Non Related</v>
          </cell>
          <cell r="H89">
            <v>-680021494</v>
          </cell>
          <cell r="J89">
            <v>-680021494</v>
          </cell>
          <cell r="M89">
            <v>-680021494</v>
          </cell>
        </row>
        <row r="90">
          <cell r="A90">
            <v>110500</v>
          </cell>
          <cell r="B90" t="str">
            <v>Trade receivable-related parties</v>
          </cell>
          <cell r="C90">
            <v>394840246</v>
          </cell>
          <cell r="E90" t="str">
            <v>Piutang - Trade Related Parties</v>
          </cell>
          <cell r="H90">
            <v>394840246</v>
          </cell>
          <cell r="J90">
            <v>394840246</v>
          </cell>
          <cell r="M90">
            <v>394840246</v>
          </cell>
        </row>
        <row r="91">
          <cell r="A91">
            <v>111500</v>
          </cell>
          <cell r="B91" t="str">
            <v>Current account receivable-related part</v>
          </cell>
          <cell r="C91">
            <v>316646316</v>
          </cell>
          <cell r="E91" t="str">
            <v>Piutang Lain2 - Related Parties</v>
          </cell>
          <cell r="H91">
            <v>316646316</v>
          </cell>
          <cell r="J91">
            <v>316646316</v>
          </cell>
          <cell r="M91">
            <v>316646316</v>
          </cell>
        </row>
        <row r="92">
          <cell r="A92">
            <v>111505</v>
          </cell>
          <cell r="B92" t="str">
            <v>Current account receivable-relatd party-adjustment</v>
          </cell>
          <cell r="C92">
            <v>-3464834</v>
          </cell>
          <cell r="E92" t="str">
            <v>Piutang Lain2 - Related Parties</v>
          </cell>
          <cell r="G92">
            <v>-3464834</v>
          </cell>
          <cell r="H92">
            <v>0</v>
          </cell>
          <cell r="J92">
            <v>0</v>
          </cell>
          <cell r="M92">
            <v>0</v>
          </cell>
        </row>
        <row r="93">
          <cell r="A93">
            <v>111508</v>
          </cell>
          <cell r="B93" t="str">
            <v>Current accnt receivable-related party-revaluation</v>
          </cell>
          <cell r="C93">
            <v>-1993541</v>
          </cell>
          <cell r="E93" t="str">
            <v xml:space="preserve">Piutang Lain2 - Related Parties </v>
          </cell>
          <cell r="G93">
            <v>-1993541</v>
          </cell>
          <cell r="H93">
            <v>0</v>
          </cell>
          <cell r="J93">
            <v>0</v>
          </cell>
          <cell r="M93">
            <v>0</v>
          </cell>
        </row>
        <row r="94">
          <cell r="A94">
            <v>130000</v>
          </cell>
          <cell r="B94" t="str">
            <v>Finished goods</v>
          </cell>
          <cell r="C94">
            <v>72115637330</v>
          </cell>
          <cell r="E94" t="str">
            <v xml:space="preserve"> Finished Goods</v>
          </cell>
          <cell r="F94">
            <v>21719630644.727272</v>
          </cell>
          <cell r="H94">
            <v>93835267974.727264</v>
          </cell>
          <cell r="J94">
            <v>93835267974.727264</v>
          </cell>
          <cell r="M94">
            <v>93835267974.727264</v>
          </cell>
        </row>
        <row r="95">
          <cell r="A95">
            <v>130005</v>
          </cell>
          <cell r="B95" t="str">
            <v>Finished goods-manual adj</v>
          </cell>
          <cell r="C95">
            <v>-3597504935</v>
          </cell>
          <cell r="E95" t="str">
            <v xml:space="preserve"> Finished Goods</v>
          </cell>
          <cell r="H95">
            <v>-3597504935</v>
          </cell>
          <cell r="J95">
            <v>-3597504935</v>
          </cell>
          <cell r="M95">
            <v>-3597504935</v>
          </cell>
        </row>
        <row r="96">
          <cell r="A96">
            <v>130090</v>
          </cell>
          <cell r="B96" t="str">
            <v>Finished goods-suspense account from go</v>
          </cell>
          <cell r="C96">
            <v>1</v>
          </cell>
          <cell r="E96" t="str">
            <v xml:space="preserve"> Finished Goods</v>
          </cell>
          <cell r="H96">
            <v>1</v>
          </cell>
          <cell r="J96">
            <v>1</v>
          </cell>
          <cell r="M96">
            <v>1</v>
          </cell>
        </row>
        <row r="97">
          <cell r="A97">
            <v>111210</v>
          </cell>
          <cell r="B97" t="str">
            <v>Employee receivable-cash advance</v>
          </cell>
          <cell r="C97">
            <v>177477200</v>
          </cell>
          <cell r="E97" t="str">
            <v>Uang Muka</v>
          </cell>
          <cell r="H97">
            <v>177477200</v>
          </cell>
          <cell r="J97">
            <v>177477200</v>
          </cell>
          <cell r="M97">
            <v>177477200</v>
          </cell>
        </row>
        <row r="98">
          <cell r="A98">
            <v>111260</v>
          </cell>
          <cell r="B98" t="str">
            <v>Employee receivable-others</v>
          </cell>
          <cell r="C98">
            <v>166433058</v>
          </cell>
          <cell r="E98" t="str">
            <v>Piutang Lain2 - Non Related</v>
          </cell>
          <cell r="F98">
            <v>-5458375</v>
          </cell>
          <cell r="H98">
            <v>160974683</v>
          </cell>
          <cell r="J98">
            <v>160974683</v>
          </cell>
          <cell r="M98">
            <v>160974683</v>
          </cell>
        </row>
        <row r="99">
          <cell r="A99">
            <v>141300</v>
          </cell>
          <cell r="B99" t="str">
            <v>Advance payment-others</v>
          </cell>
          <cell r="C99">
            <v>790703631</v>
          </cell>
          <cell r="E99" t="str">
            <v>Uang Muka</v>
          </cell>
          <cell r="H99">
            <v>790703631</v>
          </cell>
          <cell r="J99">
            <v>790703631</v>
          </cell>
          <cell r="M99">
            <v>790703631</v>
          </cell>
        </row>
        <row r="100">
          <cell r="A100">
            <v>141310</v>
          </cell>
          <cell r="B100" t="str">
            <v>Advances for Deferred Charge</v>
          </cell>
          <cell r="C100">
            <v>604442072</v>
          </cell>
          <cell r="E100" t="str">
            <v xml:space="preserve">Uang Muka </v>
          </cell>
          <cell r="H100">
            <v>604442072</v>
          </cell>
          <cell r="J100">
            <v>604442072</v>
          </cell>
          <cell r="M100">
            <v>604442072</v>
          </cell>
        </row>
        <row r="101">
          <cell r="A101">
            <v>142000</v>
          </cell>
          <cell r="B101" t="str">
            <v>Prepaid Expense-Insurance Premium</v>
          </cell>
          <cell r="C101">
            <v>249496168</v>
          </cell>
          <cell r="E101" t="str">
            <v>Biaya di bayar di muka</v>
          </cell>
          <cell r="H101">
            <v>249496168</v>
          </cell>
          <cell r="J101">
            <v>249496168</v>
          </cell>
          <cell r="M101">
            <v>249496168</v>
          </cell>
        </row>
        <row r="102">
          <cell r="A102">
            <v>142010</v>
          </cell>
          <cell r="B102" t="str">
            <v>Prepaid Expense-Rent</v>
          </cell>
          <cell r="C102">
            <v>10674129359</v>
          </cell>
          <cell r="E102" t="str">
            <v>Biaya di bayar di muka</v>
          </cell>
          <cell r="H102">
            <v>10674129359</v>
          </cell>
          <cell r="J102">
            <v>10674129359</v>
          </cell>
          <cell r="M102">
            <v>10674129359</v>
          </cell>
        </row>
        <row r="103">
          <cell r="A103">
            <v>142090</v>
          </cell>
          <cell r="B103" t="str">
            <v>Prepaid Expense-Others</v>
          </cell>
          <cell r="C103">
            <v>91363698</v>
          </cell>
          <cell r="E103" t="str">
            <v>Biaya di bayar di muka</v>
          </cell>
          <cell r="H103">
            <v>91363698</v>
          </cell>
          <cell r="I103">
            <v>10190000</v>
          </cell>
          <cell r="J103">
            <v>101553698</v>
          </cell>
          <cell r="M103">
            <v>101553698</v>
          </cell>
        </row>
        <row r="104">
          <cell r="A104">
            <v>149500</v>
          </cell>
          <cell r="B104" t="str">
            <v>VAT-input tax</v>
          </cell>
          <cell r="C104">
            <v>3070271602</v>
          </cell>
          <cell r="E104" t="str">
            <v>Pajak di Bayar di Muka</v>
          </cell>
          <cell r="F104">
            <v>534584598.27272725</v>
          </cell>
          <cell r="G104">
            <v>3604856200.272727</v>
          </cell>
          <cell r="H104">
            <v>0</v>
          </cell>
          <cell r="J104">
            <v>0</v>
          </cell>
          <cell r="M104">
            <v>0</v>
          </cell>
        </row>
        <row r="105">
          <cell r="A105">
            <v>149600</v>
          </cell>
          <cell r="B105" t="str">
            <v>WHT receivable-dividend, interest incom</v>
          </cell>
          <cell r="C105">
            <v>-100000</v>
          </cell>
          <cell r="E105" t="str">
            <v>Pajak di Bayar di Muka</v>
          </cell>
          <cell r="H105">
            <v>-100000</v>
          </cell>
          <cell r="J105">
            <v>-100000</v>
          </cell>
          <cell r="M105">
            <v>-100000</v>
          </cell>
        </row>
        <row r="106">
          <cell r="A106">
            <v>149630</v>
          </cell>
          <cell r="B106" t="str">
            <v>Installment of tax payable based on inc</v>
          </cell>
          <cell r="C106">
            <v>1901934770</v>
          </cell>
          <cell r="E106" t="str">
            <v>Pajak di Bayar di Muka</v>
          </cell>
          <cell r="H106">
            <v>1901934770</v>
          </cell>
          <cell r="J106">
            <v>1901934770</v>
          </cell>
          <cell r="L106">
            <v>1901934770</v>
          </cell>
          <cell r="M106">
            <v>0</v>
          </cell>
        </row>
        <row r="107">
          <cell r="A107">
            <v>149650</v>
          </cell>
          <cell r="B107" t="str">
            <v>Withholding Tax receivable-Article 22</v>
          </cell>
          <cell r="C107">
            <v>873748000</v>
          </cell>
          <cell r="E107" t="str">
            <v>Pajak di Bayar di Muka</v>
          </cell>
          <cell r="H107">
            <v>873748000</v>
          </cell>
          <cell r="J107">
            <v>873748000</v>
          </cell>
          <cell r="M107">
            <v>873748000</v>
          </cell>
        </row>
        <row r="108">
          <cell r="A108">
            <v>151260</v>
          </cell>
          <cell r="B108" t="str">
            <v>Investment-subsidiary com.-par value</v>
          </cell>
          <cell r="C108">
            <v>6541412</v>
          </cell>
          <cell r="E108" t="str">
            <v>Investasi di Anak Perusahaan</v>
          </cell>
          <cell r="G108">
            <v>8308</v>
          </cell>
          <cell r="H108">
            <v>6533104</v>
          </cell>
          <cell r="J108">
            <v>6533104</v>
          </cell>
          <cell r="L108">
            <v>6533104</v>
          </cell>
          <cell r="M108">
            <v>0</v>
          </cell>
        </row>
        <row r="109">
          <cell r="A109">
            <v>172000</v>
          </cell>
          <cell r="B109" t="str">
            <v>Land</v>
          </cell>
          <cell r="C109">
            <v>11000682476</v>
          </cell>
          <cell r="E109" t="str">
            <v>Fixed Asset</v>
          </cell>
          <cell r="H109">
            <v>11000682476</v>
          </cell>
          <cell r="J109">
            <v>11000682476</v>
          </cell>
          <cell r="M109">
            <v>11000682476</v>
          </cell>
        </row>
        <row r="110">
          <cell r="A110">
            <v>172200</v>
          </cell>
          <cell r="B110" t="str">
            <v>Building</v>
          </cell>
          <cell r="C110">
            <v>3174101794</v>
          </cell>
          <cell r="E110" t="str">
            <v>Fixed Asset</v>
          </cell>
          <cell r="H110">
            <v>3174101794</v>
          </cell>
          <cell r="I110">
            <v>2999078982</v>
          </cell>
          <cell r="J110">
            <v>6173180776</v>
          </cell>
          <cell r="M110">
            <v>6173180776</v>
          </cell>
        </row>
        <row r="111">
          <cell r="A111">
            <v>172400</v>
          </cell>
          <cell r="B111" t="str">
            <v>Transportation equipment and vehicle</v>
          </cell>
          <cell r="C111">
            <v>15661630219</v>
          </cell>
          <cell r="E111" t="str">
            <v>Fixed Asset</v>
          </cell>
          <cell r="H111">
            <v>15661630219</v>
          </cell>
          <cell r="J111">
            <v>15661630219</v>
          </cell>
          <cell r="M111">
            <v>15661630219</v>
          </cell>
        </row>
        <row r="112">
          <cell r="A112">
            <v>172500</v>
          </cell>
          <cell r="B112" t="str">
            <v>Office furniture and equipment</v>
          </cell>
          <cell r="C112">
            <v>2193246974</v>
          </cell>
          <cell r="E112" t="str">
            <v>Fixed Asset</v>
          </cell>
          <cell r="H112">
            <v>2193246974</v>
          </cell>
          <cell r="J112">
            <v>2193246974</v>
          </cell>
          <cell r="M112">
            <v>2193246974</v>
          </cell>
        </row>
        <row r="113">
          <cell r="A113">
            <v>172600</v>
          </cell>
          <cell r="B113" t="str">
            <v>IT asset</v>
          </cell>
          <cell r="C113">
            <v>5111574343</v>
          </cell>
          <cell r="E113" t="str">
            <v>Fixed Asset</v>
          </cell>
          <cell r="H113">
            <v>5111574343</v>
          </cell>
          <cell r="J113">
            <v>5111574343</v>
          </cell>
          <cell r="M113">
            <v>5111574343</v>
          </cell>
        </row>
        <row r="114">
          <cell r="A114">
            <v>172900</v>
          </cell>
          <cell r="B114" t="str">
            <v>Asset under construction</v>
          </cell>
          <cell r="C114">
            <v>23612200</v>
          </cell>
          <cell r="E114" t="str">
            <v>Fixed Asset</v>
          </cell>
          <cell r="H114">
            <v>23612200</v>
          </cell>
          <cell r="J114">
            <v>23612200</v>
          </cell>
          <cell r="M114">
            <v>23612200</v>
          </cell>
        </row>
        <row r="115">
          <cell r="A115">
            <v>910030</v>
          </cell>
          <cell r="B115" t="str">
            <v>CAPEX-plant machinery and equipment</v>
          </cell>
          <cell r="C115">
            <v>5100000</v>
          </cell>
          <cell r="E115" t="str">
            <v>Ayat Silang</v>
          </cell>
          <cell r="H115">
            <v>5100000</v>
          </cell>
          <cell r="J115">
            <v>5100000</v>
          </cell>
          <cell r="M115">
            <v>5100000</v>
          </cell>
        </row>
        <row r="116">
          <cell r="A116">
            <v>920190</v>
          </cell>
          <cell r="B116" t="str">
            <v>CAPEX-intangible asset</v>
          </cell>
          <cell r="C116">
            <v>1414099243</v>
          </cell>
          <cell r="E116" t="str">
            <v>Ayat Silang</v>
          </cell>
          <cell r="H116">
            <v>1414099243</v>
          </cell>
          <cell r="J116">
            <v>1414099243</v>
          </cell>
          <cell r="M116">
            <v>1414099243</v>
          </cell>
        </row>
        <row r="117">
          <cell r="A117">
            <v>929999</v>
          </cell>
          <cell r="B117" t="str">
            <v>Settlement cost into asset under constr</v>
          </cell>
          <cell r="C117">
            <v>-1419199243</v>
          </cell>
          <cell r="E117" t="str">
            <v>Ayat Silang</v>
          </cell>
          <cell r="H117">
            <v>-1419199243</v>
          </cell>
          <cell r="J117">
            <v>-1419199243</v>
          </cell>
          <cell r="M117">
            <v>-1419199243</v>
          </cell>
        </row>
        <row r="118">
          <cell r="A118">
            <v>173200</v>
          </cell>
          <cell r="B118" t="str">
            <v>Acc depreciation-building</v>
          </cell>
          <cell r="C118">
            <v>-52901697</v>
          </cell>
          <cell r="E118" t="str">
            <v>Acc  Depr Fixed Asset</v>
          </cell>
          <cell r="H118">
            <v>-52901697</v>
          </cell>
          <cell r="I118">
            <v>-284562525</v>
          </cell>
          <cell r="J118">
            <v>-337464222</v>
          </cell>
          <cell r="M118">
            <v>-337464222</v>
          </cell>
        </row>
        <row r="119">
          <cell r="A119">
            <v>173400</v>
          </cell>
          <cell r="B119" t="str">
            <v>Acc depreciation-transportation equipme</v>
          </cell>
          <cell r="C119">
            <v>-6230188429</v>
          </cell>
          <cell r="E119" t="str">
            <v>Acc  Depr Fixed Asset</v>
          </cell>
          <cell r="H119">
            <v>-6230188429</v>
          </cell>
          <cell r="J119">
            <v>-6230188429</v>
          </cell>
          <cell r="M119">
            <v>-6230188429</v>
          </cell>
        </row>
        <row r="120">
          <cell r="A120">
            <v>173410</v>
          </cell>
          <cell r="B120" t="str">
            <v>Acc depreciation-vehicle</v>
          </cell>
          <cell r="C120">
            <v>-8295496556</v>
          </cell>
          <cell r="E120" t="str">
            <v>Acc  Depr Fixed Asset</v>
          </cell>
          <cell r="H120">
            <v>-8295496556</v>
          </cell>
          <cell r="J120">
            <v>-8295496556</v>
          </cell>
          <cell r="M120">
            <v>-8295496556</v>
          </cell>
        </row>
        <row r="121">
          <cell r="A121">
            <v>173500</v>
          </cell>
          <cell r="B121" t="str">
            <v>Acc depreciation-office furniture and e</v>
          </cell>
          <cell r="C121">
            <v>-1411487869</v>
          </cell>
          <cell r="E121" t="str">
            <v>Acc  Depr Fixed Asset</v>
          </cell>
          <cell r="H121">
            <v>-1411487869</v>
          </cell>
          <cell r="J121">
            <v>-1411487869</v>
          </cell>
          <cell r="M121">
            <v>-1411487869</v>
          </cell>
        </row>
        <row r="122">
          <cell r="A122">
            <v>173600</v>
          </cell>
          <cell r="B122" t="str">
            <v>Acc depreciation-IT asset</v>
          </cell>
          <cell r="C122">
            <v>-4024808629</v>
          </cell>
          <cell r="E122" t="str">
            <v>Acc  Depr Fixed Asset</v>
          </cell>
          <cell r="H122">
            <v>-4024808629</v>
          </cell>
          <cell r="J122">
            <v>-4024808629</v>
          </cell>
          <cell r="M122">
            <v>-4024808629</v>
          </cell>
        </row>
        <row r="123">
          <cell r="A123">
            <v>175100</v>
          </cell>
          <cell r="B123" t="str">
            <v>Intangible asset-IT asset</v>
          </cell>
          <cell r="C123">
            <v>1311525264</v>
          </cell>
          <cell r="E123" t="str">
            <v>Fixed Asset</v>
          </cell>
          <cell r="H123">
            <v>1311525264</v>
          </cell>
          <cell r="J123">
            <v>1311525264</v>
          </cell>
          <cell r="M123">
            <v>1311525264</v>
          </cell>
        </row>
        <row r="124">
          <cell r="A124">
            <v>175900</v>
          </cell>
          <cell r="B124" t="str">
            <v>Other intangible asset</v>
          </cell>
          <cell r="C124">
            <v>4396379290</v>
          </cell>
          <cell r="E124" t="str">
            <v>Fixed Asset</v>
          </cell>
          <cell r="H124">
            <v>4396379290</v>
          </cell>
          <cell r="J124">
            <v>4396379290</v>
          </cell>
          <cell r="M124">
            <v>4396379290</v>
          </cell>
        </row>
        <row r="125">
          <cell r="A125">
            <v>176100</v>
          </cell>
          <cell r="B125" t="str">
            <v>Acc amortization-IT asset</v>
          </cell>
          <cell r="C125">
            <v>-799305271</v>
          </cell>
          <cell r="E125" t="str">
            <v>Acc  Depr Fixed Asset</v>
          </cell>
          <cell r="H125">
            <v>-799305271</v>
          </cell>
          <cell r="J125">
            <v>-799305271</v>
          </cell>
          <cell r="M125">
            <v>-799305271</v>
          </cell>
        </row>
        <row r="126">
          <cell r="A126">
            <v>190000</v>
          </cell>
          <cell r="B126" t="str">
            <v>Deferred tax assets</v>
          </cell>
          <cell r="C126">
            <v>3084460072</v>
          </cell>
          <cell r="E126" t="str">
            <v>DTA (Aktiva Pajak tangguhan)</v>
          </cell>
          <cell r="H126">
            <v>3084460072</v>
          </cell>
          <cell r="J126">
            <v>3084460072</v>
          </cell>
          <cell r="M126">
            <v>3084460072</v>
          </cell>
        </row>
        <row r="127">
          <cell r="A127">
            <v>199930</v>
          </cell>
          <cell r="B127" t="str">
            <v>Long term other deposits</v>
          </cell>
          <cell r="C127">
            <v>1330447008</v>
          </cell>
          <cell r="E127" t="str">
            <v>Other Asset</v>
          </cell>
          <cell r="H127">
            <v>1330447008</v>
          </cell>
          <cell r="J127">
            <v>1330447008</v>
          </cell>
          <cell r="M127">
            <v>1330447008</v>
          </cell>
        </row>
        <row r="128">
          <cell r="A128">
            <v>199990</v>
          </cell>
          <cell r="B128" t="str">
            <v>Other non-current assets</v>
          </cell>
          <cell r="C128">
            <v>2841819759</v>
          </cell>
          <cell r="E128" t="str">
            <v>Other Asset</v>
          </cell>
          <cell r="H128">
            <v>2841819759</v>
          </cell>
          <cell r="I128">
            <v>-2841819757.5999999</v>
          </cell>
          <cell r="J128">
            <v>1.4000000953674316</v>
          </cell>
          <cell r="L128">
            <v>1</v>
          </cell>
          <cell r="M128">
            <v>0.40000009536743164</v>
          </cell>
        </row>
        <row r="129">
          <cell r="A129">
            <v>210100</v>
          </cell>
          <cell r="B129" t="str">
            <v>Trade payable-non related parties</v>
          </cell>
          <cell r="C129">
            <v>-2110022510</v>
          </cell>
          <cell r="E129" t="str">
            <v>Trade Payable Non Related</v>
          </cell>
          <cell r="G129">
            <v>662990215</v>
          </cell>
          <cell r="H129">
            <v>-2773012725</v>
          </cell>
          <cell r="J129">
            <v>-2773012725</v>
          </cell>
          <cell r="M129">
            <v>-2773012725</v>
          </cell>
        </row>
        <row r="130">
          <cell r="A130">
            <v>210108</v>
          </cell>
          <cell r="B130" t="str">
            <v>Trade payable-non related parties-reval</v>
          </cell>
          <cell r="C130">
            <v>170442</v>
          </cell>
          <cell r="E130" t="str">
            <v>Trade Payable Non Related</v>
          </cell>
          <cell r="H130">
            <v>170442</v>
          </cell>
          <cell r="J130">
            <v>170442</v>
          </cell>
          <cell r="M130">
            <v>170442</v>
          </cell>
        </row>
        <row r="131">
          <cell r="A131">
            <v>210110</v>
          </cell>
          <cell r="B131" t="str">
            <v>Suspense A/P-goods receipt/invoice rece</v>
          </cell>
          <cell r="C131">
            <v>-54546877560</v>
          </cell>
          <cell r="E131" t="str">
            <v>Trade Payable Related Parties</v>
          </cell>
          <cell r="H131">
            <v>-54546877560</v>
          </cell>
          <cell r="J131">
            <v>-54546877560</v>
          </cell>
          <cell r="M131">
            <v>-54546877560</v>
          </cell>
        </row>
        <row r="132">
          <cell r="A132">
            <v>210125</v>
          </cell>
          <cell r="B132" t="str">
            <v>Suspense account payable-domestic transportation</v>
          </cell>
          <cell r="C132">
            <v>-3110199437</v>
          </cell>
          <cell r="E132" t="str">
            <v>Trade Payable Non Related</v>
          </cell>
          <cell r="H132">
            <v>-3110199437</v>
          </cell>
          <cell r="J132">
            <v>-3110199437</v>
          </cell>
          <cell r="M132">
            <v>-3110199437</v>
          </cell>
        </row>
        <row r="133">
          <cell r="A133">
            <v>210500</v>
          </cell>
          <cell r="B133" t="str">
            <v>Trade payable-related parties</v>
          </cell>
          <cell r="C133">
            <v>-161085347206</v>
          </cell>
          <cell r="E133" t="str">
            <v>Trade Payable Related Parties</v>
          </cell>
          <cell r="F133">
            <v>662990215</v>
          </cell>
          <cell r="G133">
            <v>22254215243</v>
          </cell>
          <cell r="H133">
            <v>-182676572234</v>
          </cell>
          <cell r="J133">
            <v>-182676572234</v>
          </cell>
          <cell r="M133">
            <v>-182676572234</v>
          </cell>
        </row>
        <row r="134">
          <cell r="A134">
            <v>230000</v>
          </cell>
          <cell r="B134" t="str">
            <v>Accrued expenses-salary and wage</v>
          </cell>
          <cell r="C134">
            <v>-3109161058</v>
          </cell>
          <cell r="E134" t="str">
            <v xml:space="preserve"> Biaya Masih harus dibayar</v>
          </cell>
          <cell r="H134">
            <v>-3109161058</v>
          </cell>
          <cell r="J134">
            <v>-3109161058</v>
          </cell>
          <cell r="M134">
            <v>-3109161058</v>
          </cell>
        </row>
        <row r="135">
          <cell r="A135">
            <v>230001</v>
          </cell>
          <cell r="B135" t="str">
            <v>Accrued expenses-bonus</v>
          </cell>
          <cell r="C135">
            <v>-182891827</v>
          </cell>
          <cell r="E135" t="str">
            <v xml:space="preserve"> Biaya Masih harus dibayar</v>
          </cell>
          <cell r="H135">
            <v>-182891827</v>
          </cell>
          <cell r="J135">
            <v>-182891827</v>
          </cell>
          <cell r="M135">
            <v>-182891827</v>
          </cell>
        </row>
        <row r="136">
          <cell r="A136">
            <v>230201</v>
          </cell>
          <cell r="B136" t="str">
            <v>Accrued expenses-sso-company contributi</v>
          </cell>
          <cell r="C136">
            <v>-50522753</v>
          </cell>
          <cell r="E136" t="str">
            <v xml:space="preserve"> Biaya Masih harus dibayar</v>
          </cell>
          <cell r="H136">
            <v>-50522753</v>
          </cell>
          <cell r="J136">
            <v>-50522753</v>
          </cell>
          <cell r="M136">
            <v>-50522753</v>
          </cell>
        </row>
        <row r="137">
          <cell r="A137">
            <v>232500</v>
          </cell>
          <cell r="B137" t="str">
            <v>Acc exp-freight, relocation &amp; transport</v>
          </cell>
          <cell r="C137">
            <v>-3432020036</v>
          </cell>
          <cell r="E137" t="str">
            <v xml:space="preserve"> Biaya Masih harus dibayar</v>
          </cell>
          <cell r="F137">
            <v>0</v>
          </cell>
          <cell r="H137">
            <v>-3432020036</v>
          </cell>
          <cell r="J137">
            <v>-3432020036</v>
          </cell>
          <cell r="M137">
            <v>-3432020036</v>
          </cell>
        </row>
        <row r="138">
          <cell r="A138">
            <v>234400</v>
          </cell>
          <cell r="B138" t="str">
            <v>Accrued expenses-professional and consu</v>
          </cell>
          <cell r="C138">
            <v>-63000000</v>
          </cell>
          <cell r="E138" t="str">
            <v xml:space="preserve"> Biaya Masih harus dibayar</v>
          </cell>
          <cell r="H138">
            <v>-63000000</v>
          </cell>
          <cell r="I138">
            <v>-17408383.333333336</v>
          </cell>
          <cell r="J138">
            <v>-80408383.333333343</v>
          </cell>
          <cell r="M138">
            <v>-80408383.333333343</v>
          </cell>
        </row>
        <row r="139">
          <cell r="A139">
            <v>234700</v>
          </cell>
          <cell r="B139" t="str">
            <v>Accrued expenses-sales promotion</v>
          </cell>
          <cell r="C139">
            <v>-75000000</v>
          </cell>
          <cell r="E139" t="str">
            <v xml:space="preserve"> Biaya Masih harus dibayar</v>
          </cell>
          <cell r="H139">
            <v>-75000000</v>
          </cell>
          <cell r="J139">
            <v>-75000000</v>
          </cell>
          <cell r="M139">
            <v>-75000000</v>
          </cell>
        </row>
        <row r="140">
          <cell r="A140">
            <v>237600</v>
          </cell>
          <cell r="B140" t="str">
            <v>Accrued expenses-miscellaneous expenses</v>
          </cell>
          <cell r="C140">
            <v>-169792443</v>
          </cell>
          <cell r="E140" t="str">
            <v xml:space="preserve"> Biaya Masih harus dibayar</v>
          </cell>
          <cell r="G140">
            <v>1718984829.9600067</v>
          </cell>
          <cell r="H140">
            <v>-1888777272.9600067</v>
          </cell>
          <cell r="J140">
            <v>-1888777272.9600067</v>
          </cell>
          <cell r="M140">
            <v>-1888777272.9600067</v>
          </cell>
        </row>
        <row r="141">
          <cell r="A141">
            <v>211200</v>
          </cell>
          <cell r="B141" t="str">
            <v>Employee payable</v>
          </cell>
          <cell r="C141">
            <v>-24154540</v>
          </cell>
          <cell r="E141" t="str">
            <v>Hutang lain-lain</v>
          </cell>
          <cell r="H141">
            <v>-24154540</v>
          </cell>
          <cell r="J141">
            <v>-24154540</v>
          </cell>
          <cell r="M141">
            <v>-24154540</v>
          </cell>
        </row>
        <row r="142">
          <cell r="A142">
            <v>211480</v>
          </cell>
          <cell r="B142" t="str">
            <v>Other payable</v>
          </cell>
          <cell r="C142">
            <v>-469770169</v>
          </cell>
          <cell r="E142" t="str">
            <v>Hutang lain-lain</v>
          </cell>
          <cell r="H142">
            <v>-469770169</v>
          </cell>
          <cell r="J142">
            <v>-469770169</v>
          </cell>
          <cell r="M142">
            <v>-469770169</v>
          </cell>
        </row>
        <row r="143">
          <cell r="A143">
            <v>211488</v>
          </cell>
          <cell r="B143" t="str">
            <v>Other payable-revalue</v>
          </cell>
          <cell r="C143">
            <v>980200</v>
          </cell>
          <cell r="E143" t="str">
            <v>Hutang lain-lain</v>
          </cell>
          <cell r="H143">
            <v>980200</v>
          </cell>
          <cell r="J143">
            <v>980200</v>
          </cell>
          <cell r="M143">
            <v>980200</v>
          </cell>
        </row>
        <row r="144">
          <cell r="A144">
            <v>241000</v>
          </cell>
          <cell r="B144" t="str">
            <v>Advances received-Goods/Services</v>
          </cell>
          <cell r="C144">
            <v>-1697266692</v>
          </cell>
          <cell r="E144" t="str">
            <v>Hutang lain-lain</v>
          </cell>
          <cell r="H144">
            <v>-1697266692</v>
          </cell>
          <cell r="J144">
            <v>-1697266692</v>
          </cell>
          <cell r="M144">
            <v>-1697266692</v>
          </cell>
        </row>
        <row r="145">
          <cell r="A145">
            <v>241010</v>
          </cell>
          <cell r="B145" t="str">
            <v>CP of Advances received-Goods/Service-l</v>
          </cell>
          <cell r="C145">
            <v>-1</v>
          </cell>
          <cell r="E145" t="str">
            <v>Hutang lain-lain</v>
          </cell>
          <cell r="H145">
            <v>-1</v>
          </cell>
          <cell r="J145">
            <v>-1</v>
          </cell>
          <cell r="M145">
            <v>-1</v>
          </cell>
        </row>
        <row r="146">
          <cell r="A146">
            <v>249090</v>
          </cell>
          <cell r="B146" t="str">
            <v>CP of Other deposits long term</v>
          </cell>
          <cell r="C146">
            <v>-234478527</v>
          </cell>
          <cell r="E146" t="str">
            <v>Hutang lain-lain</v>
          </cell>
          <cell r="H146">
            <v>-234478527</v>
          </cell>
          <cell r="J146">
            <v>-234478527</v>
          </cell>
          <cell r="M146">
            <v>-234478527</v>
          </cell>
        </row>
        <row r="147">
          <cell r="A147">
            <v>249500</v>
          </cell>
          <cell r="B147" t="str">
            <v>VAT-output tax</v>
          </cell>
          <cell r="C147">
            <v>-10205612909</v>
          </cell>
          <cell r="E147" t="str">
            <v>Hutang Pajak</v>
          </cell>
          <cell r="F147">
            <v>3604856200.272727</v>
          </cell>
          <cell r="H147">
            <v>-6600756708.727273</v>
          </cell>
          <cell r="J147">
            <v>-6600756708.727273</v>
          </cell>
          <cell r="M147">
            <v>-6600756708.727273</v>
          </cell>
        </row>
        <row r="148">
          <cell r="A148">
            <v>249540</v>
          </cell>
          <cell r="B148" t="str">
            <v>Withholding tax payable-employees incom</v>
          </cell>
          <cell r="C148">
            <v>-120707546</v>
          </cell>
          <cell r="E148" t="str">
            <v>Hutang Pajak</v>
          </cell>
          <cell r="H148">
            <v>-120707546</v>
          </cell>
          <cell r="J148">
            <v>-120707546</v>
          </cell>
          <cell r="M148">
            <v>-120707546</v>
          </cell>
        </row>
        <row r="149">
          <cell r="A149">
            <v>249580</v>
          </cell>
          <cell r="B149" t="str">
            <v>VAT-output tax WAPU</v>
          </cell>
          <cell r="C149">
            <v>-79424442</v>
          </cell>
          <cell r="E149" t="str">
            <v>Hutang Pajak</v>
          </cell>
          <cell r="H149">
            <v>-79424442</v>
          </cell>
          <cell r="J149">
            <v>-79424442</v>
          </cell>
          <cell r="M149">
            <v>-79424442</v>
          </cell>
        </row>
        <row r="150">
          <cell r="A150">
            <v>249600</v>
          </cell>
          <cell r="B150" t="str">
            <v>WHT- dividend, interest income from loc</v>
          </cell>
          <cell r="C150">
            <v>-36937929</v>
          </cell>
          <cell r="E150" t="str">
            <v>Hutang Pajak</v>
          </cell>
          <cell r="H150">
            <v>-36937929</v>
          </cell>
          <cell r="J150">
            <v>-36937929</v>
          </cell>
          <cell r="M150">
            <v>-36937929</v>
          </cell>
        </row>
        <row r="151">
          <cell r="A151">
            <v>249610</v>
          </cell>
          <cell r="B151" t="str">
            <v>WHT- dividend, interest income from for</v>
          </cell>
          <cell r="C151">
            <v>36531395</v>
          </cell>
          <cell r="E151" t="str">
            <v>Hutang Pajak</v>
          </cell>
          <cell r="H151">
            <v>36531395</v>
          </cell>
          <cell r="J151">
            <v>36531395</v>
          </cell>
          <cell r="M151">
            <v>36531395</v>
          </cell>
        </row>
        <row r="152">
          <cell r="A152">
            <v>249640</v>
          </cell>
          <cell r="B152" t="str">
            <v>WHT-rental land &amp; building, constructio</v>
          </cell>
          <cell r="C152">
            <v>-176523366</v>
          </cell>
          <cell r="E152" t="str">
            <v>Hutang Pajak</v>
          </cell>
          <cell r="H152">
            <v>-176523366</v>
          </cell>
          <cell r="J152">
            <v>-176523366</v>
          </cell>
          <cell r="M152">
            <v>-176523366</v>
          </cell>
        </row>
        <row r="153">
          <cell r="A153">
            <v>249690</v>
          </cell>
          <cell r="B153" t="str">
            <v>Corporate income tax - less paid</v>
          </cell>
          <cell r="C153">
            <v>0</v>
          </cell>
          <cell r="E153" t="str">
            <v>Hutang Pajak</v>
          </cell>
          <cell r="H153">
            <v>0</v>
          </cell>
          <cell r="J153">
            <v>0</v>
          </cell>
          <cell r="L153">
            <v>2545016440.7274971</v>
          </cell>
          <cell r="M153">
            <v>-2545016440.7274971</v>
          </cell>
        </row>
        <row r="154">
          <cell r="A154">
            <v>291010</v>
          </cell>
          <cell r="B154" t="str">
            <v>Provision of emp. benefit by actuarial</v>
          </cell>
          <cell r="C154">
            <v>-8727817255</v>
          </cell>
          <cell r="E154" t="str">
            <v>Hutang Kewajiban Imbalan Kerja</v>
          </cell>
          <cell r="H154">
            <v>-8727817255</v>
          </cell>
          <cell r="J154">
            <v>-8727817255</v>
          </cell>
          <cell r="M154">
            <v>-8727817255</v>
          </cell>
        </row>
        <row r="155">
          <cell r="A155">
            <v>300200</v>
          </cell>
          <cell r="B155" t="str">
            <v>Issued &amp; fully paid capital-ordinary sh</v>
          </cell>
          <cell r="C155">
            <v>-98084373200</v>
          </cell>
          <cell r="E155" t="str">
            <v>Modal Dasar</v>
          </cell>
          <cell r="H155">
            <v>-98084373200</v>
          </cell>
          <cell r="I155">
            <v>-25000000</v>
          </cell>
          <cell r="J155">
            <v>-98109373200</v>
          </cell>
          <cell r="K155">
            <v>25000000</v>
          </cell>
          <cell r="M155">
            <v>-98084373200</v>
          </cell>
        </row>
        <row r="156">
          <cell r="A156">
            <v>301200</v>
          </cell>
          <cell r="B156" t="str">
            <v>Premium on paid capital-ordinary share</v>
          </cell>
          <cell r="C156">
            <v>-3341578567</v>
          </cell>
          <cell r="E156" t="str">
            <v>Tambahan Modal di setor</v>
          </cell>
          <cell r="H156">
            <v>-3341578567</v>
          </cell>
          <cell r="J156">
            <v>-3341578567</v>
          </cell>
          <cell r="M156">
            <v>-3341578567</v>
          </cell>
        </row>
        <row r="157">
          <cell r="A157">
            <v>311110</v>
          </cell>
          <cell r="B157" t="str">
            <v>Unappropriated retained earning(deficit</v>
          </cell>
          <cell r="C157">
            <v>13570882634</v>
          </cell>
          <cell r="E157" t="str">
            <v>Laba di Tahan Tahun Lalu</v>
          </cell>
          <cell r="F157">
            <v>5</v>
          </cell>
          <cell r="H157">
            <v>13570882639</v>
          </cell>
          <cell r="I157">
            <v>18466895.343333196</v>
          </cell>
          <cell r="J157">
            <v>13589349534.343332</v>
          </cell>
          <cell r="L157">
            <v>18466895.343333196</v>
          </cell>
          <cell r="M157">
            <v>13570882639</v>
          </cell>
        </row>
        <row r="158">
          <cell r="A158">
            <v>401100</v>
          </cell>
          <cell r="B158" t="str">
            <v>Domestic-sales</v>
          </cell>
          <cell r="C158">
            <v>-634045503219</v>
          </cell>
          <cell r="E158" t="str">
            <v>Sales</v>
          </cell>
          <cell r="H158">
            <v>-634045503219</v>
          </cell>
          <cell r="J158">
            <v>-634045503219</v>
          </cell>
          <cell r="M158">
            <v>-634045503219</v>
          </cell>
        </row>
        <row r="159">
          <cell r="A159">
            <v>401810</v>
          </cell>
          <cell r="B159" t="str">
            <v>Domestic-normal sales discount</v>
          </cell>
          <cell r="C159">
            <v>60444163376</v>
          </cell>
          <cell r="E159" t="str">
            <v>Sales</v>
          </cell>
          <cell r="H159">
            <v>60444163376</v>
          </cell>
          <cell r="J159">
            <v>60444163376</v>
          </cell>
          <cell r="M159">
            <v>60444163376</v>
          </cell>
        </row>
        <row r="160">
          <cell r="A160">
            <v>401820</v>
          </cell>
          <cell r="B160" t="str">
            <v>Domestic-cash sales discount</v>
          </cell>
          <cell r="C160">
            <v>53076919</v>
          </cell>
          <cell r="E160" t="str">
            <v>Sales</v>
          </cell>
          <cell r="H160">
            <v>53076919</v>
          </cell>
          <cell r="J160">
            <v>53076919</v>
          </cell>
          <cell r="M160">
            <v>53076919</v>
          </cell>
        </row>
        <row r="161">
          <cell r="A161">
            <v>401830</v>
          </cell>
          <cell r="B161" t="str">
            <v>Domestic-special sales discount</v>
          </cell>
          <cell r="C161">
            <v>1467498548</v>
          </cell>
          <cell r="E161" t="str">
            <v>Sales</v>
          </cell>
          <cell r="H161">
            <v>1467498548</v>
          </cell>
          <cell r="J161">
            <v>1467498548</v>
          </cell>
          <cell r="M161">
            <v>1467498548</v>
          </cell>
        </row>
        <row r="162">
          <cell r="A162">
            <v>430190</v>
          </cell>
          <cell r="B162" t="str">
            <v>A revenue from claim</v>
          </cell>
          <cell r="C162">
            <v>-171343943</v>
          </cell>
          <cell r="E162" t="str">
            <v>Extra</v>
          </cell>
          <cell r="H162">
            <v>-171343943</v>
          </cell>
          <cell r="J162">
            <v>-171343943</v>
          </cell>
          <cell r="M162">
            <v>-171343943</v>
          </cell>
        </row>
        <row r="163">
          <cell r="A163">
            <v>430990</v>
          </cell>
          <cell r="B163" t="str">
            <v>Other income</v>
          </cell>
          <cell r="C163">
            <v>-573439647</v>
          </cell>
          <cell r="E163" t="str">
            <v>Extra</v>
          </cell>
          <cell r="H163">
            <v>-573439647</v>
          </cell>
          <cell r="J163">
            <v>-573439647</v>
          </cell>
          <cell r="M163">
            <v>-573439647</v>
          </cell>
        </row>
        <row r="164">
          <cell r="A164">
            <v>481100</v>
          </cell>
          <cell r="B164" t="str">
            <v>Interest income from bank and financial</v>
          </cell>
          <cell r="C164">
            <v>-156818769</v>
          </cell>
          <cell r="E164" t="str">
            <v>Finance</v>
          </cell>
          <cell r="H164">
            <v>-156818769</v>
          </cell>
          <cell r="I164">
            <v>-22967.870000000003</v>
          </cell>
          <cell r="J164">
            <v>-156841736.87</v>
          </cell>
          <cell r="M164">
            <v>-156841736.87</v>
          </cell>
        </row>
        <row r="165">
          <cell r="A165">
            <v>601220</v>
          </cell>
          <cell r="B165" t="str">
            <v>Domestic-goods purchase from outside fo</v>
          </cell>
          <cell r="C165">
            <v>1920666657</v>
          </cell>
          <cell r="E165" t="str">
            <v>COGS</v>
          </cell>
          <cell r="H165">
            <v>1920666657</v>
          </cell>
          <cell r="J165">
            <v>1920666657</v>
          </cell>
          <cell r="M165">
            <v>1920666657</v>
          </cell>
        </row>
        <row r="166">
          <cell r="A166">
            <v>601240</v>
          </cell>
          <cell r="B166" t="str">
            <v>Domestic-goods purchase from abroad for</v>
          </cell>
          <cell r="C166">
            <v>23647097902</v>
          </cell>
          <cell r="E166" t="str">
            <v>COGS</v>
          </cell>
          <cell r="H166">
            <v>23647097902</v>
          </cell>
          <cell r="J166">
            <v>23647097902</v>
          </cell>
          <cell r="M166">
            <v>23647097902</v>
          </cell>
        </row>
        <row r="167">
          <cell r="A167">
            <v>601310</v>
          </cell>
          <cell r="B167" t="str">
            <v>Domestic-goods purchase from related pa</v>
          </cell>
          <cell r="C167">
            <v>439318546729</v>
          </cell>
          <cell r="E167" t="str">
            <v>COGS</v>
          </cell>
          <cell r="H167">
            <v>439318546729</v>
          </cell>
          <cell r="J167">
            <v>439318546729</v>
          </cell>
          <cell r="M167">
            <v>439318546729</v>
          </cell>
        </row>
        <row r="168">
          <cell r="A168">
            <v>601319</v>
          </cell>
          <cell r="B168" t="str">
            <v>Domestic-purchasing adjustment fm relat</v>
          </cell>
          <cell r="C168">
            <v>-50989459</v>
          </cell>
          <cell r="E168" t="str">
            <v>COGS</v>
          </cell>
          <cell r="F168">
            <v>1718984829.9600067</v>
          </cell>
          <cell r="H168">
            <v>1667995370.9600067</v>
          </cell>
          <cell r="J168">
            <v>1667995370.9600067</v>
          </cell>
          <cell r="M168">
            <v>1667995370.9600067</v>
          </cell>
        </row>
        <row r="169">
          <cell r="A169">
            <v>546007</v>
          </cell>
          <cell r="B169" t="str">
            <v>Other advertising expense</v>
          </cell>
          <cell r="C169">
            <v>2125002</v>
          </cell>
          <cell r="E169" t="str">
            <v>Expenses</v>
          </cell>
          <cell r="H169">
            <v>2125002</v>
          </cell>
          <cell r="J169">
            <v>2125002</v>
          </cell>
          <cell r="M169">
            <v>2125002</v>
          </cell>
        </row>
        <row r="170">
          <cell r="A170">
            <v>547001</v>
          </cell>
          <cell r="B170" t="str">
            <v>Promotional material</v>
          </cell>
          <cell r="C170">
            <v>4997000</v>
          </cell>
          <cell r="E170" t="str">
            <v>Expenses</v>
          </cell>
          <cell r="H170">
            <v>4997000</v>
          </cell>
          <cell r="J170">
            <v>4997000</v>
          </cell>
          <cell r="M170">
            <v>4997000</v>
          </cell>
        </row>
        <row r="171">
          <cell r="A171">
            <v>547002</v>
          </cell>
          <cell r="B171" t="str">
            <v>Promotional product</v>
          </cell>
          <cell r="C171">
            <v>1283184</v>
          </cell>
          <cell r="E171" t="str">
            <v>Expenses</v>
          </cell>
          <cell r="H171">
            <v>1283184</v>
          </cell>
          <cell r="J171">
            <v>1283184</v>
          </cell>
          <cell r="M171">
            <v>1283184</v>
          </cell>
        </row>
        <row r="172">
          <cell r="A172">
            <v>547003</v>
          </cell>
          <cell r="B172" t="str">
            <v>Product catalogue</v>
          </cell>
          <cell r="C172">
            <v>125000</v>
          </cell>
          <cell r="E172" t="str">
            <v>Expenses</v>
          </cell>
          <cell r="H172">
            <v>125000</v>
          </cell>
          <cell r="J172">
            <v>125000</v>
          </cell>
          <cell r="M172">
            <v>125000</v>
          </cell>
        </row>
        <row r="173">
          <cell r="A173">
            <v>547010</v>
          </cell>
          <cell r="B173" t="str">
            <v>Other sales promotion exp.</v>
          </cell>
          <cell r="C173">
            <v>222120802</v>
          </cell>
          <cell r="E173" t="str">
            <v>Expenses</v>
          </cell>
          <cell r="H173">
            <v>222120802</v>
          </cell>
          <cell r="J173">
            <v>222120802</v>
          </cell>
          <cell r="M173">
            <v>222120802</v>
          </cell>
        </row>
        <row r="174">
          <cell r="A174">
            <v>601400</v>
          </cell>
          <cell r="B174" t="str">
            <v>Domestic-freight transfer between W/H (</v>
          </cell>
          <cell r="C174">
            <v>7723691089</v>
          </cell>
          <cell r="E174" t="str">
            <v>Expenses</v>
          </cell>
          <cell r="H174">
            <v>7723691089</v>
          </cell>
          <cell r="J174">
            <v>7723691089</v>
          </cell>
          <cell r="M174">
            <v>7723691089</v>
          </cell>
        </row>
        <row r="175">
          <cell r="A175">
            <v>601410</v>
          </cell>
          <cell r="B175" t="str">
            <v>Domestic-freight cost to customer (with</v>
          </cell>
          <cell r="C175">
            <v>36679789667</v>
          </cell>
          <cell r="E175" t="str">
            <v>Expenses</v>
          </cell>
          <cell r="H175">
            <v>36679789667</v>
          </cell>
          <cell r="J175">
            <v>36679789667</v>
          </cell>
          <cell r="M175">
            <v>36679789667</v>
          </cell>
        </row>
        <row r="176">
          <cell r="A176">
            <v>601420</v>
          </cell>
          <cell r="B176" t="str">
            <v>Domestic-loading and unloading (with go</v>
          </cell>
          <cell r="C176">
            <v>1269690501</v>
          </cell>
          <cell r="E176" t="str">
            <v>Expenses</v>
          </cell>
          <cell r="H176">
            <v>1269690501</v>
          </cell>
          <cell r="J176">
            <v>1269690501</v>
          </cell>
          <cell r="M176">
            <v>1269690501</v>
          </cell>
        </row>
        <row r="177">
          <cell r="A177">
            <v>611703</v>
          </cell>
          <cell r="B177" t="str">
            <v>Domestic-breakage &amp; spoilage in warehou</v>
          </cell>
          <cell r="C177">
            <v>1134162</v>
          </cell>
          <cell r="E177" t="str">
            <v>Expenses</v>
          </cell>
          <cell r="H177">
            <v>1134162</v>
          </cell>
          <cell r="J177">
            <v>1134162</v>
          </cell>
          <cell r="M177">
            <v>1134162</v>
          </cell>
        </row>
        <row r="178">
          <cell r="A178">
            <v>501001</v>
          </cell>
          <cell r="B178" t="str">
            <v>Salary and wage (support)-operator</v>
          </cell>
          <cell r="C178">
            <v>13093409130</v>
          </cell>
          <cell r="E178" t="str">
            <v>Expenses</v>
          </cell>
          <cell r="H178">
            <v>13093409130</v>
          </cell>
          <cell r="J178">
            <v>13093409130</v>
          </cell>
          <cell r="M178">
            <v>13093409130</v>
          </cell>
        </row>
        <row r="179">
          <cell r="A179">
            <v>501005</v>
          </cell>
          <cell r="B179" t="str">
            <v>Overtime (support)-operator</v>
          </cell>
          <cell r="C179">
            <v>1522536788</v>
          </cell>
          <cell r="E179" t="str">
            <v>Expenses</v>
          </cell>
          <cell r="H179">
            <v>1522536788</v>
          </cell>
          <cell r="J179">
            <v>1522536788</v>
          </cell>
          <cell r="M179">
            <v>1522536788</v>
          </cell>
        </row>
        <row r="180">
          <cell r="A180">
            <v>501006</v>
          </cell>
          <cell r="B180" t="str">
            <v>Bonus (support)</v>
          </cell>
          <cell r="C180">
            <v>3296102885</v>
          </cell>
          <cell r="E180" t="str">
            <v>Expenses</v>
          </cell>
          <cell r="H180">
            <v>3296102885</v>
          </cell>
          <cell r="J180">
            <v>3296102885</v>
          </cell>
          <cell r="M180">
            <v>3296102885</v>
          </cell>
        </row>
        <row r="181">
          <cell r="A181">
            <v>501008</v>
          </cell>
          <cell r="B181" t="str">
            <v>Other salary and wage (support)</v>
          </cell>
          <cell r="C181">
            <v>1174292614</v>
          </cell>
          <cell r="E181" t="str">
            <v>Expenses</v>
          </cell>
          <cell r="H181">
            <v>1174292614</v>
          </cell>
          <cell r="J181">
            <v>1174292614</v>
          </cell>
          <cell r="M181">
            <v>1174292614</v>
          </cell>
        </row>
        <row r="182">
          <cell r="A182">
            <v>501009</v>
          </cell>
          <cell r="B182" t="str">
            <v>Employee's tax (support)</v>
          </cell>
          <cell r="C182">
            <v>411794508</v>
          </cell>
          <cell r="E182" t="str">
            <v>Expenses</v>
          </cell>
          <cell r="H182">
            <v>411794508</v>
          </cell>
          <cell r="J182">
            <v>411794508</v>
          </cell>
          <cell r="M182">
            <v>411794508</v>
          </cell>
        </row>
        <row r="183">
          <cell r="A183">
            <v>502001</v>
          </cell>
          <cell r="B183" t="str">
            <v>Allowances and other employees' welfare</v>
          </cell>
          <cell r="C183">
            <v>282974605</v>
          </cell>
          <cell r="E183" t="str">
            <v>Expenses</v>
          </cell>
          <cell r="H183">
            <v>282974605</v>
          </cell>
          <cell r="J183">
            <v>282974605</v>
          </cell>
          <cell r="M183">
            <v>282974605</v>
          </cell>
        </row>
        <row r="184">
          <cell r="A184">
            <v>502004</v>
          </cell>
          <cell r="B184" t="str">
            <v>Insurance premium-employee</v>
          </cell>
          <cell r="C184">
            <v>535260980</v>
          </cell>
          <cell r="E184" t="str">
            <v>Expenses</v>
          </cell>
          <cell r="H184">
            <v>535260980</v>
          </cell>
          <cell r="J184">
            <v>535260980</v>
          </cell>
          <cell r="M184">
            <v>535260980</v>
          </cell>
        </row>
        <row r="185">
          <cell r="A185">
            <v>502006</v>
          </cell>
          <cell r="B185" t="str">
            <v>Medical care expense-in-house</v>
          </cell>
          <cell r="C185">
            <v>333077324</v>
          </cell>
          <cell r="E185" t="str">
            <v>Expenses</v>
          </cell>
          <cell r="H185">
            <v>333077324</v>
          </cell>
          <cell r="J185">
            <v>333077324</v>
          </cell>
          <cell r="M185">
            <v>333077324</v>
          </cell>
        </row>
        <row r="186">
          <cell r="A186">
            <v>502014</v>
          </cell>
          <cell r="B186" t="str">
            <v>Social security fund-company contributi</v>
          </cell>
          <cell r="C186">
            <v>504532628</v>
          </cell>
          <cell r="E186" t="str">
            <v>Expenses</v>
          </cell>
          <cell r="H186">
            <v>504532628</v>
          </cell>
          <cell r="J186">
            <v>504532628</v>
          </cell>
          <cell r="M186">
            <v>504532628</v>
          </cell>
        </row>
        <row r="187">
          <cell r="A187">
            <v>502017</v>
          </cell>
          <cell r="B187" t="str">
            <v>Sport and recreation expense</v>
          </cell>
          <cell r="C187">
            <v>936438490</v>
          </cell>
          <cell r="E187" t="str">
            <v>Expenses</v>
          </cell>
          <cell r="H187">
            <v>936438490</v>
          </cell>
          <cell r="J187">
            <v>936438490</v>
          </cell>
          <cell r="M187">
            <v>936438490</v>
          </cell>
        </row>
        <row r="188">
          <cell r="A188">
            <v>502023</v>
          </cell>
          <cell r="B188" t="str">
            <v>Canteen Expense</v>
          </cell>
          <cell r="C188">
            <v>5737500</v>
          </cell>
          <cell r="E188" t="str">
            <v>Expenses</v>
          </cell>
          <cell r="H188">
            <v>5737500</v>
          </cell>
          <cell r="J188">
            <v>5737500</v>
          </cell>
          <cell r="M188">
            <v>5737500</v>
          </cell>
        </row>
        <row r="189">
          <cell r="A189">
            <v>503007</v>
          </cell>
          <cell r="B189" t="str">
            <v>Employee benefit exp.-provision (actuar</v>
          </cell>
          <cell r="C189">
            <v>1347312367</v>
          </cell>
          <cell r="E189" t="str">
            <v>Expenses</v>
          </cell>
          <cell r="H189">
            <v>1347312367</v>
          </cell>
          <cell r="J189">
            <v>1347312367</v>
          </cell>
          <cell r="M189">
            <v>1347312367</v>
          </cell>
        </row>
        <row r="190">
          <cell r="A190">
            <v>504004</v>
          </cell>
          <cell r="B190" t="str">
            <v>Lodging expense-local</v>
          </cell>
          <cell r="C190">
            <v>460701907</v>
          </cell>
          <cell r="E190" t="str">
            <v>Expenses</v>
          </cell>
          <cell r="H190">
            <v>460701907</v>
          </cell>
          <cell r="J190">
            <v>460701907</v>
          </cell>
          <cell r="M190">
            <v>460701907</v>
          </cell>
        </row>
        <row r="191">
          <cell r="A191">
            <v>504006</v>
          </cell>
          <cell r="B191" t="str">
            <v>Traveling expense-local</v>
          </cell>
          <cell r="C191">
            <v>282476173</v>
          </cell>
          <cell r="E191" t="str">
            <v>Expenses</v>
          </cell>
          <cell r="H191">
            <v>282476173</v>
          </cell>
          <cell r="J191">
            <v>282476173</v>
          </cell>
          <cell r="M191">
            <v>282476173</v>
          </cell>
        </row>
        <row r="192">
          <cell r="A192">
            <v>504009</v>
          </cell>
          <cell r="B192" t="str">
            <v>Toll way fee</v>
          </cell>
          <cell r="C192">
            <v>257098890</v>
          </cell>
          <cell r="E192" t="str">
            <v>Expenses</v>
          </cell>
          <cell r="H192">
            <v>257098890</v>
          </cell>
          <cell r="J192">
            <v>257098890</v>
          </cell>
          <cell r="M192">
            <v>257098890</v>
          </cell>
        </row>
        <row r="193">
          <cell r="A193">
            <v>504010</v>
          </cell>
          <cell r="B193" t="str">
            <v>Gasoline</v>
          </cell>
          <cell r="C193">
            <v>1966392704</v>
          </cell>
          <cell r="E193" t="str">
            <v>Expenses</v>
          </cell>
          <cell r="H193">
            <v>1966392704</v>
          </cell>
          <cell r="J193">
            <v>1966392704</v>
          </cell>
          <cell r="M193">
            <v>1966392704</v>
          </cell>
        </row>
        <row r="194">
          <cell r="A194">
            <v>504011</v>
          </cell>
          <cell r="B194" t="str">
            <v>Traveling expense-abroad</v>
          </cell>
          <cell r="C194">
            <v>728367611</v>
          </cell>
          <cell r="E194" t="str">
            <v>Expenses</v>
          </cell>
          <cell r="H194">
            <v>728367611</v>
          </cell>
          <cell r="J194">
            <v>728367611</v>
          </cell>
          <cell r="M194">
            <v>728367611</v>
          </cell>
        </row>
        <row r="195">
          <cell r="A195">
            <v>504014</v>
          </cell>
          <cell r="B195" t="str">
            <v>Other perdiem and traveling expense-loc</v>
          </cell>
          <cell r="C195">
            <v>675632300</v>
          </cell>
          <cell r="E195" t="str">
            <v>Expenses</v>
          </cell>
          <cell r="H195">
            <v>675632300</v>
          </cell>
          <cell r="J195">
            <v>675632300</v>
          </cell>
          <cell r="M195">
            <v>675632300</v>
          </cell>
        </row>
        <row r="196">
          <cell r="A196">
            <v>504015</v>
          </cell>
          <cell r="B196" t="str">
            <v>Other perdiem and traveling expense-abr</v>
          </cell>
          <cell r="C196">
            <v>2580000</v>
          </cell>
          <cell r="E196" t="str">
            <v>Expenses</v>
          </cell>
          <cell r="H196">
            <v>2580000</v>
          </cell>
          <cell r="J196">
            <v>2580000</v>
          </cell>
          <cell r="M196">
            <v>2580000</v>
          </cell>
        </row>
        <row r="197">
          <cell r="A197">
            <v>505001</v>
          </cell>
          <cell r="B197" t="str">
            <v>Training &amp; instructor fee-in-house-loca</v>
          </cell>
          <cell r="C197">
            <v>1858500</v>
          </cell>
          <cell r="E197" t="str">
            <v>Expenses</v>
          </cell>
          <cell r="H197">
            <v>1858500</v>
          </cell>
          <cell r="J197">
            <v>1858500</v>
          </cell>
          <cell r="M197">
            <v>1858500</v>
          </cell>
        </row>
        <row r="198">
          <cell r="A198">
            <v>505002</v>
          </cell>
          <cell r="B198" t="str">
            <v>Other expense for in-house trainning-Lo</v>
          </cell>
          <cell r="C198">
            <v>9405980</v>
          </cell>
          <cell r="E198" t="str">
            <v>Expenses</v>
          </cell>
          <cell r="H198">
            <v>9405980</v>
          </cell>
          <cell r="J198">
            <v>9405980</v>
          </cell>
          <cell r="M198">
            <v>9405980</v>
          </cell>
        </row>
        <row r="199">
          <cell r="A199">
            <v>505003</v>
          </cell>
          <cell r="B199" t="str">
            <v>Training fee &amp; other exp. by other inst</v>
          </cell>
          <cell r="C199">
            <v>350075529</v>
          </cell>
          <cell r="E199" t="str">
            <v>Expenses</v>
          </cell>
          <cell r="H199">
            <v>350075529</v>
          </cell>
          <cell r="J199">
            <v>350075529</v>
          </cell>
          <cell r="M199">
            <v>350075529</v>
          </cell>
        </row>
        <row r="200">
          <cell r="A200">
            <v>505014</v>
          </cell>
          <cell r="B200" t="str">
            <v>Computer &amp; IT equipment rent for employ</v>
          </cell>
          <cell r="C200">
            <v>6250000</v>
          </cell>
          <cell r="E200" t="str">
            <v>Expenses</v>
          </cell>
          <cell r="H200">
            <v>6250000</v>
          </cell>
          <cell r="J200">
            <v>6250000</v>
          </cell>
          <cell r="M200">
            <v>6250000</v>
          </cell>
        </row>
        <row r="201">
          <cell r="A201">
            <v>505017</v>
          </cell>
          <cell r="B201" t="str">
            <v>Activities award</v>
          </cell>
          <cell r="C201">
            <v>5000000</v>
          </cell>
          <cell r="E201" t="str">
            <v>Expenses</v>
          </cell>
          <cell r="H201">
            <v>5000000</v>
          </cell>
          <cell r="J201">
            <v>5000000</v>
          </cell>
          <cell r="M201">
            <v>5000000</v>
          </cell>
        </row>
        <row r="202">
          <cell r="A202">
            <v>511001</v>
          </cell>
          <cell r="B202" t="str">
            <v>Wages from outside (indirect)</v>
          </cell>
          <cell r="C202">
            <v>1726337192</v>
          </cell>
          <cell r="E202" t="str">
            <v>Expenses</v>
          </cell>
          <cell r="H202">
            <v>1726337192</v>
          </cell>
          <cell r="J202">
            <v>1726337192</v>
          </cell>
          <cell r="M202">
            <v>1726337192</v>
          </cell>
        </row>
        <row r="203">
          <cell r="A203">
            <v>512999</v>
          </cell>
          <cell r="B203" t="str">
            <v>Wages from outside (temporary)-others</v>
          </cell>
          <cell r="C203">
            <v>6447000</v>
          </cell>
          <cell r="E203" t="str">
            <v>Expenses</v>
          </cell>
          <cell r="H203">
            <v>6447000</v>
          </cell>
          <cell r="J203">
            <v>6447000</v>
          </cell>
          <cell r="M203">
            <v>6447000</v>
          </cell>
        </row>
        <row r="204">
          <cell r="A204">
            <v>520001</v>
          </cell>
          <cell r="B204" t="str">
            <v>Diesel and biodiesel</v>
          </cell>
          <cell r="C204">
            <v>7043500</v>
          </cell>
          <cell r="E204" t="str">
            <v>Expenses</v>
          </cell>
          <cell r="H204">
            <v>7043500</v>
          </cell>
          <cell r="J204">
            <v>7043500</v>
          </cell>
          <cell r="M204">
            <v>7043500</v>
          </cell>
        </row>
        <row r="205">
          <cell r="A205">
            <v>520002</v>
          </cell>
          <cell r="B205" t="str">
            <v>Gasoline and gasohol</v>
          </cell>
          <cell r="C205">
            <v>294863502</v>
          </cell>
          <cell r="E205" t="str">
            <v>Expenses</v>
          </cell>
          <cell r="H205">
            <v>294863502</v>
          </cell>
          <cell r="J205">
            <v>294863502</v>
          </cell>
          <cell r="M205">
            <v>294863502</v>
          </cell>
        </row>
        <row r="206">
          <cell r="A206">
            <v>520102</v>
          </cell>
          <cell r="B206" t="str">
            <v>Power from government-owned corporation</v>
          </cell>
          <cell r="C206">
            <v>349789304</v>
          </cell>
          <cell r="E206" t="str">
            <v>Expenses</v>
          </cell>
          <cell r="H206">
            <v>349789304</v>
          </cell>
          <cell r="J206">
            <v>349789304</v>
          </cell>
          <cell r="M206">
            <v>349789304</v>
          </cell>
        </row>
        <row r="207">
          <cell r="A207">
            <v>521006</v>
          </cell>
          <cell r="B207" t="str">
            <v>Forklift, truck and vehicle spare parts</v>
          </cell>
          <cell r="C207">
            <v>21969584</v>
          </cell>
          <cell r="E207" t="str">
            <v>Expenses</v>
          </cell>
          <cell r="H207">
            <v>21969584</v>
          </cell>
          <cell r="J207">
            <v>21969584</v>
          </cell>
          <cell r="M207">
            <v>21969584</v>
          </cell>
        </row>
        <row r="208">
          <cell r="A208">
            <v>521101</v>
          </cell>
          <cell r="B208" t="str">
            <v>Repair and maintenance-machinery and eq</v>
          </cell>
          <cell r="C208">
            <v>2025499</v>
          </cell>
          <cell r="E208" t="str">
            <v>Expenses</v>
          </cell>
          <cell r="H208">
            <v>2025499</v>
          </cell>
          <cell r="J208">
            <v>2025499</v>
          </cell>
          <cell r="M208">
            <v>2025499</v>
          </cell>
        </row>
        <row r="209">
          <cell r="A209">
            <v>521102</v>
          </cell>
          <cell r="B209" t="str">
            <v>Repair and maintenance-building and str</v>
          </cell>
          <cell r="C209">
            <v>848575898</v>
          </cell>
          <cell r="E209" t="str">
            <v>Expenses</v>
          </cell>
          <cell r="H209">
            <v>848575898</v>
          </cell>
          <cell r="J209">
            <v>848575898</v>
          </cell>
          <cell r="M209">
            <v>848575898</v>
          </cell>
        </row>
        <row r="210">
          <cell r="A210">
            <v>521103</v>
          </cell>
          <cell r="B210" t="str">
            <v>Repair and maintenance-furniture and eq</v>
          </cell>
          <cell r="C210">
            <v>1545833</v>
          </cell>
          <cell r="E210" t="str">
            <v>Expenses</v>
          </cell>
          <cell r="H210">
            <v>1545833</v>
          </cell>
          <cell r="J210">
            <v>1545833</v>
          </cell>
          <cell r="M210">
            <v>1545833</v>
          </cell>
        </row>
        <row r="211">
          <cell r="A211">
            <v>521104</v>
          </cell>
          <cell r="B211" t="str">
            <v>Repair and maintenance-Infrastructure</v>
          </cell>
          <cell r="C211">
            <v>1728125</v>
          </cell>
          <cell r="E211" t="str">
            <v>Expenses</v>
          </cell>
          <cell r="H211">
            <v>1728125</v>
          </cell>
          <cell r="J211">
            <v>1728125</v>
          </cell>
          <cell r="M211">
            <v>1728125</v>
          </cell>
        </row>
        <row r="212">
          <cell r="A212">
            <v>521106</v>
          </cell>
          <cell r="B212" t="str">
            <v>Repair and maintenance- forklift, truck</v>
          </cell>
          <cell r="C212">
            <v>205998732</v>
          </cell>
          <cell r="E212" t="str">
            <v>Expenses</v>
          </cell>
          <cell r="H212">
            <v>205998732</v>
          </cell>
          <cell r="J212">
            <v>205998732</v>
          </cell>
          <cell r="M212">
            <v>205998732</v>
          </cell>
        </row>
        <row r="213">
          <cell r="A213">
            <v>521999</v>
          </cell>
          <cell r="B213" t="str">
            <v>Other repair &amp; maintenance</v>
          </cell>
          <cell r="C213">
            <v>6000</v>
          </cell>
          <cell r="E213" t="str">
            <v>Expenses</v>
          </cell>
          <cell r="H213">
            <v>6000</v>
          </cell>
          <cell r="J213">
            <v>6000</v>
          </cell>
          <cell r="M213">
            <v>6000</v>
          </cell>
        </row>
        <row r="214">
          <cell r="A214">
            <v>522002</v>
          </cell>
          <cell r="B214" t="str">
            <v>Cleaning tools and equipment</v>
          </cell>
          <cell r="C214">
            <v>566800</v>
          </cell>
          <cell r="E214" t="str">
            <v>Expenses</v>
          </cell>
          <cell r="H214">
            <v>566800</v>
          </cell>
          <cell r="J214">
            <v>566800</v>
          </cell>
          <cell r="M214">
            <v>566800</v>
          </cell>
        </row>
        <row r="215">
          <cell r="A215">
            <v>522003</v>
          </cell>
          <cell r="B215" t="str">
            <v>Electrical tools and equipment</v>
          </cell>
          <cell r="C215">
            <v>1151900</v>
          </cell>
          <cell r="E215" t="str">
            <v>Expenses</v>
          </cell>
          <cell r="H215">
            <v>1151900</v>
          </cell>
          <cell r="J215">
            <v>1151900</v>
          </cell>
          <cell r="M215">
            <v>1151900</v>
          </cell>
        </row>
        <row r="216">
          <cell r="A216">
            <v>522004</v>
          </cell>
          <cell r="B216" t="str">
            <v>Hand tools</v>
          </cell>
          <cell r="C216">
            <v>976400</v>
          </cell>
          <cell r="E216" t="str">
            <v>Expenses</v>
          </cell>
          <cell r="H216">
            <v>976400</v>
          </cell>
          <cell r="J216">
            <v>976400</v>
          </cell>
          <cell r="M216">
            <v>976400</v>
          </cell>
        </row>
        <row r="217">
          <cell r="A217">
            <v>522013</v>
          </cell>
          <cell r="B217" t="str">
            <v>Transportation equipment</v>
          </cell>
          <cell r="C217">
            <v>5750000</v>
          </cell>
          <cell r="E217" t="str">
            <v>Expenses</v>
          </cell>
          <cell r="H217">
            <v>5750000</v>
          </cell>
          <cell r="J217">
            <v>5750000</v>
          </cell>
          <cell r="M217">
            <v>5750000</v>
          </cell>
        </row>
        <row r="218">
          <cell r="A218">
            <v>522014</v>
          </cell>
          <cell r="B218" t="str">
            <v>Office furniture and equipment</v>
          </cell>
          <cell r="C218">
            <v>70538672</v>
          </cell>
          <cell r="E218" t="str">
            <v>Expenses</v>
          </cell>
          <cell r="H218">
            <v>70538672</v>
          </cell>
          <cell r="J218">
            <v>70538672</v>
          </cell>
          <cell r="M218">
            <v>70538672</v>
          </cell>
        </row>
        <row r="219">
          <cell r="A219">
            <v>522015</v>
          </cell>
          <cell r="B219" t="str">
            <v>Canvas/awning</v>
          </cell>
          <cell r="C219">
            <v>113400</v>
          </cell>
          <cell r="E219" t="str">
            <v>Expenses</v>
          </cell>
          <cell r="H219">
            <v>113400</v>
          </cell>
          <cell r="J219">
            <v>113400</v>
          </cell>
          <cell r="M219">
            <v>113400</v>
          </cell>
        </row>
        <row r="220">
          <cell r="A220">
            <v>522999</v>
          </cell>
          <cell r="B220" t="str">
            <v>Other tools and equipment</v>
          </cell>
          <cell r="C220">
            <v>23850359</v>
          </cell>
          <cell r="E220" t="str">
            <v>Expenses</v>
          </cell>
          <cell r="H220">
            <v>23850359</v>
          </cell>
          <cell r="J220">
            <v>23850359</v>
          </cell>
          <cell r="M220">
            <v>23850359</v>
          </cell>
        </row>
        <row r="221">
          <cell r="A221">
            <v>523032</v>
          </cell>
          <cell r="B221" t="str">
            <v>Cleaning &amp; janitoring supplies</v>
          </cell>
          <cell r="C221">
            <v>47202530</v>
          </cell>
          <cell r="E221" t="str">
            <v>Expenses</v>
          </cell>
          <cell r="H221">
            <v>47202530</v>
          </cell>
          <cell r="J221">
            <v>47202530</v>
          </cell>
          <cell r="M221">
            <v>47202530</v>
          </cell>
        </row>
        <row r="222">
          <cell r="A222">
            <v>523152</v>
          </cell>
          <cell r="B222" t="str">
            <v>Lubrication oil,motor oil,gear oil,grea</v>
          </cell>
          <cell r="C222">
            <v>406000</v>
          </cell>
          <cell r="E222" t="str">
            <v>Expenses</v>
          </cell>
          <cell r="H222">
            <v>406000</v>
          </cell>
          <cell r="J222">
            <v>406000</v>
          </cell>
          <cell r="M222">
            <v>406000</v>
          </cell>
        </row>
        <row r="223">
          <cell r="A223">
            <v>523171</v>
          </cell>
          <cell r="B223" t="str">
            <v>Water supplies</v>
          </cell>
          <cell r="C223">
            <v>15721254</v>
          </cell>
          <cell r="E223" t="str">
            <v>Expenses</v>
          </cell>
          <cell r="H223">
            <v>15721254</v>
          </cell>
          <cell r="J223">
            <v>15721254</v>
          </cell>
          <cell r="M223">
            <v>15721254</v>
          </cell>
        </row>
        <row r="224">
          <cell r="A224">
            <v>523263</v>
          </cell>
          <cell r="B224" t="str">
            <v>Fork lift,truck and vehicle supplies</v>
          </cell>
          <cell r="C224">
            <v>2895000</v>
          </cell>
          <cell r="E224" t="str">
            <v>Expenses</v>
          </cell>
          <cell r="H224">
            <v>2895000</v>
          </cell>
          <cell r="J224">
            <v>2895000</v>
          </cell>
          <cell r="M224">
            <v>2895000</v>
          </cell>
        </row>
        <row r="225">
          <cell r="A225">
            <v>523291</v>
          </cell>
          <cell r="B225" t="str">
            <v>Paper, forms and continuous form</v>
          </cell>
          <cell r="C225">
            <v>269868544</v>
          </cell>
          <cell r="E225" t="str">
            <v>Expenses</v>
          </cell>
          <cell r="H225">
            <v>269868544</v>
          </cell>
          <cell r="J225">
            <v>269868544</v>
          </cell>
          <cell r="M225">
            <v>269868544</v>
          </cell>
        </row>
        <row r="226">
          <cell r="A226">
            <v>523292</v>
          </cell>
          <cell r="B226" t="str">
            <v>Stationary, office supplies</v>
          </cell>
          <cell r="C226">
            <v>239984232</v>
          </cell>
          <cell r="E226" t="str">
            <v>Expenses</v>
          </cell>
          <cell r="H226">
            <v>239984232</v>
          </cell>
          <cell r="J226">
            <v>239984232</v>
          </cell>
          <cell r="M226">
            <v>239984232</v>
          </cell>
        </row>
        <row r="227">
          <cell r="A227">
            <v>525001</v>
          </cell>
          <cell r="B227" t="str">
            <v>Services transportation</v>
          </cell>
          <cell r="C227">
            <v>20833</v>
          </cell>
          <cell r="E227" t="str">
            <v>Expenses</v>
          </cell>
          <cell r="H227">
            <v>20833</v>
          </cell>
          <cell r="J227">
            <v>20833</v>
          </cell>
          <cell r="M227">
            <v>20833</v>
          </cell>
        </row>
        <row r="228">
          <cell r="A228">
            <v>525006</v>
          </cell>
          <cell r="B228" t="str">
            <v>Truck expense</v>
          </cell>
          <cell r="C228">
            <v>29152500</v>
          </cell>
          <cell r="E228" t="str">
            <v>Expenses</v>
          </cell>
          <cell r="H228">
            <v>29152500</v>
          </cell>
          <cell r="J228">
            <v>29152500</v>
          </cell>
          <cell r="M228">
            <v>29152500</v>
          </cell>
        </row>
        <row r="229">
          <cell r="A229">
            <v>525021</v>
          </cell>
          <cell r="B229" t="str">
            <v>Other freight &amp; handling</v>
          </cell>
          <cell r="C229">
            <v>110470596</v>
          </cell>
          <cell r="E229" t="str">
            <v>Expenses</v>
          </cell>
          <cell r="H229">
            <v>110470596</v>
          </cell>
          <cell r="J229">
            <v>110470596</v>
          </cell>
          <cell r="M229">
            <v>110470596</v>
          </cell>
        </row>
        <row r="230">
          <cell r="A230">
            <v>540001</v>
          </cell>
          <cell r="B230" t="str">
            <v>Buildings and structures rent</v>
          </cell>
          <cell r="C230">
            <v>2818330380</v>
          </cell>
          <cell r="E230" t="str">
            <v>Expenses</v>
          </cell>
          <cell r="H230">
            <v>2818330380</v>
          </cell>
          <cell r="J230">
            <v>2818330380</v>
          </cell>
          <cell r="M230">
            <v>2818330380</v>
          </cell>
        </row>
        <row r="231">
          <cell r="A231">
            <v>540003</v>
          </cell>
          <cell r="B231" t="str">
            <v>Car rent</v>
          </cell>
          <cell r="C231">
            <v>85139375</v>
          </cell>
          <cell r="E231" t="str">
            <v>Expenses</v>
          </cell>
          <cell r="H231">
            <v>85139375</v>
          </cell>
          <cell r="J231">
            <v>85139375</v>
          </cell>
          <cell r="M231">
            <v>85139375</v>
          </cell>
        </row>
        <row r="232">
          <cell r="A232">
            <v>540007</v>
          </cell>
          <cell r="B232" t="str">
            <v>Fork lift rent</v>
          </cell>
          <cell r="C232">
            <v>797200754</v>
          </cell>
          <cell r="E232" t="str">
            <v>Expenses</v>
          </cell>
          <cell r="H232">
            <v>797200754</v>
          </cell>
          <cell r="J232">
            <v>797200754</v>
          </cell>
          <cell r="M232">
            <v>797200754</v>
          </cell>
        </row>
        <row r="233">
          <cell r="A233">
            <v>540013</v>
          </cell>
          <cell r="B233" t="str">
            <v>Photocopy  rent</v>
          </cell>
          <cell r="C233">
            <v>7871875</v>
          </cell>
          <cell r="E233" t="str">
            <v>Expenses</v>
          </cell>
          <cell r="H233">
            <v>7871875</v>
          </cell>
          <cell r="J233">
            <v>7871875</v>
          </cell>
          <cell r="M233">
            <v>7871875</v>
          </cell>
        </row>
        <row r="234">
          <cell r="A234">
            <v>540019</v>
          </cell>
          <cell r="B234" t="str">
            <v>Other rent</v>
          </cell>
          <cell r="C234">
            <v>1915182939</v>
          </cell>
          <cell r="E234" t="str">
            <v>Expenses</v>
          </cell>
          <cell r="H234">
            <v>1915182939</v>
          </cell>
          <cell r="J234">
            <v>1915182939</v>
          </cell>
          <cell r="M234">
            <v>1915182939</v>
          </cell>
        </row>
        <row r="235">
          <cell r="A235">
            <v>541001</v>
          </cell>
          <cell r="B235" t="str">
            <v>Postage and mailing expenses</v>
          </cell>
          <cell r="C235">
            <v>71643233</v>
          </cell>
          <cell r="E235" t="str">
            <v>Expenses</v>
          </cell>
          <cell r="H235">
            <v>71643233</v>
          </cell>
          <cell r="J235">
            <v>71643233</v>
          </cell>
          <cell r="M235">
            <v>71643233</v>
          </cell>
        </row>
        <row r="236">
          <cell r="A236">
            <v>541002</v>
          </cell>
          <cell r="B236" t="str">
            <v>Telephone expenses</v>
          </cell>
          <cell r="C236">
            <v>319801729</v>
          </cell>
          <cell r="E236" t="str">
            <v>Expenses</v>
          </cell>
          <cell r="H236">
            <v>319801729</v>
          </cell>
          <cell r="J236">
            <v>319801729</v>
          </cell>
          <cell r="M236">
            <v>319801729</v>
          </cell>
        </row>
        <row r="237">
          <cell r="A237">
            <v>541004</v>
          </cell>
          <cell r="B237" t="str">
            <v>Mobile phone expenses</v>
          </cell>
          <cell r="C237">
            <v>288485625</v>
          </cell>
          <cell r="E237" t="str">
            <v>Expenses</v>
          </cell>
          <cell r="H237">
            <v>288485625</v>
          </cell>
          <cell r="J237">
            <v>288485625</v>
          </cell>
          <cell r="M237">
            <v>288485625</v>
          </cell>
        </row>
        <row r="238">
          <cell r="A238">
            <v>542001</v>
          </cell>
          <cell r="B238" t="str">
            <v>Revenue stamps expenses</v>
          </cell>
          <cell r="C238">
            <v>1809000</v>
          </cell>
          <cell r="E238" t="str">
            <v>Expenses</v>
          </cell>
          <cell r="H238">
            <v>1809000</v>
          </cell>
          <cell r="J238">
            <v>1809000</v>
          </cell>
          <cell r="M238">
            <v>1809000</v>
          </cell>
        </row>
        <row r="239">
          <cell r="A239">
            <v>542010</v>
          </cell>
          <cell r="B239" t="str">
            <v>Vehicle registration renewal fee</v>
          </cell>
          <cell r="C239">
            <v>94679200</v>
          </cell>
          <cell r="E239" t="str">
            <v>Expenses</v>
          </cell>
          <cell r="H239">
            <v>94679200</v>
          </cell>
          <cell r="J239">
            <v>94679200</v>
          </cell>
          <cell r="M239">
            <v>94679200</v>
          </cell>
        </row>
        <row r="240">
          <cell r="A240">
            <v>542012</v>
          </cell>
          <cell r="B240" t="str">
            <v>Other tax, licences &amp; fee</v>
          </cell>
          <cell r="C240">
            <v>369320375</v>
          </cell>
          <cell r="E240" t="str">
            <v>Expenses</v>
          </cell>
          <cell r="H240">
            <v>369320375</v>
          </cell>
          <cell r="I240">
            <v>90337170</v>
          </cell>
          <cell r="J240">
            <v>459657545</v>
          </cell>
          <cell r="M240">
            <v>459657545</v>
          </cell>
        </row>
        <row r="241">
          <cell r="A241">
            <v>543001</v>
          </cell>
          <cell r="B241" t="str">
            <v>Property insurance premium-all risks</v>
          </cell>
          <cell r="C241">
            <v>66396171</v>
          </cell>
          <cell r="E241" t="str">
            <v>Expenses</v>
          </cell>
          <cell r="H241">
            <v>66396171</v>
          </cell>
          <cell r="J241">
            <v>66396171</v>
          </cell>
          <cell r="M241">
            <v>66396171</v>
          </cell>
        </row>
        <row r="242">
          <cell r="A242">
            <v>543011</v>
          </cell>
          <cell r="B242" t="str">
            <v>Other insurance premium</v>
          </cell>
          <cell r="C242">
            <v>56990488</v>
          </cell>
          <cell r="E242" t="str">
            <v>Expenses</v>
          </cell>
          <cell r="H242">
            <v>56990488</v>
          </cell>
          <cell r="J242">
            <v>56990488</v>
          </cell>
          <cell r="M242">
            <v>56990488</v>
          </cell>
        </row>
        <row r="243">
          <cell r="A243">
            <v>544001</v>
          </cell>
          <cell r="B243" t="str">
            <v>Audit fee</v>
          </cell>
          <cell r="C243">
            <v>176814890</v>
          </cell>
          <cell r="E243" t="str">
            <v>Expenses</v>
          </cell>
          <cell r="H243">
            <v>176814890</v>
          </cell>
          <cell r="I243">
            <v>10800000</v>
          </cell>
          <cell r="J243">
            <v>187614890</v>
          </cell>
          <cell r="M243">
            <v>187614890</v>
          </cell>
        </row>
        <row r="244">
          <cell r="A244">
            <v>544002</v>
          </cell>
          <cell r="B244" t="str">
            <v>Lawyers'fee</v>
          </cell>
          <cell r="C244">
            <v>37912631</v>
          </cell>
          <cell r="E244" t="str">
            <v>Expenses</v>
          </cell>
          <cell r="H244">
            <v>37912631</v>
          </cell>
          <cell r="J244">
            <v>37912631</v>
          </cell>
          <cell r="M244">
            <v>37912631</v>
          </cell>
        </row>
        <row r="245">
          <cell r="A245">
            <v>544003</v>
          </cell>
          <cell r="B245" t="str">
            <v>Consultants'fee</v>
          </cell>
          <cell r="C245">
            <v>107737969</v>
          </cell>
          <cell r="E245" t="str">
            <v>Expenses</v>
          </cell>
          <cell r="H245">
            <v>107737969</v>
          </cell>
          <cell r="J245">
            <v>107737969</v>
          </cell>
          <cell r="M245">
            <v>107737969</v>
          </cell>
        </row>
        <row r="246">
          <cell r="A246">
            <v>544009</v>
          </cell>
          <cell r="B246" t="str">
            <v>Other professional fee</v>
          </cell>
          <cell r="C246">
            <v>487500</v>
          </cell>
          <cell r="E246" t="str">
            <v>Expenses</v>
          </cell>
          <cell r="H246">
            <v>487500</v>
          </cell>
          <cell r="J246">
            <v>487500</v>
          </cell>
          <cell r="M246">
            <v>487500</v>
          </cell>
        </row>
        <row r="247">
          <cell r="A247">
            <v>548002</v>
          </cell>
          <cell r="B247" t="str">
            <v>Report to shareholders</v>
          </cell>
          <cell r="C247">
            <v>136555841</v>
          </cell>
          <cell r="E247" t="str">
            <v>Expenses</v>
          </cell>
          <cell r="H247">
            <v>136555841</v>
          </cell>
          <cell r="J247">
            <v>136555841</v>
          </cell>
          <cell r="M247">
            <v>136555841</v>
          </cell>
        </row>
        <row r="248">
          <cell r="A248">
            <v>549005</v>
          </cell>
          <cell r="B248" t="str">
            <v>Public donation</v>
          </cell>
          <cell r="C248">
            <v>14565000</v>
          </cell>
          <cell r="E248" t="str">
            <v>Expenses</v>
          </cell>
          <cell r="H248">
            <v>14565000</v>
          </cell>
          <cell r="J248">
            <v>14565000</v>
          </cell>
          <cell r="M248">
            <v>14565000</v>
          </cell>
        </row>
        <row r="249">
          <cell r="A249">
            <v>550001</v>
          </cell>
          <cell r="B249" t="str">
            <v>Representation and entertainment expens</v>
          </cell>
          <cell r="C249">
            <v>511915474</v>
          </cell>
          <cell r="E249" t="str">
            <v>Expenses</v>
          </cell>
          <cell r="H249">
            <v>511915474</v>
          </cell>
          <cell r="J249">
            <v>511915474</v>
          </cell>
          <cell r="M249">
            <v>511915474</v>
          </cell>
        </row>
        <row r="250">
          <cell r="A250">
            <v>570006</v>
          </cell>
          <cell r="B250" t="str">
            <v>Telecommunication expenses</v>
          </cell>
          <cell r="C250">
            <v>601488081</v>
          </cell>
          <cell r="E250" t="str">
            <v>Expenses</v>
          </cell>
          <cell r="H250">
            <v>601488081</v>
          </cell>
          <cell r="J250">
            <v>601488081</v>
          </cell>
          <cell r="M250">
            <v>601488081</v>
          </cell>
        </row>
        <row r="251">
          <cell r="A251">
            <v>570009</v>
          </cell>
          <cell r="B251" t="str">
            <v>Computer accessories and equipments</v>
          </cell>
          <cell r="C251">
            <v>4260000</v>
          </cell>
          <cell r="E251" t="str">
            <v>Expenses</v>
          </cell>
          <cell r="H251">
            <v>4260000</v>
          </cell>
          <cell r="J251">
            <v>4260000</v>
          </cell>
          <cell r="M251">
            <v>4260000</v>
          </cell>
        </row>
        <row r="252">
          <cell r="A252">
            <v>570010</v>
          </cell>
          <cell r="B252" t="str">
            <v>Computer-repair and maintenance</v>
          </cell>
          <cell r="C252">
            <v>903542</v>
          </cell>
          <cell r="E252" t="str">
            <v>Expenses</v>
          </cell>
          <cell r="H252">
            <v>903542</v>
          </cell>
          <cell r="J252">
            <v>903542</v>
          </cell>
          <cell r="M252">
            <v>903542</v>
          </cell>
        </row>
        <row r="253">
          <cell r="A253">
            <v>570011</v>
          </cell>
          <cell r="B253" t="str">
            <v>Other it expenses</v>
          </cell>
          <cell r="C253">
            <v>3380000</v>
          </cell>
          <cell r="E253" t="str">
            <v>Expenses</v>
          </cell>
          <cell r="H253">
            <v>3380000</v>
          </cell>
          <cell r="J253">
            <v>3380000</v>
          </cell>
          <cell r="M253">
            <v>3380000</v>
          </cell>
        </row>
        <row r="254">
          <cell r="A254">
            <v>573003</v>
          </cell>
          <cell r="B254" t="str">
            <v>Photo copy expenses</v>
          </cell>
          <cell r="C254">
            <v>1017346</v>
          </cell>
          <cell r="E254" t="str">
            <v>Expenses</v>
          </cell>
          <cell r="H254">
            <v>1017346</v>
          </cell>
          <cell r="J254">
            <v>1017346</v>
          </cell>
          <cell r="M254">
            <v>1017346</v>
          </cell>
        </row>
        <row r="255">
          <cell r="A255">
            <v>573004</v>
          </cell>
          <cell r="B255" t="str">
            <v>Magazine &amp; books</v>
          </cell>
          <cell r="C255">
            <v>132000</v>
          </cell>
          <cell r="E255" t="str">
            <v>Expenses</v>
          </cell>
          <cell r="H255">
            <v>132000</v>
          </cell>
          <cell r="J255">
            <v>132000</v>
          </cell>
          <cell r="M255">
            <v>132000</v>
          </cell>
        </row>
        <row r="256">
          <cell r="A256">
            <v>573006</v>
          </cell>
          <cell r="B256" t="str">
            <v>Drinking water</v>
          </cell>
          <cell r="C256">
            <v>19535506</v>
          </cell>
          <cell r="E256" t="str">
            <v>Expenses</v>
          </cell>
          <cell r="H256">
            <v>19535506</v>
          </cell>
          <cell r="J256">
            <v>19535506</v>
          </cell>
          <cell r="M256">
            <v>19535506</v>
          </cell>
        </row>
        <row r="257">
          <cell r="A257">
            <v>573009</v>
          </cell>
          <cell r="B257" t="str">
            <v>Other miscellaneous expenses</v>
          </cell>
          <cell r="C257">
            <v>698618405</v>
          </cell>
          <cell r="E257" t="str">
            <v>Expenses</v>
          </cell>
          <cell r="F257">
            <v>8308</v>
          </cell>
          <cell r="G257">
            <v>5</v>
          </cell>
          <cell r="H257">
            <v>698626708</v>
          </cell>
          <cell r="I257">
            <v>13250000</v>
          </cell>
          <cell r="J257">
            <v>711876708</v>
          </cell>
          <cell r="M257">
            <v>711876708</v>
          </cell>
        </row>
        <row r="258">
          <cell r="A258">
            <v>573010</v>
          </cell>
          <cell r="B258" t="str">
            <v>Utilities service charges</v>
          </cell>
          <cell r="C258">
            <v>218750</v>
          </cell>
          <cell r="E258" t="str">
            <v>Expenses</v>
          </cell>
          <cell r="H258">
            <v>218750</v>
          </cell>
          <cell r="J258">
            <v>218750</v>
          </cell>
          <cell r="M258">
            <v>218750</v>
          </cell>
        </row>
        <row r="259">
          <cell r="A259">
            <v>573022</v>
          </cell>
          <cell r="B259" t="str">
            <v>Food,snack&amp;beverage</v>
          </cell>
          <cell r="C259">
            <v>113916065</v>
          </cell>
          <cell r="E259" t="str">
            <v>Expenses</v>
          </cell>
          <cell r="H259">
            <v>113916065</v>
          </cell>
          <cell r="J259">
            <v>113916065</v>
          </cell>
          <cell r="M259">
            <v>113916065</v>
          </cell>
        </row>
        <row r="260">
          <cell r="A260">
            <v>575003</v>
          </cell>
          <cell r="B260" t="str">
            <v>Depreciation-building</v>
          </cell>
          <cell r="C260">
            <v>52901697</v>
          </cell>
          <cell r="E260" t="str">
            <v>Expenses</v>
          </cell>
          <cell r="H260">
            <v>52901697</v>
          </cell>
          <cell r="I260">
            <v>14976975</v>
          </cell>
          <cell r="J260">
            <v>67878672</v>
          </cell>
          <cell r="M260">
            <v>67878672</v>
          </cell>
        </row>
        <row r="261">
          <cell r="A261">
            <v>575005</v>
          </cell>
          <cell r="B261" t="str">
            <v>Depreciation-machinery and equipment</v>
          </cell>
          <cell r="C261">
            <v>7087617</v>
          </cell>
          <cell r="E261" t="str">
            <v>Expenses</v>
          </cell>
          <cell r="H261">
            <v>7087617</v>
          </cell>
          <cell r="J261">
            <v>7087617</v>
          </cell>
          <cell r="M261">
            <v>7087617</v>
          </cell>
        </row>
        <row r="262">
          <cell r="A262">
            <v>575008</v>
          </cell>
          <cell r="B262" t="str">
            <v>Depreciation-passenger car</v>
          </cell>
          <cell r="C262">
            <v>198133150</v>
          </cell>
          <cell r="E262" t="str">
            <v>Expenses</v>
          </cell>
          <cell r="H262">
            <v>198133150</v>
          </cell>
          <cell r="J262">
            <v>198133150</v>
          </cell>
          <cell r="M262">
            <v>198133150</v>
          </cell>
        </row>
        <row r="263">
          <cell r="A263">
            <v>575009</v>
          </cell>
          <cell r="B263" t="str">
            <v>Depreciation-transportation and equipme</v>
          </cell>
          <cell r="C263">
            <v>174319006</v>
          </cell>
          <cell r="E263" t="str">
            <v>Expenses</v>
          </cell>
          <cell r="H263">
            <v>174319006</v>
          </cell>
          <cell r="J263">
            <v>174319006</v>
          </cell>
          <cell r="M263">
            <v>174319006</v>
          </cell>
        </row>
        <row r="264">
          <cell r="A264">
            <v>575010</v>
          </cell>
          <cell r="B264" t="str">
            <v>Depreciation-furniture,fixtures &amp; offic</v>
          </cell>
          <cell r="C264">
            <v>300193144</v>
          </cell>
          <cell r="E264" t="str">
            <v>Expenses</v>
          </cell>
          <cell r="H264">
            <v>300193144</v>
          </cell>
          <cell r="J264">
            <v>300193144</v>
          </cell>
          <cell r="M264">
            <v>300193144</v>
          </cell>
        </row>
        <row r="265">
          <cell r="A265">
            <v>575013</v>
          </cell>
          <cell r="B265" t="str">
            <v>Depreciation-computer and accessories</v>
          </cell>
          <cell r="C265">
            <v>37890282</v>
          </cell>
          <cell r="E265" t="str">
            <v>Expenses</v>
          </cell>
          <cell r="H265">
            <v>37890282</v>
          </cell>
          <cell r="J265">
            <v>37890282</v>
          </cell>
          <cell r="M265">
            <v>37890282</v>
          </cell>
        </row>
        <row r="266">
          <cell r="A266">
            <v>576001</v>
          </cell>
          <cell r="B266" t="str">
            <v>Amortization-software licenses and lice</v>
          </cell>
          <cell r="C266">
            <v>133048212</v>
          </cell>
          <cell r="E266" t="str">
            <v>Expenses</v>
          </cell>
          <cell r="H266">
            <v>133048212</v>
          </cell>
          <cell r="J266">
            <v>133048212</v>
          </cell>
          <cell r="M266">
            <v>133048212</v>
          </cell>
        </row>
        <row r="267">
          <cell r="A267">
            <v>590001</v>
          </cell>
          <cell r="B267" t="str">
            <v>Expense adjustment-other</v>
          </cell>
          <cell r="C267">
            <v>1578622</v>
          </cell>
          <cell r="E267" t="str">
            <v>Expenses</v>
          </cell>
          <cell r="H267">
            <v>1578622</v>
          </cell>
          <cell r="J267">
            <v>1578622</v>
          </cell>
          <cell r="M267">
            <v>1578622</v>
          </cell>
        </row>
        <row r="268">
          <cell r="A268">
            <v>590006</v>
          </cell>
          <cell r="B268" t="str">
            <v>Uncollect output VAT</v>
          </cell>
          <cell r="C268">
            <v>96831696</v>
          </cell>
          <cell r="E268" t="str">
            <v>Expenses</v>
          </cell>
          <cell r="H268">
            <v>96831696</v>
          </cell>
          <cell r="J268">
            <v>96831696</v>
          </cell>
          <cell r="M268">
            <v>96831696</v>
          </cell>
        </row>
        <row r="269">
          <cell r="A269">
            <v>595001</v>
          </cell>
          <cell r="B269" t="str">
            <v>Loss on inventory devaluation - finishe</v>
          </cell>
          <cell r="C269">
            <v>-57183368</v>
          </cell>
          <cell r="E269" t="str">
            <v>Expenses</v>
          </cell>
          <cell r="H269">
            <v>-57183368</v>
          </cell>
          <cell r="J269">
            <v>-57183368</v>
          </cell>
          <cell r="M269">
            <v>-57183368</v>
          </cell>
        </row>
        <row r="270">
          <cell r="A270">
            <v>630190</v>
          </cell>
          <cell r="B270" t="str">
            <v>Cost of claim</v>
          </cell>
          <cell r="C270">
            <v>66871212</v>
          </cell>
          <cell r="E270" t="str">
            <v>Extra</v>
          </cell>
          <cell r="H270">
            <v>66871212</v>
          </cell>
          <cell r="J270">
            <v>66871212</v>
          </cell>
          <cell r="M270">
            <v>66871212</v>
          </cell>
        </row>
        <row r="271">
          <cell r="A271">
            <v>580101</v>
          </cell>
          <cell r="B271" t="str">
            <v>Interest expense-bank overdrafts-local</v>
          </cell>
          <cell r="C271">
            <v>61646699</v>
          </cell>
          <cell r="E271" t="str">
            <v>Finance</v>
          </cell>
          <cell r="H271">
            <v>61646699</v>
          </cell>
          <cell r="J271">
            <v>61646699</v>
          </cell>
          <cell r="M271">
            <v>61646699</v>
          </cell>
        </row>
        <row r="272">
          <cell r="A272">
            <v>580198</v>
          </cell>
          <cell r="B272" t="str">
            <v>Interest Expense-transfer into asset</v>
          </cell>
          <cell r="C272">
            <v>326935</v>
          </cell>
          <cell r="E272" t="str">
            <v>Finance</v>
          </cell>
          <cell r="H272">
            <v>326935</v>
          </cell>
          <cell r="J272">
            <v>326935</v>
          </cell>
          <cell r="M272">
            <v>326935</v>
          </cell>
        </row>
        <row r="273">
          <cell r="A273">
            <v>581002</v>
          </cell>
          <cell r="B273" t="str">
            <v>Domestic bank charges-local</v>
          </cell>
          <cell r="C273">
            <v>106878090</v>
          </cell>
          <cell r="E273" t="str">
            <v>Finance</v>
          </cell>
          <cell r="H273">
            <v>106878090</v>
          </cell>
          <cell r="I273">
            <v>230000</v>
          </cell>
          <cell r="J273">
            <v>107108090</v>
          </cell>
          <cell r="M273">
            <v>107108090</v>
          </cell>
        </row>
        <row r="274">
          <cell r="A274">
            <v>581004</v>
          </cell>
          <cell r="B274" t="str">
            <v>Cash shortage/excess</v>
          </cell>
          <cell r="C274">
            <v>19395991</v>
          </cell>
          <cell r="E274" t="str">
            <v>Extra</v>
          </cell>
          <cell r="H274">
            <v>19395991</v>
          </cell>
          <cell r="J274">
            <v>19395991</v>
          </cell>
          <cell r="M274">
            <v>19395991</v>
          </cell>
        </row>
        <row r="275">
          <cell r="A275">
            <v>587101</v>
          </cell>
          <cell r="B275" t="str">
            <v>Realized GL FX-underlying-cash &amp; cash e</v>
          </cell>
          <cell r="C275">
            <v>42881143</v>
          </cell>
          <cell r="E275" t="str">
            <v>Gain(loss) Fx</v>
          </cell>
          <cell r="H275">
            <v>42881143</v>
          </cell>
          <cell r="J275">
            <v>42881143</v>
          </cell>
          <cell r="M275">
            <v>42881143</v>
          </cell>
        </row>
        <row r="276">
          <cell r="A276">
            <v>587106</v>
          </cell>
          <cell r="B276" t="str">
            <v>Realized GL FX-underlying-other AR-rela</v>
          </cell>
          <cell r="C276">
            <v>-6333006</v>
          </cell>
          <cell r="E276" t="str">
            <v>Gain(loss) Fx</v>
          </cell>
          <cell r="H276">
            <v>-6333006</v>
          </cell>
          <cell r="J276">
            <v>-6333006</v>
          </cell>
          <cell r="M276">
            <v>-6333006</v>
          </cell>
        </row>
        <row r="277">
          <cell r="A277">
            <v>587115</v>
          </cell>
          <cell r="B277" t="str">
            <v>Realized GL FX-underlying-trade AP-rela</v>
          </cell>
          <cell r="C277">
            <v>165913</v>
          </cell>
          <cell r="E277" t="str">
            <v>Gain(loss) Fx</v>
          </cell>
          <cell r="H277">
            <v>165913</v>
          </cell>
          <cell r="J277">
            <v>165913</v>
          </cell>
          <cell r="M277">
            <v>165913</v>
          </cell>
        </row>
        <row r="278">
          <cell r="A278">
            <v>587118</v>
          </cell>
          <cell r="B278" t="str">
            <v>Real GL FX-underlying-other AP-non-rela</v>
          </cell>
          <cell r="C278">
            <v>1819619</v>
          </cell>
          <cell r="E278" t="str">
            <v>Gain(loss) Fx</v>
          </cell>
          <cell r="H278">
            <v>1819619</v>
          </cell>
          <cell r="J278">
            <v>1819619</v>
          </cell>
          <cell r="M278">
            <v>1819619</v>
          </cell>
        </row>
        <row r="279">
          <cell r="A279">
            <v>587119</v>
          </cell>
          <cell r="B279" t="str">
            <v>Realized GL FX-underlying-other AP-rela</v>
          </cell>
          <cell r="C279">
            <v>2750536</v>
          </cell>
          <cell r="E279" t="str">
            <v>Gain(loss) Fx</v>
          </cell>
          <cell r="H279">
            <v>2750536</v>
          </cell>
          <cell r="J279">
            <v>2750536</v>
          </cell>
          <cell r="M279">
            <v>2750536</v>
          </cell>
        </row>
        <row r="280">
          <cell r="A280">
            <v>587201</v>
          </cell>
          <cell r="B280" t="str">
            <v>Unrealized GL FX-underlying-cash&amp;cash e</v>
          </cell>
          <cell r="C280">
            <v>-432945489</v>
          </cell>
          <cell r="E280" t="str">
            <v>Gain(loss) Fx</v>
          </cell>
          <cell r="H280">
            <v>-432945489</v>
          </cell>
          <cell r="J280">
            <v>-432945489</v>
          </cell>
          <cell r="M280">
            <v>-432945489</v>
          </cell>
        </row>
        <row r="281">
          <cell r="A281">
            <v>587206</v>
          </cell>
          <cell r="B281" t="str">
            <v>Unreal GL FX-underlying-other AR-relate</v>
          </cell>
          <cell r="C281">
            <v>1993541</v>
          </cell>
          <cell r="E281" t="str">
            <v>Gain(loss) Fx</v>
          </cell>
          <cell r="H281">
            <v>1993541</v>
          </cell>
          <cell r="J281">
            <v>1993541</v>
          </cell>
          <cell r="M281">
            <v>1993541</v>
          </cell>
        </row>
        <row r="282">
          <cell r="A282">
            <v>587214</v>
          </cell>
          <cell r="B282" t="str">
            <v>Unreal GL FX-underlying-trade AP-non-re</v>
          </cell>
          <cell r="C282">
            <v>-170442</v>
          </cell>
          <cell r="E282" t="str">
            <v>Gain(loss) Fx</v>
          </cell>
          <cell r="H282">
            <v>-170442</v>
          </cell>
          <cell r="J282">
            <v>-170442</v>
          </cell>
          <cell r="M282">
            <v>-170442</v>
          </cell>
        </row>
        <row r="283">
          <cell r="A283">
            <v>587218</v>
          </cell>
          <cell r="B283" t="str">
            <v>Unreal GL FX-underlying-other AP-non-re</v>
          </cell>
          <cell r="C283">
            <v>-980200</v>
          </cell>
          <cell r="E283" t="str">
            <v>Gain(loss) Fx</v>
          </cell>
          <cell r="H283">
            <v>-980200</v>
          </cell>
          <cell r="J283">
            <v>-980200</v>
          </cell>
          <cell r="M283">
            <v>-980200</v>
          </cell>
        </row>
        <row r="284">
          <cell r="A284">
            <v>591000</v>
          </cell>
          <cell r="B284" t="str">
            <v>Income tax-current period</v>
          </cell>
          <cell r="C284">
            <v>0</v>
          </cell>
          <cell r="H284">
            <v>0</v>
          </cell>
          <cell r="J284">
            <v>0</v>
          </cell>
          <cell r="K284">
            <v>4446951210.7274971</v>
          </cell>
          <cell r="M284">
            <v>4446951210.7274971</v>
          </cell>
        </row>
        <row r="285">
          <cell r="B285" t="str">
            <v>Total</v>
          </cell>
        </row>
        <row r="287">
          <cell r="B287" t="str">
            <v>Control</v>
          </cell>
          <cell r="C287">
            <v>0</v>
          </cell>
          <cell r="F287">
            <v>28235596426.232735</v>
          </cell>
          <cell r="G287">
            <v>28235596426.232735</v>
          </cell>
          <cell r="H287">
            <v>4.57763671875E-5</v>
          </cell>
          <cell r="I287">
            <v>-7.0000186562538147E-2</v>
          </cell>
          <cell r="J287">
            <v>-6.99005126953125E-2</v>
          </cell>
          <cell r="K287">
            <v>4471951210.7274971</v>
          </cell>
          <cell r="L287">
            <v>4471951211.0708303</v>
          </cell>
          <cell r="M287">
            <v>-0.41320419311523438</v>
          </cell>
        </row>
        <row r="288">
          <cell r="G288">
            <v>0</v>
          </cell>
          <cell r="L288">
            <v>-0.34333324432373047</v>
          </cell>
        </row>
        <row r="289">
          <cell r="B289" t="str">
            <v>P/L</v>
          </cell>
          <cell r="C289">
            <v>-19636369153</v>
          </cell>
          <cell r="H289">
            <v>-17917376020.039993</v>
          </cell>
          <cell r="I289">
            <v>129571177.13</v>
          </cell>
          <cell r="J289">
            <v>-17787804842.909988</v>
          </cell>
          <cell r="K289">
            <v>17787805804.651054</v>
          </cell>
          <cell r="M289">
            <v>-13340853632.182491</v>
          </cell>
        </row>
        <row r="290">
          <cell r="J290">
            <v>4446951210.7274971</v>
          </cell>
          <cell r="K290">
            <v>961.74106597900391</v>
          </cell>
        </row>
        <row r="293">
          <cell r="A293" t="str">
            <v>Mannual PO</v>
          </cell>
        </row>
        <row r="295">
          <cell r="A295" t="str">
            <v>KIA</v>
          </cell>
          <cell r="B295" t="str">
            <v>FG</v>
          </cell>
          <cell r="C295">
            <v>2579432444.5454545</v>
          </cell>
        </row>
        <row r="296">
          <cell r="B296" t="str">
            <v>PPN</v>
          </cell>
          <cell r="C296">
            <v>257943244.45454547</v>
          </cell>
        </row>
        <row r="297">
          <cell r="B297" t="str">
            <v>AP</v>
          </cell>
          <cell r="C297">
            <v>2837375689</v>
          </cell>
        </row>
        <row r="300">
          <cell r="A300" t="str">
            <v>KSM</v>
          </cell>
          <cell r="B300" t="str">
            <v>FG</v>
          </cell>
          <cell r="C300">
            <v>2766413538.181818</v>
          </cell>
        </row>
        <row r="301">
          <cell r="B301" t="str">
            <v>PPN</v>
          </cell>
          <cell r="C301">
            <v>276641353.81818181</v>
          </cell>
        </row>
        <row r="302">
          <cell r="B302" t="str">
            <v>AP</v>
          </cell>
          <cell r="C302">
            <v>3043054892</v>
          </cell>
        </row>
        <row r="306">
          <cell r="B306" t="str">
            <v>Net Sales</v>
          </cell>
          <cell r="C306">
            <v>96735471716</v>
          </cell>
        </row>
        <row r="307">
          <cell r="B307" t="str">
            <v>COGS</v>
          </cell>
          <cell r="C307">
            <v>-76636747260</v>
          </cell>
          <cell r="E307">
            <v>-0.79223004654376761</v>
          </cell>
          <cell r="F307">
            <v>1</v>
          </cell>
          <cell r="G307">
            <v>0.20776995345623239</v>
          </cell>
        </row>
        <row r="309">
          <cell r="C309">
            <v>78355732089.960007</v>
          </cell>
          <cell r="E309">
            <v>1718984829.9600067</v>
          </cell>
        </row>
        <row r="312">
          <cell r="B312" t="str">
            <v>COGS RT</v>
          </cell>
          <cell r="C312">
            <v>400000000</v>
          </cell>
        </row>
        <row r="313">
          <cell r="B313" t="str">
            <v>COGS Granito</v>
          </cell>
          <cell r="C313">
            <v>450000000</v>
          </cell>
        </row>
        <row r="314">
          <cell r="B314" t="str">
            <v>Ceramik</v>
          </cell>
          <cell r="C314">
            <v>868984829.96000671</v>
          </cell>
        </row>
        <row r="318">
          <cell r="A318" t="str">
            <v>Cement</v>
          </cell>
        </row>
        <row r="319">
          <cell r="B319" t="str">
            <v>Inventory</v>
          </cell>
          <cell r="C319">
            <v>16373784662</v>
          </cell>
        </row>
        <row r="320">
          <cell r="B320" t="str">
            <v xml:space="preserve">     AP</v>
          </cell>
          <cell r="C320">
            <v>16373784662</v>
          </cell>
        </row>
        <row r="323">
          <cell r="B323" t="str">
            <v>Trade Payable Realted parties</v>
          </cell>
          <cell r="C323">
            <v>662990215</v>
          </cell>
        </row>
        <row r="324">
          <cell r="B324" t="str">
            <v xml:space="preserve">     Cr. Trade Payable Non Related Parties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>
        <row r="7">
          <cell r="C7">
            <v>46062.295092181819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TM_Sheet1"/>
      <sheetName val="KPMG &gt;&gt;&gt;&gt;"/>
      <sheetName val="Comparison v B&amp;B Presentation"/>
      <sheetName val="Key Financials"/>
      <sheetName val="_TM_Assumptions"/>
      <sheetName val="Bridge"/>
      <sheetName val="Cash total"/>
      <sheetName val="Cash in"/>
      <sheetName val="Cash out"/>
      <sheetName val="Debt bridge"/>
      <sheetName val="Equity bridge"/>
      <sheetName val="SH Equity"/>
      <sheetName val="Cashflow Profile"/>
      <sheetName val="Assumptions"/>
      <sheetName val="Model &gt;&gt;&gt;&gt;"/>
      <sheetName val="SH - Metrics &amp; Assumptions"/>
      <sheetName val="Cash Flow"/>
      <sheetName val="SH - CF &amp; PL Outputs"/>
      <sheetName val="SH - Detailed Sheet"/>
      <sheetName val="ROC-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0">
          <cell r="O20">
            <v>0</v>
          </cell>
        </row>
      </sheetData>
      <sheetData sheetId="16" refreshError="1">
        <row r="32">
          <cell r="M32">
            <v>1.4446924767597125E-7</v>
          </cell>
        </row>
        <row r="232">
          <cell r="E232">
            <v>37700592.110152565</v>
          </cell>
        </row>
        <row r="233">
          <cell r="F233">
            <v>-1.4901161193847656E-8</v>
          </cell>
        </row>
        <row r="258">
          <cell r="E258">
            <v>67299407.889847428</v>
          </cell>
        </row>
        <row r="260">
          <cell r="D260">
            <v>67299407.889847428</v>
          </cell>
        </row>
        <row r="312">
          <cell r="E312">
            <v>37989562.220632181</v>
          </cell>
        </row>
        <row r="313">
          <cell r="F313">
            <v>7.4505805969238281E-9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2"/>
      <sheetName val="Lookups"/>
      <sheetName val="LOT"/>
      <sheetName val="detail"/>
      <sheetName val="List"/>
      <sheetName val="Data_Sheet_Act_Classic"/>
      <sheetName val="Production"/>
      <sheetName val="listfiorcontrol"/>
      <sheetName val="Kraft Contribution"/>
      <sheetName val="Asia Pacific YTD"/>
      <sheetName val="10-1 Media"/>
      <sheetName val="10-cut"/>
      <sheetName val="2779"/>
      <sheetName val="เงินกู้ MGC"/>
      <sheetName val="code"/>
      <sheetName val="ค่าวัสดุ"/>
      <sheetName val="Sheet2"/>
      <sheetName val="DMD Office"/>
      <sheetName val="ADMIN OFFICE (2)"/>
      <sheetName val="week 1-2 (Indo)"/>
      <sheetName val="week 3-4 (Indo)"/>
      <sheetName val="Inventory"/>
      <sheetName val="Data for_5CE-งบปี 2006"/>
      <sheetName val="Master"/>
      <sheetName val="info"/>
      <sheetName val="S33"/>
      <sheetName val="รายชื่อ"/>
      <sheetName val="BASE"/>
      <sheetName val="ROC-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Index"/>
      <sheetName val="120 Edward Tenacy Schedule"/>
      <sheetName val="Property 2"/>
      <sheetName val="Property 3"/>
      <sheetName val="Income Projection"/>
      <sheetName val="Income Projection - Market Rent"/>
      <sheetName val="Rental Top-Up Graph"/>
      <sheetName val="Term Cashflow"/>
      <sheetName val="Sources and Apps"/>
      <sheetName val="Annualised Term Cashflow"/>
      <sheetName val="Reversion Summary"/>
      <sheetName val="Structure Diagram"/>
      <sheetName val="Tax Calculations"/>
      <sheetName val="Graphs"/>
      <sheetName val="Cap Ex Data"/>
      <sheetName val="Cap Ex Model"/>
      <sheetName val="Graph - Tax Profile"/>
      <sheetName val="Graph - Liquidity Reserve"/>
      <sheetName val="Graph - Senior Debt &amp; ICR"/>
      <sheetName val="Graph - Net Income Monthly"/>
      <sheetName val="Graph - Distribution of Cash Fl"/>
      <sheetName val="Graph - Net Income By Type"/>
      <sheetName val="Proforma S Curve"/>
      <sheetName val="MACRO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E15">
            <v>525.39173695247359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ison to IM"/>
      <sheetName val="Cash Flow Summary"/>
      <sheetName val="P&amp;L"/>
      <sheetName val="WIP"/>
      <sheetName val="Settlements"/>
      <sheetName val="Sales"/>
      <sheetName val="CF Expenses"/>
      <sheetName val="P&amp;L Expenses"/>
      <sheetName val="CF v P&amp;L Expenses"/>
      <sheetName val="CF v P&amp;L"/>
      <sheetName val="Comparison to Finance Cash Flow"/>
      <sheetName val="Income Projection - Market 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0">
          <cell r="A10" t="str">
            <v>Conventional - Large</v>
          </cell>
        </row>
        <row r="11">
          <cell r="A11" t="str">
            <v>Sales Numbers</v>
          </cell>
          <cell r="D11">
            <v>97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2</v>
          </cell>
          <cell r="AA11">
            <v>1</v>
          </cell>
          <cell r="AB11">
            <v>1</v>
          </cell>
          <cell r="AC11">
            <v>0</v>
          </cell>
          <cell r="AD11">
            <v>9</v>
          </cell>
          <cell r="AE11">
            <v>8</v>
          </cell>
          <cell r="AF11">
            <v>5</v>
          </cell>
          <cell r="AG11">
            <v>0</v>
          </cell>
          <cell r="AH11">
            <v>0</v>
          </cell>
          <cell r="AI11">
            <v>8</v>
          </cell>
          <cell r="AJ11">
            <v>6</v>
          </cell>
          <cell r="AK11">
            <v>3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1</v>
          </cell>
          <cell r="AQ11">
            <v>1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0</v>
          </cell>
          <cell r="AX11">
            <v>0</v>
          </cell>
          <cell r="AY11">
            <v>1</v>
          </cell>
          <cell r="AZ11">
            <v>0</v>
          </cell>
          <cell r="BA11">
            <v>1</v>
          </cell>
          <cell r="BB11">
            <v>0</v>
          </cell>
          <cell r="BC11">
            <v>1</v>
          </cell>
          <cell r="BD11">
            <v>2</v>
          </cell>
          <cell r="BE11">
            <v>2</v>
          </cell>
          <cell r="BF11">
            <v>2</v>
          </cell>
          <cell r="BG11">
            <v>2</v>
          </cell>
          <cell r="BH11">
            <v>0</v>
          </cell>
          <cell r="BI11">
            <v>0</v>
          </cell>
          <cell r="BJ11">
            <v>3</v>
          </cell>
          <cell r="BK11">
            <v>2</v>
          </cell>
          <cell r="BL11">
            <v>3</v>
          </cell>
          <cell r="BM11">
            <v>2</v>
          </cell>
          <cell r="BN11">
            <v>2</v>
          </cell>
          <cell r="BO11">
            <v>0</v>
          </cell>
          <cell r="BP11">
            <v>2</v>
          </cell>
          <cell r="BQ11">
            <v>2</v>
          </cell>
          <cell r="BR11">
            <v>3</v>
          </cell>
          <cell r="BS11">
            <v>4</v>
          </cell>
          <cell r="BT11">
            <v>3</v>
          </cell>
          <cell r="BU11">
            <v>1</v>
          </cell>
          <cell r="BV11">
            <v>0</v>
          </cell>
          <cell r="BW11">
            <v>3</v>
          </cell>
          <cell r="BX11">
            <v>2</v>
          </cell>
          <cell r="BY11">
            <v>2</v>
          </cell>
        </row>
        <row r="12">
          <cell r="A12" t="str">
            <v>Net Sales Value</v>
          </cell>
          <cell r="B12">
            <v>163347.69769423787</v>
          </cell>
          <cell r="D12">
            <v>15844726.676341074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298155.24591317709</v>
          </cell>
          <cell r="AA12">
            <v>149077.62295658854</v>
          </cell>
          <cell r="AB12">
            <v>149077.62295658854</v>
          </cell>
          <cell r="AC12">
            <v>0</v>
          </cell>
          <cell r="AD12">
            <v>1415637.6229565886</v>
          </cell>
          <cell r="AE12">
            <v>1174983.0835030621</v>
          </cell>
          <cell r="AF12">
            <v>700023.08350306214</v>
          </cell>
          <cell r="AG12">
            <v>-57235.572810586127</v>
          </cell>
          <cell r="AH12">
            <v>0</v>
          </cell>
          <cell r="AI12">
            <v>1228393.9409672315</v>
          </cell>
          <cell r="AJ12">
            <v>846123.2357025079</v>
          </cell>
          <cell r="AK12">
            <v>445196.62947561807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163355.81625985086</v>
          </cell>
          <cell r="AQ12">
            <v>163355.81625985086</v>
          </cell>
          <cell r="AR12">
            <v>163355.81625985086</v>
          </cell>
          <cell r="AS12">
            <v>163690.81833337966</v>
          </cell>
          <cell r="AT12">
            <v>163690.81833337966</v>
          </cell>
          <cell r="AU12">
            <v>163690.81833337966</v>
          </cell>
          <cell r="AV12">
            <v>163690.81833337966</v>
          </cell>
          <cell r="AW12">
            <v>0</v>
          </cell>
          <cell r="AX12">
            <v>0</v>
          </cell>
          <cell r="AY12">
            <v>163592.56581967842</v>
          </cell>
          <cell r="AZ12">
            <v>0</v>
          </cell>
          <cell r="BA12">
            <v>163592.56581967842</v>
          </cell>
          <cell r="BB12">
            <v>0</v>
          </cell>
          <cell r="BC12">
            <v>163592.56581967842</v>
          </cell>
          <cell r="BD12">
            <v>345024.11937933631</v>
          </cell>
          <cell r="BE12">
            <v>345024.11937933631</v>
          </cell>
          <cell r="BF12">
            <v>345024.11937933631</v>
          </cell>
          <cell r="BG12">
            <v>345024.11937933631</v>
          </cell>
          <cell r="BH12">
            <v>0</v>
          </cell>
          <cell r="BI12">
            <v>0</v>
          </cell>
          <cell r="BJ12">
            <v>530506.90466384077</v>
          </cell>
          <cell r="BK12">
            <v>353671.26977589383</v>
          </cell>
          <cell r="BL12">
            <v>530506.90466384077</v>
          </cell>
          <cell r="BM12">
            <v>353671.26977589383</v>
          </cell>
          <cell r="BN12">
            <v>353671.26977589383</v>
          </cell>
          <cell r="BO12">
            <v>0</v>
          </cell>
          <cell r="BP12">
            <v>354032.74632774008</v>
          </cell>
          <cell r="BQ12">
            <v>354032.74632774008</v>
          </cell>
          <cell r="BR12">
            <v>531049.11949161021</v>
          </cell>
          <cell r="BS12">
            <v>721744.0096130881</v>
          </cell>
          <cell r="BT12">
            <v>544727.63644921803</v>
          </cell>
          <cell r="BU12">
            <v>181575.87881640601</v>
          </cell>
          <cell r="BV12">
            <v>0</v>
          </cell>
          <cell r="BW12">
            <v>553781.78622395964</v>
          </cell>
          <cell r="BX12">
            <v>372205.90740755369</v>
          </cell>
          <cell r="BY12">
            <v>372205.90740755369</v>
          </cell>
        </row>
        <row r="13">
          <cell r="A13" t="str">
            <v>Land Cost</v>
          </cell>
          <cell r="B13">
            <v>0</v>
          </cell>
          <cell r="D13">
            <v>5550230.2621968323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94823.132262708998</v>
          </cell>
          <cell r="AA13">
            <v>47411.566131354499</v>
          </cell>
          <cell r="AB13">
            <v>47411.566131354499</v>
          </cell>
          <cell r="AC13">
            <v>0</v>
          </cell>
          <cell r="AD13">
            <v>458254.60343397036</v>
          </cell>
          <cell r="AE13">
            <v>410843.03730261588</v>
          </cell>
          <cell r="AF13">
            <v>256776.89831413492</v>
          </cell>
          <cell r="AG13">
            <v>0</v>
          </cell>
          <cell r="AH13">
            <v>0</v>
          </cell>
          <cell r="AI13">
            <v>441205.45989345515</v>
          </cell>
          <cell r="AJ13">
            <v>351373.41821060347</v>
          </cell>
          <cell r="AK13">
            <v>173384.21545268441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59633.204082176373</v>
          </cell>
          <cell r="AQ13">
            <v>59633.204082176373</v>
          </cell>
          <cell r="AR13">
            <v>59633.204082176373</v>
          </cell>
          <cell r="AS13">
            <v>64317.302991567733</v>
          </cell>
          <cell r="AT13">
            <v>64317.302991567733</v>
          </cell>
          <cell r="AU13">
            <v>64317.302991567733</v>
          </cell>
          <cell r="AV13">
            <v>64317.302991567733</v>
          </cell>
          <cell r="AW13">
            <v>0</v>
          </cell>
          <cell r="AX13">
            <v>0</v>
          </cell>
          <cell r="AY13">
            <v>62943.507040321529</v>
          </cell>
          <cell r="AZ13">
            <v>0</v>
          </cell>
          <cell r="BA13">
            <v>62943.507040321529</v>
          </cell>
          <cell r="BB13">
            <v>0</v>
          </cell>
          <cell r="BC13">
            <v>62943.507040321529</v>
          </cell>
          <cell r="BD13">
            <v>121093.45659066303</v>
          </cell>
          <cell r="BE13">
            <v>121093.45659066303</v>
          </cell>
          <cell r="BF13">
            <v>121093.45659066303</v>
          </cell>
          <cell r="BG13">
            <v>121093.45659066303</v>
          </cell>
          <cell r="BH13">
            <v>0</v>
          </cell>
          <cell r="BI13">
            <v>0</v>
          </cell>
          <cell r="BJ13">
            <v>172333.0352569645</v>
          </cell>
          <cell r="BK13">
            <v>114888.69017130967</v>
          </cell>
          <cell r="BL13">
            <v>172333.0352569645</v>
          </cell>
          <cell r="BM13">
            <v>114888.69017130967</v>
          </cell>
          <cell r="BN13">
            <v>114888.69017130967</v>
          </cell>
          <cell r="BO13">
            <v>0</v>
          </cell>
          <cell r="BP13">
            <v>119942.96313278194</v>
          </cell>
          <cell r="BQ13">
            <v>119942.96313278194</v>
          </cell>
          <cell r="BR13">
            <v>179914.44469917292</v>
          </cell>
          <cell r="BS13">
            <v>240475.32657579868</v>
          </cell>
          <cell r="BT13">
            <v>180503.8450094077</v>
          </cell>
          <cell r="BU13">
            <v>60167.948336469235</v>
          </cell>
          <cell r="BV13">
            <v>0</v>
          </cell>
          <cell r="BW13">
            <v>187399.35161566734</v>
          </cell>
          <cell r="BX13">
            <v>127231.4032791981</v>
          </cell>
          <cell r="BY13">
            <v>127231.4032791981</v>
          </cell>
        </row>
        <row r="14">
          <cell r="A14" t="str">
            <v>Development Cost</v>
          </cell>
          <cell r="B14">
            <v>0</v>
          </cell>
          <cell r="D14">
            <v>6762171.2570696995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169110.78237311862</v>
          </cell>
          <cell r="AA14">
            <v>84555.391186559311</v>
          </cell>
          <cell r="AB14">
            <v>84555.391186559311</v>
          </cell>
          <cell r="AC14">
            <v>0</v>
          </cell>
          <cell r="AD14">
            <v>776117.39343989606</v>
          </cell>
          <cell r="AE14">
            <v>691562.00225333672</v>
          </cell>
          <cell r="AF14">
            <v>432226.25140833546</v>
          </cell>
          <cell r="AG14">
            <v>0</v>
          </cell>
          <cell r="AH14">
            <v>0</v>
          </cell>
          <cell r="AI14">
            <v>575808.9024114653</v>
          </cell>
          <cell r="AJ14">
            <v>342313.65590619226</v>
          </cell>
          <cell r="AK14">
            <v>168428.63193209303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66752.111077052148</v>
          </cell>
          <cell r="AQ14">
            <v>66752.111077052148</v>
          </cell>
          <cell r="AR14">
            <v>66752.111077052148</v>
          </cell>
          <cell r="AS14">
            <v>87638.47665378591</v>
          </cell>
          <cell r="AT14">
            <v>87638.47665378591</v>
          </cell>
          <cell r="AU14">
            <v>87638.47665378591</v>
          </cell>
          <cell r="AV14">
            <v>87638.47665378591</v>
          </cell>
          <cell r="AW14">
            <v>0</v>
          </cell>
          <cell r="AX14">
            <v>0</v>
          </cell>
          <cell r="AY14">
            <v>67790.648995303942</v>
          </cell>
          <cell r="AZ14">
            <v>0</v>
          </cell>
          <cell r="BA14">
            <v>67790.648995303942</v>
          </cell>
          <cell r="BB14">
            <v>0</v>
          </cell>
          <cell r="BC14">
            <v>67790.648995303942</v>
          </cell>
          <cell r="BD14">
            <v>110796.21623170517</v>
          </cell>
          <cell r="BE14">
            <v>110796.21623170517</v>
          </cell>
          <cell r="BF14">
            <v>110796.21623170517</v>
          </cell>
          <cell r="BG14">
            <v>110796.21623170517</v>
          </cell>
          <cell r="BH14">
            <v>0</v>
          </cell>
          <cell r="BI14">
            <v>0</v>
          </cell>
          <cell r="BJ14">
            <v>178318.46607420201</v>
          </cell>
          <cell r="BK14">
            <v>118878.97738280134</v>
          </cell>
          <cell r="BL14">
            <v>178318.46607420201</v>
          </cell>
          <cell r="BM14">
            <v>118878.97738280134</v>
          </cell>
          <cell r="BN14">
            <v>118878.97738280134</v>
          </cell>
          <cell r="BO14">
            <v>0</v>
          </cell>
          <cell r="BP14">
            <v>132118.53634224212</v>
          </cell>
          <cell r="BQ14">
            <v>132118.53634224212</v>
          </cell>
          <cell r="BR14">
            <v>198177.80451336317</v>
          </cell>
          <cell r="BS14">
            <v>249603.83583257394</v>
          </cell>
          <cell r="BT14">
            <v>183544.56766145286</v>
          </cell>
          <cell r="BU14">
            <v>61181.522553817616</v>
          </cell>
          <cell r="BV14">
            <v>0</v>
          </cell>
          <cell r="BW14">
            <v>188412.9258330157</v>
          </cell>
          <cell r="BX14">
            <v>127231.4032791981</v>
          </cell>
          <cell r="BY14">
            <v>127231.4032791981</v>
          </cell>
        </row>
        <row r="15">
          <cell r="A15" t="str">
            <v>Gross Profit</v>
          </cell>
          <cell r="B15">
            <v>163347.69769423787</v>
          </cell>
          <cell r="D15">
            <v>3532325.1570745469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34221.331277349469</v>
          </cell>
          <cell r="AA15">
            <v>17110.665638674735</v>
          </cell>
          <cell r="AB15">
            <v>17110.665638674735</v>
          </cell>
          <cell r="AC15">
            <v>0</v>
          </cell>
          <cell r="AD15">
            <v>181265.62608272221</v>
          </cell>
          <cell r="AE15">
            <v>72578.043947109603</v>
          </cell>
          <cell r="AF15">
            <v>11019.93378059176</v>
          </cell>
          <cell r="AG15">
            <v>-57235.572810586127</v>
          </cell>
          <cell r="AH15">
            <v>0</v>
          </cell>
          <cell r="AI15">
            <v>211379.57866231108</v>
          </cell>
          <cell r="AJ15">
            <v>152436.16158571217</v>
          </cell>
          <cell r="AK15">
            <v>103383.78209084066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36970.501100622336</v>
          </cell>
          <cell r="AQ15">
            <v>36970.501100622336</v>
          </cell>
          <cell r="AR15">
            <v>36970.501100622336</v>
          </cell>
          <cell r="AS15">
            <v>11735.038688026019</v>
          </cell>
          <cell r="AT15">
            <v>11735.038688026019</v>
          </cell>
          <cell r="AU15">
            <v>11735.038688026019</v>
          </cell>
          <cell r="AV15">
            <v>11735.038688026019</v>
          </cell>
          <cell r="AW15">
            <v>0</v>
          </cell>
          <cell r="AX15">
            <v>0</v>
          </cell>
          <cell r="AY15">
            <v>32858.409784052943</v>
          </cell>
          <cell r="AZ15">
            <v>0</v>
          </cell>
          <cell r="BA15">
            <v>32858.409784052943</v>
          </cell>
          <cell r="BB15">
            <v>0</v>
          </cell>
          <cell r="BC15">
            <v>32858.409784052943</v>
          </cell>
          <cell r="BD15">
            <v>113134.44655696811</v>
          </cell>
          <cell r="BE15">
            <v>113134.44655696811</v>
          </cell>
          <cell r="BF15">
            <v>113134.44655696811</v>
          </cell>
          <cell r="BG15">
            <v>113134.44655696811</v>
          </cell>
          <cell r="BH15">
            <v>0</v>
          </cell>
          <cell r="BI15">
            <v>0</v>
          </cell>
          <cell r="BJ15">
            <v>179855.40333267426</v>
          </cell>
          <cell r="BK15">
            <v>119903.6022217828</v>
          </cell>
          <cell r="BL15">
            <v>179855.40333267426</v>
          </cell>
          <cell r="BM15">
            <v>119903.6022217828</v>
          </cell>
          <cell r="BN15">
            <v>119903.6022217828</v>
          </cell>
          <cell r="BO15">
            <v>0</v>
          </cell>
          <cell r="BP15">
            <v>101971.24685271602</v>
          </cell>
          <cell r="BQ15">
            <v>101971.24685271602</v>
          </cell>
          <cell r="BR15">
            <v>152956.87027907412</v>
          </cell>
          <cell r="BS15">
            <v>231664.84720471548</v>
          </cell>
          <cell r="BT15">
            <v>180679.22377835744</v>
          </cell>
          <cell r="BU15">
            <v>60226.407926119151</v>
          </cell>
          <cell r="BV15">
            <v>0</v>
          </cell>
          <cell r="BW15">
            <v>177969.5087752766</v>
          </cell>
          <cell r="BX15">
            <v>117743.10084915749</v>
          </cell>
          <cell r="BY15">
            <v>117743.10084915749</v>
          </cell>
        </row>
        <row r="16">
          <cell r="A16" t="str">
            <v>Margin</v>
          </cell>
          <cell r="D16">
            <v>36415.723268809765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17110.665638674735</v>
          </cell>
          <cell r="AA16">
            <v>17110.665638674735</v>
          </cell>
          <cell r="AB16">
            <v>17110.665638674735</v>
          </cell>
          <cell r="AC16">
            <v>0</v>
          </cell>
          <cell r="AD16">
            <v>20140.625120302469</v>
          </cell>
          <cell r="AE16">
            <v>9072.2554933887004</v>
          </cell>
          <cell r="AF16">
            <v>2203.9867561183519</v>
          </cell>
          <cell r="AG16">
            <v>0</v>
          </cell>
          <cell r="AH16">
            <v>0</v>
          </cell>
          <cell r="AI16">
            <v>26422.447332788885</v>
          </cell>
          <cell r="AJ16">
            <v>25406.026930952026</v>
          </cell>
          <cell r="AK16">
            <v>34461.260696946883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36970.501100622336</v>
          </cell>
          <cell r="AQ16">
            <v>36970.501100622336</v>
          </cell>
          <cell r="AR16">
            <v>36970.501100622336</v>
          </cell>
          <cell r="AS16">
            <v>11735.038688026019</v>
          </cell>
          <cell r="AT16">
            <v>11735.038688026019</v>
          </cell>
          <cell r="AU16">
            <v>11735.038688026019</v>
          </cell>
          <cell r="AV16">
            <v>11735.038688026019</v>
          </cell>
          <cell r="AW16">
            <v>0</v>
          </cell>
          <cell r="AX16">
            <v>0</v>
          </cell>
          <cell r="AY16">
            <v>32858.409784052943</v>
          </cell>
          <cell r="AZ16">
            <v>0</v>
          </cell>
          <cell r="BA16">
            <v>32858.409784052943</v>
          </cell>
          <cell r="BB16">
            <v>0</v>
          </cell>
          <cell r="BC16">
            <v>32858.409784052943</v>
          </cell>
          <cell r="BD16">
            <v>56567.223278484053</v>
          </cell>
          <cell r="BE16">
            <v>56567.223278484053</v>
          </cell>
          <cell r="BF16">
            <v>56567.223278484053</v>
          </cell>
          <cell r="BG16">
            <v>56567.223278484053</v>
          </cell>
          <cell r="BH16">
            <v>0</v>
          </cell>
          <cell r="BI16">
            <v>0</v>
          </cell>
          <cell r="BJ16">
            <v>59951.801110891422</v>
          </cell>
          <cell r="BK16">
            <v>59951.8011108914</v>
          </cell>
          <cell r="BL16">
            <v>59951.801110891422</v>
          </cell>
          <cell r="BM16">
            <v>59951.8011108914</v>
          </cell>
          <cell r="BN16">
            <v>59951.8011108914</v>
          </cell>
          <cell r="BO16">
            <v>0</v>
          </cell>
          <cell r="BP16">
            <v>50985.623426358012</v>
          </cell>
          <cell r="BQ16">
            <v>50985.623426358012</v>
          </cell>
          <cell r="BR16">
            <v>50985.623426358041</v>
          </cell>
          <cell r="BS16">
            <v>57916.21180117887</v>
          </cell>
          <cell r="BT16">
            <v>60226.407926119144</v>
          </cell>
          <cell r="BU16">
            <v>60226.407926119151</v>
          </cell>
          <cell r="BV16">
            <v>0</v>
          </cell>
          <cell r="BW16">
            <v>59323.169591758866</v>
          </cell>
          <cell r="BX16">
            <v>58871.550424578745</v>
          </cell>
          <cell r="BY16">
            <v>58871.550424578745</v>
          </cell>
        </row>
        <row r="17">
          <cell r="A17" t="str">
            <v>Margin %</v>
          </cell>
          <cell r="D17">
            <v>0.22293380184013659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0.11477688803541874</v>
          </cell>
          <cell r="AA17">
            <v>0.11477688803541874</v>
          </cell>
          <cell r="AB17">
            <v>0.11477688803541874</v>
          </cell>
          <cell r="AC17">
            <v>0</v>
          </cell>
          <cell r="AD17">
            <v>0.12804521661705004</v>
          </cell>
          <cell r="AE17">
            <v>6.1769437335835869E-2</v>
          </cell>
          <cell r="AF17">
            <v>1.5742243420667934E-2</v>
          </cell>
          <cell r="AG17">
            <v>1</v>
          </cell>
          <cell r="AH17">
            <v>0</v>
          </cell>
          <cell r="AI17">
            <v>0.17207800495651404</v>
          </cell>
          <cell r="AJ17">
            <v>0.18015834473467626</v>
          </cell>
          <cell r="AK17">
            <v>0.23222049594717931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0.22631885381915748</v>
          </cell>
          <cell r="AQ17">
            <v>0.22631885381915748</v>
          </cell>
          <cell r="AR17">
            <v>0.22631885381915748</v>
          </cell>
          <cell r="AS17">
            <v>7.169026832113419E-2</v>
          </cell>
          <cell r="AT17">
            <v>7.169026832113419E-2</v>
          </cell>
          <cell r="AU17">
            <v>7.169026832113419E-2</v>
          </cell>
          <cell r="AV17">
            <v>7.169026832113419E-2</v>
          </cell>
          <cell r="AW17">
            <v>0</v>
          </cell>
          <cell r="AX17">
            <v>0</v>
          </cell>
          <cell r="AY17">
            <v>0.20085515267406137</v>
          </cell>
          <cell r="AZ17">
            <v>0</v>
          </cell>
          <cell r="BA17">
            <v>0.20085515267406137</v>
          </cell>
          <cell r="BB17">
            <v>0</v>
          </cell>
          <cell r="BC17">
            <v>0.20085515267406137</v>
          </cell>
          <cell r="BD17">
            <v>0.3279030079418378</v>
          </cell>
          <cell r="BE17">
            <v>0.3279030079418378</v>
          </cell>
          <cell r="BF17">
            <v>0.3279030079418378</v>
          </cell>
          <cell r="BG17">
            <v>0.3279030079418378</v>
          </cell>
          <cell r="BH17">
            <v>0</v>
          </cell>
          <cell r="BI17">
            <v>0</v>
          </cell>
          <cell r="BJ17">
            <v>0.33902556545732582</v>
          </cell>
          <cell r="BK17">
            <v>0.33902556545732571</v>
          </cell>
          <cell r="BL17">
            <v>0.33902556545732582</v>
          </cell>
          <cell r="BM17">
            <v>0.33902556545732571</v>
          </cell>
          <cell r="BN17">
            <v>0.33902556545732571</v>
          </cell>
          <cell r="BO17">
            <v>0</v>
          </cell>
          <cell r="BP17">
            <v>0.28802772599548687</v>
          </cell>
          <cell r="BQ17">
            <v>0.28802772599548687</v>
          </cell>
          <cell r="BR17">
            <v>0.28802772599548698</v>
          </cell>
          <cell r="BS17">
            <v>0.32097924488338486</v>
          </cell>
          <cell r="BT17">
            <v>0.33168727211291615</v>
          </cell>
          <cell r="BU17">
            <v>0.33168727211291615</v>
          </cell>
          <cell r="BV17">
            <v>0</v>
          </cell>
          <cell r="BW17">
            <v>0.32137118482857147</v>
          </cell>
          <cell r="BX17">
            <v>0.31633861393885004</v>
          </cell>
          <cell r="BY17">
            <v>0.31633861393885004</v>
          </cell>
        </row>
        <row r="19">
          <cell r="A19" t="str">
            <v>Conventional - Medium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Index"/>
      <sheetName val="Development Phase"/>
      <sheetName val="Development - Key Inputs Page"/>
      <sheetName val="Development Cashflow"/>
      <sheetName val="Development Summary Feasibility"/>
      <sheetName val="Development Funding Chart"/>
      <sheetName val="Lease Schedule"/>
      <sheetName val="Investment Phase"/>
      <sheetName val="Investment - Key Inputs Page"/>
      <sheetName val="Lease_Incentive_Input"/>
      <sheetName val="Initial Net Rental"/>
      <sheetName val="Net Effective Calc"/>
      <sheetName val="Monthly Rent"/>
      <sheetName val="Income Projection"/>
      <sheetName val="Investment Cashflow"/>
      <sheetName val="Income Schedule"/>
      <sheetName val="Proforma S Curve"/>
      <sheetName val="Sales"/>
    </sheetNames>
    <sheetDataSet>
      <sheetData sheetId="0" refreshError="1"/>
      <sheetData sheetId="1" refreshError="1"/>
      <sheetData sheetId="2" refreshError="1"/>
      <sheetData sheetId="3" refreshError="1">
        <row r="24">
          <cell r="B24">
            <v>29163102.865520757</v>
          </cell>
        </row>
        <row r="25">
          <cell r="B25">
            <v>0</v>
          </cell>
        </row>
        <row r="26">
          <cell r="B2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Data Entry"/>
      <sheetName val="Cashflow Analysis"/>
      <sheetName val="Development - Key Inputs Page"/>
    </sheetNames>
    <sheetDataSet>
      <sheetData sheetId="0" refreshError="1"/>
      <sheetData sheetId="1" refreshError="1">
        <row r="31">
          <cell r="C31">
            <v>0.05</v>
          </cell>
        </row>
      </sheetData>
      <sheetData sheetId="2" refreshError="1"/>
      <sheetData sheetId="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tatement of Income"/>
      <sheetName val="Balance Sheet"/>
      <sheetName val="ConsoData"/>
      <sheetName val="ytd"/>
      <sheetName val="Segment"/>
      <sheetName val="Operation"/>
      <sheetName val="Yearly"/>
      <sheetName val="Compare"/>
      <sheetName val="ProfitGraph"/>
      <sheetName val="Monthly&amp;Quarterly"/>
      <sheetName val="quarterly"/>
      <sheetName val="Format for Paste"/>
      <sheetName val="DataBase2010"/>
      <sheetName val="DataBase2009"/>
      <sheetName val="DataBase2008"/>
      <sheetName val="DataBase2007"/>
      <sheetName val="DataBase2006"/>
      <sheetName val="ConsoData_BASE"/>
      <sheetName val="IP&amp;MG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6">
          <cell r="E16">
            <v>243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BUDGET"/>
      <sheetName val="ACTUAL"/>
      <sheetName val="ACTUAL99S"/>
      <sheetName val="PCS"/>
      <sheetName val="SALES"/>
      <sheetName val="GPROFIT"/>
      <sheetName val="Menu"/>
      <sheetName val="Data Entry"/>
    </sheetNames>
    <sheetDataSet>
      <sheetData sheetId="0" refreshError="1">
        <row r="7">
          <cell r="B7">
            <v>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base"/>
      <sheetName val="BS"/>
      <sheetName val="DMD Office"/>
      <sheetName val="ADMIN OFFICE (2)"/>
      <sheetName val="RECY"/>
      <sheetName val="menu"/>
      <sheetName val="1045"/>
      <sheetName val="Selection"/>
      <sheetName val="head_office"/>
      <sheetName val="01000 (MD05)"/>
      <sheetName val="Macro2"/>
      <sheetName val="KRT half2"/>
      <sheetName val="January"/>
      <sheetName val="Revised Plan"/>
      <sheetName val="Kraft Contribution"/>
      <sheetName val="updated"/>
      <sheetName val="Assumption"/>
      <sheetName val="Inventory"/>
      <sheetName val="DPLA"/>
      <sheetName val="Data"/>
      <sheetName val="Done"/>
      <sheetName val="Additional"/>
      <sheetName val="J1"/>
      <sheetName val="Sheet2"/>
      <sheetName val="DMD_Office"/>
      <sheetName val="ADMIN_OFFICE_(2)"/>
      <sheetName val="Sheet1"/>
      <sheetName val="code"/>
      <sheetName val="Q1-13"/>
      <sheetName val="L03-งวดทุกหมวด_FLU"/>
      <sheetName val="R02-สัมพันธ์งวดหลัก-ย่อย-วัสดุ"/>
      <sheetName val="head_office1"/>
      <sheetName val="KRT_half2"/>
      <sheetName val="01000_(MD05)"/>
      <sheetName val="Revised_Plan"/>
      <sheetName val="Kraft_Contribution"/>
      <sheetName val="ROC-2003"/>
      <sheetName val="Model_Data"/>
      <sheetName val="data Apr"/>
      <sheetName val="S33"/>
      <sheetName val="Detail-Sep"/>
      <sheetName val="เงินกู้ MGC"/>
      <sheetName val="Master"/>
      <sheetName val="Q3-13"/>
      <sheetName val="Liste"/>
      <sheetName val="head_office2"/>
      <sheetName val="DMD_Office1"/>
      <sheetName val="ADMIN_OFFICE_(2)1"/>
      <sheetName val="01000_(MD05)1"/>
      <sheetName val="KRT_half21"/>
      <sheetName val="Revised_Plan1"/>
      <sheetName val="Kraft_Contribution1"/>
      <sheetName val="data_Apr"/>
      <sheetName val="Formulas"/>
      <sheetName val="Active Feb'17"/>
      <sheetName val="head_office3"/>
      <sheetName val="DMD_Office2"/>
      <sheetName val="ADMIN_OFFICE_(2)2"/>
      <sheetName val="01000_(MD05)2"/>
      <sheetName val="KRT_half22"/>
      <sheetName val="Revised_Plan2"/>
      <sheetName val="Kraft_Contribution2"/>
      <sheetName val="data_Apr1"/>
      <sheetName val="เงินกู้_MGC"/>
      <sheetName val="ใบส่งมอบ RD_BTF new"/>
      <sheetName val="Cable"/>
      <sheetName val="PGMMNG"/>
      <sheetName val="Active_Feb'17"/>
      <sheetName val="Fixed Fee"/>
      <sheetName val="ค่าวัสดุ"/>
      <sheetName val="เงินกู้_MGC1"/>
      <sheetName val="7 Jan 02"/>
      <sheetName val="monthly_TCB"/>
      <sheetName val="ลูกหนี้(เก่า)"/>
      <sheetName val="Q2-13"/>
      <sheetName val="head_office4"/>
      <sheetName val="DMD_Office4"/>
      <sheetName val="ADMIN_OFFICE_(2)4"/>
      <sheetName val="เงินกู้_MGC3"/>
      <sheetName val="7_Jan_021"/>
      <sheetName val="DMD_Office3"/>
      <sheetName val="ADMIN_OFFICE_(2)3"/>
      <sheetName val="เงินกู้_MGC2"/>
      <sheetName val="7_Jan_02"/>
      <sheetName val="01000_(MD05)3"/>
      <sheetName val="KRT_half23"/>
      <sheetName val="Revised_Plan3"/>
      <sheetName val="Kraft_Contribution3"/>
      <sheetName val="data_Apr2"/>
      <sheetName val="Active_Feb'171"/>
      <sheetName val="ใบส่งมอบ_RD_BTF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XXXX"/>
      <sheetName val="XXX0"/>
      <sheetName val="XXX1"/>
      <sheetName val="Manual"/>
      <sheetName val="PS_TB"/>
      <sheetName val="DOMESTIC &amp; EXPORT_SWCC"/>
      <sheetName val="Analysis"/>
      <sheetName val="Analysis Vol"/>
      <sheetName val="TL-ratio1"/>
      <sheetName val="TL-ratio2"/>
      <sheetName val="Sales mixed"/>
      <sheetName val="Analysis Sales"/>
      <sheetName val="SAP"/>
      <sheetName val="INCOME TAX PAYABLE"/>
      <sheetName val="PGM_2LEVYTD"/>
      <sheetName val="BS"/>
      <sheetName val="total"/>
      <sheetName val="1045"/>
      <sheetName val="AF Usage MTP"/>
      <sheetName val="Cable"/>
      <sheetName val="base"/>
      <sheetName val="%by heat Trend"/>
      <sheetName val="DoFir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1">
          <cell r="B81">
            <v>1</v>
          </cell>
        </row>
        <row r="82">
          <cell r="B82">
            <v>2</v>
          </cell>
        </row>
        <row r="83">
          <cell r="B83">
            <v>3</v>
          </cell>
        </row>
        <row r="84">
          <cell r="B84">
            <v>4</v>
          </cell>
        </row>
        <row r="85">
          <cell r="B85">
            <v>5</v>
          </cell>
        </row>
        <row r="86">
          <cell r="B86">
            <v>6</v>
          </cell>
        </row>
        <row r="87">
          <cell r="B87">
            <v>7</v>
          </cell>
        </row>
        <row r="88">
          <cell r="B88">
            <v>8</v>
          </cell>
        </row>
        <row r="89">
          <cell r="B89">
            <v>9</v>
          </cell>
        </row>
        <row r="90">
          <cell r="B90">
            <v>10</v>
          </cell>
        </row>
        <row r="91">
          <cell r="B91">
            <v>11</v>
          </cell>
        </row>
        <row r="92">
          <cell r="B92">
            <v>12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ax Sweetvale"/>
      <sheetName val="LEASE SCH"/>
      <sheetName val="ASSUM"/>
      <sheetName val="OPEX SCH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J"/>
      <sheetName val="GL"/>
      <sheetName val="WS"/>
      <sheetName val="LPS"/>
      <sheetName val="Sheet1"/>
      <sheetName val="McTax Sweetvale"/>
    </sheetNames>
    <sheetDataSet>
      <sheetData sheetId="0" refreshError="1"/>
      <sheetData sheetId="1" refreshError="1">
        <row r="68">
          <cell r="E68">
            <v>285810250.09999996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EXT"/>
      <sheetName val="Sheet1"/>
      <sheetName val="Factors"/>
      <sheetName val="BER CAL"/>
      <sheetName val="Calc. Overview"/>
      <sheetName val="Auflistung"/>
      <sheetName val="CONV_TAB"/>
      <sheetName val="COSY"/>
      <sheetName val="File references"/>
      <sheetName val="NMS Configuration"/>
      <sheetName val="Rekap-ME"/>
      <sheetName val="September 06"/>
      <sheetName val="June 06"/>
      <sheetName val="Drop Down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FEREXT"/>
      <sheetName val="NWEXT"/>
      <sheetName val="Micro outdoor"/>
      <sheetName val="Factors"/>
      <sheetName val="BER 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wnload Dyna"/>
      <sheetName val="Cash Flow Forecast"/>
      <sheetName val="DCF"/>
      <sheetName val="Rev-dep"/>
      <sheetName val="Revenus et dépenses"/>
      <sheetName val="STAB"/>
      <sheetName val="DYNA STAB"/>
      <sheetName val="Ajustement amortissement"/>
      <sheetName val="DYNA pas amortissement"/>
      <sheetName val="Immobilisations"/>
      <sheetName val="OFFEREX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 Andrew___Data"/>
      <sheetName val="Error Sheet"/>
      <sheetName val="FA"/>
      <sheetName val="Assistance Summary"/>
      <sheetName val="LED Summary"/>
      <sheetName val="A&amp;C Summary"/>
      <sheetName val="Group Summary"/>
      <sheetName val="AandC"/>
      <sheetName val="Assistance"/>
      <sheetName val="Group"/>
      <sheetName val="LeD"/>
      <sheetName val="OP_Template(Sqm)"/>
      <sheetName val="ST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D3">
            <v>0.03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ver sheet"/>
      <sheetName val="Input ratio"/>
      <sheetName val="KPIs"/>
      <sheetName val="HR Input"/>
      <sheetName val="Input Inc St"/>
      <sheetName val="Input Bal Sht"/>
      <sheetName val="FC Input Bal Sht"/>
      <sheetName val="Operational Analysis"/>
      <sheetName val="Financial Results"/>
      <sheetName val="Income Stmt"/>
      <sheetName val="Bal Sht"/>
      <sheetName val="Cash Flow"/>
      <sheetName val="Bridge_Ana"/>
      <sheetName val="Share Cap"/>
      <sheetName val="Reserves"/>
      <sheetName val="Minorities"/>
      <sheetName val="Taxation"/>
      <sheetName val="Tax calculation"/>
      <sheetName val="Borrowings"/>
      <sheetName val="Investments"/>
      <sheetName val="Fixed Assets"/>
      <sheetName val="Hire Equip"/>
      <sheetName val="Current Assets"/>
      <sheetName val="Current liab"/>
      <sheetName val="Financial Instruments"/>
      <sheetName val="Retirement Benefits"/>
      <sheetName val="Quarterly Sheds"/>
      <sheetName val="Income_expenses"/>
      <sheetName val="Year end Sheds"/>
      <sheetName val="Intercompany"/>
      <sheetName val="DatabasePY"/>
      <sheetName val="DatabaseYTD"/>
      <sheetName val="DatabaseBUD"/>
      <sheetName val="Error sheet"/>
      <sheetName val="Assistance"/>
    </sheetNames>
    <sheetDataSet>
      <sheetData sheetId="0" refreshError="1"/>
      <sheetData sheetId="1" refreshError="1">
        <row r="10">
          <cell r="B1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PGM_2LEVYTD"/>
      <sheetName val="Manual"/>
      <sheetName val="Chart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PA"/>
      <sheetName val="Cost"/>
      <sheetName val="REC_"/>
      <sheetName val="Summary_(4)"/>
      <sheetName val="Monthly-C4"/>
      <sheetName val="KeyPeerformance"/>
      <sheetName val="PGMMNG"/>
      <sheetName val="price"/>
      <sheetName val="3-2551"/>
      <sheetName val="code"/>
      <sheetName val="แยกตัวบ้าน"/>
      <sheetName val="Venture Key Assumptions"/>
      <sheetName val="Calendar"/>
      <sheetName val="Basic_Information"/>
      <sheetName val="BSLA"/>
      <sheetName val="REC_1"/>
      <sheetName val="Summary_(4)1"/>
      <sheetName val="REC_2"/>
      <sheetName val="Summary_(4)2"/>
      <sheetName val="REC_3"/>
      <sheetName val="Summary_(4)3"/>
      <sheetName val="REC_4"/>
      <sheetName val="Summary_(4)4"/>
      <sheetName val="payment (2)"/>
      <sheetName val="PEM"/>
      <sheetName val="PQN"/>
      <sheetName val="BASE"/>
      <sheetName val="DFL"/>
      <sheetName val="Project"/>
      <sheetName val="input data"/>
      <sheetName val="Raw Material"/>
      <sheetName val="Venture_Key_Assumptions"/>
      <sheetName val="Revised_2007"/>
      <sheetName val="Cover sheet"/>
      <sheetName val="Assistance"/>
      <sheetName val="Jan09"/>
      <sheetName val="Feb09"/>
      <sheetName val="OA"/>
      <sheetName val="REC_5"/>
      <sheetName val="Summary_(4)5"/>
      <sheetName val="Venture_Key_Assumptions1"/>
      <sheetName val="payment_(2)"/>
      <sheetName val="input_data"/>
      <sheetName val="Raw_Material"/>
      <sheetName val="Cover_sheet"/>
      <sheetName val="A1"/>
      <sheetName val="Load list"/>
      <sheetName val="01000 (MD05)"/>
      <sheetName val="Fixed Fee"/>
      <sheetName val="Consumption"/>
      <sheetName val="Data_Pay"/>
      <sheetName val="TB Dec 08"/>
      <sheetName val="DETAIL BY MONTH"/>
      <sheetName val="Assumption"/>
      <sheetName val="REC_6"/>
      <sheetName val="Summary_(4)6"/>
      <sheetName val="Venture_Key_Assumptions2"/>
      <sheetName val="payment_(2)1"/>
      <sheetName val="input_data1"/>
      <sheetName val="Raw_Material1"/>
      <sheetName val="Cover_sheet1"/>
      <sheetName val="Direct Non-Payroll"/>
      <sheetName val="Load_list"/>
      <sheetName val="01000_(MD05)"/>
      <sheetName val="BAL"/>
      <sheetName val="MACRO2"/>
      <sheetName val="05-FOH"/>
      <sheetName val="Selection"/>
      <sheetName val="Project Status"/>
      <sheetName val="payment_(2)3"/>
      <sheetName val="payment_(2)2"/>
      <sheetName val="REC_7"/>
      <sheetName val="Summary_(4)7"/>
      <sheetName val="Venture_Key_Assumptions3"/>
      <sheetName val="input_data2"/>
      <sheetName val="Raw_Material2"/>
      <sheetName val="Cover_sheet2"/>
      <sheetName val="Load_list1"/>
      <sheetName val="01000_(MD05)1"/>
      <sheetName val="Direct_Non-Payroll"/>
      <sheetName val="Fixed_Fee"/>
      <sheetName val="TB_Dec_08"/>
      <sheetName val="DETAIL_BY_MONTH"/>
      <sheetName val="บริษัท"/>
      <sheetName val="ROC-2003"/>
      <sheetName val="SNF"/>
      <sheetName val="Contract"/>
      <sheetName val="EXPSCHE"/>
      <sheetName val="zppr0016"/>
      <sheetName val="สรุป ยอดเทถนน"/>
      <sheetName val="เทถนน"/>
      <sheetName val="ยอดเปิด PO 11-2.2019"/>
      <sheetName val="11-2.2019"/>
      <sheetName val="K-10"/>
      <sheetName val="payment_(2)4"/>
      <sheetName val="Project_Status"/>
      <sheetName val="สรุป_ยอดเทถนน"/>
      <sheetName val="ยอดเปิด_PO_11-2_2019"/>
      <sheetName val="11-2_2019"/>
      <sheetName val="REC_10"/>
      <sheetName val="Summary_(4)10"/>
      <sheetName val="payment_(2)8"/>
      <sheetName val="Venture_Key_Assumptions5"/>
      <sheetName val="input_data5"/>
      <sheetName val="Project_Status5"/>
      <sheetName val="สรุป"/>
      <sheetName val="Admin"/>
      <sheetName val="ค่าเช่ารถกอล์ฟ"/>
      <sheetName val="ค่าเช่าเครื่องถ่ายเอกสาร_Site5"/>
      <sheetName val="สโมสร"/>
      <sheetName val="แม่บ้าน"/>
      <sheetName val="กวาดถนน"/>
      <sheetName val="รปภ_5"/>
      <sheetName val="จัดตั้งนิติบุคคล"/>
      <sheetName val="ปิดขาย"/>
      <sheetName val="ขอสัญญา#1"/>
      <sheetName val="ขอสัญญา#2"/>
      <sheetName val="กวาดถนน_ถาม5"/>
      <sheetName val="EMM_03_195"/>
      <sheetName val="ผู้ดูแลสัญญา"/>
      <sheetName val="ค่าเช่าเครื่องถ่ายเอกสาร_Site"/>
      <sheetName val="รปภ_"/>
      <sheetName val="กวาดถนน_ถาม"/>
      <sheetName val="EMM_03_19"/>
      <sheetName val="Raw_Material4"/>
      <sheetName val="สรุป_ยอดเทถนน4"/>
      <sheetName val="ยอดเปิด_PO_11-2_20194"/>
      <sheetName val="11-2_20194"/>
      <sheetName val="Project_Status1"/>
      <sheetName val="ค่าเช่าเครื่องถ่ายเอกสาร_Site1"/>
      <sheetName val="รปภ_1"/>
      <sheetName val="กวาดถนน_ถาม1"/>
      <sheetName val="EMM_03_191"/>
      <sheetName val="REC_9"/>
      <sheetName val="Summary_(4)9"/>
      <sheetName val="payment_(2)7"/>
      <sheetName val="Venture_Key_Assumptions4"/>
      <sheetName val="input_data4"/>
      <sheetName val="Project_Status4"/>
      <sheetName val="ค่าเช่าเครื่องถ่ายเอกสาร_Site4"/>
      <sheetName val="รปภ_4"/>
      <sheetName val="กวาดถนน_ถาม4"/>
      <sheetName val="EMM_03_194"/>
      <sheetName val="Raw_Material3"/>
      <sheetName val="สรุป_ยอดเทถนน3"/>
      <sheetName val="ยอดเปิด_PO_11-2_20193"/>
      <sheetName val="11-2_20193"/>
      <sheetName val="payment_(2)5"/>
      <sheetName val="Project_Status2"/>
      <sheetName val="ค่าเช่าเครื่องถ่ายเอกสาร_Site2"/>
      <sheetName val="รปภ_2"/>
      <sheetName val="กวาดถนน_ถาม2"/>
      <sheetName val="EMM_03_192"/>
      <sheetName val="สรุป_ยอดเทถนน1"/>
      <sheetName val="ยอดเปิด_PO_11-2_20191"/>
      <sheetName val="11-2_20191"/>
      <sheetName val="REC_8"/>
      <sheetName val="Summary_(4)8"/>
      <sheetName val="payment_(2)6"/>
      <sheetName val="input_data3"/>
      <sheetName val="Project_Status3"/>
      <sheetName val="ค่าเช่าเครื่องถ่ายเอกสาร_Site3"/>
      <sheetName val="รปภ_3"/>
      <sheetName val="กวาดถนน_ถาม3"/>
      <sheetName val="EMM_03_193"/>
      <sheetName val="สรุป_ยอดเทถนน2"/>
      <sheetName val="ยอดเปิด_PO_11-2_20192"/>
      <sheetName val="11-2_20192"/>
      <sheetName val="OT_Labour"/>
      <sheetName val="สรุปรวม"/>
      <sheetName val="J2"/>
      <sheetName val="ค่าเช่าเครื่องถ่ายเอกสาร Site"/>
      <sheetName val="รปภ."/>
      <sheetName val="กวาดถนน ถาม"/>
      <sheetName val="EMM 03.19"/>
      <sheetName val="REC_11"/>
      <sheetName val="Summary_(4)11"/>
      <sheetName val="payment_(2)9"/>
      <sheetName val="Venture_Key_Assumptions6"/>
      <sheetName val="input_data6"/>
      <sheetName val="Project_Status6"/>
      <sheetName val="ค่าเช่าเครื่องถ่ายเอกสาร_Site6"/>
      <sheetName val="รปภ_6"/>
      <sheetName val="กวาดถนน_ถาม6"/>
      <sheetName val="EMM_03_196"/>
      <sheetName val="Raw_Material5"/>
      <sheetName val="สรุป_ยอดเทถนน5"/>
      <sheetName val="ยอดเปิด_PO_11-2_20195"/>
      <sheetName val="11-2_20195"/>
      <sheetName val="REC_12"/>
      <sheetName val="Summary_(4)12"/>
      <sheetName val="payment_(2)10"/>
      <sheetName val="Venture_Key_Assumptions7"/>
      <sheetName val="input_data7"/>
      <sheetName val="Project_Status7"/>
      <sheetName val="ค่าเช่าเครื่องถ่ายเอกสาร_Site7"/>
      <sheetName val="รปภ_7"/>
      <sheetName val="กวาดถนน_ถาม7"/>
      <sheetName val="EMM_03_197"/>
      <sheetName val="Raw_Material6"/>
      <sheetName val="สรุป_ยอดเทถนน6"/>
      <sheetName val="ยอดเปิด_PO_11-2_20196"/>
      <sheetName val="11-2_20196"/>
      <sheetName val="เวลา"/>
      <sheetName val="data_fbl"/>
      <sheetName val="dep12"/>
      <sheetName val="REGION"/>
      <sheetName val="4 License"/>
      <sheetName val="1 Exiting-AA"/>
      <sheetName val="Cover_sheet3"/>
      <sheetName val="Load_list2"/>
      <sheetName val="01000_(MD05)2"/>
      <sheetName val="Direct_Non-Payroll1"/>
      <sheetName val="Fixed_Fee1"/>
      <sheetName val="TB_Dec_081"/>
      <sheetName val="DETAIL_BY_MONTH1"/>
      <sheetName val="sales3level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>
        <row r="8">
          <cell r="B8">
            <v>700000008682</v>
          </cell>
        </row>
      </sheetData>
      <sheetData sheetId="107"/>
      <sheetData sheetId="108">
        <row r="8">
          <cell r="B8">
            <v>700000008682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B8">
            <v>700000008682</v>
          </cell>
        </row>
      </sheetData>
      <sheetData sheetId="122">
        <row r="8">
          <cell r="B8">
            <v>700000008682</v>
          </cell>
        </row>
      </sheetData>
      <sheetData sheetId="123">
        <row r="8">
          <cell r="B8">
            <v>700000008682</v>
          </cell>
        </row>
      </sheetData>
      <sheetData sheetId="124">
        <row r="8">
          <cell r="B8">
            <v>700000008682</v>
          </cell>
        </row>
      </sheetData>
      <sheetData sheetId="125">
        <row r="8">
          <cell r="B8">
            <v>700000008682</v>
          </cell>
        </row>
      </sheetData>
      <sheetData sheetId="126" refreshError="1"/>
      <sheetData sheetId="127"/>
      <sheetData sheetId="128">
        <row r="8">
          <cell r="B8">
            <v>700000008682</v>
          </cell>
        </row>
      </sheetData>
      <sheetData sheetId="129"/>
      <sheetData sheetId="130">
        <row r="8">
          <cell r="B8">
            <v>700000008682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>
        <row r="8">
          <cell r="A8" t="str">
            <v>GLR</v>
          </cell>
        </row>
      </sheetData>
      <sheetData sheetId="150"/>
      <sheetData sheetId="151">
        <row r="8">
          <cell r="A8" t="str">
            <v>GLR</v>
          </cell>
        </row>
      </sheetData>
      <sheetData sheetId="152"/>
      <sheetData sheetId="153"/>
      <sheetData sheetId="154">
        <row r="8">
          <cell r="A8" t="str">
            <v>GLR</v>
          </cell>
        </row>
      </sheetData>
      <sheetData sheetId="155">
        <row r="8">
          <cell r="B8">
            <v>700000008682</v>
          </cell>
        </row>
      </sheetData>
      <sheetData sheetId="156">
        <row r="8">
          <cell r="A8" t="str">
            <v>GLR</v>
          </cell>
        </row>
      </sheetData>
      <sheetData sheetId="157">
        <row r="8">
          <cell r="B8">
            <v>700000008682</v>
          </cell>
        </row>
      </sheetData>
      <sheetData sheetId="158"/>
      <sheetData sheetId="159">
        <row r="8">
          <cell r="B8">
            <v>700000008682</v>
          </cell>
        </row>
      </sheetData>
      <sheetData sheetId="160"/>
      <sheetData sheetId="161"/>
      <sheetData sheetId="162"/>
      <sheetData sheetId="163">
        <row r="8">
          <cell r="A8" t="str">
            <v>GLR</v>
          </cell>
        </row>
      </sheetData>
      <sheetData sheetId="164"/>
      <sheetData sheetId="165">
        <row r="8">
          <cell r="A8" t="str">
            <v>GLR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8">
          <cell r="A8" t="str">
            <v>GLR</v>
          </cell>
        </row>
      </sheetData>
      <sheetData sheetId="174">
        <row r="8">
          <cell r="B8">
            <v>700000008682</v>
          </cell>
        </row>
      </sheetData>
      <sheetData sheetId="175">
        <row r="8">
          <cell r="A8" t="str">
            <v>GLR</v>
          </cell>
        </row>
      </sheetData>
      <sheetData sheetId="176">
        <row r="8">
          <cell r="B8">
            <v>700000008682</v>
          </cell>
        </row>
      </sheetData>
      <sheetData sheetId="177"/>
      <sheetData sheetId="178">
        <row r="8">
          <cell r="B8">
            <v>700000008682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8">
          <cell r="A8" t="str">
            <v>GLR</v>
          </cell>
        </row>
      </sheetData>
      <sheetData sheetId="196"/>
      <sheetData sheetId="197">
        <row r="8">
          <cell r="A8" t="str">
            <v>GLR</v>
          </cell>
        </row>
      </sheetData>
      <sheetData sheetId="198"/>
      <sheetData sheetId="199">
        <row r="8">
          <cell r="B8">
            <v>700000008682</v>
          </cell>
        </row>
      </sheetData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>
        <row r="8">
          <cell r="A8" t="str">
            <v>GLR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>
        <row r="8">
          <cell r="A8" t="str">
            <v>GLR</v>
          </cell>
        </row>
      </sheetData>
      <sheetData sheetId="218">
        <row r="8">
          <cell r="B8">
            <v>700000008682</v>
          </cell>
        </row>
      </sheetData>
      <sheetData sheetId="219"/>
      <sheetData sheetId="220">
        <row r="8">
          <cell r="B8">
            <v>700000008682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>
        <row r="8">
          <cell r="A8" t="str">
            <v>GLR</v>
          </cell>
        </row>
      </sheetData>
      <sheetData sheetId="232">
        <row r="8">
          <cell r="B8">
            <v>700000008682</v>
          </cell>
        </row>
      </sheetData>
      <sheetData sheetId="233"/>
      <sheetData sheetId="234">
        <row r="8">
          <cell r="B8">
            <v>700000008682</v>
          </cell>
        </row>
      </sheetData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ummary"/>
      <sheetName val="pl0190"/>
      <sheetName val="format"/>
      <sheetName val=" KPI Synergy"/>
      <sheetName val="JUNE1"/>
      <sheetName val="IRRrevised"/>
      <sheetName val="Delivery Report"/>
      <sheetName val="LF1"/>
      <sheetName val="wip"/>
      <sheetName val="total Brick cost"/>
      <sheetName val="_KPI_Synergy"/>
      <sheetName val="Delivery_Report"/>
      <sheetName val="total cost"/>
      <sheetName val="KK5 HB"/>
      <sheetName val="Sheet1"/>
      <sheetName val="Jan09"/>
      <sheetName val="Feb09"/>
      <sheetName val="Cable"/>
      <sheetName val="総括表"/>
      <sheetName val="ราคาปีกไม้"/>
      <sheetName val="Load list"/>
      <sheetName val="PEM"/>
      <sheetName val="PQN"/>
      <sheetName val="ner"/>
      <sheetName val="Posting"/>
      <sheetName val="_KPI_Synergy1"/>
      <sheetName val="Delivery_Report1"/>
      <sheetName val="total_Brick_cost"/>
      <sheetName val="total_cost"/>
      <sheetName val="KK5_HB"/>
      <sheetName val="_KPI_Synergy2"/>
      <sheetName val="Delivery_Report2"/>
      <sheetName val="total_Brick_cost1"/>
      <sheetName val="total_cost1"/>
      <sheetName val="KK5_HB1"/>
      <sheetName val="SHARE"/>
      <sheetName val="Load_list"/>
      <sheetName val="DATAMR"/>
    </sheetNames>
    <sheetDataSet>
      <sheetData sheetId="0">
        <row r="6">
          <cell r="C6">
            <v>401100</v>
          </cell>
        </row>
      </sheetData>
      <sheetData sheetId="1">
        <row r="6">
          <cell r="C6">
            <v>401100</v>
          </cell>
        </row>
      </sheetData>
      <sheetData sheetId="2">
        <row r="6">
          <cell r="C6">
            <v>401100</v>
          </cell>
        </row>
      </sheetData>
      <sheetData sheetId="3" refreshError="1">
        <row r="6">
          <cell r="C6">
            <v>401100</v>
          </cell>
          <cell r="D6">
            <v>0</v>
          </cell>
          <cell r="E6" t="str">
            <v>Gross Sales-Interface</v>
          </cell>
          <cell r="F6">
            <v>0</v>
          </cell>
          <cell r="G6">
            <v>0</v>
          </cell>
          <cell r="H6">
            <v>-170434398.74000001</v>
          </cell>
          <cell r="I6">
            <v>0</v>
          </cell>
          <cell r="J6">
            <v>-1033884439.2</v>
          </cell>
        </row>
        <row r="7">
          <cell r="C7">
            <v>401200</v>
          </cell>
          <cell r="D7">
            <v>0</v>
          </cell>
          <cell r="E7" t="str">
            <v>Sales Discount(Excl.Cash Discount)</v>
          </cell>
          <cell r="F7">
            <v>0</v>
          </cell>
          <cell r="G7">
            <v>0</v>
          </cell>
          <cell r="H7">
            <v>34953363.859999999</v>
          </cell>
          <cell r="I7">
            <v>0</v>
          </cell>
          <cell r="J7">
            <v>129169069</v>
          </cell>
        </row>
        <row r="8">
          <cell r="C8">
            <v>401202</v>
          </cell>
          <cell r="D8">
            <v>0</v>
          </cell>
          <cell r="E8" t="str">
            <v>Sales &amp; Discounts Adjustment</v>
          </cell>
          <cell r="F8">
            <v>0</v>
          </cell>
          <cell r="G8">
            <v>0</v>
          </cell>
          <cell r="H8">
            <v>879659.13</v>
          </cell>
          <cell r="I8">
            <v>0</v>
          </cell>
          <cell r="J8">
            <v>1348755.29</v>
          </cell>
        </row>
        <row r="9">
          <cell r="C9">
            <v>401220</v>
          </cell>
          <cell r="D9">
            <v>0</v>
          </cell>
          <cell r="E9" t="str">
            <v>Special Discount-Through SCC.</v>
          </cell>
          <cell r="F9">
            <v>0</v>
          </cell>
          <cell r="G9">
            <v>0</v>
          </cell>
          <cell r="H9">
            <v>4911390.47</v>
          </cell>
          <cell r="I9">
            <v>0</v>
          </cell>
          <cell r="J9">
            <v>33017838.690000001</v>
          </cell>
        </row>
        <row r="10">
          <cell r="C10">
            <v>401223</v>
          </cell>
          <cell r="D10">
            <v>0</v>
          </cell>
          <cell r="E10" t="str">
            <v>Special Discount Adjustment</v>
          </cell>
          <cell r="F10">
            <v>0</v>
          </cell>
          <cell r="G10">
            <v>0</v>
          </cell>
          <cell r="H10">
            <v>1162761.6100000001</v>
          </cell>
          <cell r="I10">
            <v>0</v>
          </cell>
          <cell r="J10">
            <v>94592399.239999995</v>
          </cell>
        </row>
        <row r="11">
          <cell r="C11">
            <v>401240</v>
          </cell>
          <cell r="D11">
            <v>0</v>
          </cell>
          <cell r="E11" t="str">
            <v>Cash Discount</v>
          </cell>
          <cell r="F11">
            <v>0</v>
          </cell>
          <cell r="G11">
            <v>0</v>
          </cell>
          <cell r="H11">
            <v>4654296.07</v>
          </cell>
          <cell r="I11">
            <v>0</v>
          </cell>
          <cell r="J11">
            <v>28193971.93</v>
          </cell>
        </row>
        <row r="12">
          <cell r="C12">
            <v>412100</v>
          </cell>
          <cell r="D12">
            <v>0</v>
          </cell>
          <cell r="E12" t="str">
            <v>Export Gross Sales</v>
          </cell>
          <cell r="F12">
            <v>0</v>
          </cell>
          <cell r="G12">
            <v>0</v>
          </cell>
          <cell r="H12">
            <v>-4833943</v>
          </cell>
          <cell r="I12">
            <v>0</v>
          </cell>
          <cell r="J12">
            <v>-28109535.5</v>
          </cell>
        </row>
        <row r="13">
          <cell r="C13">
            <v>412200</v>
          </cell>
          <cell r="D13">
            <v>0</v>
          </cell>
          <cell r="E13" t="str">
            <v>Sales Discount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3521.96</v>
          </cell>
        </row>
        <row r="14">
          <cell r="C14">
            <v>412221</v>
          </cell>
          <cell r="D14">
            <v>0</v>
          </cell>
          <cell r="E14" t="str">
            <v>Special Sales Discount (Premium)</v>
          </cell>
          <cell r="F14">
            <v>0</v>
          </cell>
          <cell r="G14">
            <v>0</v>
          </cell>
          <cell r="H14">
            <v>1262119</v>
          </cell>
          <cell r="I14">
            <v>0</v>
          </cell>
          <cell r="J14">
            <v>7099146.2000000002</v>
          </cell>
        </row>
        <row r="15">
          <cell r="C15">
            <v>412580</v>
          </cell>
          <cell r="D15">
            <v>0</v>
          </cell>
          <cell r="E15" t="str">
            <v>Freight income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-5201.12</v>
          </cell>
        </row>
        <row r="16">
          <cell r="C16" t="str">
            <v xml:space="preserve">    Net Sales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-127444751.59999999</v>
          </cell>
          <cell r="I16">
            <v>0</v>
          </cell>
          <cell r="J16">
            <v>-768574473.50999999</v>
          </cell>
        </row>
        <row r="17">
          <cell r="C17">
            <v>455110</v>
          </cell>
          <cell r="D17">
            <v>0</v>
          </cell>
          <cell r="E17" t="str">
            <v>Electricity Sold</v>
          </cell>
          <cell r="F17">
            <v>0</v>
          </cell>
          <cell r="G17">
            <v>0</v>
          </cell>
          <cell r="H17">
            <v>-2530.6999999999998</v>
          </cell>
          <cell r="I17">
            <v>0</v>
          </cell>
          <cell r="J17">
            <v>-14704.7</v>
          </cell>
        </row>
        <row r="18">
          <cell r="C18">
            <v>461050</v>
          </cell>
          <cell r="D18">
            <v>0</v>
          </cell>
          <cell r="E18" t="str">
            <v>Interest Income From Bank / Finance</v>
          </cell>
          <cell r="F18">
            <v>0</v>
          </cell>
          <cell r="G18">
            <v>0</v>
          </cell>
          <cell r="H18">
            <v>-74.599999999999994</v>
          </cell>
          <cell r="I18">
            <v>0</v>
          </cell>
          <cell r="J18">
            <v>-74.599999999999994</v>
          </cell>
        </row>
        <row r="19">
          <cell r="C19">
            <v>463040</v>
          </cell>
          <cell r="D19">
            <v>0</v>
          </cell>
          <cell r="E19" t="str">
            <v>Mgt. Fee Income - Interest From P/N</v>
          </cell>
          <cell r="F19">
            <v>0</v>
          </cell>
          <cell r="G19">
            <v>0</v>
          </cell>
          <cell r="H19">
            <v>793</v>
          </cell>
          <cell r="I19">
            <v>0</v>
          </cell>
          <cell r="J19">
            <v>793</v>
          </cell>
        </row>
        <row r="20">
          <cell r="C20">
            <v>655110</v>
          </cell>
          <cell r="D20">
            <v>0</v>
          </cell>
          <cell r="E20" t="str">
            <v>Cost Of Electricity Sold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1460.58</v>
          </cell>
        </row>
        <row r="21">
          <cell r="C21" t="str">
            <v xml:space="preserve">  Other Income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-1812.3</v>
          </cell>
          <cell r="I21">
            <v>0</v>
          </cell>
          <cell r="J21">
            <v>-12525.72</v>
          </cell>
        </row>
        <row r="22">
          <cell r="C22">
            <v>452510</v>
          </cell>
          <cell r="D22">
            <v>0</v>
          </cell>
          <cell r="E22" t="str">
            <v>Analysis/Product Testing Income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-45800</v>
          </cell>
        </row>
        <row r="23">
          <cell r="C23" t="str">
            <v xml:space="preserve"> Gain on Mineral Sales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-45800</v>
          </cell>
        </row>
        <row r="24">
          <cell r="C24">
            <v>452990</v>
          </cell>
          <cell r="D24">
            <v>0</v>
          </cell>
          <cell r="E24" t="str">
            <v>Other Service Income</v>
          </cell>
          <cell r="F24">
            <v>0</v>
          </cell>
          <cell r="G24">
            <v>0</v>
          </cell>
          <cell r="H24">
            <v>-384202.53</v>
          </cell>
          <cell r="I24">
            <v>0</v>
          </cell>
          <cell r="J24">
            <v>-3337109.6</v>
          </cell>
        </row>
        <row r="25">
          <cell r="C25">
            <v>455200</v>
          </cell>
          <cell r="D25">
            <v>0</v>
          </cell>
          <cell r="E25" t="str">
            <v>Other Goods Sold (Liable To Tax)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-5220</v>
          </cell>
        </row>
        <row r="26">
          <cell r="C26">
            <v>455600</v>
          </cell>
          <cell r="D26">
            <v>0</v>
          </cell>
          <cell r="E26" t="str">
            <v>Material Sales</v>
          </cell>
          <cell r="F26">
            <v>0</v>
          </cell>
          <cell r="G26">
            <v>0</v>
          </cell>
          <cell r="H26">
            <v>-1553387.46</v>
          </cell>
          <cell r="I26">
            <v>0</v>
          </cell>
          <cell r="J26">
            <v>-6450092.1200000001</v>
          </cell>
        </row>
        <row r="27">
          <cell r="C27">
            <v>655160</v>
          </cell>
          <cell r="D27">
            <v>0</v>
          </cell>
          <cell r="E27" t="str">
            <v>Cost Of Store Supplies Sold</v>
          </cell>
          <cell r="F27">
            <v>0</v>
          </cell>
          <cell r="G27">
            <v>0</v>
          </cell>
          <cell r="H27">
            <v>46738.5</v>
          </cell>
          <cell r="I27">
            <v>0</v>
          </cell>
          <cell r="J27">
            <v>243905.5</v>
          </cell>
        </row>
        <row r="28">
          <cell r="C28">
            <v>655200</v>
          </cell>
          <cell r="D28">
            <v>0</v>
          </cell>
          <cell r="E28" t="str">
            <v>Cost Of Other Goods Sold (Liable To Tax</v>
          </cell>
          <cell r="F28">
            <v>0</v>
          </cell>
          <cell r="G28">
            <v>0</v>
          </cell>
          <cell r="H28">
            <v>374227.9</v>
          </cell>
          <cell r="I28">
            <v>0</v>
          </cell>
          <cell r="J28">
            <v>3187362.27</v>
          </cell>
        </row>
        <row r="29">
          <cell r="C29">
            <v>655600</v>
          </cell>
          <cell r="D29">
            <v>0</v>
          </cell>
          <cell r="E29" t="str">
            <v>Cost Of Material Sales</v>
          </cell>
          <cell r="F29">
            <v>0</v>
          </cell>
          <cell r="G29">
            <v>0</v>
          </cell>
          <cell r="H29">
            <v>13823.91</v>
          </cell>
          <cell r="I29">
            <v>0</v>
          </cell>
          <cell r="J29">
            <v>2517567.7400000002</v>
          </cell>
        </row>
        <row r="30">
          <cell r="C30" t="str">
            <v xml:space="preserve">  Gain on Incindental Sales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-1502799.68</v>
          </cell>
          <cell r="I30">
            <v>0</v>
          </cell>
          <cell r="J30">
            <v>-3843586.21</v>
          </cell>
        </row>
        <row r="31">
          <cell r="C31">
            <v>456000</v>
          </cell>
          <cell r="D31">
            <v>0</v>
          </cell>
          <cell r="E31" t="str">
            <v>Revenue Of Fixed Assets Sold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-19000000</v>
          </cell>
        </row>
        <row r="32">
          <cell r="C32">
            <v>656000</v>
          </cell>
          <cell r="D32">
            <v>0</v>
          </cell>
          <cell r="E32" t="str">
            <v>Cost of Fixed Asset Sold or Fixed Asste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14577534.17</v>
          </cell>
        </row>
        <row r="33">
          <cell r="C33" t="str">
            <v xml:space="preserve"> Gain on Disposal of Fix Assets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-4422465.83</v>
          </cell>
        </row>
        <row r="34">
          <cell r="C34" t="str">
            <v xml:space="preserve"> Gain on Prior year adjustments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 xml:space="preserve">    Other Income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-1504611.98</v>
          </cell>
          <cell r="I35">
            <v>0</v>
          </cell>
          <cell r="J35">
            <v>-8324377.7599999998</v>
          </cell>
        </row>
        <row r="36">
          <cell r="C36" t="str">
            <v xml:space="preserve">      Total Revenues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-128949363.58</v>
          </cell>
          <cell r="I36">
            <v>0</v>
          </cell>
          <cell r="J36">
            <v>-776898851.26999998</v>
          </cell>
        </row>
        <row r="38">
          <cell r="C38" t="str">
            <v xml:space="preserve">  Costs and Expenses :</v>
          </cell>
        </row>
        <row r="39">
          <cell r="C39" t="str">
            <v>Cost of Goods Manufacturing</v>
          </cell>
        </row>
        <row r="40">
          <cell r="C40">
            <v>701900</v>
          </cell>
          <cell r="D40">
            <v>0</v>
          </cell>
          <cell r="E40" t="str">
            <v>Minning Cost</v>
          </cell>
          <cell r="F40">
            <v>0</v>
          </cell>
          <cell r="G40">
            <v>0</v>
          </cell>
          <cell r="H40">
            <v>-532.52</v>
          </cell>
          <cell r="I40">
            <v>0</v>
          </cell>
          <cell r="J40">
            <v>4449814.9400000004</v>
          </cell>
        </row>
        <row r="41">
          <cell r="C41">
            <v>701914</v>
          </cell>
          <cell r="D41">
            <v>0</v>
          </cell>
          <cell r="E41" t="str">
            <v>Cement Grinding Aid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464013.49</v>
          </cell>
        </row>
        <row r="42">
          <cell r="C42">
            <v>701915</v>
          </cell>
          <cell r="D42">
            <v>0</v>
          </cell>
          <cell r="E42" t="str">
            <v>Gypsum</v>
          </cell>
          <cell r="F42">
            <v>0</v>
          </cell>
          <cell r="G42">
            <v>0</v>
          </cell>
          <cell r="H42">
            <v>411111.54</v>
          </cell>
          <cell r="I42">
            <v>0</v>
          </cell>
          <cell r="J42">
            <v>2453474.98</v>
          </cell>
        </row>
        <row r="43">
          <cell r="C43">
            <v>701925</v>
          </cell>
          <cell r="D43">
            <v>0</v>
          </cell>
          <cell r="E43" t="str">
            <v>Laterite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579583.36</v>
          </cell>
        </row>
        <row r="44">
          <cell r="C44">
            <v>701940</v>
          </cell>
          <cell r="D44">
            <v>0</v>
          </cell>
          <cell r="E44" t="str">
            <v>Sand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1629750.6</v>
          </cell>
        </row>
        <row r="45">
          <cell r="C45">
            <v>701964</v>
          </cell>
          <cell r="D45">
            <v>0</v>
          </cell>
          <cell r="E45" t="str">
            <v>Paper Bag(2 Ply)-Purchased</v>
          </cell>
          <cell r="F45">
            <v>0</v>
          </cell>
          <cell r="G45">
            <v>0</v>
          </cell>
          <cell r="H45">
            <v>1002185.35</v>
          </cell>
          <cell r="I45">
            <v>0</v>
          </cell>
          <cell r="J45">
            <v>7943096.2199999997</v>
          </cell>
        </row>
        <row r="46">
          <cell r="C46">
            <v>701965</v>
          </cell>
          <cell r="D46">
            <v>0</v>
          </cell>
          <cell r="E46" t="str">
            <v>Paper Bag(3 Ply)-Purchased</v>
          </cell>
          <cell r="F46">
            <v>0</v>
          </cell>
          <cell r="G46">
            <v>0</v>
          </cell>
          <cell r="H46">
            <v>5871583.1100000003</v>
          </cell>
          <cell r="I46">
            <v>0</v>
          </cell>
          <cell r="J46">
            <v>36507155.57</v>
          </cell>
        </row>
        <row r="47">
          <cell r="C47" t="str">
            <v>Total Raw Material Used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7284347.4800000004</v>
          </cell>
          <cell r="I47">
            <v>0</v>
          </cell>
          <cell r="J47">
            <v>54026889.159999996</v>
          </cell>
        </row>
        <row r="48">
          <cell r="C48">
            <v>540000</v>
          </cell>
          <cell r="D48">
            <v>0</v>
          </cell>
          <cell r="E48" t="str">
            <v>Labour</v>
          </cell>
          <cell r="F48">
            <v>0</v>
          </cell>
          <cell r="G48">
            <v>0</v>
          </cell>
          <cell r="H48">
            <v>720936.63</v>
          </cell>
          <cell r="I48">
            <v>0</v>
          </cell>
          <cell r="J48">
            <v>3989230.85</v>
          </cell>
        </row>
        <row r="49">
          <cell r="C49">
            <v>540002</v>
          </cell>
          <cell r="D49">
            <v>0</v>
          </cell>
          <cell r="E49" t="str">
            <v>Bonus</v>
          </cell>
          <cell r="F49">
            <v>0</v>
          </cell>
          <cell r="G49">
            <v>0</v>
          </cell>
          <cell r="H49">
            <v>93333.36</v>
          </cell>
          <cell r="I49">
            <v>0</v>
          </cell>
          <cell r="J49">
            <v>559999.84</v>
          </cell>
        </row>
        <row r="50">
          <cell r="C50">
            <v>540009</v>
          </cell>
          <cell r="D50">
            <v>0</v>
          </cell>
          <cell r="E50" t="str">
            <v>Others Direct Labour</v>
          </cell>
          <cell r="F50">
            <v>0</v>
          </cell>
          <cell r="G50">
            <v>0</v>
          </cell>
          <cell r="H50">
            <v>370630.08</v>
          </cell>
          <cell r="I50">
            <v>0</v>
          </cell>
          <cell r="J50">
            <v>2688630.83</v>
          </cell>
        </row>
        <row r="51">
          <cell r="C51">
            <v>540100</v>
          </cell>
          <cell r="D51">
            <v>0</v>
          </cell>
          <cell r="E51" t="str">
            <v>Overtime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68092.2</v>
          </cell>
        </row>
        <row r="52">
          <cell r="C52">
            <v>540200</v>
          </cell>
          <cell r="D52">
            <v>0</v>
          </cell>
          <cell r="E52" t="str">
            <v>Contractor-OP.Regular Workday</v>
          </cell>
          <cell r="F52">
            <v>0</v>
          </cell>
          <cell r="G52">
            <v>0</v>
          </cell>
          <cell r="H52">
            <v>613210.93999999994</v>
          </cell>
          <cell r="I52">
            <v>0</v>
          </cell>
          <cell r="J52">
            <v>4266926.74</v>
          </cell>
        </row>
        <row r="53">
          <cell r="C53">
            <v>540201</v>
          </cell>
          <cell r="D53">
            <v>0</v>
          </cell>
          <cell r="E53" t="str">
            <v>Contractor Price Work - Production</v>
          </cell>
          <cell r="F53">
            <v>0</v>
          </cell>
          <cell r="G53">
            <v>0</v>
          </cell>
          <cell r="H53">
            <v>60450</v>
          </cell>
          <cell r="I53">
            <v>0</v>
          </cell>
          <cell r="J53">
            <v>362700</v>
          </cell>
        </row>
        <row r="54">
          <cell r="C54">
            <v>540203</v>
          </cell>
          <cell r="D54">
            <v>0</v>
          </cell>
          <cell r="E54" t="str">
            <v>Cleaning Expense</v>
          </cell>
          <cell r="F54">
            <v>0</v>
          </cell>
          <cell r="G54">
            <v>0</v>
          </cell>
          <cell r="H54">
            <v>128964</v>
          </cell>
          <cell r="I54">
            <v>0</v>
          </cell>
          <cell r="J54">
            <v>571156</v>
          </cell>
        </row>
        <row r="55">
          <cell r="C55" t="str">
            <v>Total Direct Labour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1987525.01</v>
          </cell>
          <cell r="I55">
            <v>0</v>
          </cell>
          <cell r="J55">
            <v>12506736.460000001</v>
          </cell>
        </row>
        <row r="56">
          <cell r="C56" t="str">
            <v xml:space="preserve"> Manufacturing Overhead</v>
          </cell>
        </row>
        <row r="57">
          <cell r="C57">
            <v>551000</v>
          </cell>
          <cell r="D57">
            <v>0</v>
          </cell>
          <cell r="E57" t="str">
            <v>Diesel Oil</v>
          </cell>
          <cell r="F57">
            <v>0</v>
          </cell>
          <cell r="G57">
            <v>0</v>
          </cell>
          <cell r="H57">
            <v>440396.03</v>
          </cell>
          <cell r="I57">
            <v>0</v>
          </cell>
          <cell r="J57">
            <v>3464965.13</v>
          </cell>
        </row>
        <row r="58">
          <cell r="C58">
            <v>551001</v>
          </cell>
          <cell r="D58">
            <v>0</v>
          </cell>
          <cell r="E58" t="str">
            <v>Gasoline</v>
          </cell>
          <cell r="F58">
            <v>0</v>
          </cell>
          <cell r="G58">
            <v>0</v>
          </cell>
          <cell r="H58">
            <v>29471.41</v>
          </cell>
          <cell r="I58">
            <v>0</v>
          </cell>
          <cell r="J58">
            <v>115000.7</v>
          </cell>
        </row>
        <row r="59">
          <cell r="C59">
            <v>551004</v>
          </cell>
          <cell r="D59">
            <v>0</v>
          </cell>
          <cell r="E59" t="str">
            <v>Lignite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33988202.82</v>
          </cell>
        </row>
        <row r="60">
          <cell r="C60">
            <v>551005</v>
          </cell>
          <cell r="D60">
            <v>0</v>
          </cell>
          <cell r="E60" t="str">
            <v>Fuel Oil - MFO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1763556.4</v>
          </cell>
        </row>
        <row r="61">
          <cell r="C61" t="str">
            <v>Fuel Oil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469867.44</v>
          </cell>
          <cell r="I61">
            <v>0</v>
          </cell>
          <cell r="J61">
            <v>39331725.049999997</v>
          </cell>
        </row>
        <row r="62">
          <cell r="C62">
            <v>552003</v>
          </cell>
          <cell r="D62">
            <v>0</v>
          </cell>
          <cell r="E62" t="str">
            <v>Power-Purchased from EGAT</v>
          </cell>
          <cell r="F62">
            <v>0</v>
          </cell>
          <cell r="G62">
            <v>0</v>
          </cell>
          <cell r="H62">
            <v>5213898.8899999997</v>
          </cell>
          <cell r="I62">
            <v>0</v>
          </cell>
          <cell r="J62">
            <v>65715210.829999998</v>
          </cell>
        </row>
        <row r="63">
          <cell r="C63" t="str">
            <v>Power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5213898.8899999997</v>
          </cell>
          <cell r="I63">
            <v>0</v>
          </cell>
          <cell r="J63">
            <v>65715210.829999998</v>
          </cell>
        </row>
        <row r="64">
          <cell r="C64">
            <v>553001</v>
          </cell>
          <cell r="D64">
            <v>0</v>
          </cell>
          <cell r="E64" t="str">
            <v>Cleaning Tools and Equipment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1750</v>
          </cell>
        </row>
        <row r="65">
          <cell r="C65">
            <v>553002</v>
          </cell>
          <cell r="D65">
            <v>0</v>
          </cell>
          <cell r="E65" t="str">
            <v>Electrical Tools and Equipment</v>
          </cell>
          <cell r="F65">
            <v>0</v>
          </cell>
          <cell r="G65">
            <v>0</v>
          </cell>
          <cell r="H65">
            <v>648.5</v>
          </cell>
          <cell r="I65">
            <v>0</v>
          </cell>
          <cell r="J65">
            <v>21681</v>
          </cell>
        </row>
        <row r="66">
          <cell r="C66">
            <v>553003</v>
          </cell>
          <cell r="D66">
            <v>0</v>
          </cell>
          <cell r="E66" t="str">
            <v>Hand Tools</v>
          </cell>
          <cell r="F66">
            <v>0</v>
          </cell>
          <cell r="G66">
            <v>0</v>
          </cell>
          <cell r="H66">
            <v>1268</v>
          </cell>
          <cell r="I66">
            <v>0</v>
          </cell>
          <cell r="J66">
            <v>15097.4</v>
          </cell>
        </row>
        <row r="67">
          <cell r="C67">
            <v>553004</v>
          </cell>
          <cell r="D67">
            <v>0</v>
          </cell>
          <cell r="E67" t="str">
            <v>Laboratory and Testing Tools and Equipm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411.21</v>
          </cell>
        </row>
        <row r="68">
          <cell r="C68">
            <v>553005</v>
          </cell>
          <cell r="D68">
            <v>0</v>
          </cell>
          <cell r="E68" t="str">
            <v>Loading and Unloading Tools and Equipme</v>
          </cell>
          <cell r="F68">
            <v>0</v>
          </cell>
          <cell r="G68">
            <v>0</v>
          </cell>
          <cell r="H68">
            <v>409.73</v>
          </cell>
          <cell r="I68">
            <v>0</v>
          </cell>
          <cell r="J68">
            <v>30653.32</v>
          </cell>
        </row>
        <row r="69">
          <cell r="C69">
            <v>553006</v>
          </cell>
          <cell r="D69">
            <v>0</v>
          </cell>
          <cell r="E69" t="str">
            <v>Measuring Tools and Equipment</v>
          </cell>
          <cell r="F69">
            <v>0</v>
          </cell>
          <cell r="G69">
            <v>0</v>
          </cell>
          <cell r="H69">
            <v>7500</v>
          </cell>
          <cell r="I69">
            <v>0</v>
          </cell>
          <cell r="J69">
            <v>15608.5</v>
          </cell>
        </row>
        <row r="70">
          <cell r="C70">
            <v>553007</v>
          </cell>
          <cell r="D70">
            <v>0</v>
          </cell>
          <cell r="E70" t="str">
            <v>Mechanical Tools and Equipment</v>
          </cell>
          <cell r="F70">
            <v>0</v>
          </cell>
          <cell r="G70">
            <v>0</v>
          </cell>
          <cell r="H70">
            <v>4266</v>
          </cell>
          <cell r="I70">
            <v>0</v>
          </cell>
          <cell r="J70">
            <v>21812</v>
          </cell>
        </row>
        <row r="71">
          <cell r="C71">
            <v>553010</v>
          </cell>
          <cell r="D71">
            <v>0</v>
          </cell>
          <cell r="E71" t="str">
            <v>Safety Tools and Equipment</v>
          </cell>
          <cell r="F71">
            <v>0</v>
          </cell>
          <cell r="G71">
            <v>0</v>
          </cell>
          <cell r="H71">
            <v>40106.800000000003</v>
          </cell>
          <cell r="I71">
            <v>0</v>
          </cell>
          <cell r="J71">
            <v>265902.3</v>
          </cell>
        </row>
        <row r="72">
          <cell r="C72">
            <v>553014</v>
          </cell>
          <cell r="D72">
            <v>0</v>
          </cell>
          <cell r="E72" t="str">
            <v>Office Furniture and Equipment</v>
          </cell>
          <cell r="F72">
            <v>0</v>
          </cell>
          <cell r="G72">
            <v>0</v>
          </cell>
          <cell r="H72">
            <v>-475</v>
          </cell>
          <cell r="I72">
            <v>0</v>
          </cell>
          <cell r="J72">
            <v>9123.5400000000009</v>
          </cell>
        </row>
        <row r="73">
          <cell r="C73">
            <v>553099</v>
          </cell>
          <cell r="D73">
            <v>0</v>
          </cell>
          <cell r="E73" t="str">
            <v>Other Tools and Equipment</v>
          </cell>
          <cell r="F73">
            <v>0</v>
          </cell>
          <cell r="G73">
            <v>0</v>
          </cell>
          <cell r="H73">
            <v>1463</v>
          </cell>
          <cell r="I73">
            <v>0</v>
          </cell>
          <cell r="J73">
            <v>12415.01</v>
          </cell>
        </row>
        <row r="74">
          <cell r="C74" t="str">
            <v>Tools and Equipments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55187.03</v>
          </cell>
          <cell r="I74">
            <v>0</v>
          </cell>
          <cell r="J74">
            <v>394454.28</v>
          </cell>
        </row>
        <row r="75">
          <cell r="C75">
            <v>554000</v>
          </cell>
          <cell r="D75">
            <v>0</v>
          </cell>
          <cell r="E75" t="str">
            <v>Grinding Media, Grinding Ball, Polishin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644.49</v>
          </cell>
        </row>
        <row r="76">
          <cell r="C76">
            <v>554017</v>
          </cell>
          <cell r="D76">
            <v>0</v>
          </cell>
          <cell r="E76" t="str">
            <v>Block Supplies from Purchase Outside</v>
          </cell>
          <cell r="F76">
            <v>0</v>
          </cell>
          <cell r="G76">
            <v>0</v>
          </cell>
          <cell r="H76">
            <v>6621.9</v>
          </cell>
          <cell r="I76">
            <v>0</v>
          </cell>
          <cell r="J76">
            <v>39521.760000000002</v>
          </cell>
        </row>
        <row r="77">
          <cell r="C77">
            <v>554025</v>
          </cell>
          <cell r="D77">
            <v>0</v>
          </cell>
          <cell r="E77" t="str">
            <v>Explosive Supplies</v>
          </cell>
          <cell r="F77">
            <v>0</v>
          </cell>
          <cell r="G77">
            <v>0</v>
          </cell>
          <cell r="H77">
            <v>65235.37</v>
          </cell>
          <cell r="I77">
            <v>0</v>
          </cell>
          <cell r="J77">
            <v>1584489.08</v>
          </cell>
        </row>
        <row r="78">
          <cell r="C78">
            <v>554026</v>
          </cell>
          <cell r="D78">
            <v>0</v>
          </cell>
          <cell r="E78" t="str">
            <v>Refractory Bricks-Burning Zone</v>
          </cell>
          <cell r="F78">
            <v>0</v>
          </cell>
          <cell r="G78">
            <v>0</v>
          </cell>
          <cell r="H78">
            <v>814298.2</v>
          </cell>
          <cell r="I78">
            <v>0</v>
          </cell>
          <cell r="J78">
            <v>3439845.33</v>
          </cell>
        </row>
        <row r="79">
          <cell r="C79">
            <v>554027</v>
          </cell>
          <cell r="D79">
            <v>0</v>
          </cell>
          <cell r="E79" t="str">
            <v>Castable</v>
          </cell>
          <cell r="F79">
            <v>0</v>
          </cell>
          <cell r="G79">
            <v>0</v>
          </cell>
          <cell r="H79">
            <v>3162</v>
          </cell>
          <cell r="I79">
            <v>0</v>
          </cell>
          <cell r="J79">
            <v>3162</v>
          </cell>
        </row>
        <row r="80">
          <cell r="C80">
            <v>554099</v>
          </cell>
          <cell r="D80">
            <v>0</v>
          </cell>
          <cell r="E80" t="str">
            <v>Other Production Supplies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3650</v>
          </cell>
        </row>
        <row r="81">
          <cell r="C81" t="str">
            <v>Stores and Supplies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889317.47</v>
          </cell>
          <cell r="I81">
            <v>0</v>
          </cell>
          <cell r="J81">
            <v>5071312.66</v>
          </cell>
        </row>
        <row r="82">
          <cell r="C82">
            <v>556000</v>
          </cell>
          <cell r="D82">
            <v>0</v>
          </cell>
          <cell r="E82" t="str">
            <v>Raw Materials Relocation Expense Mix</v>
          </cell>
          <cell r="F82">
            <v>0</v>
          </cell>
          <cell r="G82">
            <v>0</v>
          </cell>
          <cell r="H82">
            <v>2900</v>
          </cell>
          <cell r="I82">
            <v>0</v>
          </cell>
          <cell r="J82">
            <v>9905</v>
          </cell>
        </row>
        <row r="83">
          <cell r="C83">
            <v>556008</v>
          </cell>
          <cell r="D83">
            <v>0</v>
          </cell>
          <cell r="E83" t="str">
            <v>Work in Process Transfer Expense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2533.1999999999998</v>
          </cell>
        </row>
        <row r="84">
          <cell r="C84">
            <v>556009</v>
          </cell>
          <cell r="D84">
            <v>0</v>
          </cell>
          <cell r="E84" t="str">
            <v>Spare Part &amp; Suppliers Transfer Expense</v>
          </cell>
          <cell r="F84">
            <v>0</v>
          </cell>
          <cell r="G84">
            <v>0</v>
          </cell>
          <cell r="H84">
            <v>28730</v>
          </cell>
          <cell r="I84">
            <v>0</v>
          </cell>
          <cell r="J84">
            <v>67180</v>
          </cell>
        </row>
        <row r="85">
          <cell r="C85">
            <v>556012</v>
          </cell>
          <cell r="D85">
            <v>0</v>
          </cell>
          <cell r="E85" t="str">
            <v>Freight &amp; Handling - Laterite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220</v>
          </cell>
        </row>
        <row r="86">
          <cell r="C86">
            <v>556013</v>
          </cell>
          <cell r="D86">
            <v>0</v>
          </cell>
          <cell r="E86" t="str">
            <v>Freight &amp; Handling - Limestone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1400</v>
          </cell>
        </row>
        <row r="87">
          <cell r="C87">
            <v>556014</v>
          </cell>
          <cell r="D87">
            <v>0</v>
          </cell>
          <cell r="E87" t="str">
            <v>Freight &amp; Handling - Paper Bag</v>
          </cell>
          <cell r="F87">
            <v>0</v>
          </cell>
          <cell r="G87">
            <v>0</v>
          </cell>
          <cell r="H87">
            <v>155338.93</v>
          </cell>
          <cell r="I87">
            <v>0</v>
          </cell>
          <cell r="J87">
            <v>936627.69</v>
          </cell>
        </row>
        <row r="88">
          <cell r="C88">
            <v>556099</v>
          </cell>
          <cell r="D88">
            <v>0</v>
          </cell>
          <cell r="E88" t="str">
            <v>Other Freight and Handling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200</v>
          </cell>
        </row>
        <row r="89">
          <cell r="C89" t="str">
            <v>Freight and Handling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186968.93</v>
          </cell>
          <cell r="I89">
            <v>0</v>
          </cell>
          <cell r="J89">
            <v>1018065.89</v>
          </cell>
        </row>
        <row r="90">
          <cell r="C90">
            <v>557010</v>
          </cell>
          <cell r="D90">
            <v>0</v>
          </cell>
          <cell r="E90" t="str">
            <v>Mechanical Spare Parts</v>
          </cell>
          <cell r="F90">
            <v>0</v>
          </cell>
          <cell r="G90">
            <v>0</v>
          </cell>
          <cell r="H90">
            <v>665119.31999999995</v>
          </cell>
          <cell r="I90">
            <v>0</v>
          </cell>
          <cell r="J90">
            <v>1272975.32</v>
          </cell>
        </row>
        <row r="91">
          <cell r="C91">
            <v>557020</v>
          </cell>
          <cell r="D91">
            <v>0</v>
          </cell>
          <cell r="E91" t="str">
            <v>Electrical Spare Parts</v>
          </cell>
          <cell r="F91">
            <v>0</v>
          </cell>
          <cell r="G91">
            <v>0</v>
          </cell>
          <cell r="H91">
            <v>107564.81</v>
          </cell>
          <cell r="I91">
            <v>0</v>
          </cell>
          <cell r="J91">
            <v>933270.68</v>
          </cell>
        </row>
        <row r="92">
          <cell r="C92">
            <v>557030</v>
          </cell>
          <cell r="D92">
            <v>0</v>
          </cell>
          <cell r="E92" t="str">
            <v>Instrumental/Calibration Spare Parts</v>
          </cell>
          <cell r="F92">
            <v>0</v>
          </cell>
          <cell r="G92">
            <v>0</v>
          </cell>
          <cell r="H92">
            <v>-3783.21</v>
          </cell>
          <cell r="I92">
            <v>0</v>
          </cell>
          <cell r="J92">
            <v>-3783.21</v>
          </cell>
        </row>
        <row r="93">
          <cell r="C93">
            <v>557040</v>
          </cell>
          <cell r="D93">
            <v>0</v>
          </cell>
          <cell r="E93" t="str">
            <v>Quary Spare Parts</v>
          </cell>
          <cell r="F93">
            <v>0</v>
          </cell>
          <cell r="G93">
            <v>0</v>
          </cell>
          <cell r="H93">
            <v>213970</v>
          </cell>
          <cell r="I93">
            <v>0</v>
          </cell>
          <cell r="J93">
            <v>669625.56999999995</v>
          </cell>
        </row>
        <row r="94">
          <cell r="C94">
            <v>557050</v>
          </cell>
          <cell r="D94">
            <v>0</v>
          </cell>
          <cell r="E94" t="str">
            <v>Spare Parts of Forklift, Truck and Vehi</v>
          </cell>
          <cell r="F94">
            <v>0</v>
          </cell>
          <cell r="G94">
            <v>0</v>
          </cell>
          <cell r="H94">
            <v>258396.31</v>
          </cell>
          <cell r="I94">
            <v>0</v>
          </cell>
          <cell r="J94">
            <v>2327491.0499999998</v>
          </cell>
        </row>
        <row r="95">
          <cell r="C95">
            <v>557060</v>
          </cell>
          <cell r="D95">
            <v>0</v>
          </cell>
          <cell r="E95" t="str">
            <v>Repair &amp; Maint-Furniture and Equipment</v>
          </cell>
          <cell r="F95">
            <v>0</v>
          </cell>
          <cell r="G95">
            <v>0</v>
          </cell>
          <cell r="H95">
            <v>87795.8</v>
          </cell>
          <cell r="I95">
            <v>0</v>
          </cell>
          <cell r="J95">
            <v>150929</v>
          </cell>
        </row>
        <row r="96">
          <cell r="C96">
            <v>557070</v>
          </cell>
          <cell r="D96">
            <v>0</v>
          </cell>
          <cell r="E96" t="str">
            <v>Equipment</v>
          </cell>
          <cell r="F96">
            <v>0</v>
          </cell>
          <cell r="G96">
            <v>0</v>
          </cell>
          <cell r="H96">
            <v>1750</v>
          </cell>
          <cell r="I96">
            <v>0</v>
          </cell>
          <cell r="J96">
            <v>1750</v>
          </cell>
        </row>
        <row r="97">
          <cell r="C97">
            <v>557080</v>
          </cell>
          <cell r="D97">
            <v>0</v>
          </cell>
          <cell r="E97" t="str">
            <v>Repair &amp; Maint - Building &amp; Structure</v>
          </cell>
          <cell r="F97">
            <v>0</v>
          </cell>
          <cell r="G97">
            <v>0</v>
          </cell>
          <cell r="H97">
            <v>-26157.83</v>
          </cell>
          <cell r="I97">
            <v>0</v>
          </cell>
          <cell r="J97">
            <v>170568.79</v>
          </cell>
        </row>
        <row r="98">
          <cell r="C98">
            <v>557090</v>
          </cell>
          <cell r="D98">
            <v>0</v>
          </cell>
          <cell r="E98" t="str">
            <v>Repair &amp; Maint - Machinery &amp; Equipment</v>
          </cell>
          <cell r="F98">
            <v>0</v>
          </cell>
          <cell r="G98">
            <v>0</v>
          </cell>
          <cell r="H98">
            <v>907109.74</v>
          </cell>
          <cell r="I98">
            <v>0</v>
          </cell>
          <cell r="J98">
            <v>6662475.9500000002</v>
          </cell>
        </row>
        <row r="99">
          <cell r="C99">
            <v>557100</v>
          </cell>
          <cell r="D99">
            <v>0</v>
          </cell>
          <cell r="E99" t="str">
            <v>Repair and Maintenance-Infrastructure</v>
          </cell>
          <cell r="F99">
            <v>0</v>
          </cell>
          <cell r="G99">
            <v>0</v>
          </cell>
          <cell r="H99">
            <v>-67619.66</v>
          </cell>
          <cell r="I99">
            <v>0</v>
          </cell>
          <cell r="J99">
            <v>122213.75999999999</v>
          </cell>
        </row>
        <row r="100">
          <cell r="C100">
            <v>557990</v>
          </cell>
          <cell r="D100">
            <v>0</v>
          </cell>
          <cell r="E100" t="str">
            <v>Other Repair &amp; Maintenance</v>
          </cell>
          <cell r="F100">
            <v>0</v>
          </cell>
          <cell r="G100">
            <v>0</v>
          </cell>
          <cell r="H100">
            <v>10332.26</v>
          </cell>
          <cell r="I100">
            <v>0</v>
          </cell>
          <cell r="J100">
            <v>187810.52</v>
          </cell>
        </row>
        <row r="101">
          <cell r="C101" t="str">
            <v>Repairs and Maintenance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2154477.54</v>
          </cell>
          <cell r="I101">
            <v>0</v>
          </cell>
          <cell r="J101">
            <v>12495327.43</v>
          </cell>
        </row>
        <row r="102">
          <cell r="C102">
            <v>558000</v>
          </cell>
          <cell r="D102">
            <v>0</v>
          </cell>
          <cell r="E102" t="str">
            <v>Bearing</v>
          </cell>
          <cell r="F102">
            <v>0</v>
          </cell>
          <cell r="G102">
            <v>0</v>
          </cell>
          <cell r="H102">
            <v>19021.28</v>
          </cell>
          <cell r="I102">
            <v>0</v>
          </cell>
          <cell r="J102">
            <v>157607.24</v>
          </cell>
        </row>
        <row r="103">
          <cell r="C103">
            <v>558001</v>
          </cell>
          <cell r="D103">
            <v>0</v>
          </cell>
          <cell r="E103" t="str">
            <v>Belt - Conveyor Belt, V-Belt,Timing Bel</v>
          </cell>
          <cell r="F103">
            <v>0</v>
          </cell>
          <cell r="G103">
            <v>0</v>
          </cell>
          <cell r="H103">
            <v>21441</v>
          </cell>
          <cell r="I103">
            <v>0</v>
          </cell>
          <cell r="J103">
            <v>43162.3</v>
          </cell>
        </row>
        <row r="104">
          <cell r="C104">
            <v>558002</v>
          </cell>
          <cell r="D104">
            <v>0</v>
          </cell>
          <cell r="E104" t="str">
            <v>Cables,Wire,Switch,Brealer,Conduit &amp; ot</v>
          </cell>
          <cell r="F104">
            <v>0</v>
          </cell>
          <cell r="G104">
            <v>0</v>
          </cell>
          <cell r="H104">
            <v>26989.91</v>
          </cell>
          <cell r="I104">
            <v>0</v>
          </cell>
          <cell r="J104">
            <v>111422.36</v>
          </cell>
        </row>
        <row r="105">
          <cell r="C105">
            <v>558003</v>
          </cell>
          <cell r="D105">
            <v>0</v>
          </cell>
          <cell r="E105" t="str">
            <v>Chemical,Laboratory and Testing Supplie</v>
          </cell>
          <cell r="F105">
            <v>0</v>
          </cell>
          <cell r="G105">
            <v>0</v>
          </cell>
          <cell r="H105">
            <v>31117.25</v>
          </cell>
          <cell r="I105">
            <v>0</v>
          </cell>
          <cell r="J105">
            <v>462461.87</v>
          </cell>
        </row>
        <row r="106">
          <cell r="C106">
            <v>558004</v>
          </cell>
          <cell r="D106">
            <v>0</v>
          </cell>
          <cell r="E106" t="str">
            <v>Cleaning &amp; Janitoring Supplies</v>
          </cell>
          <cell r="F106">
            <v>0</v>
          </cell>
          <cell r="G106">
            <v>0</v>
          </cell>
          <cell r="H106">
            <v>38533.449999999997</v>
          </cell>
          <cell r="I106">
            <v>0</v>
          </cell>
          <cell r="J106">
            <v>94757.43</v>
          </cell>
        </row>
        <row r="107">
          <cell r="C107">
            <v>558007</v>
          </cell>
          <cell r="D107">
            <v>0</v>
          </cell>
          <cell r="E107" t="str">
            <v>Filter,Sieve</v>
          </cell>
          <cell r="F107">
            <v>0</v>
          </cell>
          <cell r="G107">
            <v>0</v>
          </cell>
          <cell r="H107">
            <v>8504</v>
          </cell>
          <cell r="I107">
            <v>0</v>
          </cell>
          <cell r="J107">
            <v>19979</v>
          </cell>
        </row>
        <row r="108">
          <cell r="C108">
            <v>558008</v>
          </cell>
          <cell r="D108">
            <v>0</v>
          </cell>
          <cell r="E108" t="str">
            <v>Finished Goods/Materials for Testing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74216.83</v>
          </cell>
        </row>
        <row r="109">
          <cell r="C109">
            <v>558009</v>
          </cell>
          <cell r="D109">
            <v>0</v>
          </cell>
          <cell r="E109" t="str">
            <v>Fork Lift,Truck and Vehicle Supplies</v>
          </cell>
          <cell r="F109">
            <v>0</v>
          </cell>
          <cell r="G109">
            <v>0</v>
          </cell>
          <cell r="H109">
            <v>31869.16</v>
          </cell>
          <cell r="I109">
            <v>0</v>
          </cell>
          <cell r="J109">
            <v>59727.02</v>
          </cell>
        </row>
        <row r="110">
          <cell r="C110">
            <v>558013</v>
          </cell>
          <cell r="D110">
            <v>0</v>
          </cell>
          <cell r="E110" t="str">
            <v>Key,Lock,Chain,Shackle,Rope,Wire,Twine</v>
          </cell>
          <cell r="F110">
            <v>0</v>
          </cell>
          <cell r="G110">
            <v>0</v>
          </cell>
          <cell r="H110">
            <v>117.36</v>
          </cell>
          <cell r="I110">
            <v>0</v>
          </cell>
          <cell r="J110">
            <v>1772.8</v>
          </cell>
        </row>
        <row r="111">
          <cell r="C111">
            <v>558015</v>
          </cell>
          <cell r="D111">
            <v>0</v>
          </cell>
          <cell r="E111" t="str">
            <v>Lubrication Oil,Motor Oil,Gear Oil,Grea</v>
          </cell>
          <cell r="F111">
            <v>0</v>
          </cell>
          <cell r="G111">
            <v>0</v>
          </cell>
          <cell r="H111">
            <v>271898.5</v>
          </cell>
          <cell r="I111">
            <v>0</v>
          </cell>
          <cell r="J111">
            <v>1137823.7</v>
          </cell>
        </row>
        <row r="112">
          <cell r="C112">
            <v>558017</v>
          </cell>
          <cell r="D112">
            <v>0</v>
          </cell>
          <cell r="E112" t="str">
            <v>Nitrogen</v>
          </cell>
          <cell r="F112">
            <v>0</v>
          </cell>
          <cell r="G112">
            <v>0</v>
          </cell>
          <cell r="H112">
            <v>4320</v>
          </cell>
          <cell r="I112">
            <v>0</v>
          </cell>
          <cell r="J112">
            <v>12898.15</v>
          </cell>
        </row>
        <row r="113">
          <cell r="C113">
            <v>558018</v>
          </cell>
          <cell r="D113">
            <v>0</v>
          </cell>
          <cell r="E113" t="str">
            <v>Nut, Nail &amp; Bolt,Screw,Socket,Spring,Pi</v>
          </cell>
          <cell r="F113">
            <v>0</v>
          </cell>
          <cell r="G113">
            <v>0</v>
          </cell>
          <cell r="H113">
            <v>24412.959999999999</v>
          </cell>
          <cell r="I113">
            <v>0</v>
          </cell>
          <cell r="J113">
            <v>103856.24</v>
          </cell>
        </row>
        <row r="114">
          <cell r="C114">
            <v>558019</v>
          </cell>
          <cell r="D114">
            <v>0</v>
          </cell>
          <cell r="E114" t="str">
            <v>O-Ring, Gasket, Seal, Shim</v>
          </cell>
          <cell r="F114">
            <v>0</v>
          </cell>
          <cell r="G114">
            <v>0</v>
          </cell>
          <cell r="H114">
            <v>4588</v>
          </cell>
          <cell r="I114">
            <v>0</v>
          </cell>
          <cell r="J114">
            <v>91848.24</v>
          </cell>
        </row>
        <row r="115">
          <cell r="C115">
            <v>558020</v>
          </cell>
          <cell r="D115">
            <v>0</v>
          </cell>
          <cell r="E115" t="str">
            <v>Oxygen, Acetylene and Other Gas</v>
          </cell>
          <cell r="F115">
            <v>0</v>
          </cell>
          <cell r="G115">
            <v>0</v>
          </cell>
          <cell r="H115">
            <v>13710</v>
          </cell>
          <cell r="I115">
            <v>0</v>
          </cell>
          <cell r="J115">
            <v>208030</v>
          </cell>
        </row>
        <row r="116">
          <cell r="C116">
            <v>558021</v>
          </cell>
          <cell r="D116">
            <v>0</v>
          </cell>
          <cell r="E116" t="str">
            <v>Paint and Painting Supplies</v>
          </cell>
          <cell r="F116">
            <v>0</v>
          </cell>
          <cell r="G116">
            <v>0</v>
          </cell>
          <cell r="H116">
            <v>8871.6</v>
          </cell>
          <cell r="I116">
            <v>0</v>
          </cell>
          <cell r="J116">
            <v>68542.58</v>
          </cell>
        </row>
        <row r="117">
          <cell r="C117">
            <v>558022</v>
          </cell>
          <cell r="D117">
            <v>0</v>
          </cell>
          <cell r="E117" t="str">
            <v>Palletizing, Packaging Supplies</v>
          </cell>
          <cell r="F117">
            <v>0</v>
          </cell>
          <cell r="G117">
            <v>0</v>
          </cell>
          <cell r="H117">
            <v>30052.5</v>
          </cell>
          <cell r="I117">
            <v>0</v>
          </cell>
          <cell r="J117">
            <v>46630.3</v>
          </cell>
        </row>
        <row r="118">
          <cell r="C118">
            <v>558023</v>
          </cell>
          <cell r="D118">
            <v>0</v>
          </cell>
          <cell r="E118" t="str">
            <v>Paper, Forms and Continuous Form</v>
          </cell>
          <cell r="F118">
            <v>0</v>
          </cell>
          <cell r="G118">
            <v>0</v>
          </cell>
          <cell r="H118">
            <v>1034.77</v>
          </cell>
          <cell r="I118">
            <v>0</v>
          </cell>
          <cell r="J118">
            <v>37848.080000000002</v>
          </cell>
        </row>
        <row r="119">
          <cell r="C119">
            <v>558024</v>
          </cell>
          <cell r="D119">
            <v>0</v>
          </cell>
          <cell r="E119" t="str">
            <v>Pipe,Pipe Fitting,Nipple,Socket,Sleeve</v>
          </cell>
          <cell r="F119">
            <v>0</v>
          </cell>
          <cell r="G119">
            <v>0</v>
          </cell>
          <cell r="H119">
            <v>7442.03</v>
          </cell>
          <cell r="I119">
            <v>0</v>
          </cell>
          <cell r="J119">
            <v>66904.210000000006</v>
          </cell>
        </row>
        <row r="120">
          <cell r="C120">
            <v>558026</v>
          </cell>
          <cell r="D120">
            <v>0</v>
          </cell>
          <cell r="E120" t="str">
            <v>Pressure Steam - Low</v>
          </cell>
          <cell r="F120">
            <v>0</v>
          </cell>
          <cell r="G120">
            <v>0</v>
          </cell>
          <cell r="H120">
            <v>910</v>
          </cell>
          <cell r="I120">
            <v>0</v>
          </cell>
          <cell r="J120">
            <v>910</v>
          </cell>
        </row>
        <row r="121">
          <cell r="C121">
            <v>558030</v>
          </cell>
          <cell r="D121">
            <v>0</v>
          </cell>
          <cell r="E121" t="str">
            <v>Stationary, Office Supplies</v>
          </cell>
          <cell r="F121">
            <v>0</v>
          </cell>
          <cell r="G121">
            <v>0</v>
          </cell>
          <cell r="H121">
            <v>9565.74</v>
          </cell>
          <cell r="I121">
            <v>0</v>
          </cell>
          <cell r="J121">
            <v>111897.1</v>
          </cell>
        </row>
        <row r="122">
          <cell r="C122">
            <v>558031</v>
          </cell>
          <cell r="D122">
            <v>0</v>
          </cell>
          <cell r="E122" t="str">
            <v>Steel,Stainless,Brass Wire,Bar/Shaft,Ch</v>
          </cell>
          <cell r="F122">
            <v>0</v>
          </cell>
          <cell r="G122">
            <v>0</v>
          </cell>
          <cell r="H122">
            <v>32048.9</v>
          </cell>
          <cell r="I122">
            <v>0</v>
          </cell>
          <cell r="J122">
            <v>292620.83</v>
          </cell>
        </row>
        <row r="123">
          <cell r="C123">
            <v>558034</v>
          </cell>
          <cell r="D123">
            <v>0</v>
          </cell>
          <cell r="E123" t="str">
            <v>Valve, Gauge, Switch</v>
          </cell>
          <cell r="F123">
            <v>0</v>
          </cell>
          <cell r="G123">
            <v>0</v>
          </cell>
          <cell r="H123">
            <v>715.32</v>
          </cell>
          <cell r="I123">
            <v>0</v>
          </cell>
          <cell r="J123">
            <v>39657.339999999997</v>
          </cell>
        </row>
        <row r="124">
          <cell r="C124">
            <v>558036</v>
          </cell>
          <cell r="D124">
            <v>0</v>
          </cell>
          <cell r="E124" t="str">
            <v>Water / Water Treatement Service / Supp</v>
          </cell>
          <cell r="F124">
            <v>0</v>
          </cell>
          <cell r="G124">
            <v>0</v>
          </cell>
          <cell r="H124">
            <v>28600</v>
          </cell>
          <cell r="I124">
            <v>0</v>
          </cell>
          <cell r="J124">
            <v>53800</v>
          </cell>
        </row>
        <row r="125">
          <cell r="C125">
            <v>558037</v>
          </cell>
          <cell r="D125">
            <v>0</v>
          </cell>
          <cell r="E125" t="str">
            <v>Welding Rod, Electrode</v>
          </cell>
          <cell r="F125">
            <v>0</v>
          </cell>
          <cell r="G125">
            <v>0</v>
          </cell>
          <cell r="H125">
            <v>50532.19</v>
          </cell>
          <cell r="I125">
            <v>0</v>
          </cell>
          <cell r="J125">
            <v>136908.56</v>
          </cell>
        </row>
        <row r="126">
          <cell r="C126">
            <v>558043</v>
          </cell>
          <cell r="D126">
            <v>0</v>
          </cell>
          <cell r="E126" t="str">
            <v>Liner Board</v>
          </cell>
          <cell r="F126">
            <v>0</v>
          </cell>
          <cell r="G126">
            <v>0</v>
          </cell>
          <cell r="H126">
            <v>1530</v>
          </cell>
          <cell r="I126">
            <v>0</v>
          </cell>
          <cell r="J126">
            <v>37787.14</v>
          </cell>
        </row>
        <row r="127">
          <cell r="C127">
            <v>558044</v>
          </cell>
          <cell r="D127">
            <v>0</v>
          </cell>
          <cell r="E127" t="str">
            <v>Wood-All Kinds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65297.39</v>
          </cell>
        </row>
        <row r="128">
          <cell r="C128">
            <v>558199</v>
          </cell>
          <cell r="D128">
            <v>0</v>
          </cell>
          <cell r="E128" t="str">
            <v>Other Stores and Supplies</v>
          </cell>
          <cell r="F128">
            <v>0</v>
          </cell>
          <cell r="G128">
            <v>0</v>
          </cell>
          <cell r="H128">
            <v>5344.99</v>
          </cell>
          <cell r="I128">
            <v>0</v>
          </cell>
          <cell r="J128">
            <v>1216820.7</v>
          </cell>
        </row>
        <row r="129">
          <cell r="C129" t="str">
            <v>Other Materials And Supplies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673170.91</v>
          </cell>
          <cell r="I129">
            <v>0</v>
          </cell>
          <cell r="J129">
            <v>4755187.41</v>
          </cell>
        </row>
        <row r="130">
          <cell r="C130">
            <v>561000</v>
          </cell>
          <cell r="D130">
            <v>0</v>
          </cell>
          <cell r="E130" t="str">
            <v>Regular Work Day</v>
          </cell>
          <cell r="F130">
            <v>0</v>
          </cell>
          <cell r="G130">
            <v>0</v>
          </cell>
          <cell r="H130">
            <v>982798.7</v>
          </cell>
          <cell r="I130">
            <v>0</v>
          </cell>
          <cell r="J130">
            <v>5255692.26</v>
          </cell>
        </row>
        <row r="131">
          <cell r="C131">
            <v>561002</v>
          </cell>
          <cell r="D131">
            <v>0</v>
          </cell>
          <cell r="E131" t="str">
            <v>Bonus</v>
          </cell>
          <cell r="F131">
            <v>0</v>
          </cell>
          <cell r="G131">
            <v>0</v>
          </cell>
          <cell r="H131">
            <v>360916.69</v>
          </cell>
          <cell r="I131">
            <v>0</v>
          </cell>
          <cell r="J131">
            <v>2165499.86</v>
          </cell>
        </row>
        <row r="132">
          <cell r="C132">
            <v>561004</v>
          </cell>
          <cell r="D132">
            <v>0</v>
          </cell>
          <cell r="E132" t="str">
            <v>Representative Allowance</v>
          </cell>
          <cell r="F132">
            <v>0</v>
          </cell>
          <cell r="G132">
            <v>0</v>
          </cell>
          <cell r="H132">
            <v>650500</v>
          </cell>
          <cell r="I132">
            <v>0</v>
          </cell>
          <cell r="J132">
            <v>4176000</v>
          </cell>
        </row>
        <row r="133">
          <cell r="C133">
            <v>561005</v>
          </cell>
          <cell r="D133">
            <v>0</v>
          </cell>
          <cell r="E133" t="str">
            <v>Up Country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650</v>
          </cell>
        </row>
        <row r="134">
          <cell r="C134">
            <v>561006</v>
          </cell>
          <cell r="D134">
            <v>0</v>
          </cell>
          <cell r="E134" t="str">
            <v>Regular Work Day-Supervisor and Service</v>
          </cell>
          <cell r="F134">
            <v>0</v>
          </cell>
          <cell r="G134">
            <v>0</v>
          </cell>
          <cell r="H134">
            <v>1768612.02</v>
          </cell>
          <cell r="I134">
            <v>0</v>
          </cell>
          <cell r="J134">
            <v>11019400.369999999</v>
          </cell>
        </row>
        <row r="135">
          <cell r="C135">
            <v>561009</v>
          </cell>
          <cell r="D135">
            <v>0</v>
          </cell>
          <cell r="E135" t="str">
            <v>Other Indirect Labour</v>
          </cell>
          <cell r="F135">
            <v>0</v>
          </cell>
          <cell r="G135">
            <v>0</v>
          </cell>
          <cell r="H135">
            <v>1397767.98</v>
          </cell>
          <cell r="I135">
            <v>0</v>
          </cell>
          <cell r="J135">
            <v>9380363.4299999997</v>
          </cell>
        </row>
        <row r="136">
          <cell r="C136">
            <v>561100</v>
          </cell>
          <cell r="D136">
            <v>0</v>
          </cell>
          <cell r="E136" t="str">
            <v>Overtime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141291.41</v>
          </cell>
        </row>
        <row r="137">
          <cell r="C137">
            <v>561200</v>
          </cell>
          <cell r="D137">
            <v>0</v>
          </cell>
          <cell r="E137" t="str">
            <v>Contractor Indirect Labour</v>
          </cell>
          <cell r="F137">
            <v>0</v>
          </cell>
          <cell r="G137">
            <v>0</v>
          </cell>
          <cell r="H137">
            <v>68355.539999999994</v>
          </cell>
          <cell r="I137">
            <v>0</v>
          </cell>
          <cell r="J137">
            <v>434362.75</v>
          </cell>
        </row>
        <row r="138">
          <cell r="C138">
            <v>561202</v>
          </cell>
          <cell r="D138">
            <v>0</v>
          </cell>
          <cell r="E138" t="str">
            <v>Gardener Expense</v>
          </cell>
          <cell r="F138">
            <v>0</v>
          </cell>
          <cell r="G138">
            <v>0</v>
          </cell>
          <cell r="H138">
            <v>36891.980000000003</v>
          </cell>
          <cell r="I138">
            <v>0</v>
          </cell>
          <cell r="J138">
            <v>228449.44</v>
          </cell>
        </row>
        <row r="139">
          <cell r="C139">
            <v>561203</v>
          </cell>
          <cell r="D139">
            <v>0</v>
          </cell>
          <cell r="E139" t="str">
            <v>Cleaning Expense</v>
          </cell>
          <cell r="F139">
            <v>0</v>
          </cell>
          <cell r="G139">
            <v>0</v>
          </cell>
          <cell r="H139">
            <v>454321.26</v>
          </cell>
          <cell r="I139">
            <v>0</v>
          </cell>
          <cell r="J139">
            <v>2778401.72</v>
          </cell>
        </row>
        <row r="140">
          <cell r="C140">
            <v>561205</v>
          </cell>
          <cell r="D140">
            <v>0</v>
          </cell>
          <cell r="E140" t="str">
            <v>Contractor Piecework - Service</v>
          </cell>
          <cell r="F140">
            <v>0</v>
          </cell>
          <cell r="G140">
            <v>0</v>
          </cell>
          <cell r="H140">
            <v>629936</v>
          </cell>
          <cell r="I140">
            <v>0</v>
          </cell>
          <cell r="J140">
            <v>3913678</v>
          </cell>
        </row>
        <row r="141">
          <cell r="C141">
            <v>561206</v>
          </cell>
          <cell r="D141">
            <v>0</v>
          </cell>
          <cell r="E141" t="str">
            <v>Contractor Piecework - Other</v>
          </cell>
          <cell r="F141">
            <v>0</v>
          </cell>
          <cell r="G141">
            <v>0</v>
          </cell>
          <cell r="H141">
            <v>7932.09</v>
          </cell>
          <cell r="I141">
            <v>0</v>
          </cell>
          <cell r="J141">
            <v>43797.31</v>
          </cell>
        </row>
        <row r="142">
          <cell r="C142">
            <v>561207</v>
          </cell>
          <cell r="D142">
            <v>0</v>
          </cell>
          <cell r="E142" t="str">
            <v>Contractor-SPM Work</v>
          </cell>
          <cell r="F142">
            <v>0</v>
          </cell>
          <cell r="G142">
            <v>0</v>
          </cell>
          <cell r="H142">
            <v>48000</v>
          </cell>
          <cell r="I142">
            <v>0</v>
          </cell>
          <cell r="J142">
            <v>298657</v>
          </cell>
        </row>
        <row r="143">
          <cell r="C143">
            <v>561208</v>
          </cell>
          <cell r="D143">
            <v>0</v>
          </cell>
          <cell r="E143" t="str">
            <v>Contractor-CIVIL Work</v>
          </cell>
          <cell r="F143">
            <v>0</v>
          </cell>
          <cell r="G143">
            <v>0</v>
          </cell>
          <cell r="H143">
            <v>266689.31</v>
          </cell>
          <cell r="I143">
            <v>0</v>
          </cell>
          <cell r="J143">
            <v>1619184.5</v>
          </cell>
        </row>
        <row r="144">
          <cell r="C144">
            <v>561209</v>
          </cell>
          <cell r="D144">
            <v>0</v>
          </cell>
          <cell r="E144" t="str">
            <v>Contractor - Electrical Work</v>
          </cell>
          <cell r="F144">
            <v>0</v>
          </cell>
          <cell r="G144">
            <v>0</v>
          </cell>
          <cell r="H144">
            <v>176586.93</v>
          </cell>
          <cell r="I144">
            <v>0</v>
          </cell>
          <cell r="J144">
            <v>1051358.7</v>
          </cell>
        </row>
        <row r="145">
          <cell r="C145">
            <v>561210</v>
          </cell>
          <cell r="D145">
            <v>0</v>
          </cell>
          <cell r="E145" t="str">
            <v>Contractor - Mechanical Work</v>
          </cell>
          <cell r="F145">
            <v>0</v>
          </cell>
          <cell r="G145">
            <v>0</v>
          </cell>
          <cell r="H145">
            <v>87197.07</v>
          </cell>
          <cell r="I145">
            <v>0</v>
          </cell>
          <cell r="J145">
            <v>489843.77</v>
          </cell>
        </row>
        <row r="146">
          <cell r="C146">
            <v>561211</v>
          </cell>
          <cell r="D146">
            <v>0</v>
          </cell>
          <cell r="E146" t="str">
            <v>Contractor-Office Work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58850</v>
          </cell>
        </row>
        <row r="147">
          <cell r="C147" t="str">
            <v>Indirect Labour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6936505.5700000003</v>
          </cell>
          <cell r="I147">
            <v>0</v>
          </cell>
          <cell r="J147">
            <v>43055480.520000003</v>
          </cell>
        </row>
        <row r="148">
          <cell r="C148">
            <v>562000</v>
          </cell>
          <cell r="D148">
            <v>0</v>
          </cell>
          <cell r="E148" t="str">
            <v>Training &amp; Instruction Fee-Inhouse &amp; by</v>
          </cell>
          <cell r="F148">
            <v>0</v>
          </cell>
          <cell r="G148">
            <v>0</v>
          </cell>
          <cell r="H148">
            <v>113998.16</v>
          </cell>
          <cell r="I148">
            <v>0</v>
          </cell>
          <cell r="J148">
            <v>615141.49</v>
          </cell>
        </row>
        <row r="149">
          <cell r="C149">
            <v>562020</v>
          </cell>
          <cell r="D149">
            <v>0</v>
          </cell>
          <cell r="E149" t="str">
            <v>Food/Beverage for Training</v>
          </cell>
          <cell r="F149">
            <v>0</v>
          </cell>
          <cell r="G149">
            <v>0</v>
          </cell>
          <cell r="H149">
            <v>71671.199999999997</v>
          </cell>
          <cell r="I149">
            <v>0</v>
          </cell>
          <cell r="J149">
            <v>637809.49</v>
          </cell>
        </row>
        <row r="150">
          <cell r="C150">
            <v>562030</v>
          </cell>
          <cell r="D150">
            <v>0</v>
          </cell>
          <cell r="E150" t="str">
            <v>Train Fee by Othe Institute - Local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40520</v>
          </cell>
        </row>
        <row r="151">
          <cell r="C151">
            <v>562040</v>
          </cell>
          <cell r="D151">
            <v>0</v>
          </cell>
          <cell r="E151" t="str">
            <v>Per Diem Travel Exps.Lodge by Other-Loc</v>
          </cell>
          <cell r="F151">
            <v>0</v>
          </cell>
          <cell r="G151">
            <v>0</v>
          </cell>
          <cell r="H151">
            <v>5347.07</v>
          </cell>
          <cell r="I151">
            <v>0</v>
          </cell>
          <cell r="J151">
            <v>107917.41</v>
          </cell>
        </row>
        <row r="152">
          <cell r="C152">
            <v>562041</v>
          </cell>
          <cell r="D152">
            <v>0</v>
          </cell>
          <cell r="E152" t="str">
            <v>Travelling Expense-Local for Training</v>
          </cell>
          <cell r="F152">
            <v>0</v>
          </cell>
          <cell r="G152">
            <v>0</v>
          </cell>
          <cell r="H152">
            <v>37678.129999999997</v>
          </cell>
          <cell r="I152">
            <v>0</v>
          </cell>
          <cell r="J152">
            <v>296012.09000000003</v>
          </cell>
        </row>
        <row r="153">
          <cell r="C153">
            <v>562050</v>
          </cell>
          <cell r="D153">
            <v>0</v>
          </cell>
          <cell r="E153" t="str">
            <v>Training Fee &amp; Other Expenses-Abroad</v>
          </cell>
          <cell r="F153">
            <v>0</v>
          </cell>
          <cell r="G153">
            <v>0</v>
          </cell>
          <cell r="H153">
            <v>-580</v>
          </cell>
          <cell r="I153">
            <v>0</v>
          </cell>
          <cell r="J153">
            <v>0</v>
          </cell>
        </row>
        <row r="154">
          <cell r="C154">
            <v>562070</v>
          </cell>
          <cell r="D154">
            <v>0</v>
          </cell>
          <cell r="E154" t="str">
            <v>Training Expenses-Lodg Development Appr</v>
          </cell>
          <cell r="F154">
            <v>0</v>
          </cell>
          <cell r="G154">
            <v>0</v>
          </cell>
          <cell r="H154">
            <v>54332.67</v>
          </cell>
          <cell r="I154">
            <v>0</v>
          </cell>
          <cell r="J154">
            <v>376808.73</v>
          </cell>
        </row>
        <row r="155">
          <cell r="C155">
            <v>562090</v>
          </cell>
          <cell r="D155">
            <v>0</v>
          </cell>
          <cell r="E155" t="str">
            <v>Productivity Improvement-Award</v>
          </cell>
          <cell r="F155">
            <v>0</v>
          </cell>
          <cell r="G155">
            <v>0</v>
          </cell>
          <cell r="H155">
            <v>6630</v>
          </cell>
          <cell r="I155">
            <v>0</v>
          </cell>
          <cell r="J155">
            <v>128084.99</v>
          </cell>
        </row>
        <row r="156">
          <cell r="C156" t="str">
            <v>Employees' Development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289077.23</v>
          </cell>
          <cell r="I156">
            <v>0</v>
          </cell>
          <cell r="J156">
            <v>2202294.2000000002</v>
          </cell>
        </row>
        <row r="157">
          <cell r="C157">
            <v>563000</v>
          </cell>
          <cell r="D157">
            <v>0</v>
          </cell>
          <cell r="E157" t="str">
            <v>Allowances</v>
          </cell>
          <cell r="F157">
            <v>0</v>
          </cell>
          <cell r="G157">
            <v>0</v>
          </cell>
          <cell r="H157">
            <v>24106</v>
          </cell>
          <cell r="I157">
            <v>0</v>
          </cell>
          <cell r="J157">
            <v>93550</v>
          </cell>
        </row>
        <row r="158">
          <cell r="C158">
            <v>563001</v>
          </cell>
          <cell r="D158">
            <v>0</v>
          </cell>
          <cell r="E158" t="str">
            <v>Uniform Expense</v>
          </cell>
          <cell r="F158">
            <v>0</v>
          </cell>
          <cell r="G158">
            <v>0</v>
          </cell>
          <cell r="H158">
            <v>47872.43</v>
          </cell>
          <cell r="I158">
            <v>0</v>
          </cell>
          <cell r="J158">
            <v>333964.62</v>
          </cell>
        </row>
        <row r="159">
          <cell r="C159">
            <v>563002</v>
          </cell>
          <cell r="D159">
            <v>0</v>
          </cell>
          <cell r="E159" t="str">
            <v>Bus Expense</v>
          </cell>
          <cell r="F159">
            <v>0</v>
          </cell>
          <cell r="G159">
            <v>0</v>
          </cell>
          <cell r="H159">
            <v>486420</v>
          </cell>
          <cell r="I159">
            <v>0</v>
          </cell>
          <cell r="J159">
            <v>2879880.24</v>
          </cell>
        </row>
        <row r="160">
          <cell r="C160">
            <v>563020</v>
          </cell>
          <cell r="D160">
            <v>0</v>
          </cell>
          <cell r="E160" t="str">
            <v>Workmen's Compensation Fund Paid to Lab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92451.05</v>
          </cell>
        </row>
        <row r="161">
          <cell r="C161">
            <v>563030</v>
          </cell>
          <cell r="D161">
            <v>0</v>
          </cell>
          <cell r="E161" t="str">
            <v>Sport and Recreation Expenses</v>
          </cell>
          <cell r="F161">
            <v>0</v>
          </cell>
          <cell r="G161">
            <v>0</v>
          </cell>
          <cell r="H161">
            <v>6914.58</v>
          </cell>
          <cell r="I161">
            <v>0</v>
          </cell>
          <cell r="J161">
            <v>18982.580000000002</v>
          </cell>
        </row>
        <row r="162">
          <cell r="C162">
            <v>563040</v>
          </cell>
          <cell r="D162">
            <v>0</v>
          </cell>
          <cell r="E162" t="str">
            <v>Medicine &amp; Medical Supplies</v>
          </cell>
          <cell r="F162">
            <v>0</v>
          </cell>
          <cell r="G162">
            <v>0</v>
          </cell>
          <cell r="H162">
            <v>12458.32</v>
          </cell>
          <cell r="I162">
            <v>0</v>
          </cell>
          <cell r="J162">
            <v>32325.16</v>
          </cell>
        </row>
        <row r="163">
          <cell r="C163">
            <v>563050</v>
          </cell>
          <cell r="D163">
            <v>0</v>
          </cell>
          <cell r="E163" t="str">
            <v>Sharing Clinic Expenses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220</v>
          </cell>
        </row>
        <row r="164">
          <cell r="C164">
            <v>563060</v>
          </cell>
          <cell r="D164">
            <v>0</v>
          </cell>
          <cell r="E164" t="str">
            <v>Hospital Charge-Employees</v>
          </cell>
          <cell r="F164">
            <v>0</v>
          </cell>
          <cell r="G164">
            <v>0</v>
          </cell>
          <cell r="H164">
            <v>53970</v>
          </cell>
          <cell r="I164">
            <v>0</v>
          </cell>
          <cell r="J164">
            <v>323892.12</v>
          </cell>
        </row>
        <row r="165">
          <cell r="C165">
            <v>563061</v>
          </cell>
          <cell r="D165">
            <v>0</v>
          </cell>
          <cell r="E165" t="str">
            <v>Dental Charge-Employees</v>
          </cell>
          <cell r="F165">
            <v>0</v>
          </cell>
          <cell r="G165">
            <v>0</v>
          </cell>
          <cell r="H165">
            <v>46820</v>
          </cell>
          <cell r="I165">
            <v>0</v>
          </cell>
          <cell r="J165">
            <v>176520</v>
          </cell>
        </row>
        <row r="166">
          <cell r="C166">
            <v>563062</v>
          </cell>
          <cell r="D166">
            <v>0</v>
          </cell>
          <cell r="E166" t="str">
            <v>Doctor/Nurse-Expenses</v>
          </cell>
          <cell r="F166">
            <v>0</v>
          </cell>
          <cell r="G166">
            <v>0</v>
          </cell>
          <cell r="H166">
            <v>93079.3</v>
          </cell>
          <cell r="I166">
            <v>0</v>
          </cell>
          <cell r="J166">
            <v>552386.5</v>
          </cell>
        </row>
        <row r="167">
          <cell r="C167">
            <v>563070</v>
          </cell>
          <cell r="D167">
            <v>0</v>
          </cell>
          <cell r="E167" t="str">
            <v>Hospital Charge-Family</v>
          </cell>
          <cell r="F167">
            <v>0</v>
          </cell>
          <cell r="G167">
            <v>0</v>
          </cell>
          <cell r="H167">
            <v>94709.5</v>
          </cell>
          <cell r="I167">
            <v>0</v>
          </cell>
          <cell r="J167">
            <v>347769.45</v>
          </cell>
        </row>
        <row r="168">
          <cell r="C168">
            <v>563072</v>
          </cell>
          <cell r="D168">
            <v>0</v>
          </cell>
          <cell r="E168" t="str">
            <v>Welfare Expense-Family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14874.33</v>
          </cell>
        </row>
        <row r="169">
          <cell r="C169">
            <v>563080</v>
          </cell>
          <cell r="D169">
            <v>0</v>
          </cell>
          <cell r="E169" t="str">
            <v>Social Security Fund-Comp.Contribution</v>
          </cell>
          <cell r="F169">
            <v>0</v>
          </cell>
          <cell r="G169">
            <v>0</v>
          </cell>
          <cell r="H169">
            <v>104009</v>
          </cell>
          <cell r="I169">
            <v>0</v>
          </cell>
          <cell r="J169">
            <v>1692333</v>
          </cell>
        </row>
        <row r="170">
          <cell r="C170">
            <v>563082</v>
          </cell>
          <cell r="D170">
            <v>0</v>
          </cell>
          <cell r="E170" t="str">
            <v>Provident Fund (Old)</v>
          </cell>
          <cell r="F170">
            <v>0</v>
          </cell>
          <cell r="G170">
            <v>0</v>
          </cell>
          <cell r="H170">
            <v>479049.7</v>
          </cell>
          <cell r="I170">
            <v>0</v>
          </cell>
          <cell r="J170">
            <v>2955525.8</v>
          </cell>
        </row>
        <row r="171">
          <cell r="C171">
            <v>563099</v>
          </cell>
          <cell r="D171">
            <v>0</v>
          </cell>
          <cell r="E171" t="str">
            <v>Other Employees' Welfare</v>
          </cell>
          <cell r="F171">
            <v>0</v>
          </cell>
          <cell r="G171">
            <v>0</v>
          </cell>
          <cell r="H171">
            <v>68679.789999999994</v>
          </cell>
          <cell r="I171">
            <v>0</v>
          </cell>
          <cell r="J171">
            <v>289938.99</v>
          </cell>
        </row>
        <row r="172">
          <cell r="C172" t="str">
            <v>Employees' Welfare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1518088.62</v>
          </cell>
          <cell r="I172">
            <v>0</v>
          </cell>
          <cell r="J172">
            <v>9804613.8399999999</v>
          </cell>
        </row>
        <row r="173">
          <cell r="C173">
            <v>564000</v>
          </cell>
          <cell r="D173">
            <v>0</v>
          </cell>
          <cell r="E173" t="str">
            <v>Traveling Expense-Local</v>
          </cell>
          <cell r="F173">
            <v>0</v>
          </cell>
          <cell r="G173">
            <v>0</v>
          </cell>
          <cell r="H173">
            <v>385416.4</v>
          </cell>
          <cell r="I173">
            <v>0</v>
          </cell>
          <cell r="J173">
            <v>2210834.34</v>
          </cell>
        </row>
        <row r="174">
          <cell r="C174">
            <v>564020</v>
          </cell>
          <cell r="D174">
            <v>0</v>
          </cell>
          <cell r="E174" t="str">
            <v>Per Diem &amp; Lodging - Local</v>
          </cell>
          <cell r="F174">
            <v>0</v>
          </cell>
          <cell r="G174">
            <v>0</v>
          </cell>
          <cell r="H174">
            <v>14721.5</v>
          </cell>
          <cell r="I174">
            <v>0</v>
          </cell>
          <cell r="J174">
            <v>65556.66</v>
          </cell>
        </row>
        <row r="175">
          <cell r="C175">
            <v>564050</v>
          </cell>
          <cell r="D175">
            <v>0</v>
          </cell>
          <cell r="E175" t="str">
            <v>Moving/Relocating Expenses</v>
          </cell>
          <cell r="F175">
            <v>0</v>
          </cell>
          <cell r="G175">
            <v>0</v>
          </cell>
          <cell r="H175">
            <v>-1305</v>
          </cell>
          <cell r="I175">
            <v>0</v>
          </cell>
          <cell r="J175">
            <v>0</v>
          </cell>
        </row>
        <row r="176">
          <cell r="C176">
            <v>564070</v>
          </cell>
          <cell r="D176">
            <v>0</v>
          </cell>
          <cell r="E176" t="str">
            <v>Milage Allowance for Employees'vehicle</v>
          </cell>
          <cell r="F176">
            <v>0</v>
          </cell>
          <cell r="G176">
            <v>0</v>
          </cell>
          <cell r="H176">
            <v>866.25</v>
          </cell>
          <cell r="I176">
            <v>0</v>
          </cell>
          <cell r="J176">
            <v>16368</v>
          </cell>
        </row>
        <row r="177">
          <cell r="C177" t="str">
            <v>transportation and travelling Expenses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399699.15</v>
          </cell>
          <cell r="I177">
            <v>0</v>
          </cell>
          <cell r="J177">
            <v>2292759</v>
          </cell>
        </row>
        <row r="178">
          <cell r="C178">
            <v>565000</v>
          </cell>
          <cell r="D178">
            <v>0</v>
          </cell>
          <cell r="E178" t="str">
            <v>Postage &amp; Mail</v>
          </cell>
          <cell r="F178">
            <v>0</v>
          </cell>
          <cell r="G178">
            <v>0</v>
          </cell>
          <cell r="H178">
            <v>641</v>
          </cell>
          <cell r="I178">
            <v>0</v>
          </cell>
          <cell r="J178">
            <v>4643.5</v>
          </cell>
        </row>
        <row r="179">
          <cell r="C179">
            <v>565010</v>
          </cell>
          <cell r="D179">
            <v>0</v>
          </cell>
          <cell r="E179" t="str">
            <v>Pager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9420.48</v>
          </cell>
        </row>
        <row r="180">
          <cell r="C180">
            <v>565020</v>
          </cell>
          <cell r="D180">
            <v>0</v>
          </cell>
          <cell r="E180" t="str">
            <v>Telephone - Local</v>
          </cell>
          <cell r="F180">
            <v>0</v>
          </cell>
          <cell r="G180">
            <v>0</v>
          </cell>
          <cell r="H180">
            <v>47900.27</v>
          </cell>
          <cell r="I180">
            <v>0</v>
          </cell>
          <cell r="J180">
            <v>338198.78</v>
          </cell>
        </row>
        <row r="181">
          <cell r="C181">
            <v>565030</v>
          </cell>
          <cell r="D181">
            <v>0</v>
          </cell>
          <cell r="E181" t="str">
            <v>Telecom./Satelite/Lease Line</v>
          </cell>
          <cell r="F181">
            <v>0</v>
          </cell>
          <cell r="G181">
            <v>0</v>
          </cell>
          <cell r="H181">
            <v>59800</v>
          </cell>
          <cell r="I181">
            <v>0</v>
          </cell>
          <cell r="J181">
            <v>358800</v>
          </cell>
        </row>
        <row r="182">
          <cell r="C182">
            <v>565040</v>
          </cell>
          <cell r="D182">
            <v>0</v>
          </cell>
          <cell r="E182" t="str">
            <v>Long Distance Call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534.4</v>
          </cell>
        </row>
        <row r="183">
          <cell r="C183">
            <v>565050</v>
          </cell>
          <cell r="D183">
            <v>0</v>
          </cell>
          <cell r="E183" t="str">
            <v>Facsimile Expenses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55</v>
          </cell>
        </row>
        <row r="184">
          <cell r="C184">
            <v>565060</v>
          </cell>
          <cell r="D184">
            <v>0</v>
          </cell>
          <cell r="E184" t="str">
            <v>Mobile Phone Expenses</v>
          </cell>
          <cell r="F184">
            <v>0</v>
          </cell>
          <cell r="G184">
            <v>0</v>
          </cell>
          <cell r="H184">
            <v>31124.9</v>
          </cell>
          <cell r="I184">
            <v>0</v>
          </cell>
          <cell r="J184">
            <v>176894.85</v>
          </cell>
        </row>
        <row r="185">
          <cell r="C185">
            <v>565070</v>
          </cell>
          <cell r="D185">
            <v>0</v>
          </cell>
          <cell r="E185" t="str">
            <v>Radio Communication</v>
          </cell>
          <cell r="F185">
            <v>0</v>
          </cell>
          <cell r="G185">
            <v>0</v>
          </cell>
          <cell r="H185">
            <v>60945</v>
          </cell>
          <cell r="I185">
            <v>0</v>
          </cell>
          <cell r="J185">
            <v>392590</v>
          </cell>
        </row>
        <row r="186">
          <cell r="C186" t="str">
            <v>Communication and mailing expenses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200411.17</v>
          </cell>
          <cell r="I186">
            <v>0</v>
          </cell>
          <cell r="J186">
            <v>1281137.01</v>
          </cell>
        </row>
        <row r="187">
          <cell r="C187">
            <v>566010</v>
          </cell>
          <cell r="D187">
            <v>0</v>
          </cell>
          <cell r="E187" t="str">
            <v>Premise Tax</v>
          </cell>
          <cell r="F187">
            <v>0</v>
          </cell>
          <cell r="G187">
            <v>0</v>
          </cell>
          <cell r="H187">
            <v>52420</v>
          </cell>
          <cell r="I187">
            <v>0</v>
          </cell>
          <cell r="J187">
            <v>314520</v>
          </cell>
        </row>
        <row r="188">
          <cell r="C188">
            <v>566020</v>
          </cell>
          <cell r="D188">
            <v>0</v>
          </cell>
          <cell r="E188" t="str">
            <v>Royalty &amp; Concession Fee</v>
          </cell>
          <cell r="F188">
            <v>0</v>
          </cell>
          <cell r="G188">
            <v>0</v>
          </cell>
          <cell r="H188">
            <v>59855.25</v>
          </cell>
          <cell r="I188">
            <v>0</v>
          </cell>
          <cell r="J188">
            <v>1789861.49</v>
          </cell>
        </row>
        <row r="189">
          <cell r="C189">
            <v>566030</v>
          </cell>
          <cell r="D189">
            <v>0</v>
          </cell>
          <cell r="E189" t="str">
            <v>Signboard Tax</v>
          </cell>
          <cell r="F189">
            <v>0</v>
          </cell>
          <cell r="G189">
            <v>0</v>
          </cell>
          <cell r="H189">
            <v>1505</v>
          </cell>
          <cell r="I189">
            <v>0</v>
          </cell>
          <cell r="J189">
            <v>9030</v>
          </cell>
        </row>
        <row r="190">
          <cell r="C190">
            <v>566040</v>
          </cell>
          <cell r="D190">
            <v>0</v>
          </cell>
          <cell r="E190" t="str">
            <v>Licnses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6000</v>
          </cell>
        </row>
        <row r="191">
          <cell r="C191">
            <v>566060</v>
          </cell>
          <cell r="D191">
            <v>0</v>
          </cell>
          <cell r="E191" t="str">
            <v>Registration Fee - Vehicle</v>
          </cell>
          <cell r="F191">
            <v>0</v>
          </cell>
          <cell r="G191">
            <v>0</v>
          </cell>
          <cell r="H191">
            <v>1450</v>
          </cell>
          <cell r="I191">
            <v>0</v>
          </cell>
          <cell r="J191">
            <v>4877</v>
          </cell>
        </row>
        <row r="192">
          <cell r="C192">
            <v>566099</v>
          </cell>
          <cell r="D192">
            <v>0</v>
          </cell>
          <cell r="E192" t="str">
            <v>Other Tax And License Fee</v>
          </cell>
          <cell r="F192">
            <v>0</v>
          </cell>
          <cell r="G192">
            <v>0</v>
          </cell>
          <cell r="H192">
            <v>36803.74</v>
          </cell>
          <cell r="I192">
            <v>0</v>
          </cell>
          <cell r="J192">
            <v>47003.74</v>
          </cell>
        </row>
        <row r="193">
          <cell r="C193" t="str">
            <v>Taxes, Licenses and Fees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152033.99</v>
          </cell>
          <cell r="I193">
            <v>0</v>
          </cell>
          <cell r="J193">
            <v>2171292.23</v>
          </cell>
        </row>
        <row r="194">
          <cell r="C194">
            <v>567102</v>
          </cell>
          <cell r="D194">
            <v>0</v>
          </cell>
          <cell r="E194" t="str">
            <v>Vehicle Rent</v>
          </cell>
          <cell r="F194">
            <v>0</v>
          </cell>
          <cell r="G194">
            <v>0</v>
          </cell>
          <cell r="H194">
            <v>10062</v>
          </cell>
          <cell r="I194">
            <v>0</v>
          </cell>
          <cell r="J194">
            <v>40248</v>
          </cell>
        </row>
        <row r="195">
          <cell r="C195">
            <v>567103</v>
          </cell>
          <cell r="D195">
            <v>0</v>
          </cell>
          <cell r="E195" t="str">
            <v>Computer and Accessories Rent</v>
          </cell>
          <cell r="F195">
            <v>0</v>
          </cell>
          <cell r="G195">
            <v>0</v>
          </cell>
          <cell r="H195">
            <v>33435.67</v>
          </cell>
          <cell r="I195">
            <v>0</v>
          </cell>
          <cell r="J195">
            <v>95921.17</v>
          </cell>
        </row>
        <row r="196">
          <cell r="C196">
            <v>567104</v>
          </cell>
          <cell r="D196">
            <v>0</v>
          </cell>
          <cell r="E196" t="str">
            <v>Photo-Copy Machine Rent and Other Expen</v>
          </cell>
          <cell r="F196">
            <v>0</v>
          </cell>
          <cell r="G196">
            <v>0</v>
          </cell>
          <cell r="H196">
            <v>34410.620000000003</v>
          </cell>
          <cell r="I196">
            <v>0</v>
          </cell>
          <cell r="J196">
            <v>71514.58</v>
          </cell>
        </row>
        <row r="197">
          <cell r="C197">
            <v>567105</v>
          </cell>
          <cell r="D197">
            <v>0</v>
          </cell>
          <cell r="E197" t="str">
            <v>Car Pool Rent</v>
          </cell>
          <cell r="F197">
            <v>0</v>
          </cell>
          <cell r="G197">
            <v>0</v>
          </cell>
          <cell r="H197">
            <v>131139.01999999999</v>
          </cell>
          <cell r="I197">
            <v>0</v>
          </cell>
          <cell r="J197">
            <v>764823.36</v>
          </cell>
        </row>
        <row r="198">
          <cell r="C198">
            <v>567200</v>
          </cell>
          <cell r="D198">
            <v>0</v>
          </cell>
          <cell r="E198" t="str">
            <v>Fire Insurance Premium</v>
          </cell>
          <cell r="F198">
            <v>0</v>
          </cell>
          <cell r="G198">
            <v>0</v>
          </cell>
          <cell r="H198">
            <v>347415.88</v>
          </cell>
          <cell r="I198">
            <v>0</v>
          </cell>
          <cell r="J198">
            <v>2157427.7799999998</v>
          </cell>
        </row>
        <row r="199">
          <cell r="C199">
            <v>567309</v>
          </cell>
          <cell r="D199">
            <v>0</v>
          </cell>
          <cell r="E199" t="str">
            <v>Other Public Relation</v>
          </cell>
          <cell r="F199">
            <v>0</v>
          </cell>
          <cell r="G199">
            <v>0</v>
          </cell>
          <cell r="H199">
            <v>245649.94</v>
          </cell>
          <cell r="I199">
            <v>0</v>
          </cell>
          <cell r="J199">
            <v>640388.92000000004</v>
          </cell>
        </row>
        <row r="200">
          <cell r="C200">
            <v>567401</v>
          </cell>
          <cell r="D200">
            <v>0</v>
          </cell>
          <cell r="E200" t="str">
            <v>Testing and Analysis Expenses</v>
          </cell>
          <cell r="F200">
            <v>0</v>
          </cell>
          <cell r="G200">
            <v>0</v>
          </cell>
          <cell r="H200">
            <v>9065</v>
          </cell>
          <cell r="I200">
            <v>0</v>
          </cell>
          <cell r="J200">
            <v>101050.03</v>
          </cell>
        </row>
        <row r="201">
          <cell r="C201">
            <v>567902</v>
          </cell>
          <cell r="D201">
            <v>0</v>
          </cell>
          <cell r="E201" t="str">
            <v>Magazine and Subscriptions</v>
          </cell>
          <cell r="F201">
            <v>0</v>
          </cell>
          <cell r="G201">
            <v>0</v>
          </cell>
          <cell r="H201">
            <v>297</v>
          </cell>
          <cell r="I201">
            <v>0</v>
          </cell>
          <cell r="J201">
            <v>2020</v>
          </cell>
        </row>
        <row r="202">
          <cell r="C202">
            <v>567904</v>
          </cell>
          <cell r="D202">
            <v>0</v>
          </cell>
          <cell r="E202" t="str">
            <v>Representative and Entertainment</v>
          </cell>
          <cell r="F202">
            <v>0</v>
          </cell>
          <cell r="G202">
            <v>0</v>
          </cell>
          <cell r="H202">
            <v>34619.9</v>
          </cell>
          <cell r="I202">
            <v>0</v>
          </cell>
          <cell r="J202">
            <v>357720.13</v>
          </cell>
        </row>
        <row r="203">
          <cell r="C203">
            <v>567905</v>
          </cell>
          <cell r="D203">
            <v>0</v>
          </cell>
          <cell r="E203" t="str">
            <v>Drinking Water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1417.06</v>
          </cell>
        </row>
        <row r="204">
          <cell r="C204">
            <v>567906</v>
          </cell>
          <cell r="D204">
            <v>0</v>
          </cell>
          <cell r="E204" t="str">
            <v>Student Apprenticship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110940</v>
          </cell>
        </row>
        <row r="205">
          <cell r="C205">
            <v>567907</v>
          </cell>
          <cell r="D205">
            <v>0</v>
          </cell>
          <cell r="E205" t="str">
            <v>Photo &amp; Film Expense</v>
          </cell>
          <cell r="F205">
            <v>0</v>
          </cell>
          <cell r="G205">
            <v>0</v>
          </cell>
          <cell r="H205">
            <v>2039.8</v>
          </cell>
          <cell r="I205">
            <v>0</v>
          </cell>
          <cell r="J205">
            <v>10172.9</v>
          </cell>
        </row>
        <row r="206">
          <cell r="C206">
            <v>567999</v>
          </cell>
          <cell r="D206">
            <v>0</v>
          </cell>
          <cell r="E206" t="str">
            <v>Other Miscellaneous Expenses</v>
          </cell>
          <cell r="F206">
            <v>0</v>
          </cell>
          <cell r="G206">
            <v>0</v>
          </cell>
          <cell r="H206">
            <v>79559.47</v>
          </cell>
          <cell r="I206">
            <v>0</v>
          </cell>
          <cell r="J206">
            <v>763293.46</v>
          </cell>
        </row>
        <row r="207">
          <cell r="C207" t="str">
            <v>Miscellaneous Expenses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927694.3</v>
          </cell>
          <cell r="I207">
            <v>0</v>
          </cell>
          <cell r="J207">
            <v>5116937.3899999997</v>
          </cell>
        </row>
        <row r="208">
          <cell r="C208">
            <v>568000</v>
          </cell>
          <cell r="D208">
            <v>0</v>
          </cell>
          <cell r="E208" t="str">
            <v>Depreciation For Cost of Goods Manufact</v>
          </cell>
          <cell r="F208">
            <v>0</v>
          </cell>
          <cell r="G208">
            <v>0</v>
          </cell>
          <cell r="H208">
            <v>49432223.359999999</v>
          </cell>
          <cell r="I208">
            <v>0</v>
          </cell>
          <cell r="J208">
            <v>299458668.61000001</v>
          </cell>
        </row>
        <row r="209">
          <cell r="C209">
            <v>568100</v>
          </cell>
          <cell r="D209">
            <v>0</v>
          </cell>
          <cell r="E209" t="str">
            <v>Amortization For Cost of Goods Manufact</v>
          </cell>
          <cell r="F209">
            <v>0</v>
          </cell>
          <cell r="G209">
            <v>0</v>
          </cell>
          <cell r="H209">
            <v>32040.59</v>
          </cell>
          <cell r="I209">
            <v>0</v>
          </cell>
          <cell r="J209">
            <v>192241.94</v>
          </cell>
        </row>
        <row r="210">
          <cell r="C210" t="str">
            <v>Depreciation &amp; Amortization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49464263.950000003</v>
          </cell>
          <cell r="I210">
            <v>0</v>
          </cell>
          <cell r="J210">
            <v>299650910.55000001</v>
          </cell>
        </row>
        <row r="211">
          <cell r="C211" t="str">
            <v xml:space="preserve"> Total Manufacturing Overhead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69530662.189999998</v>
          </cell>
          <cell r="I211">
            <v>0</v>
          </cell>
          <cell r="J211">
            <v>494356708.29000002</v>
          </cell>
        </row>
        <row r="212">
          <cell r="C212">
            <v>571000</v>
          </cell>
          <cell r="D212">
            <v>0</v>
          </cell>
          <cell r="E212" t="str">
            <v>Change In Inventory Production</v>
          </cell>
          <cell r="F212">
            <v>0</v>
          </cell>
          <cell r="G212">
            <v>0</v>
          </cell>
          <cell r="H212">
            <v>-623081.43999999994</v>
          </cell>
          <cell r="I212">
            <v>0</v>
          </cell>
          <cell r="J212">
            <v>-175620792.15000001</v>
          </cell>
        </row>
        <row r="213">
          <cell r="C213">
            <v>572000</v>
          </cell>
          <cell r="D213">
            <v>0</v>
          </cell>
          <cell r="E213" t="str">
            <v>Change In Inventory Consumption</v>
          </cell>
          <cell r="F213">
            <v>0</v>
          </cell>
          <cell r="G213">
            <v>0</v>
          </cell>
          <cell r="H213">
            <v>21706288.989999998</v>
          </cell>
          <cell r="I213">
            <v>0</v>
          </cell>
          <cell r="J213">
            <v>178173584.22</v>
          </cell>
        </row>
        <row r="214">
          <cell r="C214" t="str">
            <v>Total Work in Process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21083207.550000001</v>
          </cell>
          <cell r="I214">
            <v>0</v>
          </cell>
          <cell r="J214">
            <v>2552792.0699999998</v>
          </cell>
        </row>
        <row r="215">
          <cell r="C215">
            <v>581000</v>
          </cell>
          <cell r="D215">
            <v>0</v>
          </cell>
          <cell r="E215" t="str">
            <v>Direct Cost Of Goods Manufactured</v>
          </cell>
          <cell r="F215">
            <v>0</v>
          </cell>
          <cell r="G215">
            <v>0</v>
          </cell>
          <cell r="H215">
            <v>-38242300.57</v>
          </cell>
          <cell r="I215">
            <v>0</v>
          </cell>
          <cell r="J215">
            <v>-218011090.66999999</v>
          </cell>
        </row>
        <row r="216">
          <cell r="C216">
            <v>582000</v>
          </cell>
          <cell r="D216">
            <v>0</v>
          </cell>
          <cell r="E216" t="str">
            <v>Applied Cost Of Goods Manufactured</v>
          </cell>
          <cell r="F216">
            <v>0</v>
          </cell>
          <cell r="G216">
            <v>0</v>
          </cell>
          <cell r="H216">
            <v>-68868302.530000001</v>
          </cell>
          <cell r="I216">
            <v>0</v>
          </cell>
          <cell r="J216">
            <v>-384459424.75999999</v>
          </cell>
        </row>
        <row r="217">
          <cell r="C217" t="str">
            <v>Total Finished Goods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-107110603.09999999</v>
          </cell>
          <cell r="I217">
            <v>0</v>
          </cell>
          <cell r="J217">
            <v>-602470515.42999995</v>
          </cell>
        </row>
        <row r="218">
          <cell r="C218" t="str">
            <v>Total Cost of Goods Manufacturing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-7224860.8700000001</v>
          </cell>
          <cell r="I218">
            <v>0</v>
          </cell>
          <cell r="J218">
            <v>-39027389.450000003</v>
          </cell>
        </row>
        <row r="219">
          <cell r="C219">
            <v>405100</v>
          </cell>
          <cell r="D219">
            <v>0</v>
          </cell>
          <cell r="E219" t="str">
            <v>Gross Consumed</v>
          </cell>
          <cell r="F219">
            <v>0</v>
          </cell>
          <cell r="G219">
            <v>0</v>
          </cell>
          <cell r="H219">
            <v>-69874.100000000006</v>
          </cell>
          <cell r="I219">
            <v>0</v>
          </cell>
          <cell r="J219">
            <v>-205483.65</v>
          </cell>
        </row>
        <row r="220">
          <cell r="C220">
            <v>405150</v>
          </cell>
          <cell r="D220">
            <v>0</v>
          </cell>
          <cell r="E220" t="str">
            <v>Gross breakage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-89800</v>
          </cell>
        </row>
        <row r="221">
          <cell r="C221">
            <v>405200</v>
          </cell>
          <cell r="D221">
            <v>0</v>
          </cell>
          <cell r="E221" t="str">
            <v>Consumed for Company Use-Discounts</v>
          </cell>
          <cell r="F221">
            <v>0</v>
          </cell>
          <cell r="G221">
            <v>0</v>
          </cell>
          <cell r="H221">
            <v>6388.3</v>
          </cell>
          <cell r="I221">
            <v>0</v>
          </cell>
          <cell r="J221">
            <v>18902.75</v>
          </cell>
        </row>
        <row r="222">
          <cell r="C222">
            <v>405210</v>
          </cell>
          <cell r="D222">
            <v>0</v>
          </cell>
          <cell r="E222" t="str">
            <v>Consumed for Company Use-Special Discou</v>
          </cell>
          <cell r="F222">
            <v>0</v>
          </cell>
          <cell r="G222">
            <v>0</v>
          </cell>
          <cell r="H222">
            <v>19177.14</v>
          </cell>
          <cell r="I222">
            <v>0</v>
          </cell>
          <cell r="J222">
            <v>64002.69</v>
          </cell>
        </row>
        <row r="223">
          <cell r="C223">
            <v>405250</v>
          </cell>
          <cell r="D223">
            <v>0</v>
          </cell>
          <cell r="E223" t="str">
            <v>Breakage Discounts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-41616.25</v>
          </cell>
        </row>
        <row r="224">
          <cell r="C224">
            <v>601800</v>
          </cell>
          <cell r="D224">
            <v>0</v>
          </cell>
          <cell r="E224" t="str">
            <v>Direct Cost of Goods sold</v>
          </cell>
          <cell r="F224">
            <v>0</v>
          </cell>
          <cell r="G224">
            <v>0</v>
          </cell>
          <cell r="H224">
            <v>37476320.229999997</v>
          </cell>
          <cell r="I224">
            <v>0</v>
          </cell>
          <cell r="J224">
            <v>212619823.31999999</v>
          </cell>
        </row>
        <row r="225">
          <cell r="C225">
            <v>601850</v>
          </cell>
          <cell r="D225">
            <v>0</v>
          </cell>
          <cell r="E225" t="str">
            <v>Applied Overhead Cost Of Goods Sold</v>
          </cell>
          <cell r="F225">
            <v>0</v>
          </cell>
          <cell r="G225">
            <v>0</v>
          </cell>
          <cell r="H225">
            <v>67483379.609999999</v>
          </cell>
          <cell r="I225">
            <v>0</v>
          </cell>
          <cell r="J225">
            <v>376530301.52999997</v>
          </cell>
        </row>
        <row r="226">
          <cell r="C226">
            <v>605800</v>
          </cell>
          <cell r="D226">
            <v>0</v>
          </cell>
          <cell r="E226" t="str">
            <v>Direct Cost Of Goods Consumed</v>
          </cell>
          <cell r="F226">
            <v>0</v>
          </cell>
          <cell r="G226">
            <v>0</v>
          </cell>
          <cell r="H226">
            <v>15813.19</v>
          </cell>
          <cell r="I226">
            <v>0</v>
          </cell>
          <cell r="J226">
            <v>103477.99</v>
          </cell>
        </row>
        <row r="227">
          <cell r="C227">
            <v>605850</v>
          </cell>
          <cell r="D227">
            <v>0</v>
          </cell>
          <cell r="E227" t="str">
            <v>Applied Overhead Cost Of Goods Consumed</v>
          </cell>
          <cell r="F227">
            <v>0</v>
          </cell>
          <cell r="G227">
            <v>0</v>
          </cell>
          <cell r="H227">
            <v>28495.46</v>
          </cell>
          <cell r="I227">
            <v>0</v>
          </cell>
          <cell r="J227">
            <v>150516.47</v>
          </cell>
        </row>
        <row r="228">
          <cell r="C228">
            <v>612800</v>
          </cell>
          <cell r="D228">
            <v>0</v>
          </cell>
          <cell r="E228" t="str">
            <v>Direct Cost Of Goods Sold</v>
          </cell>
          <cell r="F228">
            <v>0</v>
          </cell>
          <cell r="G228">
            <v>0</v>
          </cell>
          <cell r="H228">
            <v>1294144.82</v>
          </cell>
          <cell r="I228">
            <v>0</v>
          </cell>
          <cell r="J228">
            <v>6980865.1299999999</v>
          </cell>
        </row>
        <row r="229">
          <cell r="C229">
            <v>612850</v>
          </cell>
          <cell r="D229">
            <v>0</v>
          </cell>
          <cell r="E229" t="str">
            <v>Applied Overhead Cost Of Goods Sold</v>
          </cell>
          <cell r="F229">
            <v>0</v>
          </cell>
          <cell r="G229">
            <v>0</v>
          </cell>
          <cell r="H229">
            <v>2332048.02</v>
          </cell>
          <cell r="I229">
            <v>0</v>
          </cell>
          <cell r="J229">
            <v>12360758.800000001</v>
          </cell>
        </row>
        <row r="230">
          <cell r="C230" t="str">
            <v>Cost of Goods Sold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108585892.67</v>
          </cell>
          <cell r="I230">
            <v>0</v>
          </cell>
          <cell r="J230">
            <v>608491748.77999997</v>
          </cell>
        </row>
        <row r="231">
          <cell r="C231" t="str">
            <v xml:space="preserve">    Cost of Sales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101361031.8</v>
          </cell>
          <cell r="I231">
            <v>0</v>
          </cell>
          <cell r="J231">
            <v>569464359.33000004</v>
          </cell>
        </row>
        <row r="232">
          <cell r="C232">
            <v>601610</v>
          </cell>
          <cell r="D232">
            <v>0</v>
          </cell>
          <cell r="E232" t="str">
            <v>Breakage &amp; Spoilage In Depot-Domestic S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131416.25</v>
          </cell>
        </row>
        <row r="233">
          <cell r="C233" t="str">
            <v>Direct Selling Expenses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131416.25</v>
          </cell>
        </row>
        <row r="234">
          <cell r="C234">
            <v>401530</v>
          </cell>
          <cell r="D234">
            <v>0</v>
          </cell>
          <cell r="E234" t="str">
            <v>Depot Freight Discount</v>
          </cell>
          <cell r="F234">
            <v>0</v>
          </cell>
          <cell r="G234">
            <v>0</v>
          </cell>
          <cell r="H234">
            <v>195646.46</v>
          </cell>
          <cell r="I234">
            <v>0</v>
          </cell>
          <cell r="J234">
            <v>1112299.25</v>
          </cell>
        </row>
        <row r="235">
          <cell r="C235">
            <v>401580</v>
          </cell>
          <cell r="D235">
            <v>0</v>
          </cell>
          <cell r="E235" t="str">
            <v>Freight Income</v>
          </cell>
          <cell r="F235">
            <v>0</v>
          </cell>
          <cell r="G235">
            <v>0</v>
          </cell>
          <cell r="H235">
            <v>-108944</v>
          </cell>
          <cell r="I235">
            <v>0</v>
          </cell>
          <cell r="J235">
            <v>-771899.04</v>
          </cell>
        </row>
        <row r="236">
          <cell r="C236">
            <v>601550</v>
          </cell>
          <cell r="D236">
            <v>0</v>
          </cell>
          <cell r="E236" t="str">
            <v>Freight To Customers</v>
          </cell>
          <cell r="F236">
            <v>0</v>
          </cell>
          <cell r="G236">
            <v>0</v>
          </cell>
          <cell r="H236">
            <v>697808.4</v>
          </cell>
          <cell r="I236">
            <v>0</v>
          </cell>
          <cell r="J236">
            <v>4574615.9400000004</v>
          </cell>
        </row>
        <row r="237">
          <cell r="C237">
            <v>612550</v>
          </cell>
          <cell r="D237">
            <v>0</v>
          </cell>
          <cell r="E237" t="str">
            <v>Freight to Customers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2860</v>
          </cell>
        </row>
        <row r="238">
          <cell r="C238" t="str">
            <v>Delivery Expenses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784510.86</v>
          </cell>
          <cell r="I238">
            <v>0</v>
          </cell>
          <cell r="J238">
            <v>4917876.1500000004</v>
          </cell>
        </row>
        <row r="239">
          <cell r="C239">
            <v>642390</v>
          </cell>
          <cell r="D239">
            <v>0</v>
          </cell>
          <cell r="E239" t="str">
            <v>Other Public Relations</v>
          </cell>
          <cell r="F239">
            <v>0</v>
          </cell>
          <cell r="G239">
            <v>0</v>
          </cell>
          <cell r="H239">
            <v>4000</v>
          </cell>
          <cell r="I239">
            <v>0</v>
          </cell>
          <cell r="J239">
            <v>180764</v>
          </cell>
        </row>
        <row r="240">
          <cell r="C240" t="str">
            <v>Public Relation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4000</v>
          </cell>
          <cell r="I240">
            <v>0</v>
          </cell>
          <cell r="J240">
            <v>180764</v>
          </cell>
        </row>
        <row r="241">
          <cell r="C241">
            <v>642910</v>
          </cell>
          <cell r="D241">
            <v>0</v>
          </cell>
          <cell r="E241" t="str">
            <v>Indirect Marketing Expenses</v>
          </cell>
          <cell r="F241">
            <v>0</v>
          </cell>
          <cell r="G241">
            <v>0</v>
          </cell>
          <cell r="H241">
            <v>3170105.66</v>
          </cell>
          <cell r="I241">
            <v>0</v>
          </cell>
          <cell r="J241">
            <v>23917103</v>
          </cell>
        </row>
        <row r="242">
          <cell r="C242" t="str">
            <v>Indirect Expenses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3170105.66</v>
          </cell>
          <cell r="I242">
            <v>0</v>
          </cell>
          <cell r="J242">
            <v>23917103</v>
          </cell>
        </row>
        <row r="243">
          <cell r="C243" t="str">
            <v>Total Selling Expenses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3958616.52</v>
          </cell>
          <cell r="I243">
            <v>0</v>
          </cell>
          <cell r="J243">
            <v>29147159.399999999</v>
          </cell>
        </row>
        <row r="244">
          <cell r="C244">
            <v>640100</v>
          </cell>
          <cell r="D244">
            <v>0</v>
          </cell>
          <cell r="E244" t="str">
            <v>Salary &amp; wages</v>
          </cell>
          <cell r="F244">
            <v>0</v>
          </cell>
          <cell r="G244">
            <v>0</v>
          </cell>
          <cell r="H244">
            <v>2166690.4300000002</v>
          </cell>
          <cell r="I244">
            <v>0</v>
          </cell>
          <cell r="J244">
            <v>13136699.289999999</v>
          </cell>
        </row>
        <row r="245">
          <cell r="C245">
            <v>640110</v>
          </cell>
          <cell r="D245">
            <v>0</v>
          </cell>
          <cell r="E245" t="str">
            <v>Overtime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29426.9</v>
          </cell>
        </row>
        <row r="246">
          <cell r="C246">
            <v>640120</v>
          </cell>
          <cell r="D246">
            <v>0</v>
          </cell>
          <cell r="E246" t="str">
            <v>Bonus</v>
          </cell>
          <cell r="F246">
            <v>0</v>
          </cell>
          <cell r="G246">
            <v>0</v>
          </cell>
          <cell r="H246">
            <v>188833.35</v>
          </cell>
          <cell r="I246">
            <v>0</v>
          </cell>
          <cell r="J246">
            <v>1132999.8999999999</v>
          </cell>
        </row>
        <row r="247">
          <cell r="C247">
            <v>640140</v>
          </cell>
          <cell r="D247">
            <v>0</v>
          </cell>
          <cell r="E247" t="str">
            <v>Provident Fund - Company Contribution</v>
          </cell>
          <cell r="F247">
            <v>0</v>
          </cell>
          <cell r="G247">
            <v>0</v>
          </cell>
          <cell r="H247">
            <v>212672.3</v>
          </cell>
          <cell r="I247">
            <v>0</v>
          </cell>
          <cell r="J247">
            <v>1283116</v>
          </cell>
        </row>
        <row r="248">
          <cell r="C248">
            <v>640180</v>
          </cell>
          <cell r="D248">
            <v>0</v>
          </cell>
          <cell r="E248" t="str">
            <v>Other Salary &amp; Wages</v>
          </cell>
          <cell r="F248">
            <v>0</v>
          </cell>
          <cell r="G248">
            <v>0</v>
          </cell>
          <cell r="H248">
            <v>473877.2</v>
          </cell>
          <cell r="I248">
            <v>0</v>
          </cell>
          <cell r="J248">
            <v>2993377.2</v>
          </cell>
        </row>
        <row r="249">
          <cell r="C249" t="str">
            <v>Salaries and Wages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3042073.28</v>
          </cell>
          <cell r="I249">
            <v>0</v>
          </cell>
          <cell r="J249">
            <v>18575619.289999999</v>
          </cell>
        </row>
        <row r="250">
          <cell r="C250">
            <v>640200</v>
          </cell>
          <cell r="D250">
            <v>0</v>
          </cell>
          <cell r="E250" t="str">
            <v>Allowances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400</v>
          </cell>
        </row>
        <row r="251">
          <cell r="C251">
            <v>640280</v>
          </cell>
          <cell r="D251">
            <v>0</v>
          </cell>
          <cell r="E251" t="str">
            <v>Social Security Fund-Comp. Contribution</v>
          </cell>
          <cell r="F251">
            <v>0</v>
          </cell>
          <cell r="G251">
            <v>0</v>
          </cell>
          <cell r="H251">
            <v>25812</v>
          </cell>
          <cell r="I251">
            <v>0</v>
          </cell>
          <cell r="J251">
            <v>157001</v>
          </cell>
        </row>
        <row r="252">
          <cell r="C252" t="str">
            <v>Employees' Welfare and Fringe Benefit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25812</v>
          </cell>
          <cell r="I252">
            <v>0</v>
          </cell>
          <cell r="J252">
            <v>157401</v>
          </cell>
        </row>
        <row r="253">
          <cell r="C253">
            <v>640300</v>
          </cell>
          <cell r="D253">
            <v>0</v>
          </cell>
          <cell r="E253" t="str">
            <v>Travelling Expense-Local</v>
          </cell>
          <cell r="F253">
            <v>0</v>
          </cell>
          <cell r="G253">
            <v>0</v>
          </cell>
          <cell r="H253">
            <v>109963.24</v>
          </cell>
          <cell r="I253">
            <v>0</v>
          </cell>
          <cell r="J253">
            <v>577928.31999999995</v>
          </cell>
        </row>
        <row r="254">
          <cell r="C254">
            <v>640310</v>
          </cell>
          <cell r="D254">
            <v>0</v>
          </cell>
          <cell r="E254" t="str">
            <v>Travelling Expense-Abroad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5234.3100000000004</v>
          </cell>
        </row>
        <row r="255">
          <cell r="C255">
            <v>640330</v>
          </cell>
          <cell r="D255">
            <v>0</v>
          </cell>
          <cell r="E255" t="str">
            <v>Per Diem &amp; Lodging-Abroad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128216.26</v>
          </cell>
        </row>
        <row r="256">
          <cell r="C256">
            <v>640340</v>
          </cell>
          <cell r="D256">
            <v>0</v>
          </cell>
          <cell r="E256" t="str">
            <v>Gasoline</v>
          </cell>
          <cell r="F256">
            <v>0</v>
          </cell>
          <cell r="G256">
            <v>0</v>
          </cell>
          <cell r="H256">
            <v>25316</v>
          </cell>
          <cell r="I256">
            <v>0</v>
          </cell>
          <cell r="J256">
            <v>249115.14</v>
          </cell>
        </row>
        <row r="257">
          <cell r="C257">
            <v>640370</v>
          </cell>
          <cell r="D257">
            <v>0</v>
          </cell>
          <cell r="E257" t="str">
            <v>Milage Allowance For Employees'vehicle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2572.6</v>
          </cell>
        </row>
        <row r="258">
          <cell r="C258">
            <v>640380</v>
          </cell>
          <cell r="D258">
            <v>0</v>
          </cell>
          <cell r="E258" t="str">
            <v>Express/Toll Way Coupon Expenses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48.15</v>
          </cell>
        </row>
        <row r="259">
          <cell r="C259">
            <v>640390</v>
          </cell>
          <cell r="D259">
            <v>0</v>
          </cell>
          <cell r="E259" t="str">
            <v>Other Travelling Expenses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24643.200000000001</v>
          </cell>
        </row>
        <row r="260">
          <cell r="C260" t="str">
            <v>Per Diem and Travelling Express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135279.24</v>
          </cell>
          <cell r="I260">
            <v>0</v>
          </cell>
          <cell r="J260">
            <v>987757.98</v>
          </cell>
        </row>
        <row r="261">
          <cell r="C261">
            <v>640550</v>
          </cell>
          <cell r="D261">
            <v>0</v>
          </cell>
          <cell r="E261" t="str">
            <v>Train Fee &amp; Other Expenses-Abroad</v>
          </cell>
          <cell r="F261">
            <v>0</v>
          </cell>
          <cell r="G261">
            <v>0</v>
          </cell>
          <cell r="H261">
            <v>1300</v>
          </cell>
          <cell r="I261">
            <v>0</v>
          </cell>
          <cell r="J261">
            <v>25736.28</v>
          </cell>
        </row>
        <row r="262">
          <cell r="C262">
            <v>640560</v>
          </cell>
          <cell r="D262">
            <v>0</v>
          </cell>
          <cell r="E262" t="str">
            <v>Per Diem Travel Exp. Lodge Train-Abroad</v>
          </cell>
          <cell r="F262">
            <v>0</v>
          </cell>
          <cell r="G262">
            <v>0</v>
          </cell>
          <cell r="H262">
            <v>282020.98</v>
          </cell>
          <cell r="I262">
            <v>0</v>
          </cell>
          <cell r="J262">
            <v>503509.75</v>
          </cell>
        </row>
        <row r="263">
          <cell r="C263">
            <v>640590</v>
          </cell>
          <cell r="D263">
            <v>0</v>
          </cell>
          <cell r="E263" t="str">
            <v>Others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8830.8799999999992</v>
          </cell>
        </row>
        <row r="264">
          <cell r="C264" t="str">
            <v>Employees' Development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283320.98</v>
          </cell>
          <cell r="I264">
            <v>0</v>
          </cell>
          <cell r="J264">
            <v>538076.91</v>
          </cell>
        </row>
        <row r="265">
          <cell r="C265">
            <v>640620</v>
          </cell>
          <cell r="D265">
            <v>0</v>
          </cell>
          <cell r="E265" t="str">
            <v>Lawyers'fee</v>
          </cell>
          <cell r="F265">
            <v>0</v>
          </cell>
          <cell r="G265">
            <v>0</v>
          </cell>
          <cell r="H265">
            <v>9304</v>
          </cell>
          <cell r="I265">
            <v>0</v>
          </cell>
          <cell r="J265">
            <v>9304</v>
          </cell>
        </row>
        <row r="266">
          <cell r="C266" t="str">
            <v>Professional Fees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9304</v>
          </cell>
          <cell r="I266">
            <v>0</v>
          </cell>
          <cell r="J266">
            <v>9304</v>
          </cell>
        </row>
        <row r="267">
          <cell r="C267">
            <v>640760</v>
          </cell>
          <cell r="D267">
            <v>0</v>
          </cell>
          <cell r="E267" t="str">
            <v>Registration Fee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31136</v>
          </cell>
        </row>
        <row r="268">
          <cell r="C268">
            <v>640790</v>
          </cell>
          <cell r="D268">
            <v>0</v>
          </cell>
          <cell r="E268" t="str">
            <v>Other Tax Licences &amp; Fee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100</v>
          </cell>
        </row>
        <row r="269">
          <cell r="C269" t="str">
            <v>Taxes Licenses and Fees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31236</v>
          </cell>
        </row>
        <row r="270">
          <cell r="C270">
            <v>640800</v>
          </cell>
          <cell r="D270">
            <v>0</v>
          </cell>
          <cell r="E270" t="str">
            <v>Bank Guarantee Fee-Dealer Compensation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207487.29</v>
          </cell>
        </row>
        <row r="271">
          <cell r="C271">
            <v>640840</v>
          </cell>
          <cell r="D271">
            <v>0</v>
          </cell>
          <cell r="E271" t="str">
            <v>Domestic Bank Charges-Dealer Compensati</v>
          </cell>
          <cell r="F271">
            <v>0</v>
          </cell>
          <cell r="G271">
            <v>0</v>
          </cell>
          <cell r="H271">
            <v>23081.45</v>
          </cell>
          <cell r="I271">
            <v>0</v>
          </cell>
          <cell r="J271">
            <v>106011.8</v>
          </cell>
        </row>
        <row r="272">
          <cell r="C272" t="str">
            <v>Bank Charges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23081.45</v>
          </cell>
          <cell r="I272">
            <v>0</v>
          </cell>
          <cell r="J272">
            <v>313499.09000000003</v>
          </cell>
        </row>
        <row r="273">
          <cell r="C273">
            <v>641020</v>
          </cell>
          <cell r="D273">
            <v>0</v>
          </cell>
          <cell r="E273" t="str">
            <v>Vehicle Rent</v>
          </cell>
          <cell r="F273">
            <v>0</v>
          </cell>
          <cell r="G273">
            <v>0</v>
          </cell>
          <cell r="H273">
            <v>233714</v>
          </cell>
          <cell r="I273">
            <v>0</v>
          </cell>
          <cell r="J273">
            <v>1417463.29</v>
          </cell>
        </row>
        <row r="274">
          <cell r="C274">
            <v>641040</v>
          </cell>
          <cell r="D274">
            <v>0</v>
          </cell>
          <cell r="E274" t="str">
            <v>Computer &amp; Accessories Rent</v>
          </cell>
          <cell r="F274">
            <v>0</v>
          </cell>
          <cell r="G274">
            <v>0</v>
          </cell>
          <cell r="H274">
            <v>347325.91</v>
          </cell>
          <cell r="I274">
            <v>0</v>
          </cell>
          <cell r="J274">
            <v>1342920.23</v>
          </cell>
        </row>
        <row r="275">
          <cell r="C275">
            <v>641050</v>
          </cell>
          <cell r="D275">
            <v>0</v>
          </cell>
          <cell r="E275" t="str">
            <v>Photo-Copy Machine Rent &amp; Other Expense</v>
          </cell>
          <cell r="F275">
            <v>0</v>
          </cell>
          <cell r="G275">
            <v>0</v>
          </cell>
          <cell r="H275">
            <v>26624</v>
          </cell>
          <cell r="I275">
            <v>0</v>
          </cell>
          <cell r="J275">
            <v>238142.62</v>
          </cell>
        </row>
        <row r="276">
          <cell r="C276">
            <v>641080</v>
          </cell>
          <cell r="D276">
            <v>0</v>
          </cell>
          <cell r="E276" t="str">
            <v>Vehicle Rent-Non Deductable Expense</v>
          </cell>
          <cell r="F276">
            <v>0</v>
          </cell>
          <cell r="G276">
            <v>0</v>
          </cell>
          <cell r="H276">
            <v>25370</v>
          </cell>
          <cell r="I276">
            <v>0</v>
          </cell>
          <cell r="J276">
            <v>152220</v>
          </cell>
        </row>
        <row r="277">
          <cell r="C277">
            <v>641090</v>
          </cell>
          <cell r="D277">
            <v>0</v>
          </cell>
          <cell r="E277" t="str">
            <v>Other Rent</v>
          </cell>
          <cell r="F277">
            <v>0</v>
          </cell>
          <cell r="G277">
            <v>0</v>
          </cell>
          <cell r="H277">
            <v>1630</v>
          </cell>
          <cell r="I277">
            <v>0</v>
          </cell>
          <cell r="J277">
            <v>9780</v>
          </cell>
        </row>
        <row r="278">
          <cell r="C278" t="str">
            <v>Rent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634663.91</v>
          </cell>
          <cell r="I278">
            <v>0</v>
          </cell>
          <cell r="J278">
            <v>3160526.14</v>
          </cell>
        </row>
        <row r="279">
          <cell r="C279">
            <v>641100</v>
          </cell>
          <cell r="D279">
            <v>0</v>
          </cell>
          <cell r="E279" t="str">
            <v>Tap Water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8.4600000000000009</v>
          </cell>
        </row>
        <row r="280">
          <cell r="C280">
            <v>641110</v>
          </cell>
          <cell r="D280">
            <v>0</v>
          </cell>
          <cell r="E280" t="str">
            <v>Electricity</v>
          </cell>
          <cell r="F280">
            <v>0</v>
          </cell>
          <cell r="G280">
            <v>0</v>
          </cell>
          <cell r="H280">
            <v>40513.79</v>
          </cell>
          <cell r="I280">
            <v>0</v>
          </cell>
          <cell r="J280">
            <v>256270.12</v>
          </cell>
        </row>
        <row r="281">
          <cell r="C281">
            <v>641120</v>
          </cell>
          <cell r="D281">
            <v>0</v>
          </cell>
          <cell r="E281" t="str">
            <v>Drinking Water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490</v>
          </cell>
        </row>
        <row r="282">
          <cell r="C282" t="str">
            <v>Water and Electricity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40513.79</v>
          </cell>
          <cell r="I282">
            <v>0</v>
          </cell>
          <cell r="J282">
            <v>256768.58</v>
          </cell>
        </row>
        <row r="283">
          <cell r="C283">
            <v>641220</v>
          </cell>
          <cell r="D283">
            <v>0</v>
          </cell>
          <cell r="E283" t="str">
            <v>Telephone</v>
          </cell>
          <cell r="F283">
            <v>0</v>
          </cell>
          <cell r="G283">
            <v>0</v>
          </cell>
          <cell r="H283">
            <v>286</v>
          </cell>
          <cell r="I283">
            <v>0</v>
          </cell>
          <cell r="J283">
            <v>286</v>
          </cell>
        </row>
        <row r="284">
          <cell r="C284">
            <v>641230</v>
          </cell>
          <cell r="D284">
            <v>0</v>
          </cell>
          <cell r="E284" t="str">
            <v>Telecommunication/Satelite/Lease Line</v>
          </cell>
          <cell r="F284">
            <v>0</v>
          </cell>
          <cell r="G284">
            <v>0</v>
          </cell>
          <cell r="H284">
            <v>3219</v>
          </cell>
          <cell r="I284">
            <v>0</v>
          </cell>
          <cell r="J284">
            <v>9657</v>
          </cell>
        </row>
        <row r="285">
          <cell r="C285">
            <v>641260</v>
          </cell>
          <cell r="D285">
            <v>0</v>
          </cell>
          <cell r="E285" t="str">
            <v>Mobile Phone Expenses</v>
          </cell>
          <cell r="F285">
            <v>0</v>
          </cell>
          <cell r="G285">
            <v>0</v>
          </cell>
          <cell r="H285">
            <v>40772.28</v>
          </cell>
          <cell r="I285">
            <v>0</v>
          </cell>
          <cell r="J285">
            <v>164429.35999999999</v>
          </cell>
        </row>
        <row r="286">
          <cell r="C286">
            <v>641280</v>
          </cell>
          <cell r="D286">
            <v>0</v>
          </cell>
          <cell r="E286" t="str">
            <v>Inter-Co.Mailing Service-Expenses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3837</v>
          </cell>
        </row>
        <row r="287">
          <cell r="C287">
            <v>641290</v>
          </cell>
          <cell r="D287">
            <v>0</v>
          </cell>
          <cell r="E287" t="str">
            <v>Other Communication Expenses</v>
          </cell>
          <cell r="F287">
            <v>0</v>
          </cell>
          <cell r="G287">
            <v>0</v>
          </cell>
          <cell r="H287">
            <v>7275</v>
          </cell>
          <cell r="I287">
            <v>0</v>
          </cell>
          <cell r="J287">
            <v>18001.740000000002</v>
          </cell>
        </row>
        <row r="288">
          <cell r="C288" t="str">
            <v>Communication and Mailing Expenses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51552.28</v>
          </cell>
          <cell r="I288">
            <v>0</v>
          </cell>
          <cell r="J288">
            <v>196211.1</v>
          </cell>
        </row>
        <row r="289">
          <cell r="C289">
            <v>641400</v>
          </cell>
          <cell r="D289">
            <v>0</v>
          </cell>
          <cell r="E289" t="str">
            <v>Office Equipment &amp; Furniture</v>
          </cell>
          <cell r="F289">
            <v>0</v>
          </cell>
          <cell r="G289">
            <v>0</v>
          </cell>
          <cell r="H289">
            <v>2363.0100000000002</v>
          </cell>
          <cell r="I289">
            <v>0</v>
          </cell>
          <cell r="J289">
            <v>6563.01</v>
          </cell>
        </row>
        <row r="290">
          <cell r="C290">
            <v>641410</v>
          </cell>
          <cell r="D290">
            <v>0</v>
          </cell>
          <cell r="E290" t="str">
            <v>Office Suppliers</v>
          </cell>
          <cell r="F290">
            <v>0</v>
          </cell>
          <cell r="G290">
            <v>0</v>
          </cell>
          <cell r="H290">
            <v>26112.9</v>
          </cell>
          <cell r="I290">
            <v>0</v>
          </cell>
          <cell r="J290">
            <v>159419.35</v>
          </cell>
        </row>
        <row r="291">
          <cell r="C291">
            <v>641420</v>
          </cell>
          <cell r="D291">
            <v>0</v>
          </cell>
          <cell r="E291" t="str">
            <v>Supplies for Repairs</v>
          </cell>
          <cell r="F291">
            <v>0</v>
          </cell>
          <cell r="G291">
            <v>0</v>
          </cell>
          <cell r="H291">
            <v>43980.26</v>
          </cell>
          <cell r="I291">
            <v>0</v>
          </cell>
          <cell r="J291">
            <v>106369.44</v>
          </cell>
        </row>
        <row r="292">
          <cell r="C292" t="str">
            <v>Office Equipment and Supplies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72456.17</v>
          </cell>
          <cell r="I292">
            <v>0</v>
          </cell>
          <cell r="J292">
            <v>272351.8</v>
          </cell>
        </row>
        <row r="293">
          <cell r="C293">
            <v>641500</v>
          </cell>
          <cell r="D293">
            <v>0</v>
          </cell>
          <cell r="E293" t="str">
            <v>Paper,Forms,Continuous Forms</v>
          </cell>
          <cell r="F293">
            <v>0</v>
          </cell>
          <cell r="G293">
            <v>0</v>
          </cell>
          <cell r="H293">
            <v>12451.5</v>
          </cell>
          <cell r="I293">
            <v>0</v>
          </cell>
          <cell r="J293">
            <v>82299.649999999994</v>
          </cell>
        </row>
        <row r="294">
          <cell r="C294">
            <v>641550</v>
          </cell>
          <cell r="D294">
            <v>0</v>
          </cell>
          <cell r="E294" t="str">
            <v>Photo Copy Expenses (Outside)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163.5</v>
          </cell>
        </row>
        <row r="295">
          <cell r="C295" t="str">
            <v>Stationaries and Forms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12451.5</v>
          </cell>
          <cell r="I295">
            <v>0</v>
          </cell>
          <cell r="J295">
            <v>82463.149999999994</v>
          </cell>
        </row>
        <row r="296">
          <cell r="C296">
            <v>641600</v>
          </cell>
          <cell r="D296">
            <v>0</v>
          </cell>
          <cell r="E296" t="str">
            <v>Building &amp; Construction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4858.9399999999996</v>
          </cell>
        </row>
        <row r="297">
          <cell r="C297">
            <v>641620</v>
          </cell>
          <cell r="D297">
            <v>0</v>
          </cell>
          <cell r="E297" t="str">
            <v>Vehicle Repairs</v>
          </cell>
          <cell r="F297">
            <v>0</v>
          </cell>
          <cell r="G297">
            <v>0</v>
          </cell>
          <cell r="H297">
            <v>42242.2</v>
          </cell>
          <cell r="I297">
            <v>0</v>
          </cell>
          <cell r="J297">
            <v>157779.76</v>
          </cell>
        </row>
        <row r="298">
          <cell r="C298">
            <v>641650</v>
          </cell>
          <cell r="D298">
            <v>0</v>
          </cell>
          <cell r="E298" t="str">
            <v>Office Equipment &amp; Appliances</v>
          </cell>
          <cell r="F298">
            <v>0</v>
          </cell>
          <cell r="G298">
            <v>0</v>
          </cell>
          <cell r="H298">
            <v>330</v>
          </cell>
          <cell r="I298">
            <v>0</v>
          </cell>
          <cell r="J298">
            <v>25596.47</v>
          </cell>
        </row>
        <row r="299">
          <cell r="C299">
            <v>641660</v>
          </cell>
          <cell r="D299">
            <v>0</v>
          </cell>
          <cell r="E299" t="str">
            <v>Cleaning&amp;Decoration for Building&amp;Compou</v>
          </cell>
          <cell r="F299">
            <v>0</v>
          </cell>
          <cell r="G299">
            <v>0</v>
          </cell>
          <cell r="H299">
            <v>12500</v>
          </cell>
          <cell r="I299">
            <v>0</v>
          </cell>
          <cell r="J299">
            <v>79529.210000000006</v>
          </cell>
        </row>
        <row r="300">
          <cell r="C300">
            <v>641690</v>
          </cell>
          <cell r="D300">
            <v>0</v>
          </cell>
          <cell r="E300" t="str">
            <v>Other Repairs &amp; Maintenance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11326.99</v>
          </cell>
        </row>
        <row r="301">
          <cell r="C301" t="str">
            <v>Repair and Decoration Maintenances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55072.2</v>
          </cell>
          <cell r="I301">
            <v>0</v>
          </cell>
          <cell r="J301">
            <v>279091.37</v>
          </cell>
        </row>
        <row r="302">
          <cell r="C302">
            <v>641900</v>
          </cell>
          <cell r="D302">
            <v>0</v>
          </cell>
          <cell r="E302" t="str">
            <v>Depreciation Fixed Assets</v>
          </cell>
          <cell r="F302">
            <v>0</v>
          </cell>
          <cell r="G302">
            <v>0</v>
          </cell>
          <cell r="H302">
            <v>919174.28</v>
          </cell>
          <cell r="I302">
            <v>0</v>
          </cell>
          <cell r="J302">
            <v>5496606.5499999998</v>
          </cell>
        </row>
        <row r="303">
          <cell r="C303">
            <v>641960</v>
          </cell>
          <cell r="D303">
            <v>0</v>
          </cell>
          <cell r="E303" t="str">
            <v>Depletion Expenses (Consession,Mining D</v>
          </cell>
          <cell r="F303">
            <v>0</v>
          </cell>
          <cell r="G303">
            <v>0</v>
          </cell>
          <cell r="H303">
            <v>35415.199999999997</v>
          </cell>
          <cell r="I303">
            <v>0</v>
          </cell>
          <cell r="J303">
            <v>212489.82</v>
          </cell>
        </row>
        <row r="304">
          <cell r="C304" t="str">
            <v>Depreciation &amp; Amortization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954589.48</v>
          </cell>
          <cell r="I304">
            <v>0</v>
          </cell>
          <cell r="J304">
            <v>5709096.3700000001</v>
          </cell>
        </row>
        <row r="305">
          <cell r="C305">
            <v>642020</v>
          </cell>
          <cell r="D305">
            <v>0</v>
          </cell>
          <cell r="E305" t="str">
            <v>Student Undergraduates And Other</v>
          </cell>
          <cell r="F305">
            <v>0</v>
          </cell>
          <cell r="G305">
            <v>0</v>
          </cell>
          <cell r="H305">
            <v>203781.41</v>
          </cell>
          <cell r="I305">
            <v>0</v>
          </cell>
          <cell r="J305">
            <v>1046045.9</v>
          </cell>
        </row>
        <row r="306">
          <cell r="C306">
            <v>642030</v>
          </cell>
          <cell r="D306">
            <v>0</v>
          </cell>
          <cell r="E306" t="str">
            <v>Removal Of Things</v>
          </cell>
          <cell r="F306">
            <v>0</v>
          </cell>
          <cell r="G306">
            <v>0</v>
          </cell>
          <cell r="H306">
            <v>21229.09</v>
          </cell>
          <cell r="I306">
            <v>0</v>
          </cell>
          <cell r="J306">
            <v>99550</v>
          </cell>
        </row>
        <row r="307">
          <cell r="C307" t="str">
            <v>Labour and Wages from Outside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225010.5</v>
          </cell>
          <cell r="I307">
            <v>0</v>
          </cell>
          <cell r="J307">
            <v>1145595.8999999999</v>
          </cell>
        </row>
        <row r="308">
          <cell r="C308">
            <v>642820</v>
          </cell>
          <cell r="D308">
            <v>0</v>
          </cell>
          <cell r="E308" t="str">
            <v>Magazine &amp; Subscriptions</v>
          </cell>
          <cell r="F308">
            <v>0</v>
          </cell>
          <cell r="G308">
            <v>0</v>
          </cell>
          <cell r="H308">
            <v>12960</v>
          </cell>
          <cell r="I308">
            <v>0</v>
          </cell>
          <cell r="J308">
            <v>30874</v>
          </cell>
        </row>
        <row r="309">
          <cell r="C309">
            <v>642890</v>
          </cell>
          <cell r="D309">
            <v>0</v>
          </cell>
          <cell r="E309" t="str">
            <v>Other Miscellaneous Expenses</v>
          </cell>
          <cell r="F309">
            <v>0</v>
          </cell>
          <cell r="G309">
            <v>0</v>
          </cell>
          <cell r="H309">
            <v>46975.39</v>
          </cell>
          <cell r="I309">
            <v>0</v>
          </cell>
          <cell r="J309">
            <v>306310.28000000003</v>
          </cell>
        </row>
        <row r="310">
          <cell r="C310" t="str">
            <v>Miscellaneous Expenses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59935.39</v>
          </cell>
          <cell r="I310">
            <v>0</v>
          </cell>
          <cell r="J310">
            <v>337184.28</v>
          </cell>
        </row>
        <row r="311">
          <cell r="C311">
            <v>642900</v>
          </cell>
          <cell r="D311">
            <v>0</v>
          </cell>
          <cell r="E311" t="str">
            <v>Indirect General Administrative Expense</v>
          </cell>
          <cell r="F311">
            <v>0</v>
          </cell>
          <cell r="G311">
            <v>0</v>
          </cell>
          <cell r="H311">
            <v>3584442.66</v>
          </cell>
          <cell r="I311">
            <v>0</v>
          </cell>
          <cell r="J311">
            <v>20686042</v>
          </cell>
        </row>
        <row r="312">
          <cell r="C312" t="str">
            <v>Indirect Expenses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3584442.66</v>
          </cell>
          <cell r="I312">
            <v>0</v>
          </cell>
          <cell r="J312">
            <v>20686042</v>
          </cell>
        </row>
        <row r="313">
          <cell r="C313" t="str">
            <v>Total Administrative Expenses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9209558.8300000001</v>
          </cell>
          <cell r="I313">
            <v>0</v>
          </cell>
          <cell r="J313">
            <v>52738224.960000001</v>
          </cell>
        </row>
        <row r="314">
          <cell r="C314">
            <v>442030</v>
          </cell>
          <cell r="D314">
            <v>0</v>
          </cell>
          <cell r="E314" t="str">
            <v>Telephone Income</v>
          </cell>
          <cell r="F314">
            <v>0</v>
          </cell>
          <cell r="G314">
            <v>0</v>
          </cell>
          <cell r="H314">
            <v>-43414.41</v>
          </cell>
          <cell r="I314">
            <v>0</v>
          </cell>
          <cell r="J314">
            <v>-220720.41</v>
          </cell>
        </row>
        <row r="315">
          <cell r="C315">
            <v>442040</v>
          </cell>
          <cell r="D315">
            <v>0</v>
          </cell>
          <cell r="E315" t="str">
            <v>Penalty Income</v>
          </cell>
          <cell r="F315">
            <v>0</v>
          </cell>
          <cell r="G315">
            <v>0</v>
          </cell>
          <cell r="H315">
            <v>-425</v>
          </cell>
          <cell r="I315">
            <v>0</v>
          </cell>
          <cell r="J315">
            <v>-44282.95</v>
          </cell>
        </row>
        <row r="316">
          <cell r="C316">
            <v>442070</v>
          </cell>
          <cell r="D316">
            <v>0</v>
          </cell>
          <cell r="E316" t="str">
            <v>Photo Copy Income</v>
          </cell>
          <cell r="F316">
            <v>0</v>
          </cell>
          <cell r="G316">
            <v>0</v>
          </cell>
          <cell r="H316">
            <v>-3376</v>
          </cell>
          <cell r="I316">
            <v>0</v>
          </cell>
          <cell r="J316">
            <v>-19794</v>
          </cell>
        </row>
        <row r="317">
          <cell r="C317" t="str">
            <v>General Service Income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-47215.41</v>
          </cell>
          <cell r="I317">
            <v>0</v>
          </cell>
          <cell r="J317">
            <v>-284797.36</v>
          </cell>
        </row>
        <row r="318">
          <cell r="C318" t="str">
            <v>Total Administrative Income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-47215.41</v>
          </cell>
          <cell r="I318">
            <v>0</v>
          </cell>
          <cell r="J318">
            <v>-284797.36</v>
          </cell>
        </row>
        <row r="319">
          <cell r="C319">
            <v>810100</v>
          </cell>
          <cell r="D319">
            <v>0</v>
          </cell>
          <cell r="E319" t="str">
            <v>Plant Machinery and Equipment</v>
          </cell>
          <cell r="F319">
            <v>0</v>
          </cell>
          <cell r="G319">
            <v>0</v>
          </cell>
          <cell r="H319">
            <v>458192.97</v>
          </cell>
          <cell r="I319">
            <v>0</v>
          </cell>
          <cell r="J319">
            <v>2164759.14</v>
          </cell>
        </row>
        <row r="320">
          <cell r="C320">
            <v>888888</v>
          </cell>
          <cell r="D320">
            <v>0</v>
          </cell>
          <cell r="E320" t="str">
            <v>Settlement Cost Element for Internal Or</v>
          </cell>
          <cell r="F320">
            <v>0</v>
          </cell>
          <cell r="G320">
            <v>0</v>
          </cell>
          <cell r="H320">
            <v>-452426.83</v>
          </cell>
          <cell r="I320">
            <v>0</v>
          </cell>
          <cell r="J320">
            <v>-2158993</v>
          </cell>
        </row>
        <row r="321">
          <cell r="C321" t="str">
            <v>Total Unsettled Capital Spending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5766.14</v>
          </cell>
          <cell r="I321">
            <v>0</v>
          </cell>
          <cell r="J321">
            <v>5766.14</v>
          </cell>
        </row>
        <row r="322">
          <cell r="C322" t="str">
            <v xml:space="preserve">    Selling and Administrative Expenses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13126726.08</v>
          </cell>
          <cell r="I322">
            <v>0</v>
          </cell>
          <cell r="J322">
            <v>81606353.140000001</v>
          </cell>
        </row>
        <row r="323">
          <cell r="C323">
            <v>661840</v>
          </cell>
          <cell r="D323">
            <v>0</v>
          </cell>
          <cell r="E323" t="str">
            <v>Domestic Bank Charges</v>
          </cell>
          <cell r="F323">
            <v>0</v>
          </cell>
          <cell r="G323">
            <v>0</v>
          </cell>
          <cell r="H323">
            <v>3081</v>
          </cell>
          <cell r="I323">
            <v>0</v>
          </cell>
          <cell r="J323">
            <v>8563</v>
          </cell>
        </row>
        <row r="324">
          <cell r="C324">
            <v>662000</v>
          </cell>
          <cell r="D324">
            <v>0</v>
          </cell>
          <cell r="E324" t="str">
            <v>Interest Expense-Bank Overdrafts</v>
          </cell>
          <cell r="F324">
            <v>0</v>
          </cell>
          <cell r="G324">
            <v>0</v>
          </cell>
          <cell r="H324">
            <v>23752.73</v>
          </cell>
          <cell r="I324">
            <v>0</v>
          </cell>
          <cell r="J324">
            <v>127837.26</v>
          </cell>
        </row>
        <row r="325">
          <cell r="C325">
            <v>662070</v>
          </cell>
          <cell r="D325">
            <v>0</v>
          </cell>
          <cell r="E325" t="str">
            <v>Interest Expense-Employees' Provident F</v>
          </cell>
          <cell r="F325">
            <v>0</v>
          </cell>
          <cell r="G325">
            <v>0</v>
          </cell>
          <cell r="H325">
            <v>44534.45</v>
          </cell>
          <cell r="I325">
            <v>0</v>
          </cell>
          <cell r="J325">
            <v>308833</v>
          </cell>
        </row>
        <row r="326">
          <cell r="C326">
            <v>663010</v>
          </cell>
          <cell r="D326">
            <v>0</v>
          </cell>
          <cell r="E326" t="str">
            <v>Interest Expense-Promissory Notes</v>
          </cell>
          <cell r="F326">
            <v>0</v>
          </cell>
          <cell r="G326">
            <v>0</v>
          </cell>
          <cell r="H326">
            <v>34440553.969999999</v>
          </cell>
          <cell r="I326">
            <v>0</v>
          </cell>
          <cell r="J326">
            <v>209026066.80000001</v>
          </cell>
        </row>
        <row r="327">
          <cell r="C327">
            <v>664000</v>
          </cell>
          <cell r="D327">
            <v>0</v>
          </cell>
          <cell r="E327" t="str">
            <v>Gain/Loss on Foreign Exchange Fluctuati</v>
          </cell>
          <cell r="F327">
            <v>0</v>
          </cell>
          <cell r="G327">
            <v>0</v>
          </cell>
          <cell r="H327">
            <v>2129.7199999999998</v>
          </cell>
          <cell r="I327">
            <v>0</v>
          </cell>
          <cell r="J327">
            <v>-53311.06</v>
          </cell>
        </row>
        <row r="328">
          <cell r="C328">
            <v>664100</v>
          </cell>
          <cell r="D328">
            <v>0</v>
          </cell>
          <cell r="E328" t="str">
            <v>Unrealized Gain/Loss on Foreign Exchang</v>
          </cell>
          <cell r="F328">
            <v>0</v>
          </cell>
          <cell r="G328">
            <v>0</v>
          </cell>
          <cell r="H328">
            <v>2822389.32</v>
          </cell>
          <cell r="I328">
            <v>0</v>
          </cell>
          <cell r="J328">
            <v>8586239.0399999991</v>
          </cell>
        </row>
        <row r="329">
          <cell r="C329">
            <v>665010</v>
          </cell>
          <cell r="D329">
            <v>0</v>
          </cell>
          <cell r="E329" t="str">
            <v>Cash Shortage/Excess</v>
          </cell>
          <cell r="F329">
            <v>0</v>
          </cell>
          <cell r="G329">
            <v>0</v>
          </cell>
          <cell r="H329">
            <v>0.36</v>
          </cell>
          <cell r="I329">
            <v>0</v>
          </cell>
          <cell r="J329">
            <v>-11.58</v>
          </cell>
        </row>
        <row r="330">
          <cell r="C330" t="str">
            <v xml:space="preserve">    Interest Expenses and Financial Charges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37336441.549999997</v>
          </cell>
          <cell r="I330">
            <v>0</v>
          </cell>
          <cell r="J330">
            <v>218004216.46000001</v>
          </cell>
        </row>
        <row r="331">
          <cell r="C331">
            <v>673020</v>
          </cell>
          <cell r="D331">
            <v>0</v>
          </cell>
          <cell r="E331" t="str">
            <v>Extra Expenses-Mutual Seperation Plan</v>
          </cell>
          <cell r="F331">
            <v>0</v>
          </cell>
          <cell r="G331">
            <v>0</v>
          </cell>
          <cell r="H331">
            <v>2501631.9500000002</v>
          </cell>
          <cell r="I331">
            <v>0</v>
          </cell>
          <cell r="J331">
            <v>5378376.9299999997</v>
          </cell>
        </row>
        <row r="332">
          <cell r="C332">
            <v>673040</v>
          </cell>
          <cell r="D332">
            <v>0</v>
          </cell>
          <cell r="E332" t="str">
            <v>Non Deductable Penalties/Surcharges Exp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607.84</v>
          </cell>
        </row>
        <row r="333">
          <cell r="C333">
            <v>673070</v>
          </cell>
          <cell r="D333">
            <v>0</v>
          </cell>
          <cell r="E333" t="str">
            <v>Incorrect VAT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8338.91</v>
          </cell>
        </row>
        <row r="334">
          <cell r="C334">
            <v>673080</v>
          </cell>
          <cell r="D334">
            <v>0</v>
          </cell>
          <cell r="E334" t="str">
            <v>Uncollect Output VAT</v>
          </cell>
          <cell r="F334">
            <v>0</v>
          </cell>
          <cell r="G334">
            <v>0</v>
          </cell>
          <cell r="H334">
            <v>5654.46</v>
          </cell>
          <cell r="I334">
            <v>0</v>
          </cell>
          <cell r="J334">
            <v>9766.93</v>
          </cell>
        </row>
        <row r="335">
          <cell r="C335" t="str">
            <v>Other Expenses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2507286.41</v>
          </cell>
          <cell r="I335">
            <v>0</v>
          </cell>
          <cell r="J335">
            <v>5397090.6100000003</v>
          </cell>
        </row>
        <row r="336">
          <cell r="C336" t="str">
            <v xml:space="preserve"> Loss on Mineral Sales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</row>
        <row r="337">
          <cell r="C337" t="str">
            <v xml:space="preserve"> Loss on Incidental Sales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</row>
        <row r="338">
          <cell r="C338" t="str">
            <v xml:space="preserve"> Loss on Disposition of F/A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</row>
        <row r="339">
          <cell r="C339">
            <v>471000</v>
          </cell>
          <cell r="D339">
            <v>0</v>
          </cell>
          <cell r="E339" t="str">
            <v>Income For Prior Year</v>
          </cell>
          <cell r="F339">
            <v>0</v>
          </cell>
          <cell r="G339">
            <v>0</v>
          </cell>
          <cell r="H339">
            <v>-24218.1</v>
          </cell>
          <cell r="I339">
            <v>0</v>
          </cell>
          <cell r="J339">
            <v>-150699.97</v>
          </cell>
        </row>
        <row r="340">
          <cell r="C340">
            <v>471010</v>
          </cell>
          <cell r="D340">
            <v>0</v>
          </cell>
          <cell r="E340" t="str">
            <v>Charges For Prior Year</v>
          </cell>
          <cell r="F340">
            <v>0</v>
          </cell>
          <cell r="G340">
            <v>0</v>
          </cell>
          <cell r="H340">
            <v>114979.52</v>
          </cell>
          <cell r="I340">
            <v>0</v>
          </cell>
          <cell r="J340">
            <v>287867.93</v>
          </cell>
        </row>
        <row r="341">
          <cell r="C341" t="str">
            <v xml:space="preserve"> Loss on Prior Year Adjustments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90761.42</v>
          </cell>
          <cell r="I341">
            <v>0</v>
          </cell>
          <cell r="J341">
            <v>137167.96</v>
          </cell>
        </row>
        <row r="342">
          <cell r="C342" t="str">
            <v xml:space="preserve">    Other Expenses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2598047.83</v>
          </cell>
          <cell r="I342">
            <v>0</v>
          </cell>
          <cell r="J342">
            <v>5534258.5700000003</v>
          </cell>
        </row>
        <row r="343">
          <cell r="C343" t="str">
            <v xml:space="preserve">      Total Costs and Expenses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154422247.25999999</v>
          </cell>
          <cell r="I343">
            <v>0</v>
          </cell>
          <cell r="J343">
            <v>874609187.5</v>
          </cell>
        </row>
        <row r="345">
          <cell r="C345" t="str">
            <v xml:space="preserve">        Total Profit / Loss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-25472883.68</v>
          </cell>
          <cell r="I345">
            <v>0</v>
          </cell>
          <cell r="J345">
            <v>-97710336.230000004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RICE"/>
      <sheetName val="rmbook"/>
      <sheetName val="format"/>
      <sheetName val="1045"/>
      <sheetName val="Overall Load List"/>
      <sheetName val="PASA 2-2008 T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DATA UMUM"/>
      <sheetName val="Tanah"/>
      <sheetName val="Bangunan"/>
      <sheetName val="Safety Margin"/>
      <sheetName val="Cover"/>
      <sheetName val="Laporan"/>
      <sheetName val="Foto-Foto"/>
      <sheetName val="Data 1"/>
      <sheetName val="Data 2"/>
      <sheetName val="Data 3"/>
      <sheetName val="Data 4"/>
      <sheetName val="Data 5"/>
      <sheetName val="Analisa"/>
      <sheetName val="Text"/>
      <sheetName val="COPYWRITE"/>
      <sheetName val="List"/>
      <sheetName val="Master"/>
      <sheetName val="Cover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61">
          <cell r="A61" t="str">
            <v>DKI JAKARTA</v>
          </cell>
        </row>
        <row r="62">
          <cell r="A62" t="str">
            <v>D.I ACEH</v>
          </cell>
        </row>
        <row r="63">
          <cell r="A63" t="str">
            <v>SUMATERA UTARA</v>
          </cell>
        </row>
        <row r="64">
          <cell r="A64" t="str">
            <v>SUMATERA BARAT</v>
          </cell>
        </row>
        <row r="65">
          <cell r="A65" t="str">
            <v>RIAU</v>
          </cell>
        </row>
        <row r="66">
          <cell r="A66" t="str">
            <v>JAMBI</v>
          </cell>
        </row>
        <row r="67">
          <cell r="A67" t="str">
            <v>BENGKULU</v>
          </cell>
        </row>
        <row r="68">
          <cell r="A68" t="str">
            <v>SUMATERA SELATAN</v>
          </cell>
        </row>
        <row r="69">
          <cell r="A69" t="str">
            <v>LAMPUNG</v>
          </cell>
        </row>
        <row r="70">
          <cell r="A70" t="str">
            <v>JAWA BARAT</v>
          </cell>
        </row>
        <row r="71">
          <cell r="A71" t="str">
            <v>JAWA TENGAH</v>
          </cell>
        </row>
        <row r="72">
          <cell r="A72" t="str">
            <v>D.I YOGYAKARTA</v>
          </cell>
        </row>
        <row r="73">
          <cell r="A73" t="str">
            <v>JAWA TIMUR</v>
          </cell>
        </row>
        <row r="74">
          <cell r="A74" t="str">
            <v>BALI</v>
          </cell>
        </row>
        <row r="75">
          <cell r="A75" t="str">
            <v>NTB</v>
          </cell>
        </row>
        <row r="76">
          <cell r="A76" t="str">
            <v>NTT</v>
          </cell>
        </row>
        <row r="77">
          <cell r="A77" t="str">
            <v>KALIMANTAN TIMUR</v>
          </cell>
        </row>
        <row r="78">
          <cell r="A78" t="str">
            <v>KALIMANTAN TENGAH</v>
          </cell>
        </row>
        <row r="79">
          <cell r="A79" t="str">
            <v>KALIMANTAN BARAT</v>
          </cell>
        </row>
        <row r="80">
          <cell r="A80" t="str">
            <v>KALIMANTAN SELATAN</v>
          </cell>
        </row>
        <row r="81">
          <cell r="A81" t="str">
            <v>SULAWESI TENGAH</v>
          </cell>
        </row>
        <row r="82">
          <cell r="A82" t="str">
            <v>SULAWESI SELATAN</v>
          </cell>
        </row>
        <row r="83">
          <cell r="A83" t="str">
            <v>SULAWESI UTARA</v>
          </cell>
        </row>
        <row r="84">
          <cell r="A84" t="str">
            <v>SULAWESI TENGGARA</v>
          </cell>
        </row>
        <row r="85">
          <cell r="A85" t="str">
            <v>MALUKU</v>
          </cell>
        </row>
        <row r="86">
          <cell r="A86" t="str">
            <v>IRIAN JAYA</v>
          </cell>
        </row>
        <row r="87">
          <cell r="A87" t="str">
            <v>-</v>
          </cell>
        </row>
      </sheetData>
      <sheetData sheetId="17" refreshError="1"/>
      <sheetData sheetId="1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Exiting-AA"/>
      <sheetName val="2 Exiting-CE"/>
      <sheetName val="Report_5 CE Budget (Conso)"/>
      <sheetName val="Report 5.1 CAPEX (Conso)"/>
      <sheetName val="5.1.1Capex"/>
      <sheetName val="BL-PPE"/>
      <sheetName val="3 New-CE"/>
      <sheetName val="DPbyPeriod"/>
      <sheetName val="DP_Summary"/>
      <sheetName val="RPL-CCtr"/>
      <sheetName val="Account"/>
      <sheetName val="Report_5 CE Budget _Conso_"/>
      <sheetName val="RPL - PLAN DP2007"/>
      <sheetName val="production"/>
      <sheetName val="MRIndic"/>
      <sheetName val="List"/>
      <sheetName val="Incoms.sta.Sep-03"/>
      <sheetName val="DAILY  JUNE"/>
      <sheetName val="IBASE"/>
      <sheetName val="format"/>
      <sheetName val="Ref"/>
      <sheetName val="M1"/>
      <sheetName val="M27"/>
      <sheetName val="4.S_Level"/>
      <sheetName val="Name"/>
      <sheetName val="B4-5"/>
      <sheetName val="1_Exiting-AA"/>
      <sheetName val="2_Exiting-CE"/>
      <sheetName val="Report_5_CE_Budget_(Conso)"/>
      <sheetName val="Report_5_1_CAPEX_(Conso)"/>
      <sheetName val="5_1_1Capex"/>
      <sheetName val="3_New-CE"/>
      <sheetName val="Report_5_CE_Budget__Conso_"/>
      <sheetName val="RPL_-_PLAN_DP2007"/>
      <sheetName val="JUNE1"/>
      <sheetName val="TCP(PM2)"/>
      <sheetName val="PRODUC"/>
      <sheetName val="P4DDBFTAS"/>
      <sheetName val="STD RESERVE"/>
      <sheetName val="original prepay"/>
      <sheetName val="Transfer1-1"/>
      <sheetName val="Data for_5CE-งบปี 2006"/>
      <sheetName val="Master"/>
      <sheetName val="MACRO2"/>
    </sheetNames>
    <sheetDataSet>
      <sheetData sheetId="0" refreshError="1"/>
      <sheetData sheetId="1" refreshError="1"/>
      <sheetData sheetId="2" refreshError="1">
        <row r="1">
          <cell r="C1" t="str">
            <v>BUSINESS : Cementhai Chemicals Group</v>
          </cell>
          <cell r="G1">
            <v>1000</v>
          </cell>
        </row>
        <row r="2">
          <cell r="C2" t="str">
            <v>COMPANY : RAYONG PIPE LINE</v>
          </cell>
        </row>
        <row r="3">
          <cell r="C3" t="str">
            <v>OPERATING PLAN 2007</v>
          </cell>
        </row>
        <row r="4">
          <cell r="C4" t="str">
            <v>CAPITAL EXPENDITURE (UNIT : '000 BAHT)</v>
          </cell>
        </row>
        <row r="6">
          <cell r="C6" t="str">
            <v>สรุปงบประมาณรายจ่ายลงทุน</v>
          </cell>
          <cell r="E6" t="str">
            <v>จำนวน</v>
          </cell>
        </row>
        <row r="7">
          <cell r="C7" t="str">
            <v>(ไม่รวมงบยกเลิก)</v>
          </cell>
          <cell r="E7" t="str">
            <v>รายการ</v>
          </cell>
          <cell r="F7" t="str">
            <v>เงิน (MB)</v>
          </cell>
        </row>
        <row r="8">
          <cell r="C8" t="str">
            <v>งบโอนมาจากปีก่อน</v>
          </cell>
          <cell r="E8">
            <v>1</v>
          </cell>
          <cell r="F8">
            <v>63</v>
          </cell>
          <cell r="G8" t="str">
            <v>งบปีก่อนที่ยังไม่ปิดและยกมาใช้ในปีปัจจุบัน</v>
          </cell>
        </row>
        <row r="9">
          <cell r="C9" t="str">
            <v>ปี 2006</v>
          </cell>
        </row>
        <row r="10">
          <cell r="C10" t="str">
            <v>1. งบปี 2006 (Operating Plan 2006)</v>
          </cell>
          <cell r="G10" t="str">
            <v>งบประจำปีปัจจุบัน ที่ขอไว้ตาม OP ทั้งหมด</v>
          </cell>
        </row>
        <row r="11">
          <cell r="C11" t="str">
            <v>2. ขอเพิ่มระหว่างงวด</v>
          </cell>
        </row>
        <row r="12">
          <cell r="C12" t="str">
            <v xml:space="preserve">     Jan - Jun 2006</v>
          </cell>
          <cell r="G12" t="str">
            <v>งบที่ขอเพิ่มเติมระหว่างงวด</v>
          </cell>
        </row>
        <row r="13">
          <cell r="C13" t="str">
            <v xml:space="preserve">     Jul - Dec 2006</v>
          </cell>
        </row>
        <row r="15">
          <cell r="C15" t="str">
            <v>รวมงบปี 2006</v>
          </cell>
          <cell r="E15">
            <v>0</v>
          </cell>
          <cell r="F15">
            <v>0</v>
          </cell>
        </row>
        <row r="16">
          <cell r="C16" t="str">
            <v>ปี 2007</v>
          </cell>
          <cell r="E16">
            <v>0</v>
          </cell>
          <cell r="F16">
            <v>0</v>
          </cell>
        </row>
        <row r="19">
          <cell r="J19" t="str">
            <v>Unit : '000 Baht</v>
          </cell>
        </row>
        <row r="20">
          <cell r="C20" t="str">
            <v>หน่วยงาน</v>
          </cell>
          <cell r="E20" t="str">
            <v>งบ CE ปี 2007</v>
          </cell>
        </row>
        <row r="21">
          <cell r="E21" t="str">
            <v>จำนวนรายการ</v>
          </cell>
          <cell r="F21" t="str">
            <v>Q1</v>
          </cell>
          <cell r="G21" t="str">
            <v>Q2</v>
          </cell>
          <cell r="H21" t="str">
            <v>Q3</v>
          </cell>
          <cell r="I21" t="str">
            <v>Q4</v>
          </cell>
          <cell r="J21" t="str">
            <v>รวมเงิน</v>
          </cell>
          <cell r="K21" t="str">
            <v>รายละเอียด/ชื่องบประมาณ</v>
          </cell>
          <cell r="L21" t="str">
            <v>วัตถุประสงค์</v>
          </cell>
        </row>
        <row r="22">
          <cell r="C22" t="str">
            <v>Operation Department</v>
          </cell>
        </row>
        <row r="25">
          <cell r="C25" t="str">
            <v>รวมงบลงทุนที่ขออนุมัติ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>
        <row r="1">
          <cell r="C1" t="str">
            <v>BUSINESS : Cementhai Chemicals Group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Rent Verify"/>
      <sheetName val="BASE RENT OFFICE"/>
      <sheetName val="BASE RENT RETAIL"/>
      <sheetName val="Vacancy"/>
      <sheetName val="STORAGE RENT"/>
      <sheetName val="RECOVERABLE COST SCHEDULE"/>
      <sheetName val="TENANT SUMMARY"/>
      <sheetName val="Tax recoveries"/>
      <sheetName val="CAM"/>
      <sheetName val="Hydro"/>
      <sheetName val="BI's"/>
      <sheetName val="Dyna Recov Rates"/>
      <sheetName val="Report_5 CE Budget (Conso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 vs Profit"/>
      <sheetName val="Product Menu Summary"/>
      <sheetName val="ROC Calc"/>
      <sheetName val="Inputs"/>
      <sheetName val="Cost Allocation"/>
      <sheetName val="P&amp;L Summary"/>
      <sheetName val="UPL Equity Funding"/>
      <sheetName val="CF Expenses"/>
      <sheetName val="Cash Flow Summary"/>
      <sheetName val="Expenses"/>
      <sheetName val="Master"/>
      <sheetName val="Stage 1a-1b"/>
      <sheetName val="Stage 2"/>
      <sheetName val="Stage 3"/>
      <sheetName val="Stage 4"/>
      <sheetName val="Stage 5"/>
      <sheetName val="Stage 6"/>
      <sheetName val="Stage 7"/>
      <sheetName val="Stage 8"/>
      <sheetName val="Stage 9"/>
      <sheetName val="Stage 10"/>
      <sheetName val="Stage 11"/>
      <sheetName val="Stage 12"/>
      <sheetName val="Stage 13"/>
      <sheetName val="Stage 14"/>
      <sheetName val="Stage 15"/>
      <sheetName val="Stage 16"/>
      <sheetName val="Stage 17"/>
      <sheetName val="Stage 18"/>
      <sheetName val="Stage 19"/>
      <sheetName val="Stage 20"/>
      <sheetName val="Stage 21"/>
      <sheetName val="Stage 22"/>
      <sheetName val="Stage 23"/>
      <sheetName val="Stage 24"/>
      <sheetName val="Stage 25"/>
      <sheetName val="Query1_SUMFREIGHT_"/>
      <sheetName val="TENANT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summary"/>
      <sheetName val="5040"/>
      <sheetName val="5100"/>
      <sheetName val="5200"/>
      <sheetName val="5240"/>
      <sheetName val="5250"/>
      <sheetName val="5270"/>
      <sheetName val="5287"/>
      <sheetName val="Protectron"/>
      <sheetName val="5400"/>
      <sheetName val="5420"/>
      <sheetName val="5550"/>
      <sheetName val="5560"/>
      <sheetName val="5710"/>
      <sheetName val="5805"/>
      <sheetName val="5800"/>
      <sheetName val="5810"/>
      <sheetName val="5815"/>
      <sheetName val="5820"/>
      <sheetName val="5825"/>
      <sheetName val="5830"/>
      <sheetName val="5840"/>
      <sheetName val="5845"/>
      <sheetName val="5850"/>
      <sheetName val="5855"/>
      <sheetName val="5865"/>
      <sheetName val="5870"/>
      <sheetName val="5880"/>
      <sheetName val="5885"/>
      <sheetName val="5900"/>
      <sheetName val="5915"/>
      <sheetName val="5925"/>
      <sheetName val="5935"/>
      <sheetName val="5937"/>
      <sheetName val="5940"/>
      <sheetName val="5985"/>
      <sheetName val="6200"/>
      <sheetName val="6230"/>
      <sheetName val="6323"/>
      <sheetName val="6331"/>
      <sheetName val="6400"/>
      <sheetName val="6420"/>
      <sheetName val="6450"/>
      <sheetName val="6470"/>
      <sheetName val="8025"/>
      <sheetName val="5720"/>
      <sheetName val="5768"/>
      <sheetName val="RENAMELIST"/>
      <sheetName val="Cost Alloc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 (N)"/>
      <sheetName val="PP"/>
      <sheetName val="Sheet2"/>
      <sheetName val="Pivot(S&amp;P) (2)"/>
      <sheetName val="Pivot(S&amp;P)"/>
      <sheetName val="Field(S&amp;P)"/>
      <sheetName val="Rep_Monthly_Sales_Profit"/>
      <sheetName val="Sheet1"/>
      <sheetName val="Pivot(KeyP)"/>
      <sheetName val="Field(KeyP)"/>
      <sheetName val="Rep_Monthly_KeyProduct"/>
      <sheetName val="S&amp;PTarget"/>
      <sheetName val="TargetSales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Area</v>
          </cell>
          <cell r="B1" t="str">
            <v>Area2</v>
          </cell>
          <cell r="C1" t="str">
            <v>CurrentRep_Name</v>
          </cell>
          <cell r="D1" t="str">
            <v>SumOfPrice Total</v>
          </cell>
          <cell r="E1" t="str">
            <v>SumOfTIA_Profit_Total</v>
          </cell>
          <cell r="F1" t="str">
            <v>Inv_YM</v>
          </cell>
          <cell r="G1" t="str">
            <v>Column</v>
          </cell>
        </row>
        <row r="2">
          <cell r="A2" t="str">
            <v>1West</v>
          </cell>
          <cell r="D2">
            <v>-4129.37</v>
          </cell>
          <cell r="E2">
            <v>-2889.09</v>
          </cell>
          <cell r="F2" t="str">
            <v>2002/04</v>
          </cell>
          <cell r="G2" t="str">
            <v>ThisYear</v>
          </cell>
        </row>
        <row r="3">
          <cell r="A3" t="str">
            <v>1West</v>
          </cell>
          <cell r="D3">
            <v>-427.46</v>
          </cell>
          <cell r="E3">
            <v>-220.26</v>
          </cell>
          <cell r="F3" t="str">
            <v>2002/05</v>
          </cell>
          <cell r="G3" t="str">
            <v>ThisYear</v>
          </cell>
        </row>
        <row r="4">
          <cell r="A4" t="str">
            <v>1West</v>
          </cell>
          <cell r="D4">
            <v>-347.31</v>
          </cell>
          <cell r="E4">
            <v>-126.49</v>
          </cell>
          <cell r="F4" t="str">
            <v>2002/08</v>
          </cell>
          <cell r="G4" t="str">
            <v>ThisYear</v>
          </cell>
        </row>
        <row r="5">
          <cell r="A5" t="str">
            <v>1West</v>
          </cell>
          <cell r="D5">
            <v>1150.0999999999999</v>
          </cell>
          <cell r="E5">
            <v>1150.0999999999999</v>
          </cell>
          <cell r="F5" t="str">
            <v>2002/11</v>
          </cell>
          <cell r="G5" t="str">
            <v>ThisYear</v>
          </cell>
        </row>
        <row r="6">
          <cell r="A6" t="str">
            <v>1West</v>
          </cell>
          <cell r="C6" t="str">
            <v>Breecher Sales, Inc.</v>
          </cell>
          <cell r="D6">
            <v>126030.04</v>
          </cell>
          <cell r="E6">
            <v>46065.03</v>
          </cell>
          <cell r="F6" t="str">
            <v>2002/01</v>
          </cell>
          <cell r="G6" t="str">
            <v>ThisYear</v>
          </cell>
        </row>
        <row r="7">
          <cell r="A7" t="str">
            <v>1West</v>
          </cell>
          <cell r="C7" t="str">
            <v>Breecher Sales, Inc.</v>
          </cell>
          <cell r="D7">
            <v>215234.29</v>
          </cell>
          <cell r="E7">
            <v>77392.92</v>
          </cell>
          <cell r="F7" t="str">
            <v>2002/02</v>
          </cell>
          <cell r="G7" t="str">
            <v>ThisYear</v>
          </cell>
        </row>
        <row r="8">
          <cell r="A8" t="str">
            <v>1West</v>
          </cell>
          <cell r="C8" t="str">
            <v>Breecher Sales, Inc.</v>
          </cell>
          <cell r="D8">
            <v>192330.87</v>
          </cell>
          <cell r="E8">
            <v>75617.25</v>
          </cell>
          <cell r="F8" t="str">
            <v>2002/03</v>
          </cell>
          <cell r="G8" t="str">
            <v>ThisYear</v>
          </cell>
        </row>
        <row r="9">
          <cell r="A9" t="str">
            <v>1West</v>
          </cell>
          <cell r="C9" t="str">
            <v>Breecher Sales, Inc.</v>
          </cell>
          <cell r="D9">
            <v>194333.71</v>
          </cell>
          <cell r="E9">
            <v>75454.999999999942</v>
          </cell>
          <cell r="F9" t="str">
            <v>2002/04</v>
          </cell>
          <cell r="G9" t="str">
            <v>ThisYear</v>
          </cell>
        </row>
        <row r="10">
          <cell r="A10" t="str">
            <v>1West</v>
          </cell>
          <cell r="C10" t="str">
            <v>Breecher Sales, Inc.</v>
          </cell>
          <cell r="D10">
            <v>348468.20300000033</v>
          </cell>
          <cell r="E10">
            <v>94431.152999999947</v>
          </cell>
          <cell r="F10" t="str">
            <v>2002/05</v>
          </cell>
          <cell r="G10" t="str">
            <v>ThisYear</v>
          </cell>
        </row>
        <row r="11">
          <cell r="A11" t="str">
            <v>1West</v>
          </cell>
          <cell r="C11" t="str">
            <v>Breecher Sales, Inc.</v>
          </cell>
          <cell r="D11">
            <v>382935.94</v>
          </cell>
          <cell r="E11">
            <v>133811.04399999999</v>
          </cell>
          <cell r="F11" t="str">
            <v>2002/06</v>
          </cell>
          <cell r="G11" t="str">
            <v>ThisYear</v>
          </cell>
        </row>
        <row r="12">
          <cell r="A12" t="str">
            <v>1West</v>
          </cell>
          <cell r="C12" t="str">
            <v>Breecher Sales, Inc.</v>
          </cell>
          <cell r="D12">
            <v>319591.59000000003</v>
          </cell>
          <cell r="E12">
            <v>94489.09</v>
          </cell>
          <cell r="F12" t="str">
            <v>2002/07</v>
          </cell>
          <cell r="G12" t="str">
            <v>ThisYear</v>
          </cell>
        </row>
        <row r="13">
          <cell r="A13" t="str">
            <v>1West</v>
          </cell>
          <cell r="C13" t="str">
            <v>Breecher Sales, Inc.</v>
          </cell>
          <cell r="D13">
            <v>308099.42</v>
          </cell>
          <cell r="E13">
            <v>111673.21600000004</v>
          </cell>
          <cell r="F13" t="str">
            <v>2002/08</v>
          </cell>
          <cell r="G13" t="str">
            <v>ThisYear</v>
          </cell>
        </row>
        <row r="14">
          <cell r="A14" t="str">
            <v>1West</v>
          </cell>
          <cell r="C14" t="str">
            <v>Breecher Sales, Inc.</v>
          </cell>
          <cell r="D14">
            <v>274381.07</v>
          </cell>
          <cell r="E14">
            <v>104163.72200000005</v>
          </cell>
          <cell r="F14" t="str">
            <v>2002/09</v>
          </cell>
          <cell r="G14" t="str">
            <v>ThisYear</v>
          </cell>
        </row>
        <row r="15">
          <cell r="A15" t="str">
            <v>1West</v>
          </cell>
          <cell r="C15" t="str">
            <v>Breecher Sales, Inc.</v>
          </cell>
          <cell r="D15">
            <v>309771.02999999927</v>
          </cell>
          <cell r="E15">
            <v>113534.51399999995</v>
          </cell>
          <cell r="F15" t="str">
            <v>2002/10</v>
          </cell>
          <cell r="G15" t="str">
            <v>ThisYear</v>
          </cell>
        </row>
        <row r="16">
          <cell r="A16" t="str">
            <v>1West</v>
          </cell>
          <cell r="C16" t="str">
            <v>Breecher Sales, Inc.</v>
          </cell>
          <cell r="D16">
            <v>245784.73</v>
          </cell>
          <cell r="E16">
            <v>92468.136000000086</v>
          </cell>
          <cell r="F16" t="str">
            <v>2002/11</v>
          </cell>
          <cell r="G16" t="str">
            <v>ThisYear</v>
          </cell>
        </row>
        <row r="17">
          <cell r="A17" t="str">
            <v>1West</v>
          </cell>
          <cell r="C17" t="str">
            <v>Breecher Sales, Inc.</v>
          </cell>
          <cell r="D17">
            <v>243829.19</v>
          </cell>
          <cell r="E17">
            <v>81271.890000000058</v>
          </cell>
          <cell r="F17" t="str">
            <v>2002/12</v>
          </cell>
          <cell r="G17" t="str">
            <v>ThisYear</v>
          </cell>
        </row>
        <row r="18">
          <cell r="A18" t="str">
            <v>1West</v>
          </cell>
          <cell r="C18" t="str">
            <v>Delco Sales</v>
          </cell>
          <cell r="D18">
            <v>13942.42</v>
          </cell>
          <cell r="E18">
            <v>3950.91</v>
          </cell>
          <cell r="F18" t="str">
            <v>2002/01</v>
          </cell>
          <cell r="G18" t="str">
            <v>ThisYear</v>
          </cell>
        </row>
        <row r="19">
          <cell r="A19" t="str">
            <v>1West</v>
          </cell>
          <cell r="C19" t="str">
            <v>Delco Sales</v>
          </cell>
          <cell r="D19">
            <v>46743.51</v>
          </cell>
          <cell r="E19">
            <v>11291.1</v>
          </cell>
          <cell r="F19" t="str">
            <v>2002/02</v>
          </cell>
          <cell r="G19" t="str">
            <v>ThisYear</v>
          </cell>
        </row>
        <row r="20">
          <cell r="A20" t="str">
            <v>1West</v>
          </cell>
          <cell r="C20" t="str">
            <v>Delco Sales</v>
          </cell>
          <cell r="D20">
            <v>52998.65</v>
          </cell>
          <cell r="E20">
            <v>16476.66</v>
          </cell>
          <cell r="F20" t="str">
            <v>2002/03</v>
          </cell>
          <cell r="G20" t="str">
            <v>ThisYear</v>
          </cell>
        </row>
        <row r="21">
          <cell r="A21" t="str">
            <v>1West</v>
          </cell>
          <cell r="C21" t="str">
            <v>Delco Sales</v>
          </cell>
          <cell r="D21">
            <v>102580.54</v>
          </cell>
          <cell r="E21">
            <v>31878.14</v>
          </cell>
          <cell r="F21" t="str">
            <v>2002/04</v>
          </cell>
          <cell r="G21" t="str">
            <v>ThisYear</v>
          </cell>
        </row>
        <row r="22">
          <cell r="A22" t="str">
            <v>1West</v>
          </cell>
          <cell r="C22" t="str">
            <v>Delco Sales</v>
          </cell>
          <cell r="D22">
            <v>52007.49</v>
          </cell>
          <cell r="E22">
            <v>15700.69</v>
          </cell>
          <cell r="F22" t="str">
            <v>2002/05</v>
          </cell>
          <cell r="G22" t="str">
            <v>ThisYear</v>
          </cell>
        </row>
        <row r="23">
          <cell r="A23" t="str">
            <v>1West</v>
          </cell>
          <cell r="C23" t="str">
            <v>Delco Sales</v>
          </cell>
          <cell r="D23">
            <v>11265.54</v>
          </cell>
          <cell r="E23">
            <v>5677.69</v>
          </cell>
          <cell r="F23" t="str">
            <v>2002/06</v>
          </cell>
          <cell r="G23" t="str">
            <v>ThisYear</v>
          </cell>
        </row>
        <row r="24">
          <cell r="A24" t="str">
            <v>1West</v>
          </cell>
          <cell r="C24" t="str">
            <v>Delco Sales</v>
          </cell>
          <cell r="D24">
            <v>10579.85</v>
          </cell>
          <cell r="E24">
            <v>4210.3999999999996</v>
          </cell>
          <cell r="F24" t="str">
            <v>2002/07</v>
          </cell>
          <cell r="G24" t="str">
            <v>ThisYear</v>
          </cell>
        </row>
        <row r="25">
          <cell r="A25" t="str">
            <v>1West</v>
          </cell>
          <cell r="C25" t="str">
            <v>Delco Sales</v>
          </cell>
          <cell r="D25">
            <v>105834.56</v>
          </cell>
          <cell r="E25">
            <v>33419.230000000003</v>
          </cell>
          <cell r="F25" t="str">
            <v>2002/08</v>
          </cell>
          <cell r="G25" t="str">
            <v>ThisYear</v>
          </cell>
        </row>
        <row r="26">
          <cell r="A26" t="str">
            <v>1West</v>
          </cell>
          <cell r="C26" t="str">
            <v>Delco Sales</v>
          </cell>
          <cell r="D26">
            <v>54774.2</v>
          </cell>
          <cell r="E26">
            <v>18689.259999999998</v>
          </cell>
          <cell r="F26" t="str">
            <v>2002/09</v>
          </cell>
          <cell r="G26" t="str">
            <v>ThisYear</v>
          </cell>
        </row>
        <row r="27">
          <cell r="A27" t="str">
            <v>1West</v>
          </cell>
          <cell r="C27" t="str">
            <v>Delco Sales</v>
          </cell>
          <cell r="D27">
            <v>44671.63</v>
          </cell>
          <cell r="E27">
            <v>15143.43</v>
          </cell>
          <cell r="F27" t="str">
            <v>2002/10</v>
          </cell>
          <cell r="G27" t="str">
            <v>ThisYear</v>
          </cell>
        </row>
        <row r="28">
          <cell r="A28" t="str">
            <v>1West</v>
          </cell>
          <cell r="C28" t="str">
            <v>Delco Sales</v>
          </cell>
          <cell r="D28">
            <v>99986.01</v>
          </cell>
          <cell r="E28">
            <v>29923.11</v>
          </cell>
          <cell r="F28" t="str">
            <v>2002/11</v>
          </cell>
          <cell r="G28" t="str">
            <v>ThisYear</v>
          </cell>
        </row>
        <row r="29">
          <cell r="A29" t="str">
            <v>1West</v>
          </cell>
          <cell r="C29" t="str">
            <v>Delco Sales</v>
          </cell>
          <cell r="D29">
            <v>24680.52</v>
          </cell>
          <cell r="E29">
            <v>10162.81</v>
          </cell>
          <cell r="F29" t="str">
            <v>2002/12</v>
          </cell>
          <cell r="G29" t="str">
            <v>ThisYear</v>
          </cell>
        </row>
        <row r="30">
          <cell r="A30" t="str">
            <v>1West</v>
          </cell>
          <cell r="C30" t="str">
            <v>Equipco Ltd. - Alberta</v>
          </cell>
          <cell r="D30">
            <v>42051.01</v>
          </cell>
          <cell r="E30">
            <v>10138.780000000001</v>
          </cell>
          <cell r="F30" t="str">
            <v>2002/01</v>
          </cell>
          <cell r="G30" t="str">
            <v>ThisYear</v>
          </cell>
        </row>
        <row r="31">
          <cell r="A31" t="str">
            <v>1West</v>
          </cell>
          <cell r="C31" t="str">
            <v>Equipco Ltd. - Alberta</v>
          </cell>
          <cell r="D31">
            <v>26996.15</v>
          </cell>
          <cell r="E31">
            <v>6507.27</v>
          </cell>
          <cell r="F31" t="str">
            <v>2002/02</v>
          </cell>
          <cell r="G31" t="str">
            <v>ThisYear</v>
          </cell>
        </row>
        <row r="32">
          <cell r="A32" t="str">
            <v>1West</v>
          </cell>
          <cell r="C32" t="str">
            <v>Equipco Ltd. - Alberta</v>
          </cell>
          <cell r="D32">
            <v>112493.33</v>
          </cell>
          <cell r="E32">
            <v>30456.813999999984</v>
          </cell>
          <cell r="F32" t="str">
            <v>2002/03</v>
          </cell>
          <cell r="G32" t="str">
            <v>ThisYear</v>
          </cell>
        </row>
        <row r="33">
          <cell r="A33" t="str">
            <v>1West</v>
          </cell>
          <cell r="C33" t="str">
            <v>Equipco Ltd. - Alberta</v>
          </cell>
          <cell r="D33">
            <v>20649.57</v>
          </cell>
          <cell r="E33">
            <v>6863.33</v>
          </cell>
          <cell r="F33" t="str">
            <v>2002/04</v>
          </cell>
          <cell r="G33" t="str">
            <v>ThisYear</v>
          </cell>
        </row>
        <row r="34">
          <cell r="A34" t="str">
            <v>1West</v>
          </cell>
          <cell r="C34" t="str">
            <v>Equipco Ltd. - Alberta</v>
          </cell>
          <cell r="D34">
            <v>73080.490000000005</v>
          </cell>
          <cell r="E34">
            <v>20789.080000000002</v>
          </cell>
          <cell r="F34" t="str">
            <v>2002/05</v>
          </cell>
          <cell r="G34" t="str">
            <v>ThisYear</v>
          </cell>
        </row>
        <row r="35">
          <cell r="A35" t="str">
            <v>1West</v>
          </cell>
          <cell r="C35" t="str">
            <v>Equipco Ltd. - Alberta</v>
          </cell>
          <cell r="D35">
            <v>-779.53</v>
          </cell>
          <cell r="E35">
            <v>-956.75</v>
          </cell>
          <cell r="F35" t="str">
            <v>2002/06</v>
          </cell>
          <cell r="G35" t="str">
            <v>ThisYear</v>
          </cell>
        </row>
        <row r="36">
          <cell r="A36" t="str">
            <v>1West</v>
          </cell>
          <cell r="C36" t="str">
            <v>Equipco Ltd. - Alberta</v>
          </cell>
          <cell r="D36">
            <v>99842.48</v>
          </cell>
          <cell r="E36">
            <v>29854.720000000001</v>
          </cell>
          <cell r="F36" t="str">
            <v>2002/07</v>
          </cell>
          <cell r="G36" t="str">
            <v>ThisYear</v>
          </cell>
        </row>
        <row r="37">
          <cell r="A37" t="str">
            <v>1West</v>
          </cell>
          <cell r="C37" t="str">
            <v>Equipco Ltd. - Alberta</v>
          </cell>
          <cell r="D37">
            <v>94527.950000000055</v>
          </cell>
          <cell r="E37">
            <v>27109.62</v>
          </cell>
          <cell r="F37" t="str">
            <v>2002/08</v>
          </cell>
          <cell r="G37" t="str">
            <v>ThisYear</v>
          </cell>
        </row>
        <row r="38">
          <cell r="A38" t="str">
            <v>1West</v>
          </cell>
          <cell r="C38" t="str">
            <v>Equipco Ltd. - Alberta</v>
          </cell>
          <cell r="D38">
            <v>42767.18</v>
          </cell>
          <cell r="E38">
            <v>12982.457</v>
          </cell>
          <cell r="F38" t="str">
            <v>2002/09</v>
          </cell>
          <cell r="G38" t="str">
            <v>ThisYear</v>
          </cell>
        </row>
        <row r="39">
          <cell r="A39" t="str">
            <v>1West</v>
          </cell>
          <cell r="C39" t="str">
            <v>Equipco Ltd. - Alberta</v>
          </cell>
          <cell r="D39">
            <v>48488.92</v>
          </cell>
          <cell r="E39">
            <v>16486.12</v>
          </cell>
          <cell r="F39" t="str">
            <v>2002/10</v>
          </cell>
          <cell r="G39" t="str">
            <v>ThisYear</v>
          </cell>
        </row>
        <row r="40">
          <cell r="A40" t="str">
            <v>1West</v>
          </cell>
          <cell r="C40" t="str">
            <v>Equipco Ltd. - Alberta</v>
          </cell>
          <cell r="D40">
            <v>73277.72</v>
          </cell>
          <cell r="E40">
            <v>23315.27</v>
          </cell>
          <cell r="F40" t="str">
            <v>2002/11</v>
          </cell>
          <cell r="G40" t="str">
            <v>ThisYear</v>
          </cell>
        </row>
        <row r="41">
          <cell r="A41" t="str">
            <v>1West</v>
          </cell>
          <cell r="C41" t="str">
            <v>Equipco Ltd. - Alberta</v>
          </cell>
          <cell r="D41">
            <v>33231.699999999997</v>
          </cell>
          <cell r="E41">
            <v>7327.03</v>
          </cell>
          <cell r="F41" t="str">
            <v>2002/12</v>
          </cell>
          <cell r="G41" t="str">
            <v>ThisYear</v>
          </cell>
        </row>
        <row r="42">
          <cell r="A42" t="str">
            <v>1West</v>
          </cell>
          <cell r="C42" t="str">
            <v>Equipco Ltd. - BC</v>
          </cell>
          <cell r="D42">
            <v>103048.39</v>
          </cell>
          <cell r="E42">
            <v>30613.34</v>
          </cell>
          <cell r="F42" t="str">
            <v>2002/01</v>
          </cell>
          <cell r="G42" t="str">
            <v>ThisYear</v>
          </cell>
        </row>
        <row r="43">
          <cell r="A43" t="str">
            <v>1West</v>
          </cell>
          <cell r="C43" t="str">
            <v>Equipco Ltd. - BC</v>
          </cell>
          <cell r="D43">
            <v>66323.45</v>
          </cell>
          <cell r="E43">
            <v>20291.21</v>
          </cell>
          <cell r="F43" t="str">
            <v>2002/02</v>
          </cell>
          <cell r="G43" t="str">
            <v>ThisYear</v>
          </cell>
        </row>
        <row r="44">
          <cell r="A44" t="str">
            <v>1West</v>
          </cell>
          <cell r="C44" t="str">
            <v>Equipco Ltd. - BC</v>
          </cell>
          <cell r="D44">
            <v>85102.66</v>
          </cell>
          <cell r="E44">
            <v>27141.09</v>
          </cell>
          <cell r="F44" t="str">
            <v>2002/03</v>
          </cell>
          <cell r="G44" t="str">
            <v>ThisYear</v>
          </cell>
        </row>
        <row r="45">
          <cell r="A45" t="str">
            <v>1West</v>
          </cell>
          <cell r="C45" t="str">
            <v>Equipco Ltd. - BC</v>
          </cell>
          <cell r="D45">
            <v>87816.01</v>
          </cell>
          <cell r="E45">
            <v>27548.5</v>
          </cell>
          <cell r="F45" t="str">
            <v>2002/04</v>
          </cell>
          <cell r="G45" t="str">
            <v>ThisYear</v>
          </cell>
        </row>
        <row r="46">
          <cell r="A46" t="str">
            <v>1West</v>
          </cell>
          <cell r="C46" t="str">
            <v>Equipco Ltd. - BC</v>
          </cell>
          <cell r="D46">
            <v>82315.294999999984</v>
          </cell>
          <cell r="E46">
            <v>23986.97</v>
          </cell>
          <cell r="F46" t="str">
            <v>2002/05</v>
          </cell>
          <cell r="G46" t="str">
            <v>ThisYear</v>
          </cell>
        </row>
        <row r="47">
          <cell r="A47" t="str">
            <v>1West</v>
          </cell>
          <cell r="C47" t="str">
            <v>Equipco Ltd. - BC</v>
          </cell>
          <cell r="D47">
            <v>80528.89</v>
          </cell>
          <cell r="E47">
            <v>25271.42</v>
          </cell>
          <cell r="F47" t="str">
            <v>2002/06</v>
          </cell>
          <cell r="G47" t="str">
            <v>ThisYear</v>
          </cell>
        </row>
        <row r="48">
          <cell r="A48" t="str">
            <v>1West</v>
          </cell>
          <cell r="C48" t="str">
            <v>Equipco Ltd. - BC</v>
          </cell>
          <cell r="D48">
            <v>90872.16</v>
          </cell>
          <cell r="E48">
            <v>24933.61</v>
          </cell>
          <cell r="F48" t="str">
            <v>2002/07</v>
          </cell>
          <cell r="G48" t="str">
            <v>ThisYear</v>
          </cell>
        </row>
        <row r="49">
          <cell r="A49" t="str">
            <v>1West</v>
          </cell>
          <cell r="C49" t="str">
            <v>Equipco Ltd. - BC</v>
          </cell>
          <cell r="D49">
            <v>171127.96</v>
          </cell>
          <cell r="E49">
            <v>56069.650000000067</v>
          </cell>
          <cell r="F49" t="str">
            <v>2002/08</v>
          </cell>
          <cell r="G49" t="str">
            <v>ThisYear</v>
          </cell>
        </row>
        <row r="50">
          <cell r="A50" t="str">
            <v>1West</v>
          </cell>
          <cell r="C50" t="str">
            <v>Equipco Ltd. - BC</v>
          </cell>
          <cell r="D50">
            <v>131070.72</v>
          </cell>
          <cell r="E50">
            <v>38006.949999999997</v>
          </cell>
          <cell r="F50" t="str">
            <v>2002/09</v>
          </cell>
          <cell r="G50" t="str">
            <v>ThisYear</v>
          </cell>
        </row>
        <row r="51">
          <cell r="A51" t="str">
            <v>1West</v>
          </cell>
          <cell r="C51" t="str">
            <v>Equipco Ltd. - BC</v>
          </cell>
          <cell r="D51">
            <v>110734.15</v>
          </cell>
          <cell r="E51">
            <v>39852.620000000003</v>
          </cell>
          <cell r="F51" t="str">
            <v>2002/10</v>
          </cell>
          <cell r="G51" t="str">
            <v>ThisYear</v>
          </cell>
        </row>
        <row r="52">
          <cell r="A52" t="str">
            <v>1West</v>
          </cell>
          <cell r="C52" t="str">
            <v>Equipco Ltd. - BC</v>
          </cell>
          <cell r="D52">
            <v>98246.230000000069</v>
          </cell>
          <cell r="E52">
            <v>34035.64</v>
          </cell>
          <cell r="F52" t="str">
            <v>2002/11</v>
          </cell>
          <cell r="G52" t="str">
            <v>ThisYear</v>
          </cell>
        </row>
        <row r="53">
          <cell r="A53" t="str">
            <v>1West</v>
          </cell>
          <cell r="C53" t="str">
            <v>Equipco Ltd. - BC</v>
          </cell>
          <cell r="D53">
            <v>79570.810000000085</v>
          </cell>
          <cell r="E53">
            <v>24154.04</v>
          </cell>
          <cell r="F53" t="str">
            <v>2002/12</v>
          </cell>
          <cell r="G53" t="str">
            <v>ThisYear</v>
          </cell>
        </row>
        <row r="54">
          <cell r="A54" t="str">
            <v>1West</v>
          </cell>
          <cell r="C54" t="str">
            <v>K L Nicolai &amp; Associates, Inc.</v>
          </cell>
          <cell r="D54">
            <v>1060335.8700000001</v>
          </cell>
          <cell r="E54">
            <v>307671.62</v>
          </cell>
          <cell r="F54" t="str">
            <v>2002/01</v>
          </cell>
          <cell r="G54" t="str">
            <v>ThisYear</v>
          </cell>
        </row>
        <row r="55">
          <cell r="A55" t="str">
            <v>1West</v>
          </cell>
          <cell r="C55" t="str">
            <v>K L Nicolai &amp; Associates, Inc.</v>
          </cell>
          <cell r="D55">
            <v>860697.76000000082</v>
          </cell>
          <cell r="E55">
            <v>255959.28</v>
          </cell>
          <cell r="F55" t="str">
            <v>2002/02</v>
          </cell>
          <cell r="G55" t="str">
            <v>ThisYear</v>
          </cell>
        </row>
        <row r="56">
          <cell r="A56" t="str">
            <v>1West</v>
          </cell>
          <cell r="C56" t="str">
            <v>K L Nicolai &amp; Associates, Inc.</v>
          </cell>
          <cell r="D56">
            <v>1214482.96</v>
          </cell>
          <cell r="E56">
            <v>364191.29000000074</v>
          </cell>
          <cell r="F56" t="str">
            <v>2002/03</v>
          </cell>
          <cell r="G56" t="str">
            <v>ThisYear</v>
          </cell>
        </row>
        <row r="57">
          <cell r="A57" t="str">
            <v>1West</v>
          </cell>
          <cell r="C57" t="str">
            <v>K L Nicolai &amp; Associates, Inc.</v>
          </cell>
          <cell r="D57">
            <v>1234477.8899999999</v>
          </cell>
          <cell r="E57">
            <v>352869.13</v>
          </cell>
          <cell r="F57" t="str">
            <v>2002/04</v>
          </cell>
          <cell r="G57" t="str">
            <v>ThisYear</v>
          </cell>
        </row>
        <row r="58">
          <cell r="A58" t="str">
            <v>1West</v>
          </cell>
          <cell r="C58" t="str">
            <v>K L Nicolai &amp; Associates, Inc.</v>
          </cell>
          <cell r="D58">
            <v>1195232</v>
          </cell>
          <cell r="E58">
            <v>362425.09</v>
          </cell>
          <cell r="F58" t="str">
            <v>2002/05</v>
          </cell>
          <cell r="G58" t="str">
            <v>ThisYear</v>
          </cell>
        </row>
        <row r="59">
          <cell r="A59" t="str">
            <v>1West</v>
          </cell>
          <cell r="C59" t="str">
            <v>K L Nicolai &amp; Associates, Inc.</v>
          </cell>
          <cell r="D59">
            <v>1240131.77</v>
          </cell>
          <cell r="E59">
            <v>381545.08300000022</v>
          </cell>
          <cell r="F59" t="str">
            <v>2002/06</v>
          </cell>
          <cell r="G59" t="str">
            <v>ThisYear</v>
          </cell>
        </row>
        <row r="60">
          <cell r="A60" t="str">
            <v>1West</v>
          </cell>
          <cell r="C60" t="str">
            <v>K L Nicolai &amp; Associates, Inc.</v>
          </cell>
          <cell r="D60">
            <v>1334622.0900000001</v>
          </cell>
          <cell r="E60">
            <v>422405.74600000022</v>
          </cell>
          <cell r="F60" t="str">
            <v>2002/07</v>
          </cell>
          <cell r="G60" t="str">
            <v>ThisYear</v>
          </cell>
        </row>
        <row r="61">
          <cell r="A61" t="str">
            <v>1West</v>
          </cell>
          <cell r="C61" t="str">
            <v>K L Nicolai &amp; Associates, Inc.</v>
          </cell>
          <cell r="D61">
            <v>1473277.25</v>
          </cell>
          <cell r="E61">
            <v>449607.41300000012</v>
          </cell>
          <cell r="F61" t="str">
            <v>2002/08</v>
          </cell>
          <cell r="G61" t="str">
            <v>ThisYear</v>
          </cell>
        </row>
        <row r="62">
          <cell r="A62" t="str">
            <v>1West</v>
          </cell>
          <cell r="C62" t="str">
            <v>K L Nicolai &amp; Associates, Inc.</v>
          </cell>
          <cell r="D62">
            <v>1310736.8400000001</v>
          </cell>
          <cell r="E62">
            <v>417394.75400000036</v>
          </cell>
          <cell r="F62" t="str">
            <v>2002/09</v>
          </cell>
          <cell r="G62" t="str">
            <v>ThisYear</v>
          </cell>
        </row>
        <row r="63">
          <cell r="A63" t="str">
            <v>1West</v>
          </cell>
          <cell r="C63" t="str">
            <v>K L Nicolai &amp; Associates, Inc.</v>
          </cell>
          <cell r="D63">
            <v>1404935.39</v>
          </cell>
          <cell r="E63">
            <v>457429.14700000006</v>
          </cell>
          <cell r="F63" t="str">
            <v>2002/10</v>
          </cell>
          <cell r="G63" t="str">
            <v>ThisYear</v>
          </cell>
        </row>
        <row r="64">
          <cell r="A64" t="str">
            <v>1West</v>
          </cell>
          <cell r="C64" t="str">
            <v>K L Nicolai &amp; Associates, Inc.</v>
          </cell>
          <cell r="D64">
            <v>866390.56</v>
          </cell>
          <cell r="E64">
            <v>275037.08399999986</v>
          </cell>
          <cell r="F64" t="str">
            <v>2002/11</v>
          </cell>
          <cell r="G64" t="str">
            <v>ThisYear</v>
          </cell>
        </row>
        <row r="65">
          <cell r="A65" t="str">
            <v>1West</v>
          </cell>
          <cell r="C65" t="str">
            <v>K L Nicolai &amp; Associates, Inc.</v>
          </cell>
          <cell r="D65">
            <v>1284989.18</v>
          </cell>
          <cell r="E65">
            <v>399801.17499999976</v>
          </cell>
          <cell r="F65" t="str">
            <v>2002/12</v>
          </cell>
          <cell r="G65" t="str">
            <v>ThisYear</v>
          </cell>
        </row>
        <row r="66">
          <cell r="A66" t="str">
            <v>1West</v>
          </cell>
          <cell r="C66" t="str">
            <v>McGregor &amp; Associates, Inc.</v>
          </cell>
          <cell r="D66">
            <v>45388.23</v>
          </cell>
          <cell r="E66">
            <v>16628.580000000002</v>
          </cell>
          <cell r="F66" t="str">
            <v>2002/01</v>
          </cell>
          <cell r="G66" t="str">
            <v>ThisYear</v>
          </cell>
        </row>
        <row r="67">
          <cell r="A67" t="str">
            <v>1West</v>
          </cell>
          <cell r="C67" t="str">
            <v>McGregor &amp; Associates, Inc.</v>
          </cell>
          <cell r="D67">
            <v>78626.539999999994</v>
          </cell>
          <cell r="E67">
            <v>34206.70900000001</v>
          </cell>
          <cell r="F67" t="str">
            <v>2002/02</v>
          </cell>
          <cell r="G67" t="str">
            <v>ThisYear</v>
          </cell>
        </row>
        <row r="68">
          <cell r="A68" t="str">
            <v>1West</v>
          </cell>
          <cell r="C68" t="str">
            <v>McGregor &amp; Associates, Inc.</v>
          </cell>
          <cell r="D68">
            <v>157877.19</v>
          </cell>
          <cell r="E68">
            <v>62328.79</v>
          </cell>
          <cell r="F68" t="str">
            <v>2002/03</v>
          </cell>
          <cell r="G68" t="str">
            <v>ThisYear</v>
          </cell>
        </row>
        <row r="69">
          <cell r="A69" t="str">
            <v>1West</v>
          </cell>
          <cell r="C69" t="str">
            <v>McGregor &amp; Associates, Inc.</v>
          </cell>
          <cell r="D69">
            <v>157366.49</v>
          </cell>
          <cell r="E69">
            <v>59280.14</v>
          </cell>
          <cell r="F69" t="str">
            <v>2002/04</v>
          </cell>
          <cell r="G69" t="str">
            <v>ThisYear</v>
          </cell>
        </row>
        <row r="70">
          <cell r="A70" t="str">
            <v>1West</v>
          </cell>
          <cell r="C70" t="str">
            <v>McGregor &amp; Associates, Inc.</v>
          </cell>
          <cell r="D70">
            <v>178836.86</v>
          </cell>
          <cell r="E70">
            <v>71824.741999999984</v>
          </cell>
          <cell r="F70" t="str">
            <v>2002/05</v>
          </cell>
          <cell r="G70" t="str">
            <v>ThisYear</v>
          </cell>
        </row>
        <row r="71">
          <cell r="A71" t="str">
            <v>1West</v>
          </cell>
          <cell r="C71" t="str">
            <v>McGregor &amp; Associates, Inc.</v>
          </cell>
          <cell r="D71">
            <v>113635</v>
          </cell>
          <cell r="E71">
            <v>41974.831999999988</v>
          </cell>
          <cell r="F71" t="str">
            <v>2002/06</v>
          </cell>
          <cell r="G71" t="str">
            <v>ThisYear</v>
          </cell>
        </row>
        <row r="72">
          <cell r="A72" t="str">
            <v>1West</v>
          </cell>
          <cell r="C72" t="str">
            <v>McGregor &amp; Associates, Inc.</v>
          </cell>
          <cell r="D72">
            <v>112642.67</v>
          </cell>
          <cell r="E72">
            <v>46727.221999999994</v>
          </cell>
          <cell r="F72" t="str">
            <v>2002/07</v>
          </cell>
          <cell r="G72" t="str">
            <v>ThisYear</v>
          </cell>
        </row>
        <row r="73">
          <cell r="A73" t="str">
            <v>1West</v>
          </cell>
          <cell r="C73" t="str">
            <v>McGregor &amp; Associates, Inc.</v>
          </cell>
          <cell r="D73">
            <v>225719.88</v>
          </cell>
          <cell r="E73">
            <v>95228.43</v>
          </cell>
          <cell r="F73" t="str">
            <v>2002/08</v>
          </cell>
          <cell r="G73" t="str">
            <v>ThisYear</v>
          </cell>
        </row>
        <row r="74">
          <cell r="A74" t="str">
            <v>1West</v>
          </cell>
          <cell r="C74" t="str">
            <v>McGregor &amp; Associates, Inc.</v>
          </cell>
          <cell r="D74">
            <v>158332.89000000001</v>
          </cell>
          <cell r="E74">
            <v>61829.03</v>
          </cell>
          <cell r="F74" t="str">
            <v>2002/09</v>
          </cell>
          <cell r="G74" t="str">
            <v>ThisYear</v>
          </cell>
        </row>
        <row r="75">
          <cell r="A75" t="str">
            <v>1West</v>
          </cell>
          <cell r="C75" t="str">
            <v>McGregor &amp; Associates, Inc.</v>
          </cell>
          <cell r="D75">
            <v>118547.65</v>
          </cell>
          <cell r="E75">
            <v>49736.25</v>
          </cell>
          <cell r="F75" t="str">
            <v>2002/10</v>
          </cell>
          <cell r="G75" t="str">
            <v>ThisYear</v>
          </cell>
        </row>
        <row r="76">
          <cell r="A76" t="str">
            <v>1West</v>
          </cell>
          <cell r="C76" t="str">
            <v>McGregor &amp; Associates, Inc.</v>
          </cell>
          <cell r="D76">
            <v>88016.97</v>
          </cell>
          <cell r="E76">
            <v>34876.47</v>
          </cell>
          <cell r="F76" t="str">
            <v>2002/11</v>
          </cell>
          <cell r="G76" t="str">
            <v>ThisYear</v>
          </cell>
        </row>
        <row r="77">
          <cell r="A77" t="str">
            <v>1West</v>
          </cell>
          <cell r="C77" t="str">
            <v>McGregor &amp; Associates, Inc.</v>
          </cell>
          <cell r="D77">
            <v>146702.68</v>
          </cell>
          <cell r="E77">
            <v>59106.254999999976</v>
          </cell>
          <cell r="F77" t="str">
            <v>2002/12</v>
          </cell>
          <cell r="G77" t="str">
            <v>ThisYear</v>
          </cell>
        </row>
        <row r="78">
          <cell r="A78" t="str">
            <v>1West</v>
          </cell>
          <cell r="C78" t="str">
            <v>Promotion Specialists</v>
          </cell>
          <cell r="D78">
            <v>94113.98</v>
          </cell>
          <cell r="E78">
            <v>26764.78</v>
          </cell>
          <cell r="F78" t="str">
            <v>2002/01</v>
          </cell>
          <cell r="G78" t="str">
            <v>ThisYear</v>
          </cell>
        </row>
        <row r="79">
          <cell r="A79" t="str">
            <v>1West</v>
          </cell>
          <cell r="C79" t="str">
            <v>Promotion Specialists</v>
          </cell>
          <cell r="D79">
            <v>79329.09</v>
          </cell>
          <cell r="E79">
            <v>22662.799999999999</v>
          </cell>
          <cell r="F79" t="str">
            <v>2002/02</v>
          </cell>
          <cell r="G79" t="str">
            <v>ThisYear</v>
          </cell>
        </row>
        <row r="80">
          <cell r="A80" t="str">
            <v>1West</v>
          </cell>
          <cell r="C80" t="str">
            <v>Promotion Specialists</v>
          </cell>
          <cell r="D80">
            <v>55798.400000000001</v>
          </cell>
          <cell r="E80">
            <v>17418.54</v>
          </cell>
          <cell r="F80" t="str">
            <v>2002/03</v>
          </cell>
          <cell r="G80" t="str">
            <v>ThisYear</v>
          </cell>
        </row>
        <row r="81">
          <cell r="A81" t="str">
            <v>1West</v>
          </cell>
          <cell r="C81" t="str">
            <v>Promotion Specialists</v>
          </cell>
          <cell r="D81">
            <v>98133.62</v>
          </cell>
          <cell r="E81">
            <v>30799.1</v>
          </cell>
          <cell r="F81" t="str">
            <v>2002/04</v>
          </cell>
          <cell r="G81" t="str">
            <v>ThisYear</v>
          </cell>
        </row>
        <row r="82">
          <cell r="A82" t="str">
            <v>1West</v>
          </cell>
          <cell r="C82" t="str">
            <v>Promotion Specialists</v>
          </cell>
          <cell r="D82">
            <v>116472.94</v>
          </cell>
          <cell r="E82">
            <v>32188.43</v>
          </cell>
          <cell r="F82" t="str">
            <v>2002/05</v>
          </cell>
          <cell r="G82" t="str">
            <v>ThisYear</v>
          </cell>
        </row>
        <row r="83">
          <cell r="A83" t="str">
            <v>1West</v>
          </cell>
          <cell r="C83" t="str">
            <v>Promotion Specialists</v>
          </cell>
          <cell r="D83">
            <v>136718.68</v>
          </cell>
          <cell r="E83">
            <v>37621.96</v>
          </cell>
          <cell r="F83" t="str">
            <v>2002/06</v>
          </cell>
          <cell r="G83" t="str">
            <v>ThisYear</v>
          </cell>
        </row>
        <row r="84">
          <cell r="A84" t="str">
            <v>1West</v>
          </cell>
          <cell r="C84" t="str">
            <v>Promotion Specialists</v>
          </cell>
          <cell r="D84">
            <v>90283.57</v>
          </cell>
          <cell r="E84">
            <v>24262.5</v>
          </cell>
          <cell r="F84" t="str">
            <v>2002/07</v>
          </cell>
          <cell r="G84" t="str">
            <v>ThisYear</v>
          </cell>
        </row>
        <row r="85">
          <cell r="A85" t="str">
            <v>1West</v>
          </cell>
          <cell r="C85" t="str">
            <v>Promotion Specialists</v>
          </cell>
          <cell r="D85">
            <v>83703.22</v>
          </cell>
          <cell r="E85">
            <v>28401.15199999998</v>
          </cell>
          <cell r="F85" t="str">
            <v>2002/08</v>
          </cell>
          <cell r="G85" t="str">
            <v>ThisYear</v>
          </cell>
        </row>
        <row r="86">
          <cell r="A86" t="str">
            <v>1West</v>
          </cell>
          <cell r="C86" t="str">
            <v>Promotion Specialists</v>
          </cell>
          <cell r="D86">
            <v>114972.08</v>
          </cell>
          <cell r="E86">
            <v>32484.863999999987</v>
          </cell>
          <cell r="F86" t="str">
            <v>2002/09</v>
          </cell>
          <cell r="G86" t="str">
            <v>ThisYear</v>
          </cell>
        </row>
        <row r="87">
          <cell r="A87" t="str">
            <v>1West</v>
          </cell>
          <cell r="C87" t="str">
            <v>Promotion Specialists</v>
          </cell>
          <cell r="D87">
            <v>130588.09</v>
          </cell>
          <cell r="E87">
            <v>35067.89</v>
          </cell>
          <cell r="F87" t="str">
            <v>2002/10</v>
          </cell>
          <cell r="G87" t="str">
            <v>ThisYear</v>
          </cell>
        </row>
        <row r="88">
          <cell r="A88" t="str">
            <v>1West</v>
          </cell>
          <cell r="C88" t="str">
            <v>Promotion Specialists</v>
          </cell>
          <cell r="D88">
            <v>99091.35</v>
          </cell>
          <cell r="E88">
            <v>24846.33</v>
          </cell>
          <cell r="F88" t="str">
            <v>2002/11</v>
          </cell>
          <cell r="G88" t="str">
            <v>ThisYear</v>
          </cell>
        </row>
        <row r="89">
          <cell r="A89" t="str">
            <v>1West</v>
          </cell>
          <cell r="C89" t="str">
            <v>Promotion Specialists</v>
          </cell>
          <cell r="D89">
            <v>82080.84</v>
          </cell>
          <cell r="E89">
            <v>25463.247999999981</v>
          </cell>
          <cell r="F89" t="str">
            <v>2002/12</v>
          </cell>
          <cell r="G89" t="str">
            <v>ThisYear</v>
          </cell>
        </row>
        <row r="90">
          <cell r="A90" t="str">
            <v>1West</v>
          </cell>
          <cell r="C90" t="str">
            <v>TM Sales, Inc.</v>
          </cell>
          <cell r="D90">
            <v>197622.75</v>
          </cell>
          <cell r="E90">
            <v>68330.160000000076</v>
          </cell>
          <cell r="F90" t="str">
            <v>2002/01</v>
          </cell>
          <cell r="G90" t="str">
            <v>ThisYear</v>
          </cell>
        </row>
        <row r="91">
          <cell r="A91" t="str">
            <v>1West</v>
          </cell>
          <cell r="C91" t="str">
            <v>TM Sales, Inc.</v>
          </cell>
          <cell r="D91">
            <v>127277.88400000003</v>
          </cell>
          <cell r="E91">
            <v>46757.063999999969</v>
          </cell>
          <cell r="F91" t="str">
            <v>2002/02</v>
          </cell>
          <cell r="G91" t="str">
            <v>ThisYear</v>
          </cell>
        </row>
        <row r="92">
          <cell r="A92" t="str">
            <v>1West</v>
          </cell>
          <cell r="C92" t="str">
            <v>TM Sales, Inc.</v>
          </cell>
          <cell r="D92">
            <v>139174.34</v>
          </cell>
          <cell r="E92">
            <v>48435.87</v>
          </cell>
          <cell r="F92" t="str">
            <v>2002/03</v>
          </cell>
          <cell r="G92" t="str">
            <v>ThisYear</v>
          </cell>
        </row>
        <row r="93">
          <cell r="A93" t="str">
            <v>1West</v>
          </cell>
          <cell r="C93" t="str">
            <v>TM Sales, Inc.</v>
          </cell>
          <cell r="D93">
            <v>224652.72</v>
          </cell>
          <cell r="E93">
            <v>83992.91</v>
          </cell>
          <cell r="F93" t="str">
            <v>2002/04</v>
          </cell>
          <cell r="G93" t="str">
            <v>ThisYear</v>
          </cell>
        </row>
        <row r="94">
          <cell r="A94" t="str">
            <v>1West</v>
          </cell>
          <cell r="C94" t="str">
            <v>TM Sales, Inc.</v>
          </cell>
          <cell r="D94">
            <v>108049.91</v>
          </cell>
          <cell r="E94">
            <v>34775.96</v>
          </cell>
          <cell r="F94" t="str">
            <v>2002/05</v>
          </cell>
          <cell r="G94" t="str">
            <v>ThisYear</v>
          </cell>
        </row>
        <row r="95">
          <cell r="A95" t="str">
            <v>1West</v>
          </cell>
          <cell r="C95" t="str">
            <v>TM Sales, Inc.</v>
          </cell>
          <cell r="D95">
            <v>196615.72</v>
          </cell>
          <cell r="E95">
            <v>67484.920000000056</v>
          </cell>
          <cell r="F95" t="str">
            <v>2002/06</v>
          </cell>
          <cell r="G95" t="str">
            <v>ThisYear</v>
          </cell>
        </row>
        <row r="96">
          <cell r="A96" t="str">
            <v>1West</v>
          </cell>
          <cell r="C96" t="str">
            <v>TM Sales, Inc.</v>
          </cell>
          <cell r="D96">
            <v>198597.39</v>
          </cell>
          <cell r="E96">
            <v>72756.52</v>
          </cell>
          <cell r="F96" t="str">
            <v>2002/07</v>
          </cell>
          <cell r="G96" t="str">
            <v>ThisYear</v>
          </cell>
        </row>
        <row r="97">
          <cell r="A97" t="str">
            <v>1West</v>
          </cell>
          <cell r="C97" t="str">
            <v>TM Sales, Inc.</v>
          </cell>
          <cell r="D97">
            <v>165524.01</v>
          </cell>
          <cell r="E97">
            <v>59627.547000000013</v>
          </cell>
          <cell r="F97" t="str">
            <v>2002/08</v>
          </cell>
          <cell r="G97" t="str">
            <v>ThisYear</v>
          </cell>
        </row>
        <row r="98">
          <cell r="A98" t="str">
            <v>1West</v>
          </cell>
          <cell r="C98" t="str">
            <v>TM Sales, Inc.</v>
          </cell>
          <cell r="D98">
            <v>130291.42</v>
          </cell>
          <cell r="E98">
            <v>47695.1</v>
          </cell>
          <cell r="F98" t="str">
            <v>2002/09</v>
          </cell>
          <cell r="G98" t="str">
            <v>ThisYear</v>
          </cell>
        </row>
        <row r="99">
          <cell r="A99" t="str">
            <v>1West</v>
          </cell>
          <cell r="C99" t="str">
            <v>TM Sales, Inc.</v>
          </cell>
          <cell r="D99">
            <v>158555.21</v>
          </cell>
          <cell r="E99">
            <v>66387.199999999997</v>
          </cell>
          <cell r="F99" t="str">
            <v>2002/10</v>
          </cell>
          <cell r="G99" t="str">
            <v>ThisYear</v>
          </cell>
        </row>
        <row r="100">
          <cell r="A100" t="str">
            <v>1West</v>
          </cell>
          <cell r="C100" t="str">
            <v>TM Sales, Inc.</v>
          </cell>
          <cell r="D100">
            <v>155293.99</v>
          </cell>
          <cell r="E100">
            <v>58009.95</v>
          </cell>
          <cell r="F100" t="str">
            <v>2002/11</v>
          </cell>
          <cell r="G100" t="str">
            <v>ThisYear</v>
          </cell>
        </row>
        <row r="101">
          <cell r="A101" t="str">
            <v>1West</v>
          </cell>
          <cell r="C101" t="str">
            <v>TM Sales, Inc.</v>
          </cell>
          <cell r="D101">
            <v>155592.17000000001</v>
          </cell>
          <cell r="E101">
            <v>54824.53</v>
          </cell>
          <cell r="F101" t="str">
            <v>2002/12</v>
          </cell>
          <cell r="G101" t="str">
            <v>ThisYear</v>
          </cell>
        </row>
        <row r="102">
          <cell r="A102" t="str">
            <v>1West</v>
          </cell>
          <cell r="C102" t="str">
            <v>TOTO KIKI U.S.A., INC.</v>
          </cell>
          <cell r="D102">
            <v>0</v>
          </cell>
          <cell r="E102">
            <v>-426.12</v>
          </cell>
          <cell r="F102" t="str">
            <v>2002/02</v>
          </cell>
          <cell r="G102" t="str">
            <v>ThisYear</v>
          </cell>
        </row>
        <row r="103">
          <cell r="A103" t="str">
            <v>1West</v>
          </cell>
          <cell r="C103" t="str">
            <v>TOTO KIKI U.S.A., INC.</v>
          </cell>
          <cell r="D103">
            <v>0</v>
          </cell>
          <cell r="E103">
            <v>-439</v>
          </cell>
          <cell r="F103" t="str">
            <v>2002/03</v>
          </cell>
          <cell r="G103" t="str">
            <v>ThisYear</v>
          </cell>
        </row>
        <row r="104">
          <cell r="A104" t="str">
            <v>1West</v>
          </cell>
          <cell r="C104" t="str">
            <v>TOTO KIKI U.S.A., INC.</v>
          </cell>
          <cell r="D104">
            <v>0</v>
          </cell>
          <cell r="E104">
            <v>-390.16</v>
          </cell>
          <cell r="F104" t="str">
            <v>2002/04</v>
          </cell>
          <cell r="G104" t="str">
            <v>ThisYear</v>
          </cell>
        </row>
        <row r="105">
          <cell r="A105" t="str">
            <v>1West</v>
          </cell>
          <cell r="C105" t="str">
            <v>TOTO KIKI U.S.A., INC.</v>
          </cell>
          <cell r="D105">
            <v>0</v>
          </cell>
          <cell r="E105">
            <v>-474.74</v>
          </cell>
          <cell r="F105" t="str">
            <v>2002/06</v>
          </cell>
          <cell r="G105" t="str">
            <v>ThisYear</v>
          </cell>
        </row>
        <row r="106">
          <cell r="A106" t="str">
            <v>1West</v>
          </cell>
          <cell r="C106" t="str">
            <v>TOTO KIKI U.S.A., INC.</v>
          </cell>
          <cell r="D106">
            <v>0</v>
          </cell>
          <cell r="E106">
            <v>-873.05</v>
          </cell>
          <cell r="F106" t="str">
            <v>2002/07</v>
          </cell>
          <cell r="G106" t="str">
            <v>ThisYear</v>
          </cell>
        </row>
        <row r="107">
          <cell r="A107" t="str">
            <v>1West</v>
          </cell>
          <cell r="C107" t="str">
            <v>TOTO KIKI U.S.A., INC.</v>
          </cell>
          <cell r="D107">
            <v>0</v>
          </cell>
          <cell r="E107">
            <v>-496</v>
          </cell>
          <cell r="F107" t="str">
            <v>2002/09</v>
          </cell>
          <cell r="G107" t="str">
            <v>ThisYear</v>
          </cell>
        </row>
        <row r="108">
          <cell r="A108" t="str">
            <v>1West</v>
          </cell>
          <cell r="C108" t="str">
            <v>TOTO KIKI U.S.A., INC.</v>
          </cell>
          <cell r="D108">
            <v>0</v>
          </cell>
          <cell r="E108">
            <v>-582.79999999999995</v>
          </cell>
          <cell r="F108" t="str">
            <v>2002/10</v>
          </cell>
          <cell r="G108" t="str">
            <v>ThisYear</v>
          </cell>
        </row>
        <row r="109">
          <cell r="A109" t="str">
            <v>1West</v>
          </cell>
          <cell r="C109" t="str">
            <v>TOTO KIKI U.S.A., INC.</v>
          </cell>
          <cell r="D109">
            <v>0</v>
          </cell>
          <cell r="E109">
            <v>-275.64</v>
          </cell>
          <cell r="F109" t="str">
            <v>2002/12</v>
          </cell>
          <cell r="G109" t="str">
            <v>ThisYear</v>
          </cell>
        </row>
        <row r="110">
          <cell r="A110" t="str">
            <v>1West</v>
          </cell>
          <cell r="C110" t="str">
            <v>Western Sales Company</v>
          </cell>
          <cell r="D110">
            <v>570107.71</v>
          </cell>
          <cell r="E110">
            <v>191155.74840000007</v>
          </cell>
          <cell r="F110" t="str">
            <v>2002/01</v>
          </cell>
          <cell r="G110" t="str">
            <v>ThisYear</v>
          </cell>
        </row>
        <row r="111">
          <cell r="A111" t="str">
            <v>1West</v>
          </cell>
          <cell r="C111" t="str">
            <v>Western Sales Company</v>
          </cell>
          <cell r="D111">
            <v>429574.2</v>
          </cell>
          <cell r="E111">
            <v>146072.02399999983</v>
          </cell>
          <cell r="F111" t="str">
            <v>2002/02</v>
          </cell>
          <cell r="G111" t="str">
            <v>ThisYear</v>
          </cell>
        </row>
        <row r="112">
          <cell r="A112" t="str">
            <v>1West</v>
          </cell>
          <cell r="C112" t="str">
            <v>Western Sales Company</v>
          </cell>
          <cell r="D112">
            <v>856910.33</v>
          </cell>
          <cell r="E112">
            <v>303759.20360000036</v>
          </cell>
          <cell r="F112" t="str">
            <v>2002/03</v>
          </cell>
          <cell r="G112" t="str">
            <v>ThisYear</v>
          </cell>
        </row>
        <row r="113">
          <cell r="A113" t="str">
            <v>1West</v>
          </cell>
          <cell r="C113" t="str">
            <v>Western Sales Company</v>
          </cell>
          <cell r="D113">
            <v>600376.10000000079</v>
          </cell>
          <cell r="E113">
            <v>213951.97799999989</v>
          </cell>
          <cell r="F113" t="str">
            <v>2002/04</v>
          </cell>
          <cell r="G113" t="str">
            <v>ThisYear</v>
          </cell>
        </row>
        <row r="114">
          <cell r="A114" t="str">
            <v>1West</v>
          </cell>
          <cell r="C114" t="str">
            <v>Western Sales Company</v>
          </cell>
          <cell r="D114">
            <v>794221.79</v>
          </cell>
          <cell r="E114">
            <v>290365.19399999973</v>
          </cell>
          <cell r="F114" t="str">
            <v>2002/05</v>
          </cell>
          <cell r="G114" t="str">
            <v>ThisYear</v>
          </cell>
        </row>
        <row r="115">
          <cell r="A115" t="str">
            <v>1West</v>
          </cell>
          <cell r="C115" t="str">
            <v>Western Sales Company</v>
          </cell>
          <cell r="D115">
            <v>704648.79700000014</v>
          </cell>
          <cell r="E115">
            <v>255446.45399999956</v>
          </cell>
          <cell r="F115" t="str">
            <v>2002/06</v>
          </cell>
          <cell r="G115" t="str">
            <v>ThisYear</v>
          </cell>
        </row>
        <row r="116">
          <cell r="A116" t="str">
            <v>1West</v>
          </cell>
          <cell r="C116" t="str">
            <v>Western Sales Company</v>
          </cell>
          <cell r="D116">
            <v>819871.24</v>
          </cell>
          <cell r="E116">
            <v>291003.74</v>
          </cell>
          <cell r="F116" t="str">
            <v>2002/07</v>
          </cell>
          <cell r="G116" t="str">
            <v>ThisYear</v>
          </cell>
        </row>
        <row r="117">
          <cell r="A117" t="str">
            <v>1West</v>
          </cell>
          <cell r="C117" t="str">
            <v>Western Sales Company</v>
          </cell>
          <cell r="D117">
            <v>707814.14</v>
          </cell>
          <cell r="E117">
            <v>243810.43800000029</v>
          </cell>
          <cell r="F117" t="str">
            <v>2002/08</v>
          </cell>
          <cell r="G117" t="str">
            <v>ThisYear</v>
          </cell>
        </row>
        <row r="118">
          <cell r="A118" t="str">
            <v>1West</v>
          </cell>
          <cell r="C118" t="str">
            <v>Western Sales Company</v>
          </cell>
          <cell r="D118">
            <v>694671.74</v>
          </cell>
          <cell r="E118">
            <v>240202.32100000005</v>
          </cell>
          <cell r="F118" t="str">
            <v>2002/09</v>
          </cell>
          <cell r="G118" t="str">
            <v>ThisYear</v>
          </cell>
        </row>
        <row r="119">
          <cell r="A119" t="str">
            <v>1West</v>
          </cell>
          <cell r="C119" t="str">
            <v>Western Sales Company</v>
          </cell>
          <cell r="D119">
            <v>766134.06</v>
          </cell>
          <cell r="E119">
            <v>268435.04400000029</v>
          </cell>
          <cell r="F119" t="str">
            <v>2002/10</v>
          </cell>
          <cell r="G119" t="str">
            <v>ThisYear</v>
          </cell>
        </row>
        <row r="120">
          <cell r="A120" t="str">
            <v>1West</v>
          </cell>
          <cell r="C120" t="str">
            <v>Western Sales Company</v>
          </cell>
          <cell r="D120">
            <v>450691.79</v>
          </cell>
          <cell r="E120">
            <v>155822.68</v>
          </cell>
          <cell r="F120" t="str">
            <v>2002/11</v>
          </cell>
          <cell r="G120" t="str">
            <v>ThisYear</v>
          </cell>
        </row>
        <row r="121">
          <cell r="A121" t="str">
            <v>1West</v>
          </cell>
          <cell r="C121" t="str">
            <v>Western Sales Company</v>
          </cell>
          <cell r="D121">
            <v>567951.79</v>
          </cell>
          <cell r="E121">
            <v>205258.45</v>
          </cell>
          <cell r="F121" t="str">
            <v>2002/12</v>
          </cell>
          <cell r="G121" t="str">
            <v>ThisYear</v>
          </cell>
        </row>
        <row r="122">
          <cell r="A122" t="str">
            <v>1West</v>
          </cell>
          <cell r="C122" t="str">
            <v>Western States Sales, Inc.</v>
          </cell>
          <cell r="D122">
            <v>297724.38</v>
          </cell>
          <cell r="E122">
            <v>105851.20519999998</v>
          </cell>
          <cell r="F122" t="str">
            <v>2002/01</v>
          </cell>
          <cell r="G122" t="str">
            <v>ThisYear</v>
          </cell>
        </row>
        <row r="123">
          <cell r="A123" t="str">
            <v>1West</v>
          </cell>
          <cell r="C123" t="str">
            <v>Western States Sales, Inc.</v>
          </cell>
          <cell r="D123">
            <v>117371.65</v>
          </cell>
          <cell r="E123">
            <v>39763.64</v>
          </cell>
          <cell r="F123" t="str">
            <v>2002/02</v>
          </cell>
          <cell r="G123" t="str">
            <v>ThisYear</v>
          </cell>
        </row>
        <row r="124">
          <cell r="A124" t="str">
            <v>1West</v>
          </cell>
          <cell r="C124" t="str">
            <v>Western States Sales, Inc.</v>
          </cell>
          <cell r="D124">
            <v>285437.15999999997</v>
          </cell>
          <cell r="E124">
            <v>102007.20520000004</v>
          </cell>
          <cell r="F124" t="str">
            <v>2002/03</v>
          </cell>
          <cell r="G124" t="str">
            <v>ThisYear</v>
          </cell>
        </row>
        <row r="125">
          <cell r="A125" t="str">
            <v>1West</v>
          </cell>
          <cell r="C125" t="str">
            <v>Western States Sales, Inc.</v>
          </cell>
          <cell r="D125">
            <v>321342.15999999997</v>
          </cell>
          <cell r="E125">
            <v>112653.28</v>
          </cell>
          <cell r="F125" t="str">
            <v>2002/04</v>
          </cell>
          <cell r="G125" t="str">
            <v>ThisYear</v>
          </cell>
        </row>
        <row r="126">
          <cell r="A126" t="str">
            <v>1West</v>
          </cell>
          <cell r="C126" t="str">
            <v>Western States Sales, Inc.</v>
          </cell>
          <cell r="D126">
            <v>243958.07</v>
          </cell>
          <cell r="E126">
            <v>96996.275999999838</v>
          </cell>
          <cell r="F126" t="str">
            <v>2002/05</v>
          </cell>
          <cell r="G126" t="str">
            <v>ThisYear</v>
          </cell>
        </row>
        <row r="127">
          <cell r="A127" t="str">
            <v>1West</v>
          </cell>
          <cell r="C127" t="str">
            <v>Western States Sales, Inc.</v>
          </cell>
          <cell r="D127">
            <v>288918.89</v>
          </cell>
          <cell r="E127">
            <v>101971.348</v>
          </cell>
          <cell r="F127" t="str">
            <v>2002/06</v>
          </cell>
          <cell r="G127" t="str">
            <v>ThisYear</v>
          </cell>
        </row>
        <row r="128">
          <cell r="A128" t="str">
            <v>1West</v>
          </cell>
          <cell r="C128" t="str">
            <v>Western States Sales, Inc.</v>
          </cell>
          <cell r="D128">
            <v>266487.56399999978</v>
          </cell>
          <cell r="E128">
            <v>86418.114000000031</v>
          </cell>
          <cell r="F128" t="str">
            <v>2002/07</v>
          </cell>
          <cell r="G128" t="str">
            <v>ThisYear</v>
          </cell>
        </row>
        <row r="129">
          <cell r="A129" t="str">
            <v>1West</v>
          </cell>
          <cell r="C129" t="str">
            <v>Western States Sales, Inc.</v>
          </cell>
          <cell r="D129">
            <v>427636.9</v>
          </cell>
          <cell r="E129">
            <v>156684.62199999994</v>
          </cell>
          <cell r="F129" t="str">
            <v>2002/08</v>
          </cell>
          <cell r="G129" t="str">
            <v>ThisYear</v>
          </cell>
        </row>
        <row r="130">
          <cell r="A130" t="str">
            <v>1West</v>
          </cell>
          <cell r="C130" t="str">
            <v>Western States Sales, Inc.</v>
          </cell>
          <cell r="D130">
            <v>182971.15</v>
          </cell>
          <cell r="E130">
            <v>66933.97</v>
          </cell>
          <cell r="F130" t="str">
            <v>2002/09</v>
          </cell>
          <cell r="G130" t="str">
            <v>ThisYear</v>
          </cell>
        </row>
        <row r="131">
          <cell r="A131" t="str">
            <v>1West</v>
          </cell>
          <cell r="C131" t="str">
            <v>Western States Sales, Inc.</v>
          </cell>
          <cell r="D131">
            <v>227101.01</v>
          </cell>
          <cell r="E131">
            <v>78326.864000000132</v>
          </cell>
          <cell r="F131" t="str">
            <v>2002/10</v>
          </cell>
          <cell r="G131" t="str">
            <v>ThisYear</v>
          </cell>
        </row>
        <row r="132">
          <cell r="A132" t="str">
            <v>1West</v>
          </cell>
          <cell r="C132" t="str">
            <v>Western States Sales, Inc.</v>
          </cell>
          <cell r="D132">
            <v>256431.37</v>
          </cell>
          <cell r="E132">
            <v>84540.47</v>
          </cell>
          <cell r="F132" t="str">
            <v>2002/11</v>
          </cell>
          <cell r="G132" t="str">
            <v>ThisYear</v>
          </cell>
        </row>
        <row r="133">
          <cell r="A133" t="str">
            <v>1West</v>
          </cell>
          <cell r="C133" t="str">
            <v>Western States Sales, Inc.</v>
          </cell>
          <cell r="D133">
            <v>226151.39</v>
          </cell>
          <cell r="E133">
            <v>74259.92</v>
          </cell>
          <cell r="F133" t="str">
            <v>2002/12</v>
          </cell>
          <cell r="G133" t="str">
            <v>ThisYear</v>
          </cell>
        </row>
        <row r="134">
          <cell r="A134" t="str">
            <v>2East</v>
          </cell>
          <cell r="D134">
            <v>-376.79</v>
          </cell>
          <cell r="E134">
            <v>-256.7</v>
          </cell>
          <cell r="F134" t="str">
            <v>2002/04</v>
          </cell>
          <cell r="G134" t="str">
            <v>ThisYear</v>
          </cell>
        </row>
        <row r="135">
          <cell r="A135" t="str">
            <v>2East</v>
          </cell>
          <cell r="D135">
            <v>150.57</v>
          </cell>
          <cell r="E135">
            <v>40.57</v>
          </cell>
          <cell r="F135" t="str">
            <v>2002/05</v>
          </cell>
          <cell r="G135" t="str">
            <v>ThisYear</v>
          </cell>
        </row>
        <row r="136">
          <cell r="A136" t="str">
            <v>2East</v>
          </cell>
          <cell r="D136">
            <v>59</v>
          </cell>
          <cell r="E136">
            <v>33.479999999999997</v>
          </cell>
          <cell r="F136" t="str">
            <v>2002/09</v>
          </cell>
          <cell r="G136" t="str">
            <v>ThisYear</v>
          </cell>
        </row>
        <row r="137">
          <cell r="A137" t="str">
            <v>2East</v>
          </cell>
          <cell r="D137">
            <v>5190.66</v>
          </cell>
          <cell r="E137">
            <v>841.56</v>
          </cell>
          <cell r="F137" t="str">
            <v>2002/11</v>
          </cell>
          <cell r="G137" t="str">
            <v>ThisYear</v>
          </cell>
        </row>
        <row r="138">
          <cell r="A138" t="str">
            <v>2East</v>
          </cell>
          <cell r="D138">
            <v>10710.14</v>
          </cell>
          <cell r="E138">
            <v>1687.34</v>
          </cell>
          <cell r="F138" t="str">
            <v>2002/12</v>
          </cell>
          <cell r="G138" t="str">
            <v>ThisYear</v>
          </cell>
        </row>
        <row r="139">
          <cell r="A139" t="str">
            <v>2East</v>
          </cell>
          <cell r="C139" t="str">
            <v>Antrim Group</v>
          </cell>
          <cell r="D139">
            <v>211818.42</v>
          </cell>
          <cell r="E139">
            <v>59220.2</v>
          </cell>
          <cell r="F139" t="str">
            <v>2002/01</v>
          </cell>
          <cell r="G139" t="str">
            <v>ThisYear</v>
          </cell>
        </row>
        <row r="140">
          <cell r="A140" t="str">
            <v>2East</v>
          </cell>
          <cell r="C140" t="str">
            <v>Antrim Group</v>
          </cell>
          <cell r="D140">
            <v>358535.45</v>
          </cell>
          <cell r="E140">
            <v>82916.889999999941</v>
          </cell>
          <cell r="F140" t="str">
            <v>2002/02</v>
          </cell>
          <cell r="G140" t="str">
            <v>ThisYear</v>
          </cell>
        </row>
        <row r="141">
          <cell r="A141" t="str">
            <v>2East</v>
          </cell>
          <cell r="C141" t="str">
            <v>Antrim Group</v>
          </cell>
          <cell r="D141">
            <v>444996.81</v>
          </cell>
          <cell r="E141">
            <v>113061.69</v>
          </cell>
          <cell r="F141" t="str">
            <v>2002/03</v>
          </cell>
          <cell r="G141" t="str">
            <v>ThisYear</v>
          </cell>
        </row>
        <row r="142">
          <cell r="A142" t="str">
            <v>2East</v>
          </cell>
          <cell r="C142" t="str">
            <v>Antrim Group</v>
          </cell>
          <cell r="D142">
            <v>353739.06</v>
          </cell>
          <cell r="E142">
            <v>84431.21000000005</v>
          </cell>
          <cell r="F142" t="str">
            <v>2002/04</v>
          </cell>
          <cell r="G142" t="str">
            <v>ThisYear</v>
          </cell>
        </row>
        <row r="143">
          <cell r="A143" t="str">
            <v>2East</v>
          </cell>
          <cell r="C143" t="str">
            <v>Antrim Group</v>
          </cell>
          <cell r="D143">
            <v>505902.94</v>
          </cell>
          <cell r="E143">
            <v>117673.48</v>
          </cell>
          <cell r="F143" t="str">
            <v>2002/05</v>
          </cell>
          <cell r="G143" t="str">
            <v>ThisYear</v>
          </cell>
        </row>
        <row r="144">
          <cell r="A144" t="str">
            <v>2East</v>
          </cell>
          <cell r="C144" t="str">
            <v>Antrim Group</v>
          </cell>
          <cell r="D144">
            <v>232229.33500000005</v>
          </cell>
          <cell r="E144">
            <v>57251.179000000011</v>
          </cell>
          <cell r="F144" t="str">
            <v>2002/06</v>
          </cell>
          <cell r="G144" t="str">
            <v>ThisYear</v>
          </cell>
        </row>
        <row r="145">
          <cell r="A145" t="str">
            <v>2East</v>
          </cell>
          <cell r="C145" t="str">
            <v>Antrim Group</v>
          </cell>
          <cell r="D145">
            <v>434904.99</v>
          </cell>
          <cell r="E145">
            <v>121474.83699999996</v>
          </cell>
          <cell r="F145" t="str">
            <v>2002/07</v>
          </cell>
          <cell r="G145" t="str">
            <v>ThisYear</v>
          </cell>
        </row>
        <row r="146">
          <cell r="A146" t="str">
            <v>2East</v>
          </cell>
          <cell r="C146" t="str">
            <v>Antrim Group</v>
          </cell>
          <cell r="D146">
            <v>296642.59000000003</v>
          </cell>
          <cell r="E146">
            <v>72022.92</v>
          </cell>
          <cell r="F146" t="str">
            <v>2002/08</v>
          </cell>
          <cell r="G146" t="str">
            <v>ThisYear</v>
          </cell>
        </row>
        <row r="147">
          <cell r="A147" t="str">
            <v>2East</v>
          </cell>
          <cell r="C147" t="str">
            <v>Antrim Group</v>
          </cell>
          <cell r="D147">
            <v>411865.29</v>
          </cell>
          <cell r="E147">
            <v>102525.81</v>
          </cell>
          <cell r="F147" t="str">
            <v>2002/09</v>
          </cell>
          <cell r="G147" t="str">
            <v>ThisYear</v>
          </cell>
        </row>
        <row r="148">
          <cell r="A148" t="str">
            <v>2East</v>
          </cell>
          <cell r="C148" t="str">
            <v>Antrim Group</v>
          </cell>
          <cell r="D148">
            <v>372941.64</v>
          </cell>
          <cell r="E148">
            <v>108800.59</v>
          </cell>
          <cell r="F148" t="str">
            <v>2002/10</v>
          </cell>
          <cell r="G148" t="str">
            <v>ThisYear</v>
          </cell>
        </row>
        <row r="149">
          <cell r="A149" t="str">
            <v>2East</v>
          </cell>
          <cell r="C149" t="str">
            <v>Antrim Group</v>
          </cell>
          <cell r="D149">
            <v>254083.01</v>
          </cell>
          <cell r="E149">
            <v>71725.070000000007</v>
          </cell>
          <cell r="F149" t="str">
            <v>2002/11</v>
          </cell>
          <cell r="G149" t="str">
            <v>ThisYear</v>
          </cell>
        </row>
        <row r="150">
          <cell r="A150" t="str">
            <v>2East</v>
          </cell>
          <cell r="C150" t="str">
            <v>Antrim Group</v>
          </cell>
          <cell r="D150">
            <v>137284.66</v>
          </cell>
          <cell r="E150">
            <v>39697.15</v>
          </cell>
          <cell r="F150" t="str">
            <v>2002/12</v>
          </cell>
          <cell r="G150" t="str">
            <v>ThisYear</v>
          </cell>
        </row>
        <row r="151">
          <cell r="A151" t="str">
            <v>2East</v>
          </cell>
          <cell r="C151" t="str">
            <v>Ashworth-Train &amp; Associates</v>
          </cell>
          <cell r="D151">
            <v>79180.97</v>
          </cell>
          <cell r="E151">
            <v>24258.38</v>
          </cell>
          <cell r="F151" t="str">
            <v>2002/01</v>
          </cell>
          <cell r="G151" t="str">
            <v>ThisYear</v>
          </cell>
        </row>
        <row r="152">
          <cell r="A152" t="str">
            <v>2East</v>
          </cell>
          <cell r="C152" t="str">
            <v>Ashworth-Train &amp; Associates</v>
          </cell>
          <cell r="D152">
            <v>37174.71</v>
          </cell>
          <cell r="E152">
            <v>10494.56</v>
          </cell>
          <cell r="F152" t="str">
            <v>2002/02</v>
          </cell>
          <cell r="G152" t="str">
            <v>ThisYear</v>
          </cell>
        </row>
        <row r="153">
          <cell r="A153" t="str">
            <v>2East</v>
          </cell>
          <cell r="C153" t="str">
            <v>Ashworth-Train &amp; Associates</v>
          </cell>
          <cell r="D153">
            <v>113905.85</v>
          </cell>
          <cell r="E153">
            <v>41342.93</v>
          </cell>
          <cell r="F153" t="str">
            <v>2002/03</v>
          </cell>
          <cell r="G153" t="str">
            <v>ThisYear</v>
          </cell>
        </row>
        <row r="154">
          <cell r="A154" t="str">
            <v>2East</v>
          </cell>
          <cell r="C154" t="str">
            <v>Ashworth-Train &amp; Associates</v>
          </cell>
          <cell r="D154">
            <v>98839.82</v>
          </cell>
          <cell r="E154">
            <v>31822.58</v>
          </cell>
          <cell r="F154" t="str">
            <v>2002/04</v>
          </cell>
          <cell r="G154" t="str">
            <v>ThisYear</v>
          </cell>
        </row>
        <row r="155">
          <cell r="A155" t="str">
            <v>2East</v>
          </cell>
          <cell r="C155" t="str">
            <v>Ashworth-Train &amp; Associates</v>
          </cell>
          <cell r="D155">
            <v>77722.36</v>
          </cell>
          <cell r="E155">
            <v>22872.75</v>
          </cell>
          <cell r="F155" t="str">
            <v>2002/05</v>
          </cell>
          <cell r="G155" t="str">
            <v>ThisYear</v>
          </cell>
        </row>
        <row r="156">
          <cell r="A156" t="str">
            <v>2East</v>
          </cell>
          <cell r="C156" t="str">
            <v>Ashworth-Train &amp; Associates</v>
          </cell>
          <cell r="D156">
            <v>43088.54</v>
          </cell>
          <cell r="E156">
            <v>14974.45</v>
          </cell>
          <cell r="F156" t="str">
            <v>2002/06</v>
          </cell>
          <cell r="G156" t="str">
            <v>ThisYear</v>
          </cell>
        </row>
        <row r="157">
          <cell r="A157" t="str">
            <v>2East</v>
          </cell>
          <cell r="C157" t="str">
            <v>Ashworth-Train &amp; Associates</v>
          </cell>
          <cell r="D157">
            <v>114394.19</v>
          </cell>
          <cell r="E157">
            <v>36094.583999999973</v>
          </cell>
          <cell r="F157" t="str">
            <v>2002/07</v>
          </cell>
          <cell r="G157" t="str">
            <v>ThisYear</v>
          </cell>
        </row>
        <row r="158">
          <cell r="A158" t="str">
            <v>2East</v>
          </cell>
          <cell r="C158" t="str">
            <v>Ashworth-Train &amp; Associates</v>
          </cell>
          <cell r="D158">
            <v>89226.478000000003</v>
          </cell>
          <cell r="E158">
            <v>29744.108000000004</v>
          </cell>
          <cell r="F158" t="str">
            <v>2002/08</v>
          </cell>
          <cell r="G158" t="str">
            <v>ThisYear</v>
          </cell>
        </row>
        <row r="159">
          <cell r="A159" t="str">
            <v>2East</v>
          </cell>
          <cell r="C159" t="str">
            <v>Ashworth-Train &amp; Associates</v>
          </cell>
          <cell r="D159">
            <v>57946.59</v>
          </cell>
          <cell r="E159">
            <v>18981.45</v>
          </cell>
          <cell r="F159" t="str">
            <v>2002/09</v>
          </cell>
          <cell r="G159" t="str">
            <v>ThisYear</v>
          </cell>
        </row>
        <row r="160">
          <cell r="A160" t="str">
            <v>2East</v>
          </cell>
          <cell r="C160" t="str">
            <v>Ashworth-Train &amp; Associates</v>
          </cell>
          <cell r="D160">
            <v>114896.87</v>
          </cell>
          <cell r="E160">
            <v>41822.78</v>
          </cell>
          <cell r="F160" t="str">
            <v>2002/10</v>
          </cell>
          <cell r="G160" t="str">
            <v>ThisYear</v>
          </cell>
        </row>
        <row r="161">
          <cell r="A161" t="str">
            <v>2East</v>
          </cell>
          <cell r="C161" t="str">
            <v>Ashworth-Train &amp; Associates</v>
          </cell>
          <cell r="D161">
            <v>66906.22</v>
          </cell>
          <cell r="E161">
            <v>22487.66</v>
          </cell>
          <cell r="F161" t="str">
            <v>2002/11</v>
          </cell>
          <cell r="G161" t="str">
            <v>ThisYear</v>
          </cell>
        </row>
        <row r="162">
          <cell r="A162" t="str">
            <v>2East</v>
          </cell>
          <cell r="C162" t="str">
            <v>Ashworth-Train &amp; Associates</v>
          </cell>
          <cell r="D162">
            <v>66832.073999999979</v>
          </cell>
          <cell r="E162">
            <v>21674.124</v>
          </cell>
          <cell r="F162" t="str">
            <v>2002/12</v>
          </cell>
          <cell r="G162" t="str">
            <v>ThisYear</v>
          </cell>
        </row>
        <row r="163">
          <cell r="A163" t="str">
            <v>2East</v>
          </cell>
          <cell r="C163" t="str">
            <v>Harworth Sales</v>
          </cell>
          <cell r="D163">
            <v>209982.05</v>
          </cell>
          <cell r="E163">
            <v>68482.19</v>
          </cell>
          <cell r="F163" t="str">
            <v>2002/01</v>
          </cell>
          <cell r="G163" t="str">
            <v>ThisYear</v>
          </cell>
        </row>
        <row r="164">
          <cell r="A164" t="str">
            <v>2East</v>
          </cell>
          <cell r="C164" t="str">
            <v>Harworth Sales</v>
          </cell>
          <cell r="D164">
            <v>188992.64000000001</v>
          </cell>
          <cell r="E164">
            <v>56286.27</v>
          </cell>
          <cell r="F164" t="str">
            <v>2002/02</v>
          </cell>
          <cell r="G164" t="str">
            <v>ThisYear</v>
          </cell>
        </row>
        <row r="165">
          <cell r="A165" t="str">
            <v>2East</v>
          </cell>
          <cell r="C165" t="str">
            <v>Harworth Sales</v>
          </cell>
          <cell r="D165">
            <v>148429.79999999999</v>
          </cell>
          <cell r="E165">
            <v>46479.28</v>
          </cell>
          <cell r="F165" t="str">
            <v>2002/03</v>
          </cell>
          <cell r="G165" t="str">
            <v>ThisYear</v>
          </cell>
        </row>
        <row r="166">
          <cell r="A166" t="str">
            <v>2East</v>
          </cell>
          <cell r="C166" t="str">
            <v>Harworth Sales</v>
          </cell>
          <cell r="D166">
            <v>90647.76</v>
          </cell>
          <cell r="E166">
            <v>16842.644999999986</v>
          </cell>
          <cell r="F166" t="str">
            <v>2002/04</v>
          </cell>
          <cell r="G166" t="str">
            <v>ThisYear</v>
          </cell>
        </row>
        <row r="167">
          <cell r="A167" t="str">
            <v>2East</v>
          </cell>
          <cell r="C167" t="str">
            <v>Harworth Sales</v>
          </cell>
          <cell r="D167">
            <v>133208.14000000001</v>
          </cell>
          <cell r="E167">
            <v>44593.184000000016</v>
          </cell>
          <cell r="F167" t="str">
            <v>2002/05</v>
          </cell>
          <cell r="G167" t="str">
            <v>ThisYear</v>
          </cell>
        </row>
        <row r="168">
          <cell r="A168" t="str">
            <v>2East</v>
          </cell>
          <cell r="C168" t="str">
            <v>Harworth Sales</v>
          </cell>
          <cell r="D168">
            <v>188202.82</v>
          </cell>
          <cell r="E168">
            <v>65712.342000000019</v>
          </cell>
          <cell r="F168" t="str">
            <v>2002/06</v>
          </cell>
          <cell r="G168" t="str">
            <v>ThisYear</v>
          </cell>
        </row>
        <row r="169">
          <cell r="A169" t="str">
            <v>2East</v>
          </cell>
          <cell r="C169" t="str">
            <v>Harworth Sales</v>
          </cell>
          <cell r="D169">
            <v>157718.79</v>
          </cell>
          <cell r="E169">
            <v>55425.440000000002</v>
          </cell>
          <cell r="F169" t="str">
            <v>2002/07</v>
          </cell>
          <cell r="G169" t="str">
            <v>ThisYear</v>
          </cell>
        </row>
        <row r="170">
          <cell r="A170" t="str">
            <v>2East</v>
          </cell>
          <cell r="C170" t="str">
            <v>Harworth Sales</v>
          </cell>
          <cell r="D170">
            <v>220046.85</v>
          </cell>
          <cell r="E170">
            <v>86686.487999999998</v>
          </cell>
          <cell r="F170" t="str">
            <v>2002/08</v>
          </cell>
          <cell r="G170" t="str">
            <v>ThisYear</v>
          </cell>
        </row>
        <row r="171">
          <cell r="A171" t="str">
            <v>2East</v>
          </cell>
          <cell r="C171" t="str">
            <v>Harworth Sales</v>
          </cell>
          <cell r="D171">
            <v>147621.38</v>
          </cell>
          <cell r="E171">
            <v>47998.78</v>
          </cell>
          <cell r="F171" t="str">
            <v>2002/09</v>
          </cell>
          <cell r="G171" t="str">
            <v>ThisYear</v>
          </cell>
        </row>
        <row r="172">
          <cell r="A172" t="str">
            <v>2East</v>
          </cell>
          <cell r="C172" t="str">
            <v>Harworth Sales</v>
          </cell>
          <cell r="D172">
            <v>119377.97</v>
          </cell>
          <cell r="E172">
            <v>46165.392000000007</v>
          </cell>
          <cell r="F172" t="str">
            <v>2002/10</v>
          </cell>
          <cell r="G172" t="str">
            <v>ThisYear</v>
          </cell>
        </row>
        <row r="173">
          <cell r="A173" t="str">
            <v>2East</v>
          </cell>
          <cell r="C173" t="str">
            <v>Harworth Sales</v>
          </cell>
          <cell r="D173">
            <v>185587.5</v>
          </cell>
          <cell r="E173">
            <v>64051.90600000001</v>
          </cell>
          <cell r="F173" t="str">
            <v>2002/11</v>
          </cell>
          <cell r="G173" t="str">
            <v>ThisYear</v>
          </cell>
        </row>
        <row r="174">
          <cell r="A174" t="str">
            <v>2East</v>
          </cell>
          <cell r="C174" t="str">
            <v>Harworth Sales</v>
          </cell>
          <cell r="D174">
            <v>145641.51</v>
          </cell>
          <cell r="E174">
            <v>28403.58</v>
          </cell>
          <cell r="F174" t="str">
            <v>2002/12</v>
          </cell>
          <cell r="G174" t="str">
            <v>ThisYear</v>
          </cell>
        </row>
        <row r="175">
          <cell r="A175" t="str">
            <v>2East</v>
          </cell>
          <cell r="C175" t="str">
            <v>INS</v>
          </cell>
          <cell r="D175">
            <v>32266.080000000002</v>
          </cell>
          <cell r="E175">
            <v>6318.2</v>
          </cell>
          <cell r="F175" t="str">
            <v>2002/01</v>
          </cell>
          <cell r="G175" t="str">
            <v>ThisYear</v>
          </cell>
        </row>
        <row r="176">
          <cell r="A176" t="str">
            <v>2East</v>
          </cell>
          <cell r="C176" t="str">
            <v>INS</v>
          </cell>
          <cell r="D176">
            <v>33310.82</v>
          </cell>
          <cell r="E176">
            <v>6936.04</v>
          </cell>
          <cell r="F176" t="str">
            <v>2002/02</v>
          </cell>
          <cell r="G176" t="str">
            <v>ThisYear</v>
          </cell>
        </row>
        <row r="177">
          <cell r="A177" t="str">
            <v>2East</v>
          </cell>
          <cell r="C177" t="str">
            <v>INS</v>
          </cell>
          <cell r="D177">
            <v>12084.59</v>
          </cell>
          <cell r="E177">
            <v>2600.96</v>
          </cell>
          <cell r="F177" t="str">
            <v>2002/03</v>
          </cell>
          <cell r="G177" t="str">
            <v>ThisYear</v>
          </cell>
        </row>
        <row r="178">
          <cell r="A178" t="str">
            <v>2East</v>
          </cell>
          <cell r="C178" t="str">
            <v>INS</v>
          </cell>
          <cell r="D178">
            <v>24295.48</v>
          </cell>
          <cell r="E178">
            <v>7055.28</v>
          </cell>
          <cell r="F178" t="str">
            <v>2002/04</v>
          </cell>
          <cell r="G178" t="str">
            <v>ThisYear</v>
          </cell>
        </row>
        <row r="179">
          <cell r="A179" t="str">
            <v>2East</v>
          </cell>
          <cell r="C179" t="str">
            <v>INS</v>
          </cell>
          <cell r="D179">
            <v>60958.25</v>
          </cell>
          <cell r="E179">
            <v>17905.46</v>
          </cell>
          <cell r="F179" t="str">
            <v>2002/05</v>
          </cell>
          <cell r="G179" t="str">
            <v>ThisYear</v>
          </cell>
        </row>
        <row r="180">
          <cell r="A180" t="str">
            <v>2East</v>
          </cell>
          <cell r="C180" t="str">
            <v>INS</v>
          </cell>
          <cell r="D180">
            <v>26428.9</v>
          </cell>
          <cell r="E180">
            <v>6840.0619999999972</v>
          </cell>
          <cell r="F180" t="str">
            <v>2002/06</v>
          </cell>
          <cell r="G180" t="str">
            <v>ThisYear</v>
          </cell>
        </row>
        <row r="181">
          <cell r="A181" t="str">
            <v>2East</v>
          </cell>
          <cell r="C181" t="str">
            <v>INS</v>
          </cell>
          <cell r="D181">
            <v>19133.11</v>
          </cell>
          <cell r="E181">
            <v>5992.49</v>
          </cell>
          <cell r="F181" t="str">
            <v>2002/07</v>
          </cell>
          <cell r="G181" t="str">
            <v>ThisYear</v>
          </cell>
        </row>
        <row r="182">
          <cell r="A182" t="str">
            <v>2East</v>
          </cell>
          <cell r="C182" t="str">
            <v>INS</v>
          </cell>
          <cell r="D182">
            <v>37591.360000000001</v>
          </cell>
          <cell r="E182">
            <v>10855.54</v>
          </cell>
          <cell r="F182" t="str">
            <v>2002/08</v>
          </cell>
          <cell r="G182" t="str">
            <v>ThisYear</v>
          </cell>
        </row>
        <row r="183">
          <cell r="A183" t="str">
            <v>2East</v>
          </cell>
          <cell r="C183" t="str">
            <v>INS</v>
          </cell>
          <cell r="D183">
            <v>64479.85</v>
          </cell>
          <cell r="E183">
            <v>20328.39</v>
          </cell>
          <cell r="F183" t="str">
            <v>2002/09</v>
          </cell>
          <cell r="G183" t="str">
            <v>ThisYear</v>
          </cell>
        </row>
        <row r="184">
          <cell r="A184" t="str">
            <v>2East</v>
          </cell>
          <cell r="C184" t="str">
            <v>INS</v>
          </cell>
          <cell r="D184">
            <v>15343.44</v>
          </cell>
          <cell r="E184">
            <v>4441.22</v>
          </cell>
          <cell r="F184" t="str">
            <v>2002/10</v>
          </cell>
          <cell r="G184" t="str">
            <v>ThisYear</v>
          </cell>
        </row>
        <row r="185">
          <cell r="A185" t="str">
            <v>2East</v>
          </cell>
          <cell r="C185" t="str">
            <v>INS</v>
          </cell>
          <cell r="D185">
            <v>35295.99</v>
          </cell>
          <cell r="E185">
            <v>10916.617999999993</v>
          </cell>
          <cell r="F185" t="str">
            <v>2002/11</v>
          </cell>
          <cell r="G185" t="str">
            <v>ThisYear</v>
          </cell>
        </row>
        <row r="186">
          <cell r="A186" t="str">
            <v>2East</v>
          </cell>
          <cell r="C186" t="str">
            <v>INS</v>
          </cell>
          <cell r="D186">
            <v>15425.92</v>
          </cell>
          <cell r="E186">
            <v>-329.37999999999909</v>
          </cell>
          <cell r="F186" t="str">
            <v>2002/12</v>
          </cell>
          <cell r="G186" t="str">
            <v>ThisYear</v>
          </cell>
        </row>
        <row r="187">
          <cell r="A187" t="str">
            <v>2East</v>
          </cell>
          <cell r="C187" t="str">
            <v>Kamco Representatives, Inc.</v>
          </cell>
          <cell r="D187">
            <v>234624.93</v>
          </cell>
          <cell r="E187">
            <v>79297.021400000085</v>
          </cell>
          <cell r="F187" t="str">
            <v>2002/01</v>
          </cell>
          <cell r="G187" t="str">
            <v>ThisYear</v>
          </cell>
        </row>
        <row r="188">
          <cell r="A188" t="str">
            <v>2East</v>
          </cell>
          <cell r="C188" t="str">
            <v>Kamco Representatives, Inc.</v>
          </cell>
          <cell r="D188">
            <v>316655.65000000002</v>
          </cell>
          <cell r="E188">
            <v>113056.5</v>
          </cell>
          <cell r="F188" t="str">
            <v>2002/02</v>
          </cell>
          <cell r="G188" t="str">
            <v>ThisYear</v>
          </cell>
        </row>
        <row r="189">
          <cell r="A189" t="str">
            <v>2East</v>
          </cell>
          <cell r="C189" t="str">
            <v>Kamco Representatives, Inc.</v>
          </cell>
          <cell r="D189">
            <v>360186.82100000005</v>
          </cell>
          <cell r="E189">
            <v>132076.72100000002</v>
          </cell>
          <cell r="F189" t="str">
            <v>2002/03</v>
          </cell>
          <cell r="G189" t="str">
            <v>ThisYear</v>
          </cell>
        </row>
        <row r="190">
          <cell r="A190" t="str">
            <v>2East</v>
          </cell>
          <cell r="C190" t="str">
            <v>Kamco Representatives, Inc.</v>
          </cell>
          <cell r="D190">
            <v>392636.96</v>
          </cell>
          <cell r="E190">
            <v>160816.57999999999</v>
          </cell>
          <cell r="F190" t="str">
            <v>2002/04</v>
          </cell>
          <cell r="G190" t="str">
            <v>ThisYear</v>
          </cell>
        </row>
        <row r="191">
          <cell r="A191" t="str">
            <v>2East</v>
          </cell>
          <cell r="C191" t="str">
            <v>Kamco Representatives, Inc.</v>
          </cell>
          <cell r="D191">
            <v>271753.83200000011</v>
          </cell>
          <cell r="E191">
            <v>93060.886000000013</v>
          </cell>
          <cell r="F191" t="str">
            <v>2002/05</v>
          </cell>
          <cell r="G191" t="str">
            <v>ThisYear</v>
          </cell>
        </row>
        <row r="192">
          <cell r="A192" t="str">
            <v>2East</v>
          </cell>
          <cell r="C192" t="str">
            <v>Kamco Representatives, Inc.</v>
          </cell>
          <cell r="D192">
            <v>346781.65</v>
          </cell>
          <cell r="E192">
            <v>129177.96599999996</v>
          </cell>
          <cell r="F192" t="str">
            <v>2002/06</v>
          </cell>
          <cell r="G192" t="str">
            <v>ThisYear</v>
          </cell>
        </row>
        <row r="193">
          <cell r="A193" t="str">
            <v>2East</v>
          </cell>
          <cell r="C193" t="str">
            <v>Kamco Representatives, Inc.</v>
          </cell>
          <cell r="D193">
            <v>336719.97</v>
          </cell>
          <cell r="E193">
            <v>122775.63</v>
          </cell>
          <cell r="F193" t="str">
            <v>2002/07</v>
          </cell>
          <cell r="G193" t="str">
            <v>ThisYear</v>
          </cell>
        </row>
        <row r="194">
          <cell r="A194" t="str">
            <v>2East</v>
          </cell>
          <cell r="C194" t="str">
            <v>Kamco Representatives, Inc.</v>
          </cell>
          <cell r="D194">
            <v>377459.04</v>
          </cell>
          <cell r="E194">
            <v>136980.35</v>
          </cell>
          <cell r="F194" t="str">
            <v>2002/08</v>
          </cell>
          <cell r="G194" t="str">
            <v>ThisYear</v>
          </cell>
        </row>
        <row r="195">
          <cell r="A195" t="str">
            <v>2East</v>
          </cell>
          <cell r="C195" t="str">
            <v>Kamco Representatives, Inc.</v>
          </cell>
          <cell r="D195">
            <v>279198.09000000003</v>
          </cell>
          <cell r="E195">
            <v>93862.433999999921</v>
          </cell>
          <cell r="F195" t="str">
            <v>2002/09</v>
          </cell>
          <cell r="G195" t="str">
            <v>ThisYear</v>
          </cell>
        </row>
        <row r="196">
          <cell r="A196" t="str">
            <v>2East</v>
          </cell>
          <cell r="C196" t="str">
            <v>Kamco Representatives, Inc.</v>
          </cell>
          <cell r="D196">
            <v>618389.81999999995</v>
          </cell>
          <cell r="E196">
            <v>207932.42</v>
          </cell>
          <cell r="F196" t="str">
            <v>2002/10</v>
          </cell>
          <cell r="G196" t="str">
            <v>ThisYear</v>
          </cell>
        </row>
        <row r="197">
          <cell r="A197" t="str">
            <v>2East</v>
          </cell>
          <cell r="C197" t="str">
            <v>Kamco Representatives, Inc.</v>
          </cell>
          <cell r="D197">
            <v>73841</v>
          </cell>
          <cell r="E197">
            <v>25567.3</v>
          </cell>
          <cell r="F197" t="str">
            <v>2002/11</v>
          </cell>
          <cell r="G197" t="str">
            <v>ThisYear</v>
          </cell>
        </row>
        <row r="198">
          <cell r="A198" t="str">
            <v>2East</v>
          </cell>
          <cell r="C198" t="str">
            <v>Kamco Representatives, Inc.</v>
          </cell>
          <cell r="D198">
            <v>296179.84999999998</v>
          </cell>
          <cell r="E198">
            <v>97920.596000000005</v>
          </cell>
          <cell r="F198" t="str">
            <v>2002/12</v>
          </cell>
          <cell r="G198" t="str">
            <v>ThisYear</v>
          </cell>
        </row>
        <row r="199">
          <cell r="A199" t="str">
            <v>2East</v>
          </cell>
          <cell r="C199" t="str">
            <v>Marketing Services Group</v>
          </cell>
          <cell r="D199">
            <v>130023.4</v>
          </cell>
          <cell r="E199">
            <v>40357.326399999998</v>
          </cell>
          <cell r="F199" t="str">
            <v>2002/01</v>
          </cell>
          <cell r="G199" t="str">
            <v>ThisYear</v>
          </cell>
        </row>
        <row r="200">
          <cell r="A200" t="str">
            <v>2East</v>
          </cell>
          <cell r="C200" t="str">
            <v>Marketing Services Group</v>
          </cell>
          <cell r="D200">
            <v>171553.13</v>
          </cell>
          <cell r="E200">
            <v>52333.471000000012</v>
          </cell>
          <cell r="F200" t="str">
            <v>2002/02</v>
          </cell>
          <cell r="G200" t="str">
            <v>ThisYear</v>
          </cell>
        </row>
        <row r="201">
          <cell r="A201" t="str">
            <v>2East</v>
          </cell>
          <cell r="C201" t="str">
            <v>Marketing Services Group</v>
          </cell>
          <cell r="D201">
            <v>252145.13</v>
          </cell>
          <cell r="E201">
            <v>79978.620000000141</v>
          </cell>
          <cell r="F201" t="str">
            <v>2002/03</v>
          </cell>
          <cell r="G201" t="str">
            <v>ThisYear</v>
          </cell>
        </row>
        <row r="202">
          <cell r="A202" t="str">
            <v>2East</v>
          </cell>
          <cell r="C202" t="str">
            <v>Marketing Services Group</v>
          </cell>
          <cell r="D202">
            <v>286419.75</v>
          </cell>
          <cell r="E202">
            <v>90259.59</v>
          </cell>
          <cell r="F202" t="str">
            <v>2002/04</v>
          </cell>
          <cell r="G202" t="str">
            <v>ThisYear</v>
          </cell>
        </row>
        <row r="203">
          <cell r="A203" t="str">
            <v>2East</v>
          </cell>
          <cell r="C203" t="str">
            <v>Marketing Services Group</v>
          </cell>
          <cell r="D203">
            <v>187884.57</v>
          </cell>
          <cell r="E203">
            <v>56885.732000000076</v>
          </cell>
          <cell r="F203" t="str">
            <v>2002/05</v>
          </cell>
          <cell r="G203" t="str">
            <v>ThisYear</v>
          </cell>
        </row>
        <row r="204">
          <cell r="A204" t="str">
            <v>2East</v>
          </cell>
          <cell r="C204" t="str">
            <v>Marketing Services Group</v>
          </cell>
          <cell r="D204">
            <v>211103.79</v>
          </cell>
          <cell r="E204">
            <v>66102.356000000043</v>
          </cell>
          <cell r="F204" t="str">
            <v>2002/06</v>
          </cell>
          <cell r="G204" t="str">
            <v>ThisYear</v>
          </cell>
        </row>
        <row r="205">
          <cell r="A205" t="str">
            <v>2East</v>
          </cell>
          <cell r="C205" t="str">
            <v>Marketing Services Group</v>
          </cell>
          <cell r="D205">
            <v>234505.61</v>
          </cell>
          <cell r="E205">
            <v>65136.734000000084</v>
          </cell>
          <cell r="F205" t="str">
            <v>2002/07</v>
          </cell>
          <cell r="G205" t="str">
            <v>ThisYear</v>
          </cell>
        </row>
        <row r="206">
          <cell r="A206" t="str">
            <v>2East</v>
          </cell>
          <cell r="C206" t="str">
            <v>Marketing Services Group</v>
          </cell>
          <cell r="D206">
            <v>273382.26199999993</v>
          </cell>
          <cell r="E206">
            <v>86958.428000000058</v>
          </cell>
          <cell r="F206" t="str">
            <v>2002/08</v>
          </cell>
          <cell r="G206" t="str">
            <v>ThisYear</v>
          </cell>
        </row>
        <row r="207">
          <cell r="A207" t="str">
            <v>2East</v>
          </cell>
          <cell r="C207" t="str">
            <v>Marketing Services Group</v>
          </cell>
          <cell r="D207">
            <v>181453.98</v>
          </cell>
          <cell r="E207">
            <v>58077.78</v>
          </cell>
          <cell r="F207" t="str">
            <v>2002/09</v>
          </cell>
          <cell r="G207" t="str">
            <v>ThisYear</v>
          </cell>
        </row>
        <row r="208">
          <cell r="A208" t="str">
            <v>2East</v>
          </cell>
          <cell r="C208" t="str">
            <v>Marketing Services Group</v>
          </cell>
          <cell r="D208">
            <v>244000.2</v>
          </cell>
          <cell r="E208">
            <v>84280.579999999944</v>
          </cell>
          <cell r="F208" t="str">
            <v>2002/10</v>
          </cell>
          <cell r="G208" t="str">
            <v>ThisYear</v>
          </cell>
        </row>
        <row r="209">
          <cell r="A209" t="str">
            <v>2East</v>
          </cell>
          <cell r="C209" t="str">
            <v>Marketing Services Group</v>
          </cell>
          <cell r="D209">
            <v>196081.49</v>
          </cell>
          <cell r="E209">
            <v>64822.852000000014</v>
          </cell>
          <cell r="F209" t="str">
            <v>2002/11</v>
          </cell>
          <cell r="G209" t="str">
            <v>ThisYear</v>
          </cell>
        </row>
        <row r="210">
          <cell r="A210" t="str">
            <v>2East</v>
          </cell>
          <cell r="C210" t="str">
            <v>Marketing Services Group</v>
          </cell>
          <cell r="D210">
            <v>129920.16</v>
          </cell>
          <cell r="E210">
            <v>34225.166000000005</v>
          </cell>
          <cell r="F210" t="str">
            <v>2002/12</v>
          </cell>
          <cell r="G210" t="str">
            <v>ThisYear</v>
          </cell>
        </row>
        <row r="211">
          <cell r="A211" t="str">
            <v>2East</v>
          </cell>
          <cell r="C211" t="str">
            <v>Nakano, Kenichi</v>
          </cell>
          <cell r="D211">
            <v>81100</v>
          </cell>
          <cell r="E211">
            <v>11340</v>
          </cell>
          <cell r="F211" t="str">
            <v>2002/12</v>
          </cell>
          <cell r="G211" t="str">
            <v>ThisYear</v>
          </cell>
        </row>
        <row r="212">
          <cell r="A212" t="str">
            <v>2East</v>
          </cell>
          <cell r="C212" t="str">
            <v>New Century Sales Inc.</v>
          </cell>
          <cell r="D212">
            <v>185586.26</v>
          </cell>
          <cell r="E212">
            <v>57013.33</v>
          </cell>
          <cell r="F212" t="str">
            <v>2002/01</v>
          </cell>
          <cell r="G212" t="str">
            <v>ThisYear</v>
          </cell>
        </row>
        <row r="213">
          <cell r="A213" t="str">
            <v>2East</v>
          </cell>
          <cell r="C213" t="str">
            <v>New Century Sales Inc.</v>
          </cell>
          <cell r="D213">
            <v>191534.03</v>
          </cell>
          <cell r="E213">
            <v>77776.360000000059</v>
          </cell>
          <cell r="F213" t="str">
            <v>2002/02</v>
          </cell>
          <cell r="G213" t="str">
            <v>ThisYear</v>
          </cell>
        </row>
        <row r="214">
          <cell r="A214" t="str">
            <v>2East</v>
          </cell>
          <cell r="C214" t="str">
            <v>New Century Sales Inc.</v>
          </cell>
          <cell r="D214">
            <v>153958.65</v>
          </cell>
          <cell r="E214">
            <v>60785.08</v>
          </cell>
          <cell r="F214" t="str">
            <v>2002/03</v>
          </cell>
          <cell r="G214" t="str">
            <v>ThisYear</v>
          </cell>
        </row>
        <row r="215">
          <cell r="A215" t="str">
            <v>2East</v>
          </cell>
          <cell r="C215" t="str">
            <v>New Century Sales Inc.</v>
          </cell>
          <cell r="D215">
            <v>133018.84</v>
          </cell>
          <cell r="E215">
            <v>48564.855999999992</v>
          </cell>
          <cell r="F215" t="str">
            <v>2002/04</v>
          </cell>
          <cell r="G215" t="str">
            <v>ThisYear</v>
          </cell>
        </row>
        <row r="216">
          <cell r="A216" t="str">
            <v>2East</v>
          </cell>
          <cell r="C216" t="str">
            <v>New Century Sales Inc.</v>
          </cell>
          <cell r="D216">
            <v>246334.65</v>
          </cell>
          <cell r="E216">
            <v>105908.44400000006</v>
          </cell>
          <cell r="F216" t="str">
            <v>2002/05</v>
          </cell>
          <cell r="G216" t="str">
            <v>ThisYear</v>
          </cell>
        </row>
        <row r="217">
          <cell r="A217" t="str">
            <v>2East</v>
          </cell>
          <cell r="C217" t="str">
            <v>New Century Sales Inc.</v>
          </cell>
          <cell r="D217">
            <v>178861.56</v>
          </cell>
          <cell r="E217">
            <v>79196.13800000005</v>
          </cell>
          <cell r="F217" t="str">
            <v>2002/06</v>
          </cell>
          <cell r="G217" t="str">
            <v>ThisYear</v>
          </cell>
        </row>
        <row r="218">
          <cell r="A218" t="str">
            <v>2East</v>
          </cell>
          <cell r="C218" t="str">
            <v>New Century Sales Inc.</v>
          </cell>
          <cell r="D218">
            <v>143059.60999999999</v>
          </cell>
          <cell r="E218">
            <v>58346.110000000052</v>
          </cell>
          <cell r="F218" t="str">
            <v>2002/07</v>
          </cell>
          <cell r="G218" t="str">
            <v>ThisYear</v>
          </cell>
        </row>
        <row r="219">
          <cell r="A219" t="str">
            <v>2East</v>
          </cell>
          <cell r="C219" t="str">
            <v>New Century Sales Inc.</v>
          </cell>
          <cell r="D219">
            <v>124790.27</v>
          </cell>
          <cell r="E219">
            <v>44730.720000000001</v>
          </cell>
          <cell r="F219" t="str">
            <v>2002/08</v>
          </cell>
          <cell r="G219" t="str">
            <v>ThisYear</v>
          </cell>
        </row>
        <row r="220">
          <cell r="A220" t="str">
            <v>2East</v>
          </cell>
          <cell r="C220" t="str">
            <v>New Century Sales Inc.</v>
          </cell>
          <cell r="D220">
            <v>81543.16</v>
          </cell>
          <cell r="E220">
            <v>32774.35</v>
          </cell>
          <cell r="F220" t="str">
            <v>2002/09</v>
          </cell>
          <cell r="G220" t="str">
            <v>ThisYear</v>
          </cell>
        </row>
        <row r="221">
          <cell r="A221" t="str">
            <v>2East</v>
          </cell>
          <cell r="C221" t="str">
            <v>New Century Sales Inc.</v>
          </cell>
          <cell r="D221">
            <v>251206.62</v>
          </cell>
          <cell r="E221">
            <v>100032.78200000004</v>
          </cell>
          <cell r="F221" t="str">
            <v>2002/10</v>
          </cell>
          <cell r="G221" t="str">
            <v>ThisYear</v>
          </cell>
        </row>
        <row r="222">
          <cell r="A222" t="str">
            <v>2East</v>
          </cell>
          <cell r="C222" t="str">
            <v>New Century Sales Inc.</v>
          </cell>
          <cell r="D222">
            <v>142079.42000000001</v>
          </cell>
          <cell r="E222">
            <v>50952.34600000002</v>
          </cell>
          <cell r="F222" t="str">
            <v>2002/11</v>
          </cell>
          <cell r="G222" t="str">
            <v>ThisYear</v>
          </cell>
        </row>
        <row r="223">
          <cell r="A223" t="str">
            <v>2East</v>
          </cell>
          <cell r="C223" t="str">
            <v>New Century Sales Inc.</v>
          </cell>
          <cell r="D223">
            <v>180953.94</v>
          </cell>
          <cell r="E223">
            <v>69073.179999999993</v>
          </cell>
          <cell r="F223" t="str">
            <v>2002/12</v>
          </cell>
          <cell r="G223" t="str">
            <v>ThisYear</v>
          </cell>
        </row>
        <row r="224">
          <cell r="A224" t="str">
            <v>2East</v>
          </cell>
          <cell r="C224" t="str">
            <v>Ross H. Barber &amp; Associates</v>
          </cell>
          <cell r="D224">
            <v>106508.05</v>
          </cell>
          <cell r="E224">
            <v>29802.03</v>
          </cell>
          <cell r="F224" t="str">
            <v>2002/01</v>
          </cell>
          <cell r="G224" t="str">
            <v>ThisYear</v>
          </cell>
        </row>
        <row r="225">
          <cell r="A225" t="str">
            <v>2East</v>
          </cell>
          <cell r="C225" t="str">
            <v>Ross H. Barber &amp; Associates</v>
          </cell>
          <cell r="D225">
            <v>178064.04</v>
          </cell>
          <cell r="E225">
            <v>50300.160000000003</v>
          </cell>
          <cell r="F225" t="str">
            <v>2002/02</v>
          </cell>
          <cell r="G225" t="str">
            <v>ThisYear</v>
          </cell>
        </row>
        <row r="226">
          <cell r="A226" t="str">
            <v>2East</v>
          </cell>
          <cell r="C226" t="str">
            <v>Ross H. Barber &amp; Associates</v>
          </cell>
          <cell r="D226">
            <v>200287.83</v>
          </cell>
          <cell r="E226">
            <v>60839.78</v>
          </cell>
          <cell r="F226" t="str">
            <v>2002/03</v>
          </cell>
          <cell r="G226" t="str">
            <v>ThisYear</v>
          </cell>
        </row>
        <row r="227">
          <cell r="A227" t="str">
            <v>2East</v>
          </cell>
          <cell r="C227" t="str">
            <v>Ross H. Barber &amp; Associates</v>
          </cell>
          <cell r="D227">
            <v>242015.82</v>
          </cell>
          <cell r="E227">
            <v>77520.618399999919</v>
          </cell>
          <cell r="F227" t="str">
            <v>2002/04</v>
          </cell>
          <cell r="G227" t="str">
            <v>ThisYear</v>
          </cell>
        </row>
        <row r="228">
          <cell r="A228" t="str">
            <v>2East</v>
          </cell>
          <cell r="C228" t="str">
            <v>Ross H. Barber &amp; Associates</v>
          </cell>
          <cell r="D228">
            <v>197447.98</v>
          </cell>
          <cell r="E228">
            <v>62498.69</v>
          </cell>
          <cell r="F228" t="str">
            <v>2002/05</v>
          </cell>
          <cell r="G228" t="str">
            <v>ThisYear</v>
          </cell>
        </row>
        <row r="229">
          <cell r="A229" t="str">
            <v>2East</v>
          </cell>
          <cell r="C229" t="str">
            <v>Ross H. Barber &amp; Associates</v>
          </cell>
          <cell r="D229">
            <v>97519.91</v>
          </cell>
          <cell r="E229">
            <v>31243.444000000003</v>
          </cell>
          <cell r="F229" t="str">
            <v>2002/06</v>
          </cell>
          <cell r="G229" t="str">
            <v>ThisYear</v>
          </cell>
        </row>
        <row r="230">
          <cell r="A230" t="str">
            <v>2East</v>
          </cell>
          <cell r="C230" t="str">
            <v>Ross H. Barber &amp; Associates</v>
          </cell>
          <cell r="D230">
            <v>210014.68</v>
          </cell>
          <cell r="E230">
            <v>52414.363999999965</v>
          </cell>
          <cell r="F230" t="str">
            <v>2002/07</v>
          </cell>
          <cell r="G230" t="str">
            <v>ThisYear</v>
          </cell>
        </row>
        <row r="231">
          <cell r="A231" t="str">
            <v>2East</v>
          </cell>
          <cell r="C231" t="str">
            <v>Ross H. Barber &amp; Associates</v>
          </cell>
          <cell r="D231">
            <v>96304.22</v>
          </cell>
          <cell r="E231">
            <v>29429.763999999988</v>
          </cell>
          <cell r="F231" t="str">
            <v>2002/08</v>
          </cell>
          <cell r="G231" t="str">
            <v>ThisYear</v>
          </cell>
        </row>
        <row r="232">
          <cell r="A232" t="str">
            <v>2East</v>
          </cell>
          <cell r="C232" t="str">
            <v>Ross H. Barber &amp; Associates</v>
          </cell>
          <cell r="D232">
            <v>92780.02</v>
          </cell>
          <cell r="E232">
            <v>27519.87</v>
          </cell>
          <cell r="F232" t="str">
            <v>2002/09</v>
          </cell>
          <cell r="G232" t="str">
            <v>ThisYear</v>
          </cell>
        </row>
        <row r="233">
          <cell r="A233" t="str">
            <v>2East</v>
          </cell>
          <cell r="C233" t="str">
            <v>Ross H. Barber &amp; Associates</v>
          </cell>
          <cell r="D233">
            <v>227398.3</v>
          </cell>
          <cell r="E233">
            <v>64281.86</v>
          </cell>
          <cell r="F233" t="str">
            <v>2002/10</v>
          </cell>
          <cell r="G233" t="str">
            <v>ThisYear</v>
          </cell>
        </row>
        <row r="234">
          <cell r="A234" t="str">
            <v>2East</v>
          </cell>
          <cell r="C234" t="str">
            <v>Ross H. Barber &amp; Associates</v>
          </cell>
          <cell r="D234">
            <v>139657.87</v>
          </cell>
          <cell r="E234">
            <v>34020.339999999997</v>
          </cell>
          <cell r="F234" t="str">
            <v>2002/11</v>
          </cell>
          <cell r="G234" t="str">
            <v>ThisYear</v>
          </cell>
        </row>
        <row r="235">
          <cell r="A235" t="str">
            <v>2East</v>
          </cell>
          <cell r="C235" t="str">
            <v>Ross H. Barber &amp; Associates</v>
          </cell>
          <cell r="D235">
            <v>169836.09</v>
          </cell>
          <cell r="E235">
            <v>49925.033999999956</v>
          </cell>
          <cell r="F235" t="str">
            <v>2002/12</v>
          </cell>
          <cell r="G235" t="str">
            <v>ThisYear</v>
          </cell>
        </row>
        <row r="236">
          <cell r="A236" t="str">
            <v>2East</v>
          </cell>
          <cell r="C236" t="str">
            <v>Shwab Associates, Inc.</v>
          </cell>
          <cell r="D236">
            <v>427937.73</v>
          </cell>
          <cell r="E236">
            <v>155908.16</v>
          </cell>
          <cell r="F236" t="str">
            <v>2002/01</v>
          </cell>
          <cell r="G236" t="str">
            <v>ThisYear</v>
          </cell>
        </row>
        <row r="237">
          <cell r="A237" t="str">
            <v>2East</v>
          </cell>
          <cell r="C237" t="str">
            <v>Shwab Associates, Inc.</v>
          </cell>
          <cell r="D237">
            <v>912896.03000000096</v>
          </cell>
          <cell r="E237">
            <v>311427.78000000003</v>
          </cell>
          <cell r="F237" t="str">
            <v>2002/02</v>
          </cell>
          <cell r="G237" t="str">
            <v>ThisYear</v>
          </cell>
        </row>
        <row r="238">
          <cell r="A238" t="str">
            <v>2East</v>
          </cell>
          <cell r="C238" t="str">
            <v>Shwab Associates, Inc.</v>
          </cell>
          <cell r="D238">
            <v>666536.19000000053</v>
          </cell>
          <cell r="E238">
            <v>253263.1179999997</v>
          </cell>
          <cell r="F238" t="str">
            <v>2002/03</v>
          </cell>
          <cell r="G238" t="str">
            <v>ThisYear</v>
          </cell>
        </row>
        <row r="239">
          <cell r="A239" t="str">
            <v>2East</v>
          </cell>
          <cell r="C239" t="str">
            <v>Shwab Associates, Inc.</v>
          </cell>
          <cell r="D239">
            <v>595383.25</v>
          </cell>
          <cell r="E239">
            <v>210236.02</v>
          </cell>
          <cell r="F239" t="str">
            <v>2002/04</v>
          </cell>
          <cell r="G239" t="str">
            <v>ThisYear</v>
          </cell>
        </row>
        <row r="240">
          <cell r="A240" t="str">
            <v>2East</v>
          </cell>
          <cell r="C240" t="str">
            <v>Shwab Associates, Inc.</v>
          </cell>
          <cell r="D240">
            <v>779638.15</v>
          </cell>
          <cell r="E240">
            <v>312531.43300000002</v>
          </cell>
          <cell r="F240" t="str">
            <v>2002/05</v>
          </cell>
          <cell r="G240" t="str">
            <v>ThisYear</v>
          </cell>
        </row>
        <row r="241">
          <cell r="A241" t="str">
            <v>2East</v>
          </cell>
          <cell r="C241" t="str">
            <v>Shwab Associates, Inc.</v>
          </cell>
          <cell r="D241">
            <v>715525.95000000147</v>
          </cell>
          <cell r="E241">
            <v>275604.6459999996</v>
          </cell>
          <cell r="F241" t="str">
            <v>2002/06</v>
          </cell>
          <cell r="G241" t="str">
            <v>ThisYear</v>
          </cell>
        </row>
        <row r="242">
          <cell r="A242" t="str">
            <v>2East</v>
          </cell>
          <cell r="C242" t="str">
            <v>Shwab Associates, Inc.</v>
          </cell>
          <cell r="D242">
            <v>575436.62</v>
          </cell>
          <cell r="E242">
            <v>209194.98400000017</v>
          </cell>
          <cell r="F242" t="str">
            <v>2002/07</v>
          </cell>
          <cell r="G242" t="str">
            <v>ThisYear</v>
          </cell>
        </row>
        <row r="243">
          <cell r="A243" t="str">
            <v>2East</v>
          </cell>
          <cell r="C243" t="str">
            <v>Shwab Associates, Inc.</v>
          </cell>
          <cell r="D243">
            <v>874736.12</v>
          </cell>
          <cell r="E243">
            <v>345716.0950000002</v>
          </cell>
          <cell r="F243" t="str">
            <v>2002/08</v>
          </cell>
          <cell r="G243" t="str">
            <v>ThisYear</v>
          </cell>
        </row>
        <row r="244">
          <cell r="A244" t="str">
            <v>2East</v>
          </cell>
          <cell r="C244" t="str">
            <v>Shwab Associates, Inc.</v>
          </cell>
          <cell r="D244">
            <v>989753.24000000197</v>
          </cell>
          <cell r="E244">
            <v>390621.68800000037</v>
          </cell>
          <cell r="F244" t="str">
            <v>2002/09</v>
          </cell>
          <cell r="G244" t="str">
            <v>ThisYear</v>
          </cell>
        </row>
        <row r="245">
          <cell r="A245" t="str">
            <v>2East</v>
          </cell>
          <cell r="C245" t="str">
            <v>Shwab Associates, Inc.</v>
          </cell>
          <cell r="D245">
            <v>1056999.27</v>
          </cell>
          <cell r="E245">
            <v>412417.234</v>
          </cell>
          <cell r="F245" t="str">
            <v>2002/10</v>
          </cell>
          <cell r="G245" t="str">
            <v>ThisYear</v>
          </cell>
        </row>
        <row r="246">
          <cell r="A246" t="str">
            <v>2East</v>
          </cell>
          <cell r="C246" t="str">
            <v>Shwab Associates, Inc.</v>
          </cell>
          <cell r="D246">
            <v>431509.4</v>
          </cell>
          <cell r="E246">
            <v>169828.02200000008</v>
          </cell>
          <cell r="F246" t="str">
            <v>2002/11</v>
          </cell>
          <cell r="G246" t="str">
            <v>ThisYear</v>
          </cell>
        </row>
        <row r="247">
          <cell r="A247" t="str">
            <v>2East</v>
          </cell>
          <cell r="C247" t="str">
            <v>Shwab Associates, Inc.</v>
          </cell>
          <cell r="D247">
            <v>326847</v>
          </cell>
          <cell r="E247">
            <v>130897.03</v>
          </cell>
          <cell r="F247" t="str">
            <v>2002/12</v>
          </cell>
          <cell r="G247" t="str">
            <v>ThisYear</v>
          </cell>
        </row>
        <row r="248">
          <cell r="A248" t="str">
            <v>2East</v>
          </cell>
          <cell r="C248" t="str">
            <v>Smoky Mountain Sales Company</v>
          </cell>
          <cell r="D248">
            <v>14671.15</v>
          </cell>
          <cell r="E248">
            <v>1423.89</v>
          </cell>
          <cell r="F248" t="str">
            <v>2002/01</v>
          </cell>
          <cell r="G248" t="str">
            <v>ThisYear</v>
          </cell>
        </row>
        <row r="249">
          <cell r="A249" t="str">
            <v>2East</v>
          </cell>
          <cell r="C249" t="str">
            <v>Smoky Mountain Sales Company</v>
          </cell>
          <cell r="D249">
            <v>143493.38</v>
          </cell>
          <cell r="E249">
            <v>47148.34</v>
          </cell>
          <cell r="F249" t="str">
            <v>2002/02</v>
          </cell>
          <cell r="G249" t="str">
            <v>ThisYear</v>
          </cell>
        </row>
        <row r="250">
          <cell r="A250" t="str">
            <v>2East</v>
          </cell>
          <cell r="C250" t="str">
            <v>Smoky Mountain Sales Company</v>
          </cell>
          <cell r="D250">
            <v>116229.34</v>
          </cell>
          <cell r="E250">
            <v>41276.870000000003</v>
          </cell>
          <cell r="F250" t="str">
            <v>2002/03</v>
          </cell>
          <cell r="G250" t="str">
            <v>ThisYear</v>
          </cell>
        </row>
        <row r="251">
          <cell r="A251" t="str">
            <v>2East</v>
          </cell>
          <cell r="C251" t="str">
            <v>Smoky Mountain Sales Company</v>
          </cell>
          <cell r="D251">
            <v>99888.410000000047</v>
          </cell>
          <cell r="E251">
            <v>31957.19</v>
          </cell>
          <cell r="F251" t="str">
            <v>2002/04</v>
          </cell>
          <cell r="G251" t="str">
            <v>ThisYear</v>
          </cell>
        </row>
        <row r="252">
          <cell r="A252" t="str">
            <v>2East</v>
          </cell>
          <cell r="C252" t="str">
            <v>Smoky Mountain Sales Company</v>
          </cell>
          <cell r="D252">
            <v>48165.29</v>
          </cell>
          <cell r="E252">
            <v>15538.52</v>
          </cell>
          <cell r="F252" t="str">
            <v>2002/05</v>
          </cell>
          <cell r="G252" t="str">
            <v>ThisYear</v>
          </cell>
        </row>
        <row r="253">
          <cell r="A253" t="str">
            <v>2East</v>
          </cell>
          <cell r="C253" t="str">
            <v>Smoky Mountain Sales Company</v>
          </cell>
          <cell r="D253">
            <v>98735.119999999952</v>
          </cell>
          <cell r="E253">
            <v>33421.78</v>
          </cell>
          <cell r="F253" t="str">
            <v>2002/06</v>
          </cell>
          <cell r="G253" t="str">
            <v>ThisYear</v>
          </cell>
        </row>
        <row r="254">
          <cell r="A254" t="str">
            <v>2East</v>
          </cell>
          <cell r="C254" t="str">
            <v>Smoky Mountain Sales Company</v>
          </cell>
          <cell r="D254">
            <v>73487.430000000066</v>
          </cell>
          <cell r="E254">
            <v>20477.322000000007</v>
          </cell>
          <cell r="F254" t="str">
            <v>2002/07</v>
          </cell>
          <cell r="G254" t="str">
            <v>ThisYear</v>
          </cell>
        </row>
        <row r="255">
          <cell r="A255" t="str">
            <v>2East</v>
          </cell>
          <cell r="C255" t="str">
            <v>Smoky Mountain Sales Company</v>
          </cell>
          <cell r="D255">
            <v>109932.72</v>
          </cell>
          <cell r="E255">
            <v>35988.639999999999</v>
          </cell>
          <cell r="F255" t="str">
            <v>2002/08</v>
          </cell>
          <cell r="G255" t="str">
            <v>ThisYear</v>
          </cell>
        </row>
        <row r="256">
          <cell r="A256" t="str">
            <v>2East</v>
          </cell>
          <cell r="C256" t="str">
            <v>Smoky Mountain Sales Company</v>
          </cell>
          <cell r="D256">
            <v>65750.710000000006</v>
          </cell>
          <cell r="E256">
            <v>17050.21</v>
          </cell>
          <cell r="F256" t="str">
            <v>2002/09</v>
          </cell>
          <cell r="G256" t="str">
            <v>ThisYear</v>
          </cell>
        </row>
        <row r="257">
          <cell r="A257" t="str">
            <v>2East</v>
          </cell>
          <cell r="C257" t="str">
            <v>Smoky Mountain Sales Company</v>
          </cell>
          <cell r="D257">
            <v>113018.1</v>
          </cell>
          <cell r="E257">
            <v>39724.160000000003</v>
          </cell>
          <cell r="F257" t="str">
            <v>2002/10</v>
          </cell>
          <cell r="G257" t="str">
            <v>ThisYear</v>
          </cell>
        </row>
        <row r="258">
          <cell r="A258" t="str">
            <v>2East</v>
          </cell>
          <cell r="C258" t="str">
            <v>Smoky Mountain Sales Company</v>
          </cell>
          <cell r="D258">
            <v>34146.92</v>
          </cell>
          <cell r="E258">
            <v>8650.6159999999963</v>
          </cell>
          <cell r="F258" t="str">
            <v>2002/11</v>
          </cell>
          <cell r="G258" t="str">
            <v>ThisYear</v>
          </cell>
        </row>
        <row r="259">
          <cell r="A259" t="str">
            <v>2East</v>
          </cell>
          <cell r="C259" t="str">
            <v>Smoky Mountain Sales Company</v>
          </cell>
          <cell r="D259">
            <v>67398.299999999945</v>
          </cell>
          <cell r="E259">
            <v>16052.98</v>
          </cell>
          <cell r="F259" t="str">
            <v>2002/12</v>
          </cell>
          <cell r="G259" t="str">
            <v>ThisYear</v>
          </cell>
        </row>
        <row r="260">
          <cell r="A260" t="str">
            <v>2East</v>
          </cell>
          <cell r="C260" t="str">
            <v>Soter-Martin of Virginia, Inc.</v>
          </cell>
          <cell r="D260">
            <v>364757.65</v>
          </cell>
          <cell r="E260">
            <v>89978.97</v>
          </cell>
          <cell r="F260" t="str">
            <v>2002/01</v>
          </cell>
          <cell r="G260" t="str">
            <v>ThisYear</v>
          </cell>
        </row>
        <row r="261">
          <cell r="A261" t="str">
            <v>2East</v>
          </cell>
          <cell r="C261" t="str">
            <v>Soter-Martin of Virginia, Inc.</v>
          </cell>
          <cell r="D261">
            <v>527986.27</v>
          </cell>
          <cell r="E261">
            <v>146931.46839999981</v>
          </cell>
          <cell r="F261" t="str">
            <v>2002/02</v>
          </cell>
          <cell r="G261" t="str">
            <v>ThisYear</v>
          </cell>
        </row>
        <row r="262">
          <cell r="A262" t="str">
            <v>2East</v>
          </cell>
          <cell r="C262" t="str">
            <v>Soter-Martin of Virginia, Inc.</v>
          </cell>
          <cell r="D262">
            <v>385746.35</v>
          </cell>
          <cell r="E262">
            <v>107537.16840000007</v>
          </cell>
          <cell r="F262" t="str">
            <v>2002/03</v>
          </cell>
          <cell r="G262" t="str">
            <v>ThisYear</v>
          </cell>
        </row>
        <row r="263">
          <cell r="A263" t="str">
            <v>2East</v>
          </cell>
          <cell r="C263" t="str">
            <v>Soter-Martin of Virginia, Inc.</v>
          </cell>
          <cell r="D263">
            <v>559260.30000000005</v>
          </cell>
          <cell r="E263">
            <v>164513.92000000001</v>
          </cell>
          <cell r="F263" t="str">
            <v>2002/04</v>
          </cell>
          <cell r="G263" t="str">
            <v>ThisYear</v>
          </cell>
        </row>
        <row r="264">
          <cell r="A264" t="str">
            <v>2East</v>
          </cell>
          <cell r="C264" t="str">
            <v>Soter-Martin of Virginia, Inc.</v>
          </cell>
          <cell r="D264">
            <v>305637.15000000002</v>
          </cell>
          <cell r="E264">
            <v>93731.441000000123</v>
          </cell>
          <cell r="F264" t="str">
            <v>2002/05</v>
          </cell>
          <cell r="G264" t="str">
            <v>ThisYear</v>
          </cell>
        </row>
        <row r="265">
          <cell r="A265" t="str">
            <v>2East</v>
          </cell>
          <cell r="C265" t="str">
            <v>Soter-Martin of Virginia, Inc.</v>
          </cell>
          <cell r="D265">
            <v>498626.71</v>
          </cell>
          <cell r="E265">
            <v>156940.45800000036</v>
          </cell>
          <cell r="F265" t="str">
            <v>2002/06</v>
          </cell>
          <cell r="G265" t="str">
            <v>ThisYear</v>
          </cell>
        </row>
        <row r="266">
          <cell r="A266" t="str">
            <v>2East</v>
          </cell>
          <cell r="C266" t="str">
            <v>Soter-Martin of Virginia, Inc.</v>
          </cell>
          <cell r="D266">
            <v>557251.20600000047</v>
          </cell>
          <cell r="E266">
            <v>154109.22199999995</v>
          </cell>
          <cell r="F266" t="str">
            <v>2002/07</v>
          </cell>
          <cell r="G266" t="str">
            <v>ThisYear</v>
          </cell>
        </row>
        <row r="267">
          <cell r="A267" t="str">
            <v>2East</v>
          </cell>
          <cell r="C267" t="str">
            <v>Soter-Martin of Virginia, Inc.</v>
          </cell>
          <cell r="D267">
            <v>466600.72</v>
          </cell>
          <cell r="E267">
            <v>154145.85199999998</v>
          </cell>
          <cell r="F267" t="str">
            <v>2002/08</v>
          </cell>
          <cell r="G267" t="str">
            <v>ThisYear</v>
          </cell>
        </row>
        <row r="268">
          <cell r="A268" t="str">
            <v>2East</v>
          </cell>
          <cell r="C268" t="str">
            <v>Soter-Martin of Virginia, Inc.</v>
          </cell>
          <cell r="D268">
            <v>283372.44</v>
          </cell>
          <cell r="E268">
            <v>83983.732000000018</v>
          </cell>
          <cell r="F268" t="str">
            <v>2002/09</v>
          </cell>
          <cell r="G268" t="str">
            <v>ThisYear</v>
          </cell>
        </row>
        <row r="269">
          <cell r="A269" t="str">
            <v>2East</v>
          </cell>
          <cell r="C269" t="str">
            <v>Soter-Martin of Virginia, Inc.</v>
          </cell>
          <cell r="D269">
            <v>509971.41</v>
          </cell>
          <cell r="E269">
            <v>160840.7139999998</v>
          </cell>
          <cell r="F269" t="str">
            <v>2002/10</v>
          </cell>
          <cell r="G269" t="str">
            <v>ThisYear</v>
          </cell>
        </row>
        <row r="270">
          <cell r="A270" t="str">
            <v>2East</v>
          </cell>
          <cell r="C270" t="str">
            <v>Soter-Martin of Virginia, Inc.</v>
          </cell>
          <cell r="D270">
            <v>362638.83</v>
          </cell>
          <cell r="E270">
            <v>116842.41300000009</v>
          </cell>
          <cell r="F270" t="str">
            <v>2002/11</v>
          </cell>
          <cell r="G270" t="str">
            <v>ThisYear</v>
          </cell>
        </row>
        <row r="271">
          <cell r="A271" t="str">
            <v>2East</v>
          </cell>
          <cell r="C271" t="str">
            <v>Soter-Martin of Virginia, Inc.</v>
          </cell>
          <cell r="D271">
            <v>408631.53</v>
          </cell>
          <cell r="E271">
            <v>98977.244000000079</v>
          </cell>
          <cell r="F271" t="str">
            <v>2002/12</v>
          </cell>
          <cell r="G271" t="str">
            <v>ThisYear</v>
          </cell>
        </row>
        <row r="272">
          <cell r="A272" t="str">
            <v>2East</v>
          </cell>
          <cell r="C272" t="str">
            <v>Tom Weaver Associates</v>
          </cell>
          <cell r="D272">
            <v>1005.44</v>
          </cell>
          <cell r="E272">
            <v>207.16</v>
          </cell>
          <cell r="F272" t="str">
            <v>2002/01</v>
          </cell>
          <cell r="G272" t="str">
            <v>ThisYear</v>
          </cell>
        </row>
        <row r="273">
          <cell r="A273" t="str">
            <v>2East</v>
          </cell>
          <cell r="C273" t="str">
            <v>Tom Weaver Associates</v>
          </cell>
          <cell r="D273">
            <v>3772.58</v>
          </cell>
          <cell r="E273">
            <v>1477.02</v>
          </cell>
          <cell r="F273" t="str">
            <v>2002/02</v>
          </cell>
          <cell r="G273" t="str">
            <v>ThisYear</v>
          </cell>
        </row>
        <row r="274">
          <cell r="A274" t="str">
            <v>2East</v>
          </cell>
          <cell r="C274" t="str">
            <v>Tom Weaver Associates</v>
          </cell>
          <cell r="D274">
            <v>1194.1300000000001</v>
          </cell>
          <cell r="E274">
            <v>537.41999999999996</v>
          </cell>
          <cell r="F274" t="str">
            <v>2002/03</v>
          </cell>
          <cell r="G274" t="str">
            <v>ThisYear</v>
          </cell>
        </row>
        <row r="275">
          <cell r="A275" t="str">
            <v>2East</v>
          </cell>
          <cell r="C275" t="str">
            <v>Tom Weaver Associates</v>
          </cell>
          <cell r="D275">
            <v>-863.03</v>
          </cell>
          <cell r="E275">
            <v>-928.51</v>
          </cell>
          <cell r="F275" t="str">
            <v>2002/04</v>
          </cell>
          <cell r="G275" t="str">
            <v>ThisYear</v>
          </cell>
        </row>
        <row r="276">
          <cell r="A276" t="str">
            <v>2East</v>
          </cell>
          <cell r="C276" t="str">
            <v>Tom Weaver Associates</v>
          </cell>
          <cell r="D276">
            <v>775.93</v>
          </cell>
          <cell r="E276">
            <v>319.76</v>
          </cell>
          <cell r="F276" t="str">
            <v>2002/05</v>
          </cell>
          <cell r="G276" t="str">
            <v>ThisYear</v>
          </cell>
        </row>
        <row r="277">
          <cell r="A277" t="str">
            <v>2East</v>
          </cell>
          <cell r="C277" t="str">
            <v>Tom Weaver Associates</v>
          </cell>
          <cell r="D277">
            <v>627.39</v>
          </cell>
          <cell r="E277">
            <v>326.73</v>
          </cell>
          <cell r="F277" t="str">
            <v>2002/06</v>
          </cell>
          <cell r="G277" t="str">
            <v>ThisYear</v>
          </cell>
        </row>
        <row r="278">
          <cell r="A278" t="str">
            <v>2East</v>
          </cell>
          <cell r="C278" t="str">
            <v>Tom Weaver Associates</v>
          </cell>
          <cell r="D278">
            <v>704.34</v>
          </cell>
          <cell r="E278">
            <v>349.416</v>
          </cell>
          <cell r="F278" t="str">
            <v>2002/07</v>
          </cell>
          <cell r="G278" t="str">
            <v>ThisYear</v>
          </cell>
        </row>
        <row r="279">
          <cell r="A279" t="str">
            <v>2East</v>
          </cell>
          <cell r="C279" t="str">
            <v>Tom Weaver Associates</v>
          </cell>
          <cell r="D279">
            <v>3056.04</v>
          </cell>
          <cell r="E279">
            <v>1588</v>
          </cell>
          <cell r="F279" t="str">
            <v>2002/08</v>
          </cell>
          <cell r="G279" t="str">
            <v>ThisYear</v>
          </cell>
        </row>
        <row r="280">
          <cell r="A280" t="str">
            <v>2East</v>
          </cell>
          <cell r="C280" t="str">
            <v>Tom Weaver Associates</v>
          </cell>
          <cell r="D280">
            <v>2366.37</v>
          </cell>
          <cell r="E280">
            <v>1140.07</v>
          </cell>
          <cell r="F280" t="str">
            <v>2002/09</v>
          </cell>
          <cell r="G280" t="str">
            <v>ThisYear</v>
          </cell>
        </row>
        <row r="281">
          <cell r="A281" t="str">
            <v>2East</v>
          </cell>
          <cell r="C281" t="str">
            <v>Tom Weaver Associates</v>
          </cell>
          <cell r="D281">
            <v>64.5</v>
          </cell>
          <cell r="E281">
            <v>55.24</v>
          </cell>
          <cell r="F281" t="str">
            <v>2002/10</v>
          </cell>
          <cell r="G281" t="str">
            <v>ThisYear</v>
          </cell>
        </row>
        <row r="282">
          <cell r="A282" t="str">
            <v>2East</v>
          </cell>
          <cell r="C282" t="str">
            <v>Tom Weaver Associates</v>
          </cell>
          <cell r="D282">
            <v>-20.03</v>
          </cell>
          <cell r="E282">
            <v>-97.01</v>
          </cell>
          <cell r="F282" t="str">
            <v>2002/11</v>
          </cell>
          <cell r="G282" t="str">
            <v>ThisYear</v>
          </cell>
        </row>
        <row r="283">
          <cell r="A283" t="str">
            <v>2East</v>
          </cell>
          <cell r="C283" t="str">
            <v>Tom Weaver Associates</v>
          </cell>
          <cell r="D283">
            <v>192.51</v>
          </cell>
          <cell r="E283">
            <v>95.39</v>
          </cell>
          <cell r="F283" t="str">
            <v>2002/12</v>
          </cell>
          <cell r="G283" t="str">
            <v>ThisYear</v>
          </cell>
        </row>
        <row r="284">
          <cell r="A284" t="str">
            <v>2East</v>
          </cell>
          <cell r="C284" t="str">
            <v>TOTO KIKI U.S.A., INC.</v>
          </cell>
          <cell r="D284">
            <v>0</v>
          </cell>
          <cell r="E284">
            <v>-2687.49</v>
          </cell>
          <cell r="F284" t="str">
            <v>2002/01</v>
          </cell>
          <cell r="G284" t="str">
            <v>ThisYear</v>
          </cell>
        </row>
        <row r="285">
          <cell r="A285" t="str">
            <v>2East</v>
          </cell>
          <cell r="C285" t="str">
            <v>TOTO KIKI U.S.A., INC.</v>
          </cell>
          <cell r="D285">
            <v>0</v>
          </cell>
          <cell r="E285">
            <v>-2588.0100000000002</v>
          </cell>
          <cell r="F285" t="str">
            <v>2002/02</v>
          </cell>
          <cell r="G285" t="str">
            <v>ThisYear</v>
          </cell>
        </row>
        <row r="286">
          <cell r="A286" t="str">
            <v>2East</v>
          </cell>
          <cell r="C286" t="str">
            <v>TOTO KIKI U.S.A., INC.</v>
          </cell>
          <cell r="D286">
            <v>0</v>
          </cell>
          <cell r="E286">
            <v>-579.9</v>
          </cell>
          <cell r="F286" t="str">
            <v>2002/03</v>
          </cell>
          <cell r="G286" t="str">
            <v>ThisYear</v>
          </cell>
        </row>
        <row r="287">
          <cell r="A287" t="str">
            <v>2East</v>
          </cell>
          <cell r="C287" t="str">
            <v>TOTO KIKI U.S.A., INC.</v>
          </cell>
          <cell r="D287">
            <v>0</v>
          </cell>
          <cell r="E287">
            <v>-550.62</v>
          </cell>
          <cell r="F287" t="str">
            <v>2002/04</v>
          </cell>
          <cell r="G287" t="str">
            <v>ThisYear</v>
          </cell>
        </row>
        <row r="288">
          <cell r="A288" t="str">
            <v>2East</v>
          </cell>
          <cell r="C288" t="str">
            <v>TOTO KIKI U.S.A., INC.</v>
          </cell>
          <cell r="D288">
            <v>0</v>
          </cell>
          <cell r="E288">
            <v>-2502.73</v>
          </cell>
          <cell r="F288" t="str">
            <v>2002/05</v>
          </cell>
          <cell r="G288" t="str">
            <v>ThisYear</v>
          </cell>
        </row>
        <row r="289">
          <cell r="A289" t="str">
            <v>2East</v>
          </cell>
          <cell r="C289" t="str">
            <v>TOTO KIKI U.S.A., INC.</v>
          </cell>
          <cell r="D289">
            <v>0</v>
          </cell>
          <cell r="E289">
            <v>-2039.67</v>
          </cell>
          <cell r="F289" t="str">
            <v>2002/06</v>
          </cell>
          <cell r="G289" t="str">
            <v>ThisYear</v>
          </cell>
        </row>
        <row r="290">
          <cell r="A290" t="str">
            <v>2East</v>
          </cell>
          <cell r="C290" t="str">
            <v>TOTO KIKI U.S.A., INC.</v>
          </cell>
          <cell r="D290">
            <v>0</v>
          </cell>
          <cell r="E290">
            <v>-2224</v>
          </cell>
          <cell r="F290" t="str">
            <v>2002/07</v>
          </cell>
          <cell r="G290" t="str">
            <v>ThisYear</v>
          </cell>
        </row>
        <row r="291">
          <cell r="A291" t="str">
            <v>2East</v>
          </cell>
          <cell r="C291" t="str">
            <v>TOTO KIKI U.S.A., INC.</v>
          </cell>
          <cell r="D291">
            <v>0</v>
          </cell>
          <cell r="E291">
            <v>-2807.52</v>
          </cell>
          <cell r="F291" t="str">
            <v>2002/08</v>
          </cell>
          <cell r="G291" t="str">
            <v>ThisYear</v>
          </cell>
        </row>
        <row r="292">
          <cell r="A292" t="str">
            <v>2East</v>
          </cell>
          <cell r="C292" t="str">
            <v>TOTO KIKI U.S.A., INC.</v>
          </cell>
          <cell r="D292">
            <v>0</v>
          </cell>
          <cell r="E292">
            <v>-1945.45</v>
          </cell>
          <cell r="F292" t="str">
            <v>2002/09</v>
          </cell>
          <cell r="G292" t="str">
            <v>ThisYear</v>
          </cell>
        </row>
        <row r="293">
          <cell r="A293" t="str">
            <v>2East</v>
          </cell>
          <cell r="C293" t="str">
            <v>TOTO KIKI U.S.A., INC.</v>
          </cell>
          <cell r="D293">
            <v>0</v>
          </cell>
          <cell r="E293">
            <v>-4119.5</v>
          </cell>
          <cell r="F293" t="str">
            <v>2002/10</v>
          </cell>
          <cell r="G293" t="str">
            <v>ThisYear</v>
          </cell>
        </row>
        <row r="294">
          <cell r="A294" t="str">
            <v>2East</v>
          </cell>
          <cell r="C294" t="str">
            <v>TOTO KIKI U.S.A., INC.</v>
          </cell>
          <cell r="D294">
            <v>0</v>
          </cell>
          <cell r="E294">
            <v>-2659.42</v>
          </cell>
          <cell r="F294" t="str">
            <v>2002/11</v>
          </cell>
          <cell r="G294" t="str">
            <v>ThisYear</v>
          </cell>
        </row>
        <row r="295">
          <cell r="A295" t="str">
            <v>2East</v>
          </cell>
          <cell r="C295" t="str">
            <v>TOTO KIKI U.S.A., INC.</v>
          </cell>
          <cell r="D295">
            <v>0</v>
          </cell>
          <cell r="E295">
            <v>-1005.91</v>
          </cell>
          <cell r="F295" t="str">
            <v>2002/12</v>
          </cell>
          <cell r="G295" t="str">
            <v>ThisYear</v>
          </cell>
        </row>
        <row r="296">
          <cell r="A296" t="str">
            <v>2East</v>
          </cell>
          <cell r="C296" t="str">
            <v>Tri-State Mechanical Sales</v>
          </cell>
          <cell r="D296">
            <v>30539.21</v>
          </cell>
          <cell r="E296">
            <v>8805</v>
          </cell>
          <cell r="F296" t="str">
            <v>2002/01</v>
          </cell>
          <cell r="G296" t="str">
            <v>ThisYear</v>
          </cell>
        </row>
        <row r="297">
          <cell r="A297" t="str">
            <v>2East</v>
          </cell>
          <cell r="C297" t="str">
            <v>Tri-State Mechanical Sales</v>
          </cell>
          <cell r="D297">
            <v>67944.02</v>
          </cell>
          <cell r="E297">
            <v>15964.994199999997</v>
          </cell>
          <cell r="F297" t="str">
            <v>2002/02</v>
          </cell>
          <cell r="G297" t="str">
            <v>ThisYear</v>
          </cell>
        </row>
        <row r="298">
          <cell r="A298" t="str">
            <v>2East</v>
          </cell>
          <cell r="C298" t="str">
            <v>Tri-State Mechanical Sales</v>
          </cell>
          <cell r="D298">
            <v>48844.99</v>
          </cell>
          <cell r="E298">
            <v>17452.275599999994</v>
          </cell>
          <cell r="F298" t="str">
            <v>2002/03</v>
          </cell>
          <cell r="G298" t="str">
            <v>ThisYear</v>
          </cell>
        </row>
        <row r="299">
          <cell r="A299" t="str">
            <v>2East</v>
          </cell>
          <cell r="C299" t="str">
            <v>Tri-State Mechanical Sales</v>
          </cell>
          <cell r="D299">
            <v>96065.85</v>
          </cell>
          <cell r="E299">
            <v>32425.436000000009</v>
          </cell>
          <cell r="F299" t="str">
            <v>2002/04</v>
          </cell>
          <cell r="G299" t="str">
            <v>ThisYear</v>
          </cell>
        </row>
        <row r="300">
          <cell r="A300" t="str">
            <v>2East</v>
          </cell>
          <cell r="C300" t="str">
            <v>Tri-State Mechanical Sales</v>
          </cell>
          <cell r="D300">
            <v>41196.050000000003</v>
          </cell>
          <cell r="E300">
            <v>12634.183000000003</v>
          </cell>
          <cell r="F300" t="str">
            <v>2002/05</v>
          </cell>
          <cell r="G300" t="str">
            <v>ThisYear</v>
          </cell>
        </row>
        <row r="301">
          <cell r="A301" t="str">
            <v>2East</v>
          </cell>
          <cell r="C301" t="str">
            <v>Tri-State Mechanical Sales</v>
          </cell>
          <cell r="D301">
            <v>76433.03</v>
          </cell>
          <cell r="E301">
            <v>24390.246000000017</v>
          </cell>
          <cell r="F301" t="str">
            <v>2002/06</v>
          </cell>
          <cell r="G301" t="str">
            <v>ThisYear</v>
          </cell>
        </row>
        <row r="302">
          <cell r="A302" t="str">
            <v>2East</v>
          </cell>
          <cell r="C302" t="str">
            <v>Tri-State Mechanical Sales</v>
          </cell>
          <cell r="D302">
            <v>103948.08</v>
          </cell>
          <cell r="E302">
            <v>35165.120000000003</v>
          </cell>
          <cell r="F302" t="str">
            <v>2002/07</v>
          </cell>
          <cell r="G302" t="str">
            <v>ThisYear</v>
          </cell>
        </row>
        <row r="303">
          <cell r="A303" t="str">
            <v>2East</v>
          </cell>
          <cell r="C303" t="str">
            <v>Tri-State Mechanical Sales</v>
          </cell>
          <cell r="D303">
            <v>35602.129999999997</v>
          </cell>
          <cell r="E303">
            <v>9963.2499999999909</v>
          </cell>
          <cell r="F303" t="str">
            <v>2002/08</v>
          </cell>
          <cell r="G303" t="str">
            <v>ThisYear</v>
          </cell>
        </row>
        <row r="304">
          <cell r="A304" t="str">
            <v>2East</v>
          </cell>
          <cell r="C304" t="str">
            <v>Tri-State Mechanical Sales</v>
          </cell>
          <cell r="D304">
            <v>50818.63</v>
          </cell>
          <cell r="E304">
            <v>16069.555999999993</v>
          </cell>
          <cell r="F304" t="str">
            <v>2002/09</v>
          </cell>
          <cell r="G304" t="str">
            <v>ThisYear</v>
          </cell>
        </row>
        <row r="305">
          <cell r="A305" t="str">
            <v>2East</v>
          </cell>
          <cell r="C305" t="str">
            <v>Tri-State Mechanical Sales</v>
          </cell>
          <cell r="D305">
            <v>123684.29</v>
          </cell>
          <cell r="E305">
            <v>44237.95</v>
          </cell>
          <cell r="F305" t="str">
            <v>2002/10</v>
          </cell>
          <cell r="G305" t="str">
            <v>ThisYear</v>
          </cell>
        </row>
        <row r="306">
          <cell r="A306" t="str">
            <v>2East</v>
          </cell>
          <cell r="C306" t="str">
            <v>Tri-State Mechanical Sales</v>
          </cell>
          <cell r="D306">
            <v>32406.12</v>
          </cell>
          <cell r="E306">
            <v>11580.88</v>
          </cell>
          <cell r="F306" t="str">
            <v>2002/11</v>
          </cell>
          <cell r="G306" t="str">
            <v>ThisYear</v>
          </cell>
        </row>
        <row r="307">
          <cell r="A307" t="str">
            <v>2East</v>
          </cell>
          <cell r="C307" t="str">
            <v>Tri-State Mechanical Sales</v>
          </cell>
          <cell r="D307">
            <v>8327.5400000000009</v>
          </cell>
          <cell r="E307">
            <v>614.24</v>
          </cell>
          <cell r="F307" t="str">
            <v>2002/12</v>
          </cell>
          <cell r="G307" t="str">
            <v>ThisYear</v>
          </cell>
        </row>
        <row r="308">
          <cell r="A308" t="str">
            <v>2East</v>
          </cell>
          <cell r="C308" t="str">
            <v>Urell, Inc.</v>
          </cell>
          <cell r="D308">
            <v>491899.0400000005</v>
          </cell>
          <cell r="E308">
            <v>141199.98000000001</v>
          </cell>
          <cell r="F308" t="str">
            <v>2002/01</v>
          </cell>
          <cell r="G308" t="str">
            <v>ThisYear</v>
          </cell>
        </row>
        <row r="309">
          <cell r="A309" t="str">
            <v>2East</v>
          </cell>
          <cell r="C309" t="str">
            <v>Urell, Inc.</v>
          </cell>
          <cell r="D309">
            <v>751722.02000000176</v>
          </cell>
          <cell r="E309">
            <v>233956.08519999983</v>
          </cell>
          <cell r="F309" t="str">
            <v>2002/02</v>
          </cell>
          <cell r="G309" t="str">
            <v>ThisYear</v>
          </cell>
        </row>
        <row r="310">
          <cell r="A310" t="str">
            <v>2East</v>
          </cell>
          <cell r="C310" t="str">
            <v>Urell, Inc.</v>
          </cell>
          <cell r="D310">
            <v>1139583.6200000001</v>
          </cell>
          <cell r="E310">
            <v>372463.01999999949</v>
          </cell>
          <cell r="F310" t="str">
            <v>2002/03</v>
          </cell>
          <cell r="G310" t="str">
            <v>ThisYear</v>
          </cell>
        </row>
        <row r="311">
          <cell r="A311" t="str">
            <v>2East</v>
          </cell>
          <cell r="C311" t="str">
            <v>Urell, Inc.</v>
          </cell>
          <cell r="D311">
            <v>913160.04199999862</v>
          </cell>
          <cell r="E311">
            <v>316075.70199999941</v>
          </cell>
          <cell r="F311" t="str">
            <v>2002/04</v>
          </cell>
          <cell r="G311" t="str">
            <v>ThisYear</v>
          </cell>
        </row>
        <row r="312">
          <cell r="A312" t="str">
            <v>2East</v>
          </cell>
          <cell r="C312" t="str">
            <v>Urell, Inc.</v>
          </cell>
          <cell r="D312">
            <v>1024364.6044000001</v>
          </cell>
          <cell r="E312">
            <v>362399.6863999996</v>
          </cell>
          <cell r="F312" t="str">
            <v>2002/05</v>
          </cell>
          <cell r="G312" t="str">
            <v>ThisYear</v>
          </cell>
        </row>
        <row r="313">
          <cell r="A313" t="str">
            <v>2East</v>
          </cell>
          <cell r="C313" t="str">
            <v>Urell, Inc.</v>
          </cell>
          <cell r="D313">
            <v>936103.87000000058</v>
          </cell>
          <cell r="E313">
            <v>335941.59399999981</v>
          </cell>
          <cell r="F313" t="str">
            <v>2002/06</v>
          </cell>
          <cell r="G313" t="str">
            <v>ThisYear</v>
          </cell>
        </row>
        <row r="314">
          <cell r="A314" t="str">
            <v>2East</v>
          </cell>
          <cell r="C314" t="str">
            <v>Urell, Inc.</v>
          </cell>
          <cell r="D314">
            <v>971276.56099999871</v>
          </cell>
          <cell r="E314">
            <v>333036.54100000003</v>
          </cell>
          <cell r="F314" t="str">
            <v>2002/07</v>
          </cell>
          <cell r="G314" t="str">
            <v>ThisYear</v>
          </cell>
        </row>
        <row r="315">
          <cell r="A315" t="str">
            <v>2East</v>
          </cell>
          <cell r="C315" t="str">
            <v>Urell, Inc.</v>
          </cell>
          <cell r="D315">
            <v>843385.7</v>
          </cell>
          <cell r="E315">
            <v>290483.34800000029</v>
          </cell>
          <cell r="F315" t="str">
            <v>2002/08</v>
          </cell>
          <cell r="G315" t="str">
            <v>ThisYear</v>
          </cell>
        </row>
        <row r="316">
          <cell r="A316" t="str">
            <v>2East</v>
          </cell>
          <cell r="C316" t="str">
            <v>Urell, Inc.</v>
          </cell>
          <cell r="D316">
            <v>637927.80000000005</v>
          </cell>
          <cell r="E316">
            <v>212768.13299999962</v>
          </cell>
          <cell r="F316" t="str">
            <v>2002/09</v>
          </cell>
          <cell r="G316" t="str">
            <v>ThisYear</v>
          </cell>
        </row>
        <row r="317">
          <cell r="A317" t="str">
            <v>2East</v>
          </cell>
          <cell r="C317" t="str">
            <v>Urell, Inc.</v>
          </cell>
          <cell r="D317">
            <v>1099612.28</v>
          </cell>
          <cell r="E317">
            <v>386898.72199999948</v>
          </cell>
          <cell r="F317" t="str">
            <v>2002/10</v>
          </cell>
          <cell r="G317" t="str">
            <v>ThisYear</v>
          </cell>
        </row>
        <row r="318">
          <cell r="A318" t="str">
            <v>2East</v>
          </cell>
          <cell r="C318" t="str">
            <v>Urell, Inc.</v>
          </cell>
          <cell r="D318">
            <v>567664.02</v>
          </cell>
          <cell r="E318">
            <v>185304.62</v>
          </cell>
          <cell r="F318" t="str">
            <v>2002/11</v>
          </cell>
          <cell r="G318" t="str">
            <v>ThisYear</v>
          </cell>
        </row>
        <row r="319">
          <cell r="A319" t="str">
            <v>2East</v>
          </cell>
          <cell r="C319" t="str">
            <v>Urell, Inc.</v>
          </cell>
          <cell r="D319">
            <v>1035464.69</v>
          </cell>
          <cell r="E319">
            <v>336994.28799999988</v>
          </cell>
          <cell r="F319" t="str">
            <v>2002/12</v>
          </cell>
          <cell r="G319" t="str">
            <v>ThisYear</v>
          </cell>
        </row>
        <row r="320">
          <cell r="A320" t="str">
            <v>2East</v>
          </cell>
          <cell r="C320" t="str">
            <v>US Consolidated, Inc.</v>
          </cell>
          <cell r="D320">
            <v>71376.06</v>
          </cell>
          <cell r="E320">
            <v>28367.631400000006</v>
          </cell>
          <cell r="F320" t="str">
            <v>2002/01</v>
          </cell>
          <cell r="G320" t="str">
            <v>ThisYear</v>
          </cell>
        </row>
        <row r="321">
          <cell r="A321" t="str">
            <v>2East</v>
          </cell>
          <cell r="C321" t="str">
            <v>US Consolidated, Inc.</v>
          </cell>
          <cell r="D321">
            <v>67279.34</v>
          </cell>
          <cell r="E321">
            <v>20024.261399999996</v>
          </cell>
          <cell r="F321" t="str">
            <v>2002/02</v>
          </cell>
          <cell r="G321" t="str">
            <v>ThisYear</v>
          </cell>
        </row>
        <row r="322">
          <cell r="A322" t="str">
            <v>2East</v>
          </cell>
          <cell r="C322" t="str">
            <v>US Consolidated, Inc.</v>
          </cell>
          <cell r="D322">
            <v>124743.63</v>
          </cell>
          <cell r="E322">
            <v>46097.592799999999</v>
          </cell>
          <cell r="F322" t="str">
            <v>2002/03</v>
          </cell>
          <cell r="G322" t="str">
            <v>ThisYear</v>
          </cell>
        </row>
        <row r="323">
          <cell r="A323" t="str">
            <v>2East</v>
          </cell>
          <cell r="C323" t="str">
            <v>US Consolidated, Inc.</v>
          </cell>
          <cell r="D323">
            <v>142599.06</v>
          </cell>
          <cell r="E323">
            <v>54198.921999999977</v>
          </cell>
          <cell r="F323" t="str">
            <v>2002/04</v>
          </cell>
          <cell r="G323" t="str">
            <v>ThisYear</v>
          </cell>
        </row>
        <row r="324">
          <cell r="A324" t="str">
            <v>2East</v>
          </cell>
          <cell r="C324" t="str">
            <v>US Consolidated, Inc.</v>
          </cell>
          <cell r="D324">
            <v>50009.23</v>
          </cell>
          <cell r="E324">
            <v>19338.05</v>
          </cell>
          <cell r="F324" t="str">
            <v>2002/05</v>
          </cell>
          <cell r="G324" t="str">
            <v>ThisYear</v>
          </cell>
        </row>
        <row r="325">
          <cell r="A325" t="str">
            <v>2East</v>
          </cell>
          <cell r="C325" t="str">
            <v>US Consolidated, Inc.</v>
          </cell>
          <cell r="D325">
            <v>84326.540000000052</v>
          </cell>
          <cell r="E325">
            <v>37723.676000000007</v>
          </cell>
          <cell r="F325" t="str">
            <v>2002/06</v>
          </cell>
          <cell r="G325" t="str">
            <v>ThisYear</v>
          </cell>
        </row>
        <row r="326">
          <cell r="A326" t="str">
            <v>2East</v>
          </cell>
          <cell r="C326" t="str">
            <v>US Consolidated, Inc.</v>
          </cell>
          <cell r="D326">
            <v>62315.7</v>
          </cell>
          <cell r="E326">
            <v>25278.34</v>
          </cell>
          <cell r="F326" t="str">
            <v>2002/07</v>
          </cell>
          <cell r="G326" t="str">
            <v>ThisYear</v>
          </cell>
        </row>
        <row r="327">
          <cell r="A327" t="str">
            <v>2East</v>
          </cell>
          <cell r="C327" t="str">
            <v>US Consolidated, Inc.</v>
          </cell>
          <cell r="D327">
            <v>123136.62</v>
          </cell>
          <cell r="E327">
            <v>51338.486000000004</v>
          </cell>
          <cell r="F327" t="str">
            <v>2002/08</v>
          </cell>
          <cell r="G327" t="str">
            <v>ThisYear</v>
          </cell>
        </row>
        <row r="328">
          <cell r="A328" t="str">
            <v>2East</v>
          </cell>
          <cell r="C328" t="str">
            <v>US Consolidated, Inc.</v>
          </cell>
          <cell r="D328">
            <v>96940.44</v>
          </cell>
          <cell r="E328">
            <v>39670.445999999996</v>
          </cell>
          <cell r="F328" t="str">
            <v>2002/09</v>
          </cell>
          <cell r="G328" t="str">
            <v>ThisYear</v>
          </cell>
        </row>
        <row r="329">
          <cell r="A329" t="str">
            <v>2East</v>
          </cell>
          <cell r="C329" t="str">
            <v>US Consolidated, Inc.</v>
          </cell>
          <cell r="D329">
            <v>107996.67</v>
          </cell>
          <cell r="E329">
            <v>41733.317999999992</v>
          </cell>
          <cell r="F329" t="str">
            <v>2002/10</v>
          </cell>
          <cell r="G329" t="str">
            <v>ThisYear</v>
          </cell>
        </row>
        <row r="330">
          <cell r="A330" t="str">
            <v>2East</v>
          </cell>
          <cell r="C330" t="str">
            <v>US Consolidated, Inc.</v>
          </cell>
          <cell r="D330">
            <v>61968.15</v>
          </cell>
          <cell r="E330">
            <v>24473.283999999996</v>
          </cell>
          <cell r="F330" t="str">
            <v>2002/11</v>
          </cell>
          <cell r="G330" t="str">
            <v>ThisYear</v>
          </cell>
        </row>
        <row r="331">
          <cell r="A331" t="str">
            <v>2East</v>
          </cell>
          <cell r="C331" t="str">
            <v>US Consolidated, Inc.</v>
          </cell>
          <cell r="D331">
            <v>90226.94</v>
          </cell>
          <cell r="E331">
            <v>33818.753999999994</v>
          </cell>
          <cell r="F331" t="str">
            <v>2002/12</v>
          </cell>
          <cell r="G331" t="str">
            <v>ThisYear</v>
          </cell>
        </row>
        <row r="332">
          <cell r="A332" t="str">
            <v>3Central</v>
          </cell>
          <cell r="D332">
            <v>-39300</v>
          </cell>
          <cell r="E332">
            <v>-10480</v>
          </cell>
          <cell r="F332" t="str">
            <v>2002/02</v>
          </cell>
          <cell r="G332" t="str">
            <v>ThisYear</v>
          </cell>
        </row>
        <row r="333">
          <cell r="A333" t="str">
            <v>3Central</v>
          </cell>
          <cell r="D333">
            <v>-2213.37</v>
          </cell>
          <cell r="E333">
            <v>-1104.49</v>
          </cell>
          <cell r="F333" t="str">
            <v>2002/04</v>
          </cell>
          <cell r="G333" t="str">
            <v>ThisYear</v>
          </cell>
        </row>
        <row r="334">
          <cell r="A334" t="str">
            <v>3Central</v>
          </cell>
          <cell r="D334">
            <v>-276</v>
          </cell>
          <cell r="E334">
            <v>-276</v>
          </cell>
          <cell r="F334" t="str">
            <v>2002/09</v>
          </cell>
          <cell r="G334" t="str">
            <v>ThisYear</v>
          </cell>
        </row>
        <row r="335">
          <cell r="A335" t="str">
            <v>3Central</v>
          </cell>
          <cell r="C335" t="str">
            <v>Billingsley and Assoc. Inc.</v>
          </cell>
          <cell r="D335">
            <v>3795.97</v>
          </cell>
          <cell r="E335">
            <v>1531.87</v>
          </cell>
          <cell r="F335" t="str">
            <v>2002/01</v>
          </cell>
          <cell r="G335" t="str">
            <v>ThisYear</v>
          </cell>
        </row>
        <row r="336">
          <cell r="A336" t="str">
            <v>3Central</v>
          </cell>
          <cell r="C336" t="str">
            <v>Billingsley and Assoc. Inc.</v>
          </cell>
          <cell r="D336">
            <v>27193.96</v>
          </cell>
          <cell r="E336">
            <v>11938.41</v>
          </cell>
          <cell r="F336" t="str">
            <v>2002/02</v>
          </cell>
          <cell r="G336" t="str">
            <v>ThisYear</v>
          </cell>
        </row>
        <row r="337">
          <cell r="A337" t="str">
            <v>3Central</v>
          </cell>
          <cell r="C337" t="str">
            <v>Billingsley and Assoc. Inc.</v>
          </cell>
          <cell r="D337">
            <v>1894.1</v>
          </cell>
          <cell r="E337">
            <v>991.97</v>
          </cell>
          <cell r="F337" t="str">
            <v>2002/03</v>
          </cell>
          <cell r="G337" t="str">
            <v>ThisYear</v>
          </cell>
        </row>
        <row r="338">
          <cell r="A338" t="str">
            <v>3Central</v>
          </cell>
          <cell r="C338" t="str">
            <v>Billingsley and Assoc. Inc.</v>
          </cell>
          <cell r="D338">
            <v>53916.85</v>
          </cell>
          <cell r="E338">
            <v>21396.95</v>
          </cell>
          <cell r="F338" t="str">
            <v>2002/04</v>
          </cell>
          <cell r="G338" t="str">
            <v>ThisYear</v>
          </cell>
        </row>
        <row r="339">
          <cell r="A339" t="str">
            <v>3Central</v>
          </cell>
          <cell r="C339" t="str">
            <v>Billingsley and Assoc. Inc.</v>
          </cell>
          <cell r="D339">
            <v>26483.16</v>
          </cell>
          <cell r="E339">
            <v>10741.162000000002</v>
          </cell>
          <cell r="F339" t="str">
            <v>2002/05</v>
          </cell>
          <cell r="G339" t="str">
            <v>ThisYear</v>
          </cell>
        </row>
        <row r="340">
          <cell r="A340" t="str">
            <v>3Central</v>
          </cell>
          <cell r="C340" t="str">
            <v>Billingsley and Assoc. Inc.</v>
          </cell>
          <cell r="D340">
            <v>1967.94</v>
          </cell>
          <cell r="E340">
            <v>777.86</v>
          </cell>
          <cell r="F340" t="str">
            <v>2002/06</v>
          </cell>
          <cell r="G340" t="str">
            <v>ThisYear</v>
          </cell>
        </row>
        <row r="341">
          <cell r="A341" t="str">
            <v>3Central</v>
          </cell>
          <cell r="C341" t="str">
            <v>Billingsley and Assoc. Inc.</v>
          </cell>
          <cell r="D341">
            <v>45757.88</v>
          </cell>
          <cell r="E341">
            <v>19987.060000000001</v>
          </cell>
          <cell r="F341" t="str">
            <v>2002/07</v>
          </cell>
          <cell r="G341" t="str">
            <v>ThisYear</v>
          </cell>
        </row>
        <row r="342">
          <cell r="A342" t="str">
            <v>3Central</v>
          </cell>
          <cell r="C342" t="str">
            <v>Billingsley and Assoc. Inc.</v>
          </cell>
          <cell r="D342">
            <v>9941.7800000000007</v>
          </cell>
          <cell r="E342">
            <v>4375.5600000000004</v>
          </cell>
          <cell r="F342" t="str">
            <v>2002/08</v>
          </cell>
          <cell r="G342" t="str">
            <v>ThisYear</v>
          </cell>
        </row>
        <row r="343">
          <cell r="A343" t="str">
            <v>3Central</v>
          </cell>
          <cell r="C343" t="str">
            <v>Billingsley and Assoc. Inc.</v>
          </cell>
          <cell r="D343">
            <v>21930.2</v>
          </cell>
          <cell r="E343">
            <v>9151.3700000000008</v>
          </cell>
          <cell r="F343" t="str">
            <v>2002/09</v>
          </cell>
          <cell r="G343" t="str">
            <v>ThisYear</v>
          </cell>
        </row>
        <row r="344">
          <cell r="A344" t="str">
            <v>3Central</v>
          </cell>
          <cell r="C344" t="str">
            <v>Billingsley and Assoc. Inc.</v>
          </cell>
          <cell r="D344">
            <v>33226.07</v>
          </cell>
          <cell r="E344">
            <v>13994.45</v>
          </cell>
          <cell r="F344" t="str">
            <v>2002/10</v>
          </cell>
          <cell r="G344" t="str">
            <v>ThisYear</v>
          </cell>
        </row>
        <row r="345">
          <cell r="A345" t="str">
            <v>3Central</v>
          </cell>
          <cell r="C345" t="str">
            <v>Billingsley and Assoc. Inc.</v>
          </cell>
          <cell r="D345">
            <v>2827.39</v>
          </cell>
          <cell r="E345">
            <v>1355.58</v>
          </cell>
          <cell r="F345" t="str">
            <v>2002/11</v>
          </cell>
          <cell r="G345" t="str">
            <v>ThisYear</v>
          </cell>
        </row>
        <row r="346">
          <cell r="A346" t="str">
            <v>3Central</v>
          </cell>
          <cell r="C346" t="str">
            <v>Billingsley and Assoc. Inc.</v>
          </cell>
          <cell r="D346">
            <v>29863.34</v>
          </cell>
          <cell r="E346">
            <v>12066.78</v>
          </cell>
          <cell r="F346" t="str">
            <v>2002/12</v>
          </cell>
          <cell r="G346" t="str">
            <v>ThisYear</v>
          </cell>
        </row>
        <row r="347">
          <cell r="A347" t="str">
            <v>3Central</v>
          </cell>
          <cell r="C347" t="str">
            <v>Chumley &amp; Associates</v>
          </cell>
          <cell r="D347">
            <v>186704.53</v>
          </cell>
          <cell r="E347">
            <v>41623.81</v>
          </cell>
          <cell r="F347" t="str">
            <v>2002/01</v>
          </cell>
          <cell r="G347" t="str">
            <v>ThisYear</v>
          </cell>
        </row>
        <row r="348">
          <cell r="A348" t="str">
            <v>3Central</v>
          </cell>
          <cell r="C348" t="str">
            <v>Chumley &amp; Associates</v>
          </cell>
          <cell r="D348">
            <v>323372.15000000002</v>
          </cell>
          <cell r="E348">
            <v>71016.56</v>
          </cell>
          <cell r="F348" t="str">
            <v>2002/02</v>
          </cell>
          <cell r="G348" t="str">
            <v>ThisYear</v>
          </cell>
        </row>
        <row r="349">
          <cell r="A349" t="str">
            <v>3Central</v>
          </cell>
          <cell r="C349" t="str">
            <v>Chumley &amp; Associates</v>
          </cell>
          <cell r="D349">
            <v>189842.63300000006</v>
          </cell>
          <cell r="E349">
            <v>53046.592999999972</v>
          </cell>
          <cell r="F349" t="str">
            <v>2002/03</v>
          </cell>
          <cell r="G349" t="str">
            <v>ThisYear</v>
          </cell>
        </row>
        <row r="350">
          <cell r="A350" t="str">
            <v>3Central</v>
          </cell>
          <cell r="C350" t="str">
            <v>Chumley &amp; Associates</v>
          </cell>
          <cell r="D350">
            <v>319139.36</v>
          </cell>
          <cell r="E350">
            <v>83569.399999999994</v>
          </cell>
          <cell r="F350" t="str">
            <v>2002/04</v>
          </cell>
          <cell r="G350" t="str">
            <v>ThisYear</v>
          </cell>
        </row>
        <row r="351">
          <cell r="A351" t="str">
            <v>3Central</v>
          </cell>
          <cell r="C351" t="str">
            <v>Chumley &amp; Associates</v>
          </cell>
          <cell r="D351">
            <v>239714.16</v>
          </cell>
          <cell r="E351">
            <v>64158.07</v>
          </cell>
          <cell r="F351" t="str">
            <v>2002/05</v>
          </cell>
          <cell r="G351" t="str">
            <v>ThisYear</v>
          </cell>
        </row>
        <row r="352">
          <cell r="A352" t="str">
            <v>3Central</v>
          </cell>
          <cell r="C352" t="str">
            <v>Chumley &amp; Associates</v>
          </cell>
          <cell r="D352">
            <v>376577.46</v>
          </cell>
          <cell r="E352">
            <v>96041.65</v>
          </cell>
          <cell r="F352" t="str">
            <v>2002/06</v>
          </cell>
          <cell r="G352" t="str">
            <v>ThisYear</v>
          </cell>
        </row>
        <row r="353">
          <cell r="A353" t="str">
            <v>3Central</v>
          </cell>
          <cell r="C353" t="str">
            <v>Chumley &amp; Associates</v>
          </cell>
          <cell r="D353">
            <v>274368.92</v>
          </cell>
          <cell r="E353">
            <v>66488.335999999996</v>
          </cell>
          <cell r="F353" t="str">
            <v>2002/07</v>
          </cell>
          <cell r="G353" t="str">
            <v>ThisYear</v>
          </cell>
        </row>
        <row r="354">
          <cell r="A354" t="str">
            <v>3Central</v>
          </cell>
          <cell r="C354" t="str">
            <v>Chumley &amp; Associates</v>
          </cell>
          <cell r="D354">
            <v>425751.44</v>
          </cell>
          <cell r="E354">
            <v>125697.35599999993</v>
          </cell>
          <cell r="F354" t="str">
            <v>2002/08</v>
          </cell>
          <cell r="G354" t="str">
            <v>ThisYear</v>
          </cell>
        </row>
        <row r="355">
          <cell r="A355" t="str">
            <v>3Central</v>
          </cell>
          <cell r="C355" t="str">
            <v>Chumley &amp; Associates</v>
          </cell>
          <cell r="D355">
            <v>259056.32</v>
          </cell>
          <cell r="E355">
            <v>70988.22</v>
          </cell>
          <cell r="F355" t="str">
            <v>2002/09</v>
          </cell>
          <cell r="G355" t="str">
            <v>ThisYear</v>
          </cell>
        </row>
        <row r="356">
          <cell r="A356" t="str">
            <v>3Central</v>
          </cell>
          <cell r="C356" t="str">
            <v>Chumley &amp; Associates</v>
          </cell>
          <cell r="D356">
            <v>266003.77</v>
          </cell>
          <cell r="E356">
            <v>65898.561999999991</v>
          </cell>
          <cell r="F356" t="str">
            <v>2002/10</v>
          </cell>
          <cell r="G356" t="str">
            <v>ThisYear</v>
          </cell>
        </row>
        <row r="357">
          <cell r="A357" t="str">
            <v>3Central</v>
          </cell>
          <cell r="C357" t="str">
            <v>Chumley &amp; Associates</v>
          </cell>
          <cell r="D357">
            <v>165751.56</v>
          </cell>
          <cell r="E357">
            <v>53498.160999999971</v>
          </cell>
          <cell r="F357" t="str">
            <v>2002/11</v>
          </cell>
          <cell r="G357" t="str">
            <v>ThisYear</v>
          </cell>
        </row>
        <row r="358">
          <cell r="A358" t="str">
            <v>3Central</v>
          </cell>
          <cell r="C358" t="str">
            <v>Chumley &amp; Associates</v>
          </cell>
          <cell r="D358">
            <v>123970.39</v>
          </cell>
          <cell r="E358">
            <v>34015.953999999998</v>
          </cell>
          <cell r="F358" t="str">
            <v>2002/12</v>
          </cell>
          <cell r="G358" t="str">
            <v>ThisYear</v>
          </cell>
        </row>
        <row r="359">
          <cell r="A359" t="str">
            <v>3Central</v>
          </cell>
          <cell r="C359" t="str">
            <v>CK Dorman, Inc.</v>
          </cell>
          <cell r="D359">
            <v>211069.67</v>
          </cell>
          <cell r="E359">
            <v>61003.573999999993</v>
          </cell>
          <cell r="F359" t="str">
            <v>2002/01</v>
          </cell>
          <cell r="G359" t="str">
            <v>ThisYear</v>
          </cell>
        </row>
        <row r="360">
          <cell r="A360" t="str">
            <v>3Central</v>
          </cell>
          <cell r="C360" t="str">
            <v>CK Dorman, Inc.</v>
          </cell>
          <cell r="D360">
            <v>110772.87</v>
          </cell>
          <cell r="E360">
            <v>26494.021600000004</v>
          </cell>
          <cell r="F360" t="str">
            <v>2002/02</v>
          </cell>
          <cell r="G360" t="str">
            <v>ThisYear</v>
          </cell>
        </row>
        <row r="361">
          <cell r="A361" t="str">
            <v>3Central</v>
          </cell>
          <cell r="C361" t="str">
            <v>CK Dorman, Inc.</v>
          </cell>
          <cell r="D361">
            <v>134610.85999999999</v>
          </cell>
          <cell r="E361">
            <v>49277.734200000028</v>
          </cell>
          <cell r="F361" t="str">
            <v>2002/03</v>
          </cell>
          <cell r="G361" t="str">
            <v>ThisYear</v>
          </cell>
        </row>
        <row r="362">
          <cell r="A362" t="str">
            <v>3Central</v>
          </cell>
          <cell r="C362" t="str">
            <v>CK Dorman, Inc.</v>
          </cell>
          <cell r="D362">
            <v>102062.46</v>
          </cell>
          <cell r="E362">
            <v>28811.663599999993</v>
          </cell>
          <cell r="F362" t="str">
            <v>2002/04</v>
          </cell>
          <cell r="G362" t="str">
            <v>ThisYear</v>
          </cell>
        </row>
        <row r="363">
          <cell r="A363" t="str">
            <v>3Central</v>
          </cell>
          <cell r="C363" t="str">
            <v>CK Dorman, Inc.</v>
          </cell>
          <cell r="D363">
            <v>59576.480000000003</v>
          </cell>
          <cell r="E363">
            <v>17527.961999999996</v>
          </cell>
          <cell r="F363" t="str">
            <v>2002/05</v>
          </cell>
          <cell r="G363" t="str">
            <v>ThisYear</v>
          </cell>
        </row>
        <row r="364">
          <cell r="A364" t="str">
            <v>3Central</v>
          </cell>
          <cell r="C364" t="str">
            <v>CK Dorman, Inc.</v>
          </cell>
          <cell r="D364">
            <v>140716.22</v>
          </cell>
          <cell r="E364">
            <v>47177.008000000045</v>
          </cell>
          <cell r="F364" t="str">
            <v>2002/06</v>
          </cell>
          <cell r="G364" t="str">
            <v>ThisYear</v>
          </cell>
        </row>
        <row r="365">
          <cell r="A365" t="str">
            <v>3Central</v>
          </cell>
          <cell r="C365" t="str">
            <v>CK Dorman, Inc.</v>
          </cell>
          <cell r="D365">
            <v>82008.429999999993</v>
          </cell>
          <cell r="E365">
            <v>29056.77600000002</v>
          </cell>
          <cell r="F365" t="str">
            <v>2002/07</v>
          </cell>
          <cell r="G365" t="str">
            <v>ThisYear</v>
          </cell>
        </row>
        <row r="366">
          <cell r="A366" t="str">
            <v>3Central</v>
          </cell>
          <cell r="C366" t="str">
            <v>CK Dorman, Inc.</v>
          </cell>
          <cell r="D366">
            <v>186943.74</v>
          </cell>
          <cell r="E366">
            <v>55785.355999999963</v>
          </cell>
          <cell r="F366" t="str">
            <v>2002/08</v>
          </cell>
          <cell r="G366" t="str">
            <v>ThisYear</v>
          </cell>
        </row>
        <row r="367">
          <cell r="A367" t="str">
            <v>3Central</v>
          </cell>
          <cell r="C367" t="str">
            <v>CK Dorman, Inc.</v>
          </cell>
          <cell r="D367">
            <v>97539.47</v>
          </cell>
          <cell r="E367">
            <v>28150.085999999992</v>
          </cell>
          <cell r="F367" t="str">
            <v>2002/09</v>
          </cell>
          <cell r="G367" t="str">
            <v>ThisYear</v>
          </cell>
        </row>
        <row r="368">
          <cell r="A368" t="str">
            <v>3Central</v>
          </cell>
          <cell r="C368" t="str">
            <v>CK Dorman, Inc.</v>
          </cell>
          <cell r="D368">
            <v>151691.14000000001</v>
          </cell>
          <cell r="E368">
            <v>49224.54</v>
          </cell>
          <cell r="F368" t="str">
            <v>2002/10</v>
          </cell>
          <cell r="G368" t="str">
            <v>ThisYear</v>
          </cell>
        </row>
        <row r="369">
          <cell r="A369" t="str">
            <v>3Central</v>
          </cell>
          <cell r="C369" t="str">
            <v>CK Dorman, Inc.</v>
          </cell>
          <cell r="D369">
            <v>70298.89</v>
          </cell>
          <cell r="E369">
            <v>23896.67</v>
          </cell>
          <cell r="F369" t="str">
            <v>2002/11</v>
          </cell>
          <cell r="G369" t="str">
            <v>ThisYear</v>
          </cell>
        </row>
        <row r="370">
          <cell r="A370" t="str">
            <v>3Central</v>
          </cell>
          <cell r="C370" t="str">
            <v>CK Dorman, Inc.</v>
          </cell>
          <cell r="D370">
            <v>100976.46</v>
          </cell>
          <cell r="E370">
            <v>26752.885999999984</v>
          </cell>
          <cell r="F370" t="str">
            <v>2002/12</v>
          </cell>
          <cell r="G370" t="str">
            <v>ThisYear</v>
          </cell>
        </row>
        <row r="371">
          <cell r="A371" t="str">
            <v>3Central</v>
          </cell>
          <cell r="C371" t="str">
            <v>Cross and Associates, Inc.</v>
          </cell>
          <cell r="D371">
            <v>-2980.55</v>
          </cell>
          <cell r="E371">
            <v>-1509.08</v>
          </cell>
          <cell r="F371" t="str">
            <v>2002/01</v>
          </cell>
          <cell r="G371" t="str">
            <v>ThisYear</v>
          </cell>
        </row>
        <row r="372">
          <cell r="A372" t="str">
            <v>3Central</v>
          </cell>
          <cell r="C372" t="str">
            <v>Cross and Associates, Inc.</v>
          </cell>
          <cell r="D372">
            <v>27124.880000000001</v>
          </cell>
          <cell r="E372">
            <v>8100.65</v>
          </cell>
          <cell r="F372" t="str">
            <v>2002/02</v>
          </cell>
          <cell r="G372" t="str">
            <v>ThisYear</v>
          </cell>
        </row>
        <row r="373">
          <cell r="A373" t="str">
            <v>3Central</v>
          </cell>
          <cell r="C373" t="str">
            <v>Cross and Associates, Inc.</v>
          </cell>
          <cell r="D373">
            <v>53750.080000000002</v>
          </cell>
          <cell r="E373">
            <v>17655.310000000001</v>
          </cell>
          <cell r="F373" t="str">
            <v>2002/03</v>
          </cell>
          <cell r="G373" t="str">
            <v>ThisYear</v>
          </cell>
        </row>
        <row r="374">
          <cell r="A374" t="str">
            <v>3Central</v>
          </cell>
          <cell r="C374" t="str">
            <v>Cross and Associates, Inc.</v>
          </cell>
          <cell r="D374">
            <v>24448.57</v>
          </cell>
          <cell r="E374">
            <v>7014.63</v>
          </cell>
          <cell r="F374" t="str">
            <v>2002/04</v>
          </cell>
          <cell r="G374" t="str">
            <v>ThisYear</v>
          </cell>
        </row>
        <row r="375">
          <cell r="A375" t="str">
            <v>3Central</v>
          </cell>
          <cell r="C375" t="str">
            <v>Cross and Associates, Inc.</v>
          </cell>
          <cell r="D375">
            <v>64686.16</v>
          </cell>
          <cell r="E375">
            <v>21167.574000000008</v>
          </cell>
          <cell r="F375" t="str">
            <v>2002/05</v>
          </cell>
          <cell r="G375" t="str">
            <v>ThisYear</v>
          </cell>
        </row>
        <row r="376">
          <cell r="A376" t="str">
            <v>3Central</v>
          </cell>
          <cell r="C376" t="str">
            <v>Cross and Associates, Inc.</v>
          </cell>
          <cell r="D376">
            <v>34452.54</v>
          </cell>
          <cell r="E376">
            <v>10823.52</v>
          </cell>
          <cell r="F376" t="str">
            <v>2002/06</v>
          </cell>
          <cell r="G376" t="str">
            <v>ThisYear</v>
          </cell>
        </row>
        <row r="377">
          <cell r="A377" t="str">
            <v>3Central</v>
          </cell>
          <cell r="C377" t="str">
            <v>Cross and Associates, Inc.</v>
          </cell>
          <cell r="D377">
            <v>70064.929999999993</v>
          </cell>
          <cell r="E377">
            <v>26864.76</v>
          </cell>
          <cell r="F377" t="str">
            <v>2002/07</v>
          </cell>
          <cell r="G377" t="str">
            <v>ThisYear</v>
          </cell>
        </row>
        <row r="378">
          <cell r="A378" t="str">
            <v>3Central</v>
          </cell>
          <cell r="C378" t="str">
            <v>Cross and Associates, Inc.</v>
          </cell>
          <cell r="D378">
            <v>23265.8</v>
          </cell>
          <cell r="E378">
            <v>5132.47</v>
          </cell>
          <cell r="F378" t="str">
            <v>2002/08</v>
          </cell>
          <cell r="G378" t="str">
            <v>ThisYear</v>
          </cell>
        </row>
        <row r="379">
          <cell r="A379" t="str">
            <v>3Central</v>
          </cell>
          <cell r="C379" t="str">
            <v>Cross and Associates, Inc.</v>
          </cell>
          <cell r="D379">
            <v>61936.38</v>
          </cell>
          <cell r="E379">
            <v>21503.33</v>
          </cell>
          <cell r="F379" t="str">
            <v>2002/09</v>
          </cell>
          <cell r="G379" t="str">
            <v>ThisYear</v>
          </cell>
        </row>
        <row r="380">
          <cell r="A380" t="str">
            <v>3Central</v>
          </cell>
          <cell r="C380" t="str">
            <v>Cross and Associates, Inc.</v>
          </cell>
          <cell r="D380">
            <v>60243.57</v>
          </cell>
          <cell r="E380">
            <v>23152.87</v>
          </cell>
          <cell r="F380" t="str">
            <v>2002/10</v>
          </cell>
          <cell r="G380" t="str">
            <v>ThisYear</v>
          </cell>
        </row>
        <row r="381">
          <cell r="A381" t="str">
            <v>3Central</v>
          </cell>
          <cell r="C381" t="str">
            <v>Cross and Associates, Inc.</v>
          </cell>
          <cell r="D381">
            <v>12786.61</v>
          </cell>
          <cell r="E381">
            <v>4957.0200000000004</v>
          </cell>
          <cell r="F381" t="str">
            <v>2002/11</v>
          </cell>
          <cell r="G381" t="str">
            <v>ThisYear</v>
          </cell>
        </row>
        <row r="382">
          <cell r="A382" t="str">
            <v>3Central</v>
          </cell>
          <cell r="C382" t="str">
            <v>Cross and Associates, Inc.</v>
          </cell>
          <cell r="D382">
            <v>9455.5</v>
          </cell>
          <cell r="E382">
            <v>2335.81</v>
          </cell>
          <cell r="F382" t="str">
            <v>2002/12</v>
          </cell>
          <cell r="G382" t="str">
            <v>ThisYear</v>
          </cell>
        </row>
        <row r="383">
          <cell r="A383" t="str">
            <v>3Central</v>
          </cell>
          <cell r="C383" t="str">
            <v>Mission Sales and Marketing</v>
          </cell>
          <cell r="D383">
            <v>84063.41</v>
          </cell>
          <cell r="E383">
            <v>29241.9</v>
          </cell>
          <cell r="F383" t="str">
            <v>2002/01</v>
          </cell>
          <cell r="G383" t="str">
            <v>ThisYear</v>
          </cell>
        </row>
        <row r="384">
          <cell r="A384" t="str">
            <v>3Central</v>
          </cell>
          <cell r="C384" t="str">
            <v>Mission Sales and Marketing</v>
          </cell>
          <cell r="D384">
            <v>148653.285</v>
          </cell>
          <cell r="E384">
            <v>53888.665000000023</v>
          </cell>
          <cell r="F384" t="str">
            <v>2002/02</v>
          </cell>
          <cell r="G384" t="str">
            <v>ThisYear</v>
          </cell>
        </row>
        <row r="385">
          <cell r="A385" t="str">
            <v>3Central</v>
          </cell>
          <cell r="C385" t="str">
            <v>Mission Sales and Marketing</v>
          </cell>
          <cell r="D385">
            <v>133900.06</v>
          </cell>
          <cell r="E385">
            <v>49999.192800000026</v>
          </cell>
          <cell r="F385" t="str">
            <v>2002/03</v>
          </cell>
          <cell r="G385" t="str">
            <v>ThisYear</v>
          </cell>
        </row>
        <row r="386">
          <cell r="A386" t="str">
            <v>3Central</v>
          </cell>
          <cell r="C386" t="str">
            <v>Mission Sales and Marketing</v>
          </cell>
          <cell r="D386">
            <v>103428.02299999999</v>
          </cell>
          <cell r="E386">
            <v>36109.0314</v>
          </cell>
          <cell r="F386" t="str">
            <v>2002/04</v>
          </cell>
          <cell r="G386" t="str">
            <v>ThisYear</v>
          </cell>
        </row>
        <row r="387">
          <cell r="A387" t="str">
            <v>3Central</v>
          </cell>
          <cell r="C387" t="str">
            <v>Mission Sales and Marketing</v>
          </cell>
          <cell r="D387">
            <v>71382.98</v>
          </cell>
          <cell r="E387">
            <v>27745.33</v>
          </cell>
          <cell r="F387" t="str">
            <v>2002/05</v>
          </cell>
          <cell r="G387" t="str">
            <v>ThisYear</v>
          </cell>
        </row>
        <row r="388">
          <cell r="A388" t="str">
            <v>3Central</v>
          </cell>
          <cell r="C388" t="str">
            <v>Mission Sales and Marketing</v>
          </cell>
          <cell r="D388">
            <v>139470.31</v>
          </cell>
          <cell r="E388">
            <v>47698.013999999996</v>
          </cell>
          <cell r="F388" t="str">
            <v>2002/06</v>
          </cell>
          <cell r="G388" t="str">
            <v>ThisYear</v>
          </cell>
        </row>
        <row r="389">
          <cell r="A389" t="str">
            <v>3Central</v>
          </cell>
          <cell r="C389" t="str">
            <v>Mission Sales and Marketing</v>
          </cell>
          <cell r="D389">
            <v>134774.85999999999</v>
          </cell>
          <cell r="E389">
            <v>48007.67099999998</v>
          </cell>
          <cell r="F389" t="str">
            <v>2002/07</v>
          </cell>
          <cell r="G389" t="str">
            <v>ThisYear</v>
          </cell>
        </row>
        <row r="390">
          <cell r="A390" t="str">
            <v>3Central</v>
          </cell>
          <cell r="C390" t="str">
            <v>Mission Sales and Marketing</v>
          </cell>
          <cell r="D390">
            <v>97943.01</v>
          </cell>
          <cell r="E390">
            <v>33392.230000000003</v>
          </cell>
          <cell r="F390" t="str">
            <v>2002/08</v>
          </cell>
          <cell r="G390" t="str">
            <v>ThisYear</v>
          </cell>
        </row>
        <row r="391">
          <cell r="A391" t="str">
            <v>3Central</v>
          </cell>
          <cell r="C391" t="str">
            <v>Mission Sales and Marketing</v>
          </cell>
          <cell r="D391">
            <v>129240.97799999994</v>
          </cell>
          <cell r="E391">
            <v>44715.359000000004</v>
          </cell>
          <cell r="F391" t="str">
            <v>2002/09</v>
          </cell>
          <cell r="G391" t="str">
            <v>ThisYear</v>
          </cell>
        </row>
        <row r="392">
          <cell r="A392" t="str">
            <v>3Central</v>
          </cell>
          <cell r="C392" t="str">
            <v>Mission Sales and Marketing</v>
          </cell>
          <cell r="D392">
            <v>126753.64</v>
          </cell>
          <cell r="E392">
            <v>41395.908000000003</v>
          </cell>
          <cell r="F392" t="str">
            <v>2002/10</v>
          </cell>
          <cell r="G392" t="str">
            <v>ThisYear</v>
          </cell>
        </row>
        <row r="393">
          <cell r="A393" t="str">
            <v>3Central</v>
          </cell>
          <cell r="C393" t="str">
            <v>Mission Sales and Marketing</v>
          </cell>
          <cell r="D393">
            <v>111631.33</v>
          </cell>
          <cell r="E393">
            <v>43783.4</v>
          </cell>
          <cell r="F393" t="str">
            <v>2002/11</v>
          </cell>
          <cell r="G393" t="str">
            <v>ThisYear</v>
          </cell>
        </row>
        <row r="394">
          <cell r="A394" t="str">
            <v>3Central</v>
          </cell>
          <cell r="C394" t="str">
            <v>Mission Sales and Marketing</v>
          </cell>
          <cell r="D394">
            <v>109253.05</v>
          </cell>
          <cell r="E394">
            <v>35145.599999999999</v>
          </cell>
          <cell r="F394" t="str">
            <v>2002/12</v>
          </cell>
          <cell r="G394" t="str">
            <v>ThisYear</v>
          </cell>
        </row>
        <row r="395">
          <cell r="A395" t="str">
            <v>3Central</v>
          </cell>
          <cell r="C395" t="str">
            <v>Pinnacle Sales Group</v>
          </cell>
          <cell r="D395">
            <v>315019.19</v>
          </cell>
          <cell r="E395">
            <v>114862.29399999991</v>
          </cell>
          <cell r="F395" t="str">
            <v>2002/01</v>
          </cell>
          <cell r="G395" t="str">
            <v>ThisYear</v>
          </cell>
        </row>
        <row r="396">
          <cell r="A396" t="str">
            <v>3Central</v>
          </cell>
          <cell r="C396" t="str">
            <v>Pinnacle Sales Group</v>
          </cell>
          <cell r="D396">
            <v>519744.65</v>
          </cell>
          <cell r="E396">
            <v>195439.31639999978</v>
          </cell>
          <cell r="F396" t="str">
            <v>2002/02</v>
          </cell>
          <cell r="G396" t="str">
            <v>ThisYear</v>
          </cell>
        </row>
        <row r="397">
          <cell r="A397" t="str">
            <v>3Central</v>
          </cell>
          <cell r="C397" t="str">
            <v>Pinnacle Sales Group</v>
          </cell>
          <cell r="D397">
            <v>531202.46</v>
          </cell>
          <cell r="E397">
            <v>203689.16540000014</v>
          </cell>
          <cell r="F397" t="str">
            <v>2002/03</v>
          </cell>
          <cell r="G397" t="str">
            <v>ThisYear</v>
          </cell>
        </row>
        <row r="398">
          <cell r="A398" t="str">
            <v>3Central</v>
          </cell>
          <cell r="C398" t="str">
            <v>Pinnacle Sales Group</v>
          </cell>
          <cell r="D398">
            <v>350933.58600000001</v>
          </cell>
          <cell r="E398">
            <v>135542.6839999998</v>
          </cell>
          <cell r="F398" t="str">
            <v>2002/04</v>
          </cell>
          <cell r="G398" t="str">
            <v>ThisYear</v>
          </cell>
        </row>
        <row r="399">
          <cell r="A399" t="str">
            <v>3Central</v>
          </cell>
          <cell r="C399" t="str">
            <v>Pinnacle Sales Group</v>
          </cell>
          <cell r="D399">
            <v>466921.4</v>
          </cell>
          <cell r="E399">
            <v>178284.3029999999</v>
          </cell>
          <cell r="F399" t="str">
            <v>2002/05</v>
          </cell>
          <cell r="G399" t="str">
            <v>ThisYear</v>
          </cell>
        </row>
        <row r="400">
          <cell r="A400" t="str">
            <v>3Central</v>
          </cell>
          <cell r="C400" t="str">
            <v>Pinnacle Sales Group</v>
          </cell>
          <cell r="D400">
            <v>749001.36000000162</v>
          </cell>
          <cell r="E400">
            <v>284807.75400000031</v>
          </cell>
          <cell r="F400" t="str">
            <v>2002/06</v>
          </cell>
          <cell r="G400" t="str">
            <v>ThisYear</v>
          </cell>
        </row>
        <row r="401">
          <cell r="A401" t="str">
            <v>3Central</v>
          </cell>
          <cell r="C401" t="str">
            <v>Pinnacle Sales Group</v>
          </cell>
          <cell r="D401">
            <v>440968.03</v>
          </cell>
          <cell r="E401">
            <v>155601.68800000002</v>
          </cell>
          <cell r="F401" t="str">
            <v>2002/07</v>
          </cell>
          <cell r="G401" t="str">
            <v>ThisYear</v>
          </cell>
        </row>
        <row r="402">
          <cell r="A402" t="str">
            <v>3Central</v>
          </cell>
          <cell r="C402" t="str">
            <v>Pinnacle Sales Group</v>
          </cell>
          <cell r="D402">
            <v>447409.31000000075</v>
          </cell>
          <cell r="E402">
            <v>172355.6320000001</v>
          </cell>
          <cell r="F402" t="str">
            <v>2002/08</v>
          </cell>
          <cell r="G402" t="str">
            <v>ThisYear</v>
          </cell>
        </row>
        <row r="403">
          <cell r="A403" t="str">
            <v>3Central</v>
          </cell>
          <cell r="C403" t="str">
            <v>Pinnacle Sales Group</v>
          </cell>
          <cell r="D403">
            <v>388971.61</v>
          </cell>
          <cell r="E403">
            <v>149560.72399999996</v>
          </cell>
          <cell r="F403" t="str">
            <v>2002/09</v>
          </cell>
          <cell r="G403" t="str">
            <v>ThisYear</v>
          </cell>
        </row>
        <row r="404">
          <cell r="A404" t="str">
            <v>3Central</v>
          </cell>
          <cell r="C404" t="str">
            <v>Pinnacle Sales Group</v>
          </cell>
          <cell r="D404">
            <v>716567.58</v>
          </cell>
          <cell r="E404">
            <v>282375.46699999971</v>
          </cell>
          <cell r="F404" t="str">
            <v>2002/10</v>
          </cell>
          <cell r="G404" t="str">
            <v>ThisYear</v>
          </cell>
        </row>
        <row r="405">
          <cell r="A405" t="str">
            <v>3Central</v>
          </cell>
          <cell r="C405" t="str">
            <v>Pinnacle Sales Group</v>
          </cell>
          <cell r="D405">
            <v>381292.47</v>
          </cell>
          <cell r="E405">
            <v>142623.82200000007</v>
          </cell>
          <cell r="F405" t="str">
            <v>2002/11</v>
          </cell>
          <cell r="G405" t="str">
            <v>ThisYear</v>
          </cell>
        </row>
        <row r="406">
          <cell r="A406" t="str">
            <v>3Central</v>
          </cell>
          <cell r="C406" t="str">
            <v>Pinnacle Sales Group</v>
          </cell>
          <cell r="D406">
            <v>366915.46</v>
          </cell>
          <cell r="E406">
            <v>141861.32</v>
          </cell>
          <cell r="F406" t="str">
            <v>2002/12</v>
          </cell>
          <cell r="G406" t="str">
            <v>ThisYear</v>
          </cell>
        </row>
        <row r="407">
          <cell r="A407" t="str">
            <v>3Central</v>
          </cell>
          <cell r="C407" t="str">
            <v>Plumbing Sales Inc.</v>
          </cell>
          <cell r="D407">
            <v>18082.89</v>
          </cell>
          <cell r="E407">
            <v>8192.6200000000008</v>
          </cell>
          <cell r="F407" t="str">
            <v>2002/01</v>
          </cell>
          <cell r="G407" t="str">
            <v>ThisYear</v>
          </cell>
        </row>
        <row r="408">
          <cell r="A408" t="str">
            <v>3Central</v>
          </cell>
          <cell r="C408" t="str">
            <v>Plumbing Sales Inc.</v>
          </cell>
          <cell r="D408">
            <v>64425.18</v>
          </cell>
          <cell r="E408">
            <v>15867.97</v>
          </cell>
          <cell r="F408" t="str">
            <v>2002/02</v>
          </cell>
          <cell r="G408" t="str">
            <v>ThisYear</v>
          </cell>
        </row>
        <row r="409">
          <cell r="A409" t="str">
            <v>3Central</v>
          </cell>
          <cell r="C409" t="str">
            <v>Plumbing Sales Inc.</v>
          </cell>
          <cell r="D409">
            <v>72254.28</v>
          </cell>
          <cell r="E409">
            <v>22504.880000000001</v>
          </cell>
          <cell r="F409" t="str">
            <v>2002/03</v>
          </cell>
          <cell r="G409" t="str">
            <v>ThisYear</v>
          </cell>
        </row>
        <row r="410">
          <cell r="A410" t="str">
            <v>3Central</v>
          </cell>
          <cell r="C410" t="str">
            <v>Plumbing Sales Inc.</v>
          </cell>
          <cell r="D410">
            <v>24694.47</v>
          </cell>
          <cell r="E410">
            <v>5806.26</v>
          </cell>
          <cell r="F410" t="str">
            <v>2002/04</v>
          </cell>
          <cell r="G410" t="str">
            <v>ThisYear</v>
          </cell>
        </row>
        <row r="411">
          <cell r="A411" t="str">
            <v>3Central</v>
          </cell>
          <cell r="C411" t="str">
            <v>Plumbing Sales Inc.</v>
          </cell>
          <cell r="D411">
            <v>154703.82999999999</v>
          </cell>
          <cell r="E411">
            <v>46010.050999999992</v>
          </cell>
          <cell r="F411" t="str">
            <v>2002/05</v>
          </cell>
          <cell r="G411" t="str">
            <v>ThisYear</v>
          </cell>
        </row>
        <row r="412">
          <cell r="A412" t="str">
            <v>3Central</v>
          </cell>
          <cell r="C412" t="str">
            <v>Plumbing Sales Inc.</v>
          </cell>
          <cell r="D412">
            <v>5592.42</v>
          </cell>
          <cell r="E412">
            <v>1166.7760000000001</v>
          </cell>
          <cell r="F412" t="str">
            <v>2002/06</v>
          </cell>
          <cell r="G412" t="str">
            <v>ThisYear</v>
          </cell>
        </row>
        <row r="413">
          <cell r="A413" t="str">
            <v>3Central</v>
          </cell>
          <cell r="C413" t="str">
            <v>Plumbing Sales Inc.</v>
          </cell>
          <cell r="D413">
            <v>61145.41</v>
          </cell>
          <cell r="E413">
            <v>21718.04</v>
          </cell>
          <cell r="F413" t="str">
            <v>2002/07</v>
          </cell>
          <cell r="G413" t="str">
            <v>ThisYear</v>
          </cell>
        </row>
        <row r="414">
          <cell r="A414" t="str">
            <v>3Central</v>
          </cell>
          <cell r="C414" t="str">
            <v>Plumbing Sales Inc.</v>
          </cell>
          <cell r="D414">
            <v>72575.379999999946</v>
          </cell>
          <cell r="E414">
            <v>21545.46</v>
          </cell>
          <cell r="F414" t="str">
            <v>2002/08</v>
          </cell>
          <cell r="G414" t="str">
            <v>ThisYear</v>
          </cell>
        </row>
        <row r="415">
          <cell r="A415" t="str">
            <v>3Central</v>
          </cell>
          <cell r="C415" t="str">
            <v>Plumbing Sales Inc.</v>
          </cell>
          <cell r="D415">
            <v>47220.77</v>
          </cell>
          <cell r="E415">
            <v>15680.27</v>
          </cell>
          <cell r="F415" t="str">
            <v>2002/09</v>
          </cell>
          <cell r="G415" t="str">
            <v>ThisYear</v>
          </cell>
        </row>
        <row r="416">
          <cell r="A416" t="str">
            <v>3Central</v>
          </cell>
          <cell r="C416" t="str">
            <v>Plumbing Sales Inc.</v>
          </cell>
          <cell r="D416">
            <v>46892.12</v>
          </cell>
          <cell r="E416">
            <v>15282.078</v>
          </cell>
          <cell r="F416" t="str">
            <v>2002/10</v>
          </cell>
          <cell r="G416" t="str">
            <v>ThisYear</v>
          </cell>
        </row>
        <row r="417">
          <cell r="A417" t="str">
            <v>3Central</v>
          </cell>
          <cell r="C417" t="str">
            <v>Plumbing Sales Inc.</v>
          </cell>
          <cell r="D417">
            <v>22874.38</v>
          </cell>
          <cell r="E417">
            <v>7238.7179999999971</v>
          </cell>
          <cell r="F417" t="str">
            <v>2002/11</v>
          </cell>
          <cell r="G417" t="str">
            <v>ThisYear</v>
          </cell>
        </row>
        <row r="418">
          <cell r="A418" t="str">
            <v>3Central</v>
          </cell>
          <cell r="C418" t="str">
            <v>Plumbing Sales Inc.</v>
          </cell>
          <cell r="D418">
            <v>45079.22</v>
          </cell>
          <cell r="E418">
            <v>11526.46</v>
          </cell>
          <cell r="F418" t="str">
            <v>2002/12</v>
          </cell>
          <cell r="G418" t="str">
            <v>ThisYear</v>
          </cell>
        </row>
        <row r="419">
          <cell r="A419" t="str">
            <v>3Central</v>
          </cell>
          <cell r="C419" t="str">
            <v>Prostar Marketing, Inc.</v>
          </cell>
          <cell r="D419">
            <v>247520.4</v>
          </cell>
          <cell r="E419">
            <v>65030.89</v>
          </cell>
          <cell r="F419" t="str">
            <v>2002/01</v>
          </cell>
          <cell r="G419" t="str">
            <v>ThisYear</v>
          </cell>
        </row>
        <row r="420">
          <cell r="A420" t="str">
            <v>3Central</v>
          </cell>
          <cell r="C420" t="str">
            <v>Prostar Marketing, Inc.</v>
          </cell>
          <cell r="D420">
            <v>179180.12</v>
          </cell>
          <cell r="E420">
            <v>67880.350000000006</v>
          </cell>
          <cell r="F420" t="str">
            <v>2002/02</v>
          </cell>
          <cell r="G420" t="str">
            <v>ThisYear</v>
          </cell>
        </row>
        <row r="421">
          <cell r="A421" t="str">
            <v>3Central</v>
          </cell>
          <cell r="C421" t="str">
            <v>Prostar Marketing, Inc.</v>
          </cell>
          <cell r="D421">
            <v>252014.19</v>
          </cell>
          <cell r="E421">
            <v>76563.81</v>
          </cell>
          <cell r="F421" t="str">
            <v>2002/03</v>
          </cell>
          <cell r="G421" t="str">
            <v>ThisYear</v>
          </cell>
        </row>
        <row r="422">
          <cell r="A422" t="str">
            <v>3Central</v>
          </cell>
          <cell r="C422" t="str">
            <v>Prostar Marketing, Inc.</v>
          </cell>
          <cell r="D422">
            <v>272535.84000000003</v>
          </cell>
          <cell r="E422">
            <v>82757.36</v>
          </cell>
          <cell r="F422" t="str">
            <v>2002/04</v>
          </cell>
          <cell r="G422" t="str">
            <v>ThisYear</v>
          </cell>
        </row>
        <row r="423">
          <cell r="A423" t="str">
            <v>3Central</v>
          </cell>
          <cell r="C423" t="str">
            <v>Prostar Marketing, Inc.</v>
          </cell>
          <cell r="D423">
            <v>234820.99</v>
          </cell>
          <cell r="E423">
            <v>76094.536000000036</v>
          </cell>
          <cell r="F423" t="str">
            <v>2002/05</v>
          </cell>
          <cell r="G423" t="str">
            <v>ThisYear</v>
          </cell>
        </row>
        <row r="424">
          <cell r="A424" t="str">
            <v>3Central</v>
          </cell>
          <cell r="C424" t="str">
            <v>Prostar Marketing, Inc.</v>
          </cell>
          <cell r="D424">
            <v>228242.94</v>
          </cell>
          <cell r="E424">
            <v>69572.655999999974</v>
          </cell>
          <cell r="F424" t="str">
            <v>2002/06</v>
          </cell>
          <cell r="G424" t="str">
            <v>ThisYear</v>
          </cell>
        </row>
        <row r="425">
          <cell r="A425" t="str">
            <v>3Central</v>
          </cell>
          <cell r="C425" t="str">
            <v>Prostar Marketing, Inc.</v>
          </cell>
          <cell r="D425">
            <v>207567.55</v>
          </cell>
          <cell r="E425">
            <v>60670.005999999994</v>
          </cell>
          <cell r="F425" t="str">
            <v>2002/07</v>
          </cell>
          <cell r="G425" t="str">
            <v>ThisYear</v>
          </cell>
        </row>
        <row r="426">
          <cell r="A426" t="str">
            <v>3Central</v>
          </cell>
          <cell r="C426" t="str">
            <v>Prostar Marketing, Inc.</v>
          </cell>
          <cell r="D426">
            <v>214853.85</v>
          </cell>
          <cell r="E426">
            <v>67701.64</v>
          </cell>
          <cell r="F426" t="str">
            <v>2002/08</v>
          </cell>
          <cell r="G426" t="str">
            <v>ThisYear</v>
          </cell>
        </row>
        <row r="427">
          <cell r="A427" t="str">
            <v>3Central</v>
          </cell>
          <cell r="C427" t="str">
            <v>Prostar Marketing, Inc.</v>
          </cell>
          <cell r="D427">
            <v>307977.33</v>
          </cell>
          <cell r="E427">
            <v>97259.511000000013</v>
          </cell>
          <cell r="F427" t="str">
            <v>2002/09</v>
          </cell>
          <cell r="G427" t="str">
            <v>ThisYear</v>
          </cell>
        </row>
        <row r="428">
          <cell r="A428" t="str">
            <v>3Central</v>
          </cell>
          <cell r="C428" t="str">
            <v>Prostar Marketing, Inc.</v>
          </cell>
          <cell r="D428">
            <v>311359.14</v>
          </cell>
          <cell r="E428">
            <v>90346.9010000001</v>
          </cell>
          <cell r="F428" t="str">
            <v>2002/10</v>
          </cell>
          <cell r="G428" t="str">
            <v>ThisYear</v>
          </cell>
        </row>
        <row r="429">
          <cell r="A429" t="str">
            <v>3Central</v>
          </cell>
          <cell r="C429" t="str">
            <v>Prostar Marketing, Inc.</v>
          </cell>
          <cell r="D429">
            <v>211554.27</v>
          </cell>
          <cell r="E429">
            <v>56099.438000000002</v>
          </cell>
          <cell r="F429" t="str">
            <v>2002/11</v>
          </cell>
          <cell r="G429" t="str">
            <v>ThisYear</v>
          </cell>
        </row>
        <row r="430">
          <cell r="A430" t="str">
            <v>3Central</v>
          </cell>
          <cell r="C430" t="str">
            <v>Prostar Marketing, Inc.</v>
          </cell>
          <cell r="D430">
            <v>172168.09</v>
          </cell>
          <cell r="E430">
            <v>51900.603000000046</v>
          </cell>
          <cell r="F430" t="str">
            <v>2002/12</v>
          </cell>
          <cell r="G430" t="str">
            <v>ThisYear</v>
          </cell>
        </row>
        <row r="431">
          <cell r="A431" t="str">
            <v>3Central</v>
          </cell>
          <cell r="C431" t="str">
            <v>Steve Mechler &amp; Associates, Inc.</v>
          </cell>
          <cell r="D431">
            <v>95631.61</v>
          </cell>
          <cell r="E431">
            <v>35210.06</v>
          </cell>
          <cell r="F431" t="str">
            <v>2002/01</v>
          </cell>
          <cell r="G431" t="str">
            <v>ThisYear</v>
          </cell>
        </row>
        <row r="432">
          <cell r="A432" t="str">
            <v>3Central</v>
          </cell>
          <cell r="C432" t="str">
            <v>Steve Mechler &amp; Associates, Inc.</v>
          </cell>
          <cell r="D432">
            <v>52510.17</v>
          </cell>
          <cell r="E432">
            <v>20014.106599999996</v>
          </cell>
          <cell r="F432" t="str">
            <v>2002/02</v>
          </cell>
          <cell r="G432" t="str">
            <v>ThisYear</v>
          </cell>
        </row>
        <row r="433">
          <cell r="A433" t="str">
            <v>3Central</v>
          </cell>
          <cell r="C433" t="str">
            <v>Steve Mechler &amp; Associates, Inc.</v>
          </cell>
          <cell r="D433">
            <v>85647.91999999994</v>
          </cell>
          <cell r="E433">
            <v>32723.116800000007</v>
          </cell>
          <cell r="F433" t="str">
            <v>2002/03</v>
          </cell>
          <cell r="G433" t="str">
            <v>ThisYear</v>
          </cell>
        </row>
        <row r="434">
          <cell r="A434" t="str">
            <v>3Central</v>
          </cell>
          <cell r="C434" t="str">
            <v>Steve Mechler &amp; Associates, Inc.</v>
          </cell>
          <cell r="D434">
            <v>139830.06</v>
          </cell>
          <cell r="E434">
            <v>53645.80879999997</v>
          </cell>
          <cell r="F434" t="str">
            <v>2002/04</v>
          </cell>
          <cell r="G434" t="str">
            <v>ThisYear</v>
          </cell>
        </row>
        <row r="435">
          <cell r="A435" t="str">
            <v>3Central</v>
          </cell>
          <cell r="C435" t="str">
            <v>Steve Mechler &amp; Associates, Inc.</v>
          </cell>
          <cell r="D435">
            <v>60584.480000000003</v>
          </cell>
          <cell r="E435">
            <v>23106.560000000001</v>
          </cell>
          <cell r="F435" t="str">
            <v>2002/05</v>
          </cell>
          <cell r="G435" t="str">
            <v>ThisYear</v>
          </cell>
        </row>
        <row r="436">
          <cell r="A436" t="str">
            <v>3Central</v>
          </cell>
          <cell r="C436" t="str">
            <v>Steve Mechler &amp; Associates, Inc.</v>
          </cell>
          <cell r="D436">
            <v>60199.781000000017</v>
          </cell>
          <cell r="E436">
            <v>22217.981</v>
          </cell>
          <cell r="F436" t="str">
            <v>2002/06</v>
          </cell>
          <cell r="G436" t="str">
            <v>ThisYear</v>
          </cell>
        </row>
        <row r="437">
          <cell r="A437" t="str">
            <v>3Central</v>
          </cell>
          <cell r="C437" t="str">
            <v>Steve Mechler &amp; Associates, Inc.</v>
          </cell>
          <cell r="D437">
            <v>108380.81</v>
          </cell>
          <cell r="E437">
            <v>41697.478000000017</v>
          </cell>
          <cell r="F437" t="str">
            <v>2002/07</v>
          </cell>
          <cell r="G437" t="str">
            <v>ThisYear</v>
          </cell>
        </row>
        <row r="438">
          <cell r="A438" t="str">
            <v>3Central</v>
          </cell>
          <cell r="C438" t="str">
            <v>Steve Mechler &amp; Associates, Inc.</v>
          </cell>
          <cell r="D438">
            <v>56798.15</v>
          </cell>
          <cell r="E438">
            <v>21518.875000000007</v>
          </cell>
          <cell r="F438" t="str">
            <v>2002/08</v>
          </cell>
          <cell r="G438" t="str">
            <v>ThisYear</v>
          </cell>
        </row>
        <row r="439">
          <cell r="A439" t="str">
            <v>3Central</v>
          </cell>
          <cell r="C439" t="str">
            <v>Steve Mechler &amp; Associates, Inc.</v>
          </cell>
          <cell r="D439">
            <v>108374.84</v>
          </cell>
          <cell r="E439">
            <v>40878.137999999977</v>
          </cell>
          <cell r="F439" t="str">
            <v>2002/09</v>
          </cell>
          <cell r="G439" t="str">
            <v>ThisYear</v>
          </cell>
        </row>
        <row r="440">
          <cell r="A440" t="str">
            <v>3Central</v>
          </cell>
          <cell r="C440" t="str">
            <v>Steve Mechler &amp; Associates, Inc.</v>
          </cell>
          <cell r="D440">
            <v>124310.71</v>
          </cell>
          <cell r="E440">
            <v>48920.804000000004</v>
          </cell>
          <cell r="F440" t="str">
            <v>2002/10</v>
          </cell>
          <cell r="G440" t="str">
            <v>ThisYear</v>
          </cell>
        </row>
        <row r="441">
          <cell r="A441" t="str">
            <v>3Central</v>
          </cell>
          <cell r="C441" t="str">
            <v>Steve Mechler &amp; Associates, Inc.</v>
          </cell>
          <cell r="D441">
            <v>34717.19</v>
          </cell>
          <cell r="E441">
            <v>11517.266</v>
          </cell>
          <cell r="F441" t="str">
            <v>2002/11</v>
          </cell>
          <cell r="G441" t="str">
            <v>ThisYear</v>
          </cell>
        </row>
        <row r="442">
          <cell r="A442" t="str">
            <v>3Central</v>
          </cell>
          <cell r="C442" t="str">
            <v>Steve Mechler &amp; Associates, Inc.</v>
          </cell>
          <cell r="D442">
            <v>82264.27</v>
          </cell>
          <cell r="E442">
            <v>33367.910000000003</v>
          </cell>
          <cell r="F442" t="str">
            <v>2002/12</v>
          </cell>
          <cell r="G442" t="str">
            <v>ThisYear</v>
          </cell>
        </row>
        <row r="443">
          <cell r="A443" t="str">
            <v>3Central</v>
          </cell>
          <cell r="C443" t="str">
            <v>Sunbelt Marketing</v>
          </cell>
          <cell r="D443">
            <v>163650.74</v>
          </cell>
          <cell r="E443">
            <v>47913.13</v>
          </cell>
          <cell r="F443" t="str">
            <v>2002/01</v>
          </cell>
          <cell r="G443" t="str">
            <v>ThisYear</v>
          </cell>
        </row>
        <row r="444">
          <cell r="A444" t="str">
            <v>3Central</v>
          </cell>
          <cell r="C444" t="str">
            <v>Sunbelt Marketing</v>
          </cell>
          <cell r="D444">
            <v>259236.72</v>
          </cell>
          <cell r="E444">
            <v>78068.89</v>
          </cell>
          <cell r="F444" t="str">
            <v>2002/02</v>
          </cell>
          <cell r="G444" t="str">
            <v>ThisYear</v>
          </cell>
        </row>
        <row r="445">
          <cell r="A445" t="str">
            <v>3Central</v>
          </cell>
          <cell r="C445" t="str">
            <v>Sunbelt Marketing</v>
          </cell>
          <cell r="D445">
            <v>311679.58</v>
          </cell>
          <cell r="E445">
            <v>93300.736800000013</v>
          </cell>
          <cell r="F445" t="str">
            <v>2002/03</v>
          </cell>
          <cell r="G445" t="str">
            <v>ThisYear</v>
          </cell>
        </row>
        <row r="446">
          <cell r="A446" t="str">
            <v>3Central</v>
          </cell>
          <cell r="C446" t="str">
            <v>Sunbelt Marketing</v>
          </cell>
          <cell r="D446">
            <v>203520.98</v>
          </cell>
          <cell r="E446">
            <v>62571.02</v>
          </cell>
          <cell r="F446" t="str">
            <v>2002/04</v>
          </cell>
          <cell r="G446" t="str">
            <v>ThisYear</v>
          </cell>
        </row>
        <row r="447">
          <cell r="A447" t="str">
            <v>3Central</v>
          </cell>
          <cell r="C447" t="str">
            <v>Sunbelt Marketing</v>
          </cell>
          <cell r="D447">
            <v>229262.4</v>
          </cell>
          <cell r="E447">
            <v>71388.766000000003</v>
          </cell>
          <cell r="F447" t="str">
            <v>2002/05</v>
          </cell>
          <cell r="G447" t="str">
            <v>ThisYear</v>
          </cell>
        </row>
        <row r="448">
          <cell r="A448" t="str">
            <v>3Central</v>
          </cell>
          <cell r="C448" t="str">
            <v>Sunbelt Marketing</v>
          </cell>
          <cell r="D448">
            <v>150910.23000000001</v>
          </cell>
          <cell r="E448">
            <v>49742.285999999971</v>
          </cell>
          <cell r="F448" t="str">
            <v>2002/06</v>
          </cell>
          <cell r="G448" t="str">
            <v>ThisYear</v>
          </cell>
        </row>
        <row r="449">
          <cell r="A449" t="str">
            <v>3Central</v>
          </cell>
          <cell r="C449" t="str">
            <v>Sunbelt Marketing</v>
          </cell>
          <cell r="D449">
            <v>213594.47</v>
          </cell>
          <cell r="E449">
            <v>73412.25</v>
          </cell>
          <cell r="F449" t="str">
            <v>2002/07</v>
          </cell>
          <cell r="G449" t="str">
            <v>ThisYear</v>
          </cell>
        </row>
        <row r="450">
          <cell r="A450" t="str">
            <v>3Central</v>
          </cell>
          <cell r="C450" t="str">
            <v>Sunbelt Marketing</v>
          </cell>
          <cell r="D450">
            <v>318054.17</v>
          </cell>
          <cell r="E450">
            <v>95955.711999999956</v>
          </cell>
          <cell r="F450" t="str">
            <v>2002/08</v>
          </cell>
          <cell r="G450" t="str">
            <v>ThisYear</v>
          </cell>
        </row>
        <row r="451">
          <cell r="A451" t="str">
            <v>3Central</v>
          </cell>
          <cell r="C451" t="str">
            <v>Sunbelt Marketing</v>
          </cell>
          <cell r="D451">
            <v>159890.85999999999</v>
          </cell>
          <cell r="E451">
            <v>49935.463999999971</v>
          </cell>
          <cell r="F451" t="str">
            <v>2002/09</v>
          </cell>
          <cell r="G451" t="str">
            <v>ThisYear</v>
          </cell>
        </row>
        <row r="452">
          <cell r="A452" t="str">
            <v>3Central</v>
          </cell>
          <cell r="C452" t="str">
            <v>Sunbelt Marketing</v>
          </cell>
          <cell r="D452">
            <v>231986.74</v>
          </cell>
          <cell r="E452">
            <v>80038.34</v>
          </cell>
          <cell r="F452" t="str">
            <v>2002/10</v>
          </cell>
          <cell r="G452" t="str">
            <v>ThisYear</v>
          </cell>
        </row>
        <row r="453">
          <cell r="A453" t="str">
            <v>3Central</v>
          </cell>
          <cell r="C453" t="str">
            <v>Sunbelt Marketing</v>
          </cell>
          <cell r="D453">
            <v>148242.14000000001</v>
          </cell>
          <cell r="E453">
            <v>43026.92</v>
          </cell>
          <cell r="F453" t="str">
            <v>2002/11</v>
          </cell>
          <cell r="G453" t="str">
            <v>ThisYear</v>
          </cell>
        </row>
        <row r="454">
          <cell r="A454" t="str">
            <v>3Central</v>
          </cell>
          <cell r="C454" t="str">
            <v>Sunbelt Marketing</v>
          </cell>
          <cell r="D454">
            <v>173259.7</v>
          </cell>
          <cell r="E454">
            <v>53378.795000000006</v>
          </cell>
          <cell r="F454" t="str">
            <v>2002/12</v>
          </cell>
          <cell r="G454" t="str">
            <v>ThisYear</v>
          </cell>
        </row>
        <row r="455">
          <cell r="A455" t="str">
            <v>3Central</v>
          </cell>
          <cell r="C455" t="str">
            <v>Tanie, Hiroshi</v>
          </cell>
          <cell r="D455">
            <v>4500</v>
          </cell>
          <cell r="E455">
            <v>310</v>
          </cell>
          <cell r="F455" t="str">
            <v>2002/10</v>
          </cell>
          <cell r="G455" t="str">
            <v>ThisYear</v>
          </cell>
        </row>
        <row r="456">
          <cell r="A456" t="str">
            <v>3Central</v>
          </cell>
          <cell r="C456" t="str">
            <v>Tim Morales &amp; Associates</v>
          </cell>
          <cell r="D456">
            <v>85837.129999999946</v>
          </cell>
          <cell r="E456">
            <v>23052.811600000005</v>
          </cell>
          <cell r="F456" t="str">
            <v>2002/01</v>
          </cell>
          <cell r="G456" t="str">
            <v>ThisYear</v>
          </cell>
        </row>
        <row r="457">
          <cell r="A457" t="str">
            <v>3Central</v>
          </cell>
          <cell r="C457" t="str">
            <v>Tim Morales &amp; Associates</v>
          </cell>
          <cell r="D457">
            <v>179026.59</v>
          </cell>
          <cell r="E457">
            <v>54899.69219999999</v>
          </cell>
          <cell r="F457" t="str">
            <v>2002/02</v>
          </cell>
          <cell r="G457" t="str">
            <v>ThisYear</v>
          </cell>
        </row>
        <row r="458">
          <cell r="A458" t="str">
            <v>3Central</v>
          </cell>
          <cell r="C458" t="str">
            <v>Tim Morales &amp; Associates</v>
          </cell>
          <cell r="D458">
            <v>120606.87</v>
          </cell>
          <cell r="E458">
            <v>36339.257600000004</v>
          </cell>
          <cell r="F458" t="str">
            <v>2002/03</v>
          </cell>
          <cell r="G458" t="str">
            <v>ThisYear</v>
          </cell>
        </row>
        <row r="459">
          <cell r="A459" t="str">
            <v>3Central</v>
          </cell>
          <cell r="C459" t="str">
            <v>Tim Morales &amp; Associates</v>
          </cell>
          <cell r="D459">
            <v>98481.39</v>
          </cell>
          <cell r="E459">
            <v>27632.01</v>
          </cell>
          <cell r="F459" t="str">
            <v>2002/04</v>
          </cell>
          <cell r="G459" t="str">
            <v>ThisYear</v>
          </cell>
        </row>
        <row r="460">
          <cell r="A460" t="str">
            <v>3Central</v>
          </cell>
          <cell r="C460" t="str">
            <v>Tim Morales &amp; Associates</v>
          </cell>
          <cell r="D460">
            <v>173232.36</v>
          </cell>
          <cell r="E460">
            <v>53563.48</v>
          </cell>
          <cell r="F460" t="str">
            <v>2002/05</v>
          </cell>
          <cell r="G460" t="str">
            <v>ThisYear</v>
          </cell>
        </row>
        <row r="461">
          <cell r="A461" t="str">
            <v>3Central</v>
          </cell>
          <cell r="C461" t="str">
            <v>Tim Morales &amp; Associates</v>
          </cell>
          <cell r="D461">
            <v>195001.45</v>
          </cell>
          <cell r="E461">
            <v>52243.195000000022</v>
          </cell>
          <cell r="F461" t="str">
            <v>2002/06</v>
          </cell>
          <cell r="G461" t="str">
            <v>ThisYear</v>
          </cell>
        </row>
        <row r="462">
          <cell r="A462" t="str">
            <v>3Central</v>
          </cell>
          <cell r="C462" t="str">
            <v>Tim Morales &amp; Associates</v>
          </cell>
          <cell r="D462">
            <v>206439.76</v>
          </cell>
          <cell r="E462">
            <v>63202.718000000001</v>
          </cell>
          <cell r="F462" t="str">
            <v>2002/07</v>
          </cell>
          <cell r="G462" t="str">
            <v>ThisYear</v>
          </cell>
        </row>
        <row r="463">
          <cell r="A463" t="str">
            <v>3Central</v>
          </cell>
          <cell r="C463" t="str">
            <v>Tim Morales &amp; Associates</v>
          </cell>
          <cell r="D463">
            <v>174017.67</v>
          </cell>
          <cell r="E463">
            <v>54077.912000000018</v>
          </cell>
          <cell r="F463" t="str">
            <v>2002/08</v>
          </cell>
          <cell r="G463" t="str">
            <v>ThisYear</v>
          </cell>
        </row>
        <row r="464">
          <cell r="A464" t="str">
            <v>3Central</v>
          </cell>
          <cell r="C464" t="str">
            <v>Tim Morales &amp; Associates</v>
          </cell>
          <cell r="D464">
            <v>160834.48000000001</v>
          </cell>
          <cell r="E464">
            <v>47913.258000000023</v>
          </cell>
          <cell r="F464" t="str">
            <v>2002/09</v>
          </cell>
          <cell r="G464" t="str">
            <v>ThisYear</v>
          </cell>
        </row>
        <row r="465">
          <cell r="A465" t="str">
            <v>3Central</v>
          </cell>
          <cell r="C465" t="str">
            <v>Tim Morales &amp; Associates</v>
          </cell>
          <cell r="D465">
            <v>176525.49</v>
          </cell>
          <cell r="E465">
            <v>60381.35700000004</v>
          </cell>
          <cell r="F465" t="str">
            <v>2002/10</v>
          </cell>
          <cell r="G465" t="str">
            <v>ThisYear</v>
          </cell>
        </row>
        <row r="466">
          <cell r="A466" t="str">
            <v>3Central</v>
          </cell>
          <cell r="C466" t="str">
            <v>Tim Morales &amp; Associates</v>
          </cell>
          <cell r="D466">
            <v>131167.51999999999</v>
          </cell>
          <cell r="E466">
            <v>35276.849000000002</v>
          </cell>
          <cell r="F466" t="str">
            <v>2002/11</v>
          </cell>
          <cell r="G466" t="str">
            <v>ThisYear</v>
          </cell>
        </row>
        <row r="467">
          <cell r="A467" t="str">
            <v>3Central</v>
          </cell>
          <cell r="C467" t="str">
            <v>Tim Morales &amp; Associates</v>
          </cell>
          <cell r="D467">
            <v>129159.19</v>
          </cell>
          <cell r="E467">
            <v>33365.021000000022</v>
          </cell>
          <cell r="F467" t="str">
            <v>2002/12</v>
          </cell>
          <cell r="G467" t="str">
            <v>ThisYear</v>
          </cell>
        </row>
        <row r="468">
          <cell r="A468" t="str">
            <v>3Central</v>
          </cell>
          <cell r="C468" t="str">
            <v>TOTO KIKI U.S.A., INC.</v>
          </cell>
          <cell r="D468">
            <v>0</v>
          </cell>
          <cell r="E468">
            <v>-576.07000000000005</v>
          </cell>
          <cell r="F468" t="str">
            <v>2002/01</v>
          </cell>
          <cell r="G468" t="str">
            <v>ThisYear</v>
          </cell>
        </row>
        <row r="469">
          <cell r="A469" t="str">
            <v>3Central</v>
          </cell>
          <cell r="C469" t="str">
            <v>TOTO KIKI U.S.A., INC.</v>
          </cell>
          <cell r="D469">
            <v>0</v>
          </cell>
          <cell r="E469">
            <v>-1033.24</v>
          </cell>
          <cell r="F469" t="str">
            <v>2002/02</v>
          </cell>
          <cell r="G469" t="str">
            <v>ThisYear</v>
          </cell>
        </row>
        <row r="470">
          <cell r="A470" t="str">
            <v>3Central</v>
          </cell>
          <cell r="C470" t="str">
            <v>TOTO KIKI U.S.A., INC.</v>
          </cell>
          <cell r="D470">
            <v>0</v>
          </cell>
          <cell r="E470">
            <v>-782.48</v>
          </cell>
          <cell r="F470" t="str">
            <v>2002/03</v>
          </cell>
          <cell r="G470" t="str">
            <v>ThisYear</v>
          </cell>
        </row>
        <row r="471">
          <cell r="A471" t="str">
            <v>3Central</v>
          </cell>
          <cell r="C471" t="str">
            <v>TOTO KIKI U.S.A., INC.</v>
          </cell>
          <cell r="D471">
            <v>0</v>
          </cell>
          <cell r="E471">
            <v>-1838.6315999999997</v>
          </cell>
          <cell r="F471" t="str">
            <v>2002/04</v>
          </cell>
          <cell r="G471" t="str">
            <v>ThisYear</v>
          </cell>
        </row>
        <row r="472">
          <cell r="A472" t="str">
            <v>3Central</v>
          </cell>
          <cell r="C472" t="str">
            <v>TOTO KIKI U.S.A., INC.</v>
          </cell>
          <cell r="D472">
            <v>0</v>
          </cell>
          <cell r="E472">
            <v>-154.59</v>
          </cell>
          <cell r="F472" t="str">
            <v>2002/05</v>
          </cell>
          <cell r="G472" t="str">
            <v>ThisYear</v>
          </cell>
        </row>
        <row r="473">
          <cell r="A473" t="str">
            <v>3Central</v>
          </cell>
          <cell r="C473" t="str">
            <v>TOTO KIKI U.S.A., INC.</v>
          </cell>
          <cell r="D473">
            <v>0</v>
          </cell>
          <cell r="E473">
            <v>-247.28</v>
          </cell>
          <cell r="F473" t="str">
            <v>2002/06</v>
          </cell>
          <cell r="G473" t="str">
            <v>ThisYear</v>
          </cell>
        </row>
        <row r="474">
          <cell r="A474" t="str">
            <v>3Central</v>
          </cell>
          <cell r="C474" t="str">
            <v>TOTO KIKI U.S.A., INC.</v>
          </cell>
          <cell r="D474">
            <v>0</v>
          </cell>
          <cell r="E474">
            <v>-108.94</v>
          </cell>
          <cell r="F474" t="str">
            <v>2002/07</v>
          </cell>
          <cell r="G474" t="str">
            <v>ThisYear</v>
          </cell>
        </row>
        <row r="475">
          <cell r="A475" t="str">
            <v>3Central</v>
          </cell>
          <cell r="C475" t="str">
            <v>TOTO KIKI U.S.A., INC.</v>
          </cell>
          <cell r="D475">
            <v>0</v>
          </cell>
          <cell r="E475">
            <v>-378.72</v>
          </cell>
          <cell r="F475" t="str">
            <v>2002/08</v>
          </cell>
          <cell r="G475" t="str">
            <v>ThisYear</v>
          </cell>
        </row>
        <row r="476">
          <cell r="A476" t="str">
            <v>3Central</v>
          </cell>
          <cell r="C476" t="str">
            <v>TOTO KIKI U.S.A., INC.</v>
          </cell>
          <cell r="D476">
            <v>0</v>
          </cell>
          <cell r="E476">
            <v>-620</v>
          </cell>
          <cell r="F476" t="str">
            <v>2002/09</v>
          </cell>
          <cell r="G476" t="str">
            <v>ThisYear</v>
          </cell>
        </row>
        <row r="477">
          <cell r="A477" t="str">
            <v>3Central</v>
          </cell>
          <cell r="C477" t="str">
            <v>TOTO KIKI U.S.A., INC.</v>
          </cell>
          <cell r="D477">
            <v>0</v>
          </cell>
          <cell r="E477">
            <v>-509.61</v>
          </cell>
          <cell r="F477" t="str">
            <v>2002/10</v>
          </cell>
          <cell r="G477" t="str">
            <v>ThisYear</v>
          </cell>
        </row>
        <row r="478">
          <cell r="A478" t="str">
            <v>3Central</v>
          </cell>
          <cell r="C478" t="str">
            <v>TOTO KIKI U.S.A., INC.</v>
          </cell>
          <cell r="D478">
            <v>0</v>
          </cell>
          <cell r="E478">
            <v>127.17</v>
          </cell>
          <cell r="F478" t="str">
            <v>2002/11</v>
          </cell>
          <cell r="G478" t="str">
            <v>ThisYear</v>
          </cell>
        </row>
        <row r="479">
          <cell r="A479" t="str">
            <v>3Central</v>
          </cell>
          <cell r="C479" t="str">
            <v>TOTO KIKI U.S.A., INC.</v>
          </cell>
          <cell r="D479">
            <v>0</v>
          </cell>
          <cell r="E479">
            <v>-30</v>
          </cell>
          <cell r="F479" t="str">
            <v>2002/12</v>
          </cell>
          <cell r="G479" t="str">
            <v>ThisYear</v>
          </cell>
        </row>
        <row r="480">
          <cell r="A480" t="str">
            <v>3Central</v>
          </cell>
          <cell r="C480" t="str">
            <v>Toyo Toki De Mexico, Sa De Cv</v>
          </cell>
          <cell r="D480">
            <v>191502.69</v>
          </cell>
          <cell r="E480">
            <v>54986.400000000001</v>
          </cell>
          <cell r="F480" t="str">
            <v>2002/01</v>
          </cell>
          <cell r="G480" t="str">
            <v>ThisYear</v>
          </cell>
        </row>
        <row r="481">
          <cell r="A481" t="str">
            <v>3Central</v>
          </cell>
          <cell r="C481" t="str">
            <v>Toyo Toki De Mexico, Sa De Cv</v>
          </cell>
          <cell r="D481">
            <v>43618.49</v>
          </cell>
          <cell r="E481">
            <v>15137.68</v>
          </cell>
          <cell r="F481" t="str">
            <v>2002/02</v>
          </cell>
          <cell r="G481" t="str">
            <v>ThisYear</v>
          </cell>
        </row>
        <row r="482">
          <cell r="A482" t="str">
            <v>3Central</v>
          </cell>
          <cell r="C482" t="str">
            <v>Toyo Toki De Mexico, Sa De Cv</v>
          </cell>
          <cell r="D482">
            <v>44323.41</v>
          </cell>
          <cell r="E482">
            <v>13938.4</v>
          </cell>
          <cell r="F482" t="str">
            <v>2002/03</v>
          </cell>
          <cell r="G482" t="str">
            <v>ThisYear</v>
          </cell>
        </row>
        <row r="483">
          <cell r="A483" t="str">
            <v>3Central</v>
          </cell>
          <cell r="C483" t="str">
            <v>Toyo Toki De Mexico, Sa De Cv</v>
          </cell>
          <cell r="D483">
            <v>56835.24</v>
          </cell>
          <cell r="E483">
            <v>20082.29</v>
          </cell>
          <cell r="F483" t="str">
            <v>2002/04</v>
          </cell>
          <cell r="G483" t="str">
            <v>ThisYear</v>
          </cell>
        </row>
        <row r="484">
          <cell r="A484" t="str">
            <v>3Central</v>
          </cell>
          <cell r="C484" t="str">
            <v>Toyo Toki De Mexico, Sa De Cv</v>
          </cell>
          <cell r="D484">
            <v>144413.41</v>
          </cell>
          <cell r="E484">
            <v>48612.480000000003</v>
          </cell>
          <cell r="F484" t="str">
            <v>2002/05</v>
          </cell>
          <cell r="G484" t="str">
            <v>ThisYear</v>
          </cell>
        </row>
        <row r="485">
          <cell r="A485" t="str">
            <v>3Central</v>
          </cell>
          <cell r="C485" t="str">
            <v>Toyo Toki De Mexico, Sa De Cv</v>
          </cell>
          <cell r="D485">
            <v>132411.92000000001</v>
          </cell>
          <cell r="E485">
            <v>38739.15</v>
          </cell>
          <cell r="F485" t="str">
            <v>2002/06</v>
          </cell>
          <cell r="G485" t="str">
            <v>ThisYear</v>
          </cell>
        </row>
        <row r="486">
          <cell r="A486" t="str">
            <v>3Central</v>
          </cell>
          <cell r="C486" t="str">
            <v>Toyo Toki De Mexico, Sa De Cv</v>
          </cell>
          <cell r="D486">
            <v>55115.79</v>
          </cell>
          <cell r="E486">
            <v>18439.87</v>
          </cell>
          <cell r="F486" t="str">
            <v>2002/07</v>
          </cell>
          <cell r="G486" t="str">
            <v>ThisYear</v>
          </cell>
        </row>
        <row r="487">
          <cell r="A487" t="str">
            <v>3Central</v>
          </cell>
          <cell r="C487" t="str">
            <v>Toyo Toki De Mexico, Sa De Cv</v>
          </cell>
          <cell r="D487">
            <v>96640.7</v>
          </cell>
          <cell r="E487">
            <v>31739.35</v>
          </cell>
          <cell r="F487" t="str">
            <v>2002/08</v>
          </cell>
          <cell r="G487" t="str">
            <v>ThisYear</v>
          </cell>
        </row>
        <row r="488">
          <cell r="A488" t="str">
            <v>3Central</v>
          </cell>
          <cell r="C488" t="str">
            <v>Toyo Toki De Mexico, Sa De Cv</v>
          </cell>
          <cell r="D488">
            <v>91027.1</v>
          </cell>
          <cell r="E488">
            <v>35882.256000000001</v>
          </cell>
          <cell r="F488" t="str">
            <v>2002/09</v>
          </cell>
          <cell r="G488" t="str">
            <v>ThisYear</v>
          </cell>
        </row>
        <row r="489">
          <cell r="A489" t="str">
            <v>3Central</v>
          </cell>
          <cell r="C489" t="str">
            <v>Toyo Toki De Mexico, Sa De Cv</v>
          </cell>
          <cell r="D489">
            <v>206633.21</v>
          </cell>
          <cell r="E489">
            <v>66614.009999999995</v>
          </cell>
          <cell r="F489" t="str">
            <v>2002/10</v>
          </cell>
          <cell r="G489" t="str">
            <v>ThisYear</v>
          </cell>
        </row>
        <row r="490">
          <cell r="A490" t="str">
            <v>3Central</v>
          </cell>
          <cell r="C490" t="str">
            <v>Toyo Toki De Mexico, Sa De Cv</v>
          </cell>
          <cell r="D490">
            <v>72649.09</v>
          </cell>
          <cell r="E490">
            <v>23748.52</v>
          </cell>
          <cell r="F490" t="str">
            <v>2002/11</v>
          </cell>
          <cell r="G490" t="str">
            <v>ThisYear</v>
          </cell>
        </row>
        <row r="491">
          <cell r="A491" t="str">
            <v>3Central</v>
          </cell>
          <cell r="C491" t="str">
            <v>Toyo Toki De Mexico, Sa De Cv</v>
          </cell>
          <cell r="D491">
            <v>108960.91</v>
          </cell>
          <cell r="E491">
            <v>38609.21</v>
          </cell>
          <cell r="F491" t="str">
            <v>2002/12</v>
          </cell>
          <cell r="G491" t="str">
            <v>ThisYear</v>
          </cell>
        </row>
        <row r="492">
          <cell r="A492" t="str">
            <v>3Central</v>
          </cell>
          <cell r="C492" t="str">
            <v>W.B. &amp; Associates</v>
          </cell>
          <cell r="D492">
            <v>277893.15000000002</v>
          </cell>
          <cell r="E492">
            <v>87187.821400000015</v>
          </cell>
          <cell r="F492" t="str">
            <v>2002/01</v>
          </cell>
          <cell r="G492" t="str">
            <v>ThisYear</v>
          </cell>
        </row>
        <row r="493">
          <cell r="A493" t="str">
            <v>3Central</v>
          </cell>
          <cell r="C493" t="str">
            <v>W.B. &amp; Associates</v>
          </cell>
          <cell r="D493">
            <v>234847.07</v>
          </cell>
          <cell r="E493">
            <v>82309.384000000078</v>
          </cell>
          <cell r="F493" t="str">
            <v>2002/02</v>
          </cell>
          <cell r="G493" t="str">
            <v>ThisYear</v>
          </cell>
        </row>
        <row r="494">
          <cell r="A494" t="str">
            <v>3Central</v>
          </cell>
          <cell r="C494" t="str">
            <v>W.B. &amp; Associates</v>
          </cell>
          <cell r="D494">
            <v>350893.66</v>
          </cell>
          <cell r="E494">
            <v>111814.81</v>
          </cell>
          <cell r="F494" t="str">
            <v>2002/03</v>
          </cell>
          <cell r="G494" t="str">
            <v>ThisYear</v>
          </cell>
        </row>
        <row r="495">
          <cell r="A495" t="str">
            <v>3Central</v>
          </cell>
          <cell r="C495" t="str">
            <v>W.B. &amp; Associates</v>
          </cell>
          <cell r="D495">
            <v>331453.61000000051</v>
          </cell>
          <cell r="E495">
            <v>98755.001800000056</v>
          </cell>
          <cell r="F495" t="str">
            <v>2002/04</v>
          </cell>
          <cell r="G495" t="str">
            <v>ThisYear</v>
          </cell>
        </row>
        <row r="496">
          <cell r="A496" t="str">
            <v>3Central</v>
          </cell>
          <cell r="C496" t="str">
            <v>W.B. &amp; Associates</v>
          </cell>
          <cell r="D496">
            <v>363714.19</v>
          </cell>
          <cell r="E496">
            <v>125986.52600000013</v>
          </cell>
          <cell r="F496" t="str">
            <v>2002/05</v>
          </cell>
          <cell r="G496" t="str">
            <v>ThisYear</v>
          </cell>
        </row>
        <row r="497">
          <cell r="A497" t="str">
            <v>3Central</v>
          </cell>
          <cell r="C497" t="str">
            <v>W.B. &amp; Associates</v>
          </cell>
          <cell r="D497">
            <v>310288.17</v>
          </cell>
          <cell r="E497">
            <v>111002.352</v>
          </cell>
          <cell r="F497" t="str">
            <v>2002/06</v>
          </cell>
          <cell r="G497" t="str">
            <v>ThisYear</v>
          </cell>
        </row>
        <row r="498">
          <cell r="A498" t="str">
            <v>3Central</v>
          </cell>
          <cell r="C498" t="str">
            <v>W.B. &amp; Associates</v>
          </cell>
          <cell r="D498">
            <v>306675.27</v>
          </cell>
          <cell r="E498">
            <v>106784.26599999995</v>
          </cell>
          <cell r="F498" t="str">
            <v>2002/07</v>
          </cell>
          <cell r="G498" t="str">
            <v>ThisYear</v>
          </cell>
        </row>
        <row r="499">
          <cell r="A499" t="str">
            <v>3Central</v>
          </cell>
          <cell r="C499" t="str">
            <v>W.B. &amp; Associates</v>
          </cell>
          <cell r="D499">
            <v>331217.39</v>
          </cell>
          <cell r="E499">
            <v>105150.871</v>
          </cell>
          <cell r="F499" t="str">
            <v>2002/08</v>
          </cell>
          <cell r="G499" t="str">
            <v>ThisYear</v>
          </cell>
        </row>
        <row r="500">
          <cell r="A500" t="str">
            <v>3Central</v>
          </cell>
          <cell r="C500" t="str">
            <v>W.B. &amp; Associates</v>
          </cell>
          <cell r="D500">
            <v>424644.35</v>
          </cell>
          <cell r="E500">
            <v>137458.47399999996</v>
          </cell>
          <cell r="F500" t="str">
            <v>2002/09</v>
          </cell>
          <cell r="G500" t="str">
            <v>ThisYear</v>
          </cell>
        </row>
        <row r="501">
          <cell r="A501" t="str">
            <v>3Central</v>
          </cell>
          <cell r="C501" t="str">
            <v>W.B. &amp; Associates</v>
          </cell>
          <cell r="D501">
            <v>353471.63</v>
          </cell>
          <cell r="E501">
            <v>122826.34399999992</v>
          </cell>
          <cell r="F501" t="str">
            <v>2002/10</v>
          </cell>
          <cell r="G501" t="str">
            <v>ThisYear</v>
          </cell>
        </row>
        <row r="502">
          <cell r="A502" t="str">
            <v>3Central</v>
          </cell>
          <cell r="C502" t="str">
            <v>W.B. &amp; Associates</v>
          </cell>
          <cell r="D502">
            <v>231483.04</v>
          </cell>
          <cell r="E502">
            <v>69418.975999999966</v>
          </cell>
          <cell r="F502" t="str">
            <v>2002/11</v>
          </cell>
          <cell r="G502" t="str">
            <v>ThisYear</v>
          </cell>
        </row>
        <row r="503">
          <cell r="A503" t="str">
            <v>3Central</v>
          </cell>
          <cell r="C503" t="str">
            <v>W.B. &amp; Associates</v>
          </cell>
          <cell r="D503">
            <v>382199.57</v>
          </cell>
          <cell r="E503">
            <v>121562.38200000001</v>
          </cell>
          <cell r="F503" t="str">
            <v>2002/12</v>
          </cell>
          <cell r="G503" t="str">
            <v>ThisYear</v>
          </cell>
        </row>
        <row r="504">
          <cell r="A504" t="str">
            <v>4Export</v>
          </cell>
          <cell r="D504">
            <v>0</v>
          </cell>
          <cell r="E504">
            <v>-32.78</v>
          </cell>
          <cell r="F504" t="str">
            <v>2002/10</v>
          </cell>
          <cell r="G504" t="str">
            <v>ThisYear</v>
          </cell>
        </row>
        <row r="505">
          <cell r="A505" t="str">
            <v>4Export</v>
          </cell>
          <cell r="D505">
            <v>0</v>
          </cell>
          <cell r="E505">
            <v>0</v>
          </cell>
          <cell r="F505" t="str">
            <v>2002/12</v>
          </cell>
          <cell r="G505" t="str">
            <v>ThisYear</v>
          </cell>
        </row>
        <row r="506">
          <cell r="A506" t="str">
            <v>4Export</v>
          </cell>
          <cell r="C506" t="str">
            <v>TOTO KIKI U.S.A., INC.</v>
          </cell>
          <cell r="D506">
            <v>24495</v>
          </cell>
          <cell r="E506">
            <v>1492.06</v>
          </cell>
          <cell r="F506" t="str">
            <v>2002/01</v>
          </cell>
          <cell r="G506" t="str">
            <v>ThisYear</v>
          </cell>
        </row>
        <row r="507">
          <cell r="A507" t="str">
            <v>4Export</v>
          </cell>
          <cell r="C507" t="str">
            <v>TOTO KIKI U.S.A., INC.</v>
          </cell>
          <cell r="D507">
            <v>2933.39</v>
          </cell>
          <cell r="E507">
            <v>1442.97</v>
          </cell>
          <cell r="F507" t="str">
            <v>2002/02</v>
          </cell>
          <cell r="G507" t="str">
            <v>ThisYear</v>
          </cell>
        </row>
        <row r="508">
          <cell r="A508" t="str">
            <v>4Export</v>
          </cell>
          <cell r="C508" t="str">
            <v>TOTO KIKI U.S.A., INC.</v>
          </cell>
          <cell r="D508">
            <v>0</v>
          </cell>
          <cell r="E508">
            <v>0</v>
          </cell>
          <cell r="F508" t="str">
            <v>2002/03</v>
          </cell>
          <cell r="G508" t="str">
            <v>ThisYear</v>
          </cell>
        </row>
        <row r="509">
          <cell r="A509" t="str">
            <v>4Export</v>
          </cell>
          <cell r="C509" t="str">
            <v>TOTO KIKI U.S.A., INC.</v>
          </cell>
          <cell r="D509">
            <v>1602.75</v>
          </cell>
          <cell r="E509">
            <v>653.16999999999996</v>
          </cell>
          <cell r="F509" t="str">
            <v>2002/04</v>
          </cell>
          <cell r="G509" t="str">
            <v>ThisYear</v>
          </cell>
        </row>
        <row r="510">
          <cell r="A510" t="str">
            <v>4Export</v>
          </cell>
          <cell r="C510" t="str">
            <v>TOTO KIKI U.S.A., INC.</v>
          </cell>
          <cell r="D510">
            <v>512.94000000000005</v>
          </cell>
          <cell r="E510">
            <v>295.2</v>
          </cell>
          <cell r="F510" t="str">
            <v>2002/05</v>
          </cell>
          <cell r="G510" t="str">
            <v>ThisYear</v>
          </cell>
        </row>
        <row r="511">
          <cell r="A511" t="str">
            <v>4Export</v>
          </cell>
          <cell r="C511" t="str">
            <v>TOTO KIKI U.S.A., INC.</v>
          </cell>
          <cell r="D511">
            <v>27386</v>
          </cell>
          <cell r="E511">
            <v>1133.45</v>
          </cell>
          <cell r="F511" t="str">
            <v>2002/06</v>
          </cell>
          <cell r="G511" t="str">
            <v>ThisYear</v>
          </cell>
        </row>
        <row r="512">
          <cell r="A512" t="str">
            <v>4Export</v>
          </cell>
          <cell r="C512" t="str">
            <v>TOTO KIKI U.S.A., INC.</v>
          </cell>
          <cell r="D512">
            <v>-11634.5</v>
          </cell>
          <cell r="E512">
            <v>-13526.7</v>
          </cell>
          <cell r="F512" t="str">
            <v>2002/07</v>
          </cell>
          <cell r="G512" t="str">
            <v>ThisYear</v>
          </cell>
        </row>
        <row r="513">
          <cell r="A513" t="str">
            <v>4Export</v>
          </cell>
          <cell r="C513" t="str">
            <v>TOTO KIKI U.S.A., INC.</v>
          </cell>
          <cell r="D513">
            <v>7360</v>
          </cell>
          <cell r="E513">
            <v>-21548.84</v>
          </cell>
          <cell r="F513" t="str">
            <v>2002/08</v>
          </cell>
          <cell r="G513" t="str">
            <v>ThisYear</v>
          </cell>
        </row>
        <row r="514">
          <cell r="A514" t="str">
            <v>4Export</v>
          </cell>
          <cell r="C514" t="str">
            <v>TOTO KIKI U.S.A., INC.</v>
          </cell>
          <cell r="D514">
            <v>30</v>
          </cell>
          <cell r="E514">
            <v>21.28</v>
          </cell>
          <cell r="F514" t="str">
            <v>2002/09</v>
          </cell>
          <cell r="G514" t="str">
            <v>ThisYear</v>
          </cell>
        </row>
        <row r="515">
          <cell r="A515" t="str">
            <v>4Export</v>
          </cell>
          <cell r="C515" t="str">
            <v>TOTO KIKI U.S.A., INC.</v>
          </cell>
          <cell r="D515">
            <v>50</v>
          </cell>
          <cell r="E515">
            <v>-15755.8</v>
          </cell>
          <cell r="F515" t="str">
            <v>2002/11</v>
          </cell>
          <cell r="G515" t="str">
            <v>ThisYear</v>
          </cell>
        </row>
        <row r="516">
          <cell r="A516" t="str">
            <v>4Export</v>
          </cell>
          <cell r="C516" t="str">
            <v>TOTO KIKI U.S.A., INC.</v>
          </cell>
          <cell r="D516">
            <v>0</v>
          </cell>
          <cell r="E516">
            <v>-12000</v>
          </cell>
          <cell r="F516" t="str">
            <v>2002/12</v>
          </cell>
          <cell r="G516" t="str">
            <v>ThisYear</v>
          </cell>
        </row>
        <row r="517">
          <cell r="A517" t="str">
            <v>5Other</v>
          </cell>
          <cell r="C517" t="str">
            <v>TOTO KIKI U.S.A., INC.</v>
          </cell>
          <cell r="D517">
            <v>4127.93</v>
          </cell>
          <cell r="E517">
            <v>-1752.87</v>
          </cell>
          <cell r="F517" t="str">
            <v>2002/01</v>
          </cell>
          <cell r="G517" t="str">
            <v>ThisYear</v>
          </cell>
        </row>
        <row r="518">
          <cell r="A518" t="str">
            <v>5Other</v>
          </cell>
          <cell r="C518" t="str">
            <v>TOTO KIKI U.S.A., INC.</v>
          </cell>
          <cell r="D518">
            <v>17699.400000000001</v>
          </cell>
          <cell r="E518">
            <v>-8847.6069999999927</v>
          </cell>
          <cell r="F518" t="str">
            <v>2002/02</v>
          </cell>
          <cell r="G518" t="str">
            <v>ThisYear</v>
          </cell>
        </row>
        <row r="519">
          <cell r="A519" t="str">
            <v>5Other</v>
          </cell>
          <cell r="C519" t="str">
            <v>TOTO KIKI U.S.A., INC.</v>
          </cell>
          <cell r="D519">
            <v>2693.16</v>
          </cell>
          <cell r="E519">
            <v>-14900.99</v>
          </cell>
          <cell r="F519" t="str">
            <v>2002/03</v>
          </cell>
          <cell r="G519" t="str">
            <v>ThisYear</v>
          </cell>
        </row>
        <row r="520">
          <cell r="A520" t="str">
            <v>5Other</v>
          </cell>
          <cell r="C520" t="str">
            <v>TOTO KIKI U.S.A., INC.</v>
          </cell>
          <cell r="D520">
            <v>7554.78</v>
          </cell>
          <cell r="E520">
            <v>-1076.6099999999999</v>
          </cell>
          <cell r="F520" t="str">
            <v>2002/04</v>
          </cell>
          <cell r="G520" t="str">
            <v>ThisYear</v>
          </cell>
        </row>
        <row r="521">
          <cell r="A521" t="str">
            <v>5Other</v>
          </cell>
          <cell r="C521" t="str">
            <v>TOTO KIKI U.S.A., INC.</v>
          </cell>
          <cell r="D521">
            <v>4826.8900000000003</v>
          </cell>
          <cell r="E521">
            <v>-12350.644999999999</v>
          </cell>
          <cell r="F521" t="str">
            <v>2002/05</v>
          </cell>
          <cell r="G521" t="str">
            <v>ThisYear</v>
          </cell>
        </row>
        <row r="522">
          <cell r="A522" t="str">
            <v>5Other</v>
          </cell>
          <cell r="C522" t="str">
            <v>TOTO KIKI U.S.A., INC.</v>
          </cell>
          <cell r="D522">
            <v>3895.05</v>
          </cell>
          <cell r="E522">
            <v>-3336.95</v>
          </cell>
          <cell r="F522" t="str">
            <v>2002/06</v>
          </cell>
          <cell r="G522" t="str">
            <v>ThisYear</v>
          </cell>
        </row>
        <row r="523">
          <cell r="A523" t="str">
            <v>5Other</v>
          </cell>
          <cell r="C523" t="str">
            <v>TOTO KIKI U.S.A., INC.</v>
          </cell>
          <cell r="D523">
            <v>10240.459999999999</v>
          </cell>
          <cell r="E523">
            <v>1641.15</v>
          </cell>
          <cell r="F523" t="str">
            <v>2002/07</v>
          </cell>
          <cell r="G523" t="str">
            <v>ThisYear</v>
          </cell>
        </row>
        <row r="524">
          <cell r="A524" t="str">
            <v>5Other</v>
          </cell>
          <cell r="C524" t="str">
            <v>TOTO KIKI U.S.A., INC.</v>
          </cell>
          <cell r="D524">
            <v>6814.04</v>
          </cell>
          <cell r="E524">
            <v>2578.2449999999999</v>
          </cell>
          <cell r="F524" t="str">
            <v>2002/08</v>
          </cell>
          <cell r="G524" t="str">
            <v>ThisYear</v>
          </cell>
        </row>
        <row r="525">
          <cell r="A525" t="str">
            <v>5Other</v>
          </cell>
          <cell r="C525" t="str">
            <v>TOTO KIKI U.S.A., INC.</v>
          </cell>
          <cell r="D525">
            <v>2457.4</v>
          </cell>
          <cell r="E525">
            <v>-4897.88</v>
          </cell>
          <cell r="F525" t="str">
            <v>2002/09</v>
          </cell>
          <cell r="G525" t="str">
            <v>ThisYear</v>
          </cell>
        </row>
        <row r="526">
          <cell r="A526" t="str">
            <v>5Other</v>
          </cell>
          <cell r="C526" t="str">
            <v>TOTO KIKI U.S.A., INC.</v>
          </cell>
          <cell r="D526">
            <v>143402.60999999999</v>
          </cell>
          <cell r="E526">
            <v>87391.015000000014</v>
          </cell>
          <cell r="F526" t="str">
            <v>2002/10</v>
          </cell>
          <cell r="G526" t="str">
            <v>ThisYear</v>
          </cell>
        </row>
        <row r="527">
          <cell r="A527" t="str">
            <v>5Other</v>
          </cell>
          <cell r="C527" t="str">
            <v>TOTO KIKI U.S.A., INC.</v>
          </cell>
          <cell r="D527">
            <v>2166.69</v>
          </cell>
          <cell r="E527">
            <v>-3243.3149999999991</v>
          </cell>
          <cell r="F527" t="str">
            <v>2002/11</v>
          </cell>
          <cell r="G527" t="str">
            <v>ThisYear</v>
          </cell>
        </row>
        <row r="528">
          <cell r="A528" t="str">
            <v>5Other</v>
          </cell>
          <cell r="C528" t="str">
            <v>TOTO KIKI U.S.A., INC.</v>
          </cell>
          <cell r="D528">
            <v>2288.7800000000002</v>
          </cell>
          <cell r="E528">
            <v>-2536.65</v>
          </cell>
          <cell r="F528" t="str">
            <v>2002/12</v>
          </cell>
          <cell r="G528" t="str">
            <v>ThisYear</v>
          </cell>
        </row>
        <row r="529">
          <cell r="A529" t="str">
            <v>1West</v>
          </cell>
          <cell r="C529" t="str">
            <v>Breecher Sales, Inc.</v>
          </cell>
          <cell r="D529">
            <v>166142.78</v>
          </cell>
          <cell r="E529">
            <v>51251.74</v>
          </cell>
          <cell r="F529" t="str">
            <v>2001/01</v>
          </cell>
          <cell r="G529" t="str">
            <v>LastYear</v>
          </cell>
        </row>
        <row r="530">
          <cell r="A530" t="str">
            <v>1West</v>
          </cell>
          <cell r="C530" t="str">
            <v>Breecher Sales, Inc.</v>
          </cell>
          <cell r="D530">
            <v>133399.50200000004</v>
          </cell>
          <cell r="E530">
            <v>43235.142</v>
          </cell>
          <cell r="F530" t="str">
            <v>2001/02</v>
          </cell>
          <cell r="G530" t="str">
            <v>LastYear</v>
          </cell>
        </row>
        <row r="531">
          <cell r="A531" t="str">
            <v>1West</v>
          </cell>
          <cell r="C531" t="str">
            <v>Breecher Sales, Inc.</v>
          </cell>
          <cell r="D531">
            <v>149058.95000000001</v>
          </cell>
          <cell r="E531">
            <v>45943.53</v>
          </cell>
          <cell r="F531" t="str">
            <v>2001/03</v>
          </cell>
          <cell r="G531" t="str">
            <v>LastYear</v>
          </cell>
        </row>
        <row r="532">
          <cell r="A532" t="str">
            <v>1West</v>
          </cell>
          <cell r="C532" t="str">
            <v>Breecher Sales, Inc.</v>
          </cell>
          <cell r="D532">
            <v>152437.06799999997</v>
          </cell>
          <cell r="E532">
            <v>53913.238000000005</v>
          </cell>
          <cell r="F532" t="str">
            <v>2001/04</v>
          </cell>
          <cell r="G532" t="str">
            <v>LastYear</v>
          </cell>
        </row>
        <row r="533">
          <cell r="A533" t="str">
            <v>1West</v>
          </cell>
          <cell r="C533" t="str">
            <v>Breecher Sales, Inc.</v>
          </cell>
          <cell r="D533">
            <v>172850.61</v>
          </cell>
          <cell r="E533">
            <v>56482.83</v>
          </cell>
          <cell r="F533" t="str">
            <v>2001/05</v>
          </cell>
          <cell r="G533" t="str">
            <v>LastYear</v>
          </cell>
        </row>
        <row r="534">
          <cell r="A534" t="str">
            <v>1West</v>
          </cell>
          <cell r="C534" t="str">
            <v>Breecher Sales, Inc.</v>
          </cell>
          <cell r="D534">
            <v>153433.82</v>
          </cell>
          <cell r="E534">
            <v>48158.169999999947</v>
          </cell>
          <cell r="F534" t="str">
            <v>2001/06</v>
          </cell>
          <cell r="G534" t="str">
            <v>LastYear</v>
          </cell>
        </row>
        <row r="535">
          <cell r="A535" t="str">
            <v>1West</v>
          </cell>
          <cell r="C535" t="str">
            <v>Breecher Sales, Inc.</v>
          </cell>
          <cell r="D535">
            <v>110015.99</v>
          </cell>
          <cell r="E535">
            <v>35406.46</v>
          </cell>
          <cell r="F535" t="str">
            <v>2001/07</v>
          </cell>
          <cell r="G535" t="str">
            <v>LastYear</v>
          </cell>
        </row>
        <row r="536">
          <cell r="A536" t="str">
            <v>1West</v>
          </cell>
          <cell r="C536" t="str">
            <v>Breecher Sales, Inc.</v>
          </cell>
          <cell r="D536">
            <v>180477.87</v>
          </cell>
          <cell r="E536">
            <v>59011.09</v>
          </cell>
          <cell r="F536" t="str">
            <v>2001/08</v>
          </cell>
          <cell r="G536" t="str">
            <v>LastYear</v>
          </cell>
        </row>
        <row r="537">
          <cell r="A537" t="str">
            <v>1West</v>
          </cell>
          <cell r="C537" t="str">
            <v>Breecher Sales, Inc.</v>
          </cell>
          <cell r="D537">
            <v>190143.45</v>
          </cell>
          <cell r="E537">
            <v>65891.61</v>
          </cell>
          <cell r="F537" t="str">
            <v>2001/09</v>
          </cell>
          <cell r="G537" t="str">
            <v>LastYear</v>
          </cell>
        </row>
        <row r="538">
          <cell r="A538" t="str">
            <v>1West</v>
          </cell>
          <cell r="C538" t="str">
            <v>Breecher Sales, Inc.</v>
          </cell>
          <cell r="D538">
            <v>236468.27</v>
          </cell>
          <cell r="E538">
            <v>82841.509999999995</v>
          </cell>
          <cell r="F538" t="str">
            <v>2001/10</v>
          </cell>
          <cell r="G538" t="str">
            <v>LastYear</v>
          </cell>
        </row>
        <row r="539">
          <cell r="A539" t="str">
            <v>1West</v>
          </cell>
          <cell r="C539" t="str">
            <v>Breecher Sales, Inc.</v>
          </cell>
          <cell r="D539">
            <v>132753.17000000001</v>
          </cell>
          <cell r="E539">
            <v>46095.79</v>
          </cell>
          <cell r="F539" t="str">
            <v>2001/11</v>
          </cell>
          <cell r="G539" t="str">
            <v>LastYear</v>
          </cell>
        </row>
        <row r="540">
          <cell r="A540" t="str">
            <v>1West</v>
          </cell>
          <cell r="C540" t="str">
            <v>Breecher Sales, Inc.</v>
          </cell>
          <cell r="D540">
            <v>253396.05</v>
          </cell>
          <cell r="E540">
            <v>76224.94</v>
          </cell>
          <cell r="F540" t="str">
            <v>2001/12</v>
          </cell>
          <cell r="G540" t="str">
            <v>LastYear</v>
          </cell>
        </row>
        <row r="541">
          <cell r="A541" t="str">
            <v>1West</v>
          </cell>
          <cell r="C541" t="str">
            <v>Delco Sales</v>
          </cell>
          <cell r="D541">
            <v>92755.04</v>
          </cell>
          <cell r="E541">
            <v>22634.41</v>
          </cell>
          <cell r="F541" t="str">
            <v>2001/01</v>
          </cell>
          <cell r="G541" t="str">
            <v>LastYear</v>
          </cell>
        </row>
        <row r="542">
          <cell r="A542" t="str">
            <v>1West</v>
          </cell>
          <cell r="C542" t="str">
            <v>Delco Sales</v>
          </cell>
          <cell r="D542">
            <v>12099.37</v>
          </cell>
          <cell r="E542">
            <v>3051.41</v>
          </cell>
          <cell r="F542" t="str">
            <v>2001/02</v>
          </cell>
          <cell r="G542" t="str">
            <v>LastYear</v>
          </cell>
        </row>
        <row r="543">
          <cell r="A543" t="str">
            <v>1West</v>
          </cell>
          <cell r="C543" t="str">
            <v>Delco Sales</v>
          </cell>
          <cell r="D543">
            <v>51122.7</v>
          </cell>
          <cell r="E543">
            <v>13280.18</v>
          </cell>
          <cell r="F543" t="str">
            <v>2001/03</v>
          </cell>
          <cell r="G543" t="str">
            <v>LastYear</v>
          </cell>
        </row>
        <row r="544">
          <cell r="A544" t="str">
            <v>1West</v>
          </cell>
          <cell r="C544" t="str">
            <v>Delco Sales</v>
          </cell>
          <cell r="D544">
            <v>5234.1499999999996</v>
          </cell>
          <cell r="E544">
            <v>-63.03</v>
          </cell>
          <cell r="F544" t="str">
            <v>2001/04</v>
          </cell>
          <cell r="G544" t="str">
            <v>LastYear</v>
          </cell>
        </row>
        <row r="545">
          <cell r="A545" t="str">
            <v>1West</v>
          </cell>
          <cell r="C545" t="str">
            <v>Delco Sales</v>
          </cell>
          <cell r="D545">
            <v>18243.28</v>
          </cell>
          <cell r="E545">
            <v>2124.9699999999998</v>
          </cell>
          <cell r="F545" t="str">
            <v>2001/05</v>
          </cell>
          <cell r="G545" t="str">
            <v>LastYear</v>
          </cell>
        </row>
        <row r="546">
          <cell r="A546" t="str">
            <v>1West</v>
          </cell>
          <cell r="C546" t="str">
            <v>Delco Sales</v>
          </cell>
          <cell r="D546">
            <v>61088.73</v>
          </cell>
          <cell r="E546">
            <v>14627.42</v>
          </cell>
          <cell r="F546" t="str">
            <v>2001/06</v>
          </cell>
          <cell r="G546" t="str">
            <v>LastYear</v>
          </cell>
        </row>
        <row r="547">
          <cell r="A547" t="str">
            <v>1West</v>
          </cell>
          <cell r="C547" t="str">
            <v>Delco Sales</v>
          </cell>
          <cell r="D547">
            <v>16793.259999999998</v>
          </cell>
          <cell r="E547">
            <v>3145.88</v>
          </cell>
          <cell r="F547" t="str">
            <v>2001/07</v>
          </cell>
          <cell r="G547" t="str">
            <v>LastYear</v>
          </cell>
        </row>
        <row r="548">
          <cell r="A548" t="str">
            <v>1West</v>
          </cell>
          <cell r="C548" t="str">
            <v>Delco Sales</v>
          </cell>
          <cell r="D548">
            <v>42310</v>
          </cell>
          <cell r="E548">
            <v>9173.15</v>
          </cell>
          <cell r="F548" t="str">
            <v>2001/08</v>
          </cell>
          <cell r="G548" t="str">
            <v>LastYear</v>
          </cell>
        </row>
        <row r="549">
          <cell r="A549" t="str">
            <v>1West</v>
          </cell>
          <cell r="C549" t="str">
            <v>Delco Sales</v>
          </cell>
          <cell r="D549">
            <v>10568.42</v>
          </cell>
          <cell r="E549">
            <v>3985.4</v>
          </cell>
          <cell r="F549" t="str">
            <v>2001/09</v>
          </cell>
          <cell r="G549" t="str">
            <v>LastYear</v>
          </cell>
        </row>
        <row r="550">
          <cell r="A550" t="str">
            <v>1West</v>
          </cell>
          <cell r="C550" t="str">
            <v>Delco Sales</v>
          </cell>
          <cell r="D550">
            <v>46859.35</v>
          </cell>
          <cell r="E550">
            <v>12056.31</v>
          </cell>
          <cell r="F550" t="str">
            <v>2001/10</v>
          </cell>
          <cell r="G550" t="str">
            <v>LastYear</v>
          </cell>
        </row>
        <row r="551">
          <cell r="A551" t="str">
            <v>1West</v>
          </cell>
          <cell r="C551" t="str">
            <v>Delco Sales</v>
          </cell>
          <cell r="D551">
            <v>65810.25</v>
          </cell>
          <cell r="E551">
            <v>16522.75</v>
          </cell>
          <cell r="F551" t="str">
            <v>2001/11</v>
          </cell>
          <cell r="G551" t="str">
            <v>LastYear</v>
          </cell>
        </row>
        <row r="552">
          <cell r="A552" t="str">
            <v>1West</v>
          </cell>
          <cell r="C552" t="str">
            <v>Delco Sales</v>
          </cell>
          <cell r="D552">
            <v>13229.6</v>
          </cell>
          <cell r="E552">
            <v>4115.1000000000004</v>
          </cell>
          <cell r="F552" t="str">
            <v>2001/12</v>
          </cell>
          <cell r="G552" t="str">
            <v>LastYear</v>
          </cell>
        </row>
        <row r="553">
          <cell r="A553" t="str">
            <v>1West</v>
          </cell>
          <cell r="C553" t="str">
            <v>Equipco Ltd. - Alberta</v>
          </cell>
          <cell r="D553">
            <v>40017.339999999997</v>
          </cell>
          <cell r="E553">
            <v>9798.75</v>
          </cell>
          <cell r="F553" t="str">
            <v>2001/01</v>
          </cell>
          <cell r="G553" t="str">
            <v>LastYear</v>
          </cell>
        </row>
        <row r="554">
          <cell r="A554" t="str">
            <v>1West</v>
          </cell>
          <cell r="C554" t="str">
            <v>Equipco Ltd. - Alberta</v>
          </cell>
          <cell r="D554">
            <v>27777.07</v>
          </cell>
          <cell r="E554">
            <v>6232.44</v>
          </cell>
          <cell r="F554" t="str">
            <v>2001/02</v>
          </cell>
          <cell r="G554" t="str">
            <v>LastYear</v>
          </cell>
        </row>
        <row r="555">
          <cell r="A555" t="str">
            <v>1West</v>
          </cell>
          <cell r="C555" t="str">
            <v>Equipco Ltd. - Alberta</v>
          </cell>
          <cell r="D555">
            <v>53671.040000000001</v>
          </cell>
          <cell r="E555">
            <v>13710.51</v>
          </cell>
          <cell r="F555" t="str">
            <v>2001/03</v>
          </cell>
          <cell r="G555" t="str">
            <v>LastYear</v>
          </cell>
        </row>
        <row r="556">
          <cell r="A556" t="str">
            <v>1West</v>
          </cell>
          <cell r="C556" t="str">
            <v>Equipco Ltd. - Alberta</v>
          </cell>
          <cell r="D556">
            <v>40430.99</v>
          </cell>
          <cell r="E556">
            <v>11919.67</v>
          </cell>
          <cell r="F556" t="str">
            <v>2001/04</v>
          </cell>
          <cell r="G556" t="str">
            <v>LastYear</v>
          </cell>
        </row>
        <row r="557">
          <cell r="A557" t="str">
            <v>1West</v>
          </cell>
          <cell r="C557" t="str">
            <v>Equipco Ltd. - Alberta</v>
          </cell>
          <cell r="D557">
            <v>57215.96</v>
          </cell>
          <cell r="E557">
            <v>15061.51</v>
          </cell>
          <cell r="F557" t="str">
            <v>2001/05</v>
          </cell>
          <cell r="G557" t="str">
            <v>LastYear</v>
          </cell>
        </row>
        <row r="558">
          <cell r="A558" t="str">
            <v>1West</v>
          </cell>
          <cell r="C558" t="str">
            <v>Equipco Ltd. - Alberta</v>
          </cell>
          <cell r="D558">
            <v>41647.519000000015</v>
          </cell>
          <cell r="E558">
            <v>10345.229000000003</v>
          </cell>
          <cell r="F558" t="str">
            <v>2001/06</v>
          </cell>
          <cell r="G558" t="str">
            <v>LastYear</v>
          </cell>
        </row>
        <row r="559">
          <cell r="A559" t="str">
            <v>1West</v>
          </cell>
          <cell r="C559" t="str">
            <v>Equipco Ltd. - Alberta</v>
          </cell>
          <cell r="D559">
            <v>5958.85</v>
          </cell>
          <cell r="E559">
            <v>1782.87</v>
          </cell>
          <cell r="F559" t="str">
            <v>2001/07</v>
          </cell>
          <cell r="G559" t="str">
            <v>LastYear</v>
          </cell>
        </row>
        <row r="560">
          <cell r="A560" t="str">
            <v>1West</v>
          </cell>
          <cell r="C560" t="str">
            <v>Equipco Ltd. - Alberta</v>
          </cell>
          <cell r="D560">
            <v>53255.41</v>
          </cell>
          <cell r="E560">
            <v>15294.92</v>
          </cell>
          <cell r="F560" t="str">
            <v>2001/08</v>
          </cell>
          <cell r="G560" t="str">
            <v>LastYear</v>
          </cell>
        </row>
        <row r="561">
          <cell r="A561" t="str">
            <v>1West</v>
          </cell>
          <cell r="C561" t="str">
            <v>Equipco Ltd. - Alberta</v>
          </cell>
          <cell r="D561">
            <v>-517.01</v>
          </cell>
          <cell r="E561">
            <v>-255.75</v>
          </cell>
          <cell r="F561" t="str">
            <v>2001/09</v>
          </cell>
          <cell r="G561" t="str">
            <v>LastYear</v>
          </cell>
        </row>
        <row r="562">
          <cell r="A562" t="str">
            <v>1West</v>
          </cell>
          <cell r="C562" t="str">
            <v>Equipco Ltd. - Alberta</v>
          </cell>
          <cell r="D562">
            <v>52620.09</v>
          </cell>
          <cell r="E562">
            <v>16299.12</v>
          </cell>
          <cell r="F562" t="str">
            <v>2001/10</v>
          </cell>
          <cell r="G562" t="str">
            <v>LastYear</v>
          </cell>
        </row>
        <row r="563">
          <cell r="A563" t="str">
            <v>1West</v>
          </cell>
          <cell r="C563" t="str">
            <v>Equipco Ltd. - Alberta</v>
          </cell>
          <cell r="D563">
            <v>60547.25</v>
          </cell>
          <cell r="E563">
            <v>18649.900000000001</v>
          </cell>
          <cell r="F563" t="str">
            <v>2001/11</v>
          </cell>
          <cell r="G563" t="str">
            <v>LastYear</v>
          </cell>
        </row>
        <row r="564">
          <cell r="A564" t="str">
            <v>1West</v>
          </cell>
          <cell r="C564" t="str">
            <v>Equipco Ltd. - Alberta</v>
          </cell>
          <cell r="D564">
            <v>24558.92</v>
          </cell>
          <cell r="E564">
            <v>5893.81</v>
          </cell>
          <cell r="F564" t="str">
            <v>2001/12</v>
          </cell>
          <cell r="G564" t="str">
            <v>LastYear</v>
          </cell>
        </row>
        <row r="565">
          <cell r="A565" t="str">
            <v>1West</v>
          </cell>
          <cell r="C565" t="str">
            <v>Equipco Ltd. - BC</v>
          </cell>
          <cell r="D565">
            <v>84535.3</v>
          </cell>
          <cell r="E565">
            <v>22835.07</v>
          </cell>
          <cell r="F565" t="str">
            <v>2001/01</v>
          </cell>
          <cell r="G565" t="str">
            <v>LastYear</v>
          </cell>
        </row>
        <row r="566">
          <cell r="A566" t="str">
            <v>1West</v>
          </cell>
          <cell r="C566" t="str">
            <v>Equipco Ltd. - BC</v>
          </cell>
          <cell r="D566">
            <v>31469.97</v>
          </cell>
          <cell r="E566">
            <v>8894.17</v>
          </cell>
          <cell r="F566" t="str">
            <v>2001/02</v>
          </cell>
          <cell r="G566" t="str">
            <v>LastYear</v>
          </cell>
        </row>
        <row r="567">
          <cell r="A567" t="str">
            <v>1West</v>
          </cell>
          <cell r="C567" t="str">
            <v>Equipco Ltd. - BC</v>
          </cell>
          <cell r="D567">
            <v>145528.92000000001</v>
          </cell>
          <cell r="E567">
            <v>43852.45</v>
          </cell>
          <cell r="F567" t="str">
            <v>2001/03</v>
          </cell>
          <cell r="G567" t="str">
            <v>LastYear</v>
          </cell>
        </row>
        <row r="568">
          <cell r="A568" t="str">
            <v>1West</v>
          </cell>
          <cell r="C568" t="str">
            <v>Equipco Ltd. - BC</v>
          </cell>
          <cell r="D568">
            <v>7990.37</v>
          </cell>
          <cell r="E568">
            <v>1868.67</v>
          </cell>
          <cell r="F568" t="str">
            <v>2001/04</v>
          </cell>
          <cell r="G568" t="str">
            <v>LastYear</v>
          </cell>
        </row>
        <row r="569">
          <cell r="A569" t="str">
            <v>1West</v>
          </cell>
          <cell r="C569" t="str">
            <v>Equipco Ltd. - BC</v>
          </cell>
          <cell r="D569">
            <v>104892.62</v>
          </cell>
          <cell r="E569">
            <v>30590.1</v>
          </cell>
          <cell r="F569" t="str">
            <v>2001/05</v>
          </cell>
          <cell r="G569" t="str">
            <v>LastYear</v>
          </cell>
        </row>
        <row r="570">
          <cell r="A570" t="str">
            <v>1West</v>
          </cell>
          <cell r="C570" t="str">
            <v>Equipco Ltd. - BC</v>
          </cell>
          <cell r="D570">
            <v>85515.76</v>
          </cell>
          <cell r="E570">
            <v>21389.32</v>
          </cell>
          <cell r="F570" t="str">
            <v>2001/06</v>
          </cell>
          <cell r="G570" t="str">
            <v>LastYear</v>
          </cell>
        </row>
        <row r="571">
          <cell r="A571" t="str">
            <v>1West</v>
          </cell>
          <cell r="C571" t="str">
            <v>Equipco Ltd. - BC</v>
          </cell>
          <cell r="D571">
            <v>73691.48</v>
          </cell>
          <cell r="E571">
            <v>23979.34</v>
          </cell>
          <cell r="F571" t="str">
            <v>2001/07</v>
          </cell>
          <cell r="G571" t="str">
            <v>LastYear</v>
          </cell>
        </row>
        <row r="572">
          <cell r="A572" t="str">
            <v>1West</v>
          </cell>
          <cell r="C572" t="str">
            <v>Equipco Ltd. - BC</v>
          </cell>
          <cell r="D572">
            <v>112023.74</v>
          </cell>
          <cell r="E572">
            <v>31959.26</v>
          </cell>
          <cell r="F572" t="str">
            <v>2001/08</v>
          </cell>
          <cell r="G572" t="str">
            <v>LastYear</v>
          </cell>
        </row>
        <row r="573">
          <cell r="A573" t="str">
            <v>1West</v>
          </cell>
          <cell r="C573" t="str">
            <v>Equipco Ltd. - BC</v>
          </cell>
          <cell r="D573">
            <v>72866.429999999993</v>
          </cell>
          <cell r="E573">
            <v>21881.15</v>
          </cell>
          <cell r="F573" t="str">
            <v>2001/09</v>
          </cell>
          <cell r="G573" t="str">
            <v>LastYear</v>
          </cell>
        </row>
        <row r="574">
          <cell r="A574" t="str">
            <v>1West</v>
          </cell>
          <cell r="C574" t="str">
            <v>Equipco Ltd. - BC</v>
          </cell>
          <cell r="D574">
            <v>86212.95000000007</v>
          </cell>
          <cell r="E574">
            <v>25472.720000000001</v>
          </cell>
          <cell r="F574" t="str">
            <v>2001/10</v>
          </cell>
          <cell r="G574" t="str">
            <v>LastYear</v>
          </cell>
        </row>
        <row r="575">
          <cell r="A575" t="str">
            <v>1West</v>
          </cell>
          <cell r="C575" t="str">
            <v>Equipco Ltd. - BC</v>
          </cell>
          <cell r="D575">
            <v>102590.27</v>
          </cell>
          <cell r="E575">
            <v>24275.67</v>
          </cell>
          <cell r="F575" t="str">
            <v>2001/11</v>
          </cell>
          <cell r="G575" t="str">
            <v>LastYear</v>
          </cell>
        </row>
        <row r="576">
          <cell r="A576" t="str">
            <v>1West</v>
          </cell>
          <cell r="C576" t="str">
            <v>Equipco Ltd. - BC</v>
          </cell>
          <cell r="D576">
            <v>44385.66</v>
          </cell>
          <cell r="E576">
            <v>11982.38</v>
          </cell>
          <cell r="F576" t="str">
            <v>2001/12</v>
          </cell>
          <cell r="G576" t="str">
            <v>LastYear</v>
          </cell>
        </row>
        <row r="577">
          <cell r="A577" t="str">
            <v>1West</v>
          </cell>
          <cell r="C577" t="str">
            <v>JTS Sales, Inc.</v>
          </cell>
          <cell r="D577">
            <v>23.9</v>
          </cell>
          <cell r="E577">
            <v>6.46</v>
          </cell>
          <cell r="F577" t="str">
            <v>2001/01</v>
          </cell>
          <cell r="G577" t="str">
            <v>LastYear</v>
          </cell>
        </row>
        <row r="578">
          <cell r="A578" t="str">
            <v>1West</v>
          </cell>
          <cell r="C578" t="str">
            <v>JTS Sales, Inc.</v>
          </cell>
          <cell r="D578">
            <v>-278.98</v>
          </cell>
          <cell r="E578">
            <v>-278.98</v>
          </cell>
          <cell r="F578" t="str">
            <v>2001/05</v>
          </cell>
          <cell r="G578" t="str">
            <v>LastYear</v>
          </cell>
        </row>
        <row r="579">
          <cell r="A579" t="str">
            <v>1West</v>
          </cell>
          <cell r="C579" t="str">
            <v>K L Nicolai &amp; Associates, Inc.</v>
          </cell>
          <cell r="D579">
            <v>712398.02</v>
          </cell>
          <cell r="E579">
            <v>169015.12</v>
          </cell>
          <cell r="F579" t="str">
            <v>2001/01</v>
          </cell>
          <cell r="G579" t="str">
            <v>LastYear</v>
          </cell>
        </row>
        <row r="580">
          <cell r="A580" t="str">
            <v>1West</v>
          </cell>
          <cell r="C580" t="str">
            <v>K L Nicolai &amp; Associates, Inc.</v>
          </cell>
          <cell r="D580">
            <v>907003.75</v>
          </cell>
          <cell r="E580">
            <v>213150.36</v>
          </cell>
          <cell r="F580" t="str">
            <v>2001/02</v>
          </cell>
          <cell r="G580" t="str">
            <v>LastYear</v>
          </cell>
        </row>
        <row r="581">
          <cell r="A581" t="str">
            <v>1West</v>
          </cell>
          <cell r="C581" t="str">
            <v>K L Nicolai &amp; Associates, Inc.</v>
          </cell>
          <cell r="D581">
            <v>1253914.6499999999</v>
          </cell>
          <cell r="E581">
            <v>296113.95</v>
          </cell>
          <cell r="F581" t="str">
            <v>2001/03</v>
          </cell>
          <cell r="G581" t="str">
            <v>LastYear</v>
          </cell>
        </row>
        <row r="582">
          <cell r="A582" t="str">
            <v>1West</v>
          </cell>
          <cell r="C582" t="str">
            <v>K L Nicolai &amp; Associates, Inc.</v>
          </cell>
          <cell r="D582">
            <v>1035405.31</v>
          </cell>
          <cell r="E582">
            <v>236530.93</v>
          </cell>
          <cell r="F582" t="str">
            <v>2001/04</v>
          </cell>
          <cell r="G582" t="str">
            <v>LastYear</v>
          </cell>
        </row>
        <row r="583">
          <cell r="A583" t="str">
            <v>1West</v>
          </cell>
          <cell r="C583" t="str">
            <v>K L Nicolai &amp; Associates, Inc.</v>
          </cell>
          <cell r="D583">
            <v>1109972.46</v>
          </cell>
          <cell r="E583">
            <v>259191.39</v>
          </cell>
          <cell r="F583" t="str">
            <v>2001/05</v>
          </cell>
          <cell r="G583" t="str">
            <v>LastYear</v>
          </cell>
        </row>
        <row r="584">
          <cell r="A584" t="str">
            <v>1West</v>
          </cell>
          <cell r="C584" t="str">
            <v>K L Nicolai &amp; Associates, Inc.</v>
          </cell>
          <cell r="D584">
            <v>946117.23000000103</v>
          </cell>
          <cell r="E584">
            <v>216748.63</v>
          </cell>
          <cell r="F584" t="str">
            <v>2001/06</v>
          </cell>
          <cell r="G584" t="str">
            <v>LastYear</v>
          </cell>
        </row>
        <row r="585">
          <cell r="A585" t="str">
            <v>1West</v>
          </cell>
          <cell r="C585" t="str">
            <v>K L Nicolai &amp; Associates, Inc.</v>
          </cell>
          <cell r="D585">
            <v>824581.26000000059</v>
          </cell>
          <cell r="E585">
            <v>225912.36</v>
          </cell>
          <cell r="F585" t="str">
            <v>2001/07</v>
          </cell>
          <cell r="G585" t="str">
            <v>LastYear</v>
          </cell>
        </row>
        <row r="586">
          <cell r="A586" t="str">
            <v>1West</v>
          </cell>
          <cell r="C586" t="str">
            <v>K L Nicolai &amp; Associates, Inc.</v>
          </cell>
          <cell r="D586">
            <v>1203192.7080000024</v>
          </cell>
          <cell r="E586">
            <v>311866.45799999958</v>
          </cell>
          <cell r="F586" t="str">
            <v>2001/08</v>
          </cell>
          <cell r="G586" t="str">
            <v>LastYear</v>
          </cell>
        </row>
        <row r="587">
          <cell r="A587" t="str">
            <v>1West</v>
          </cell>
          <cell r="C587" t="str">
            <v>K L Nicolai &amp; Associates, Inc.</v>
          </cell>
          <cell r="D587">
            <v>1257931.19</v>
          </cell>
          <cell r="E587">
            <v>307120.28000000003</v>
          </cell>
          <cell r="F587" t="str">
            <v>2001/09</v>
          </cell>
          <cell r="G587" t="str">
            <v>LastYear</v>
          </cell>
        </row>
        <row r="588">
          <cell r="A588" t="str">
            <v>1West</v>
          </cell>
          <cell r="C588" t="str">
            <v>K L Nicolai &amp; Associates, Inc.</v>
          </cell>
          <cell r="D588">
            <v>1464027.02</v>
          </cell>
          <cell r="E588">
            <v>393161.72</v>
          </cell>
          <cell r="F588" t="str">
            <v>2001/10</v>
          </cell>
          <cell r="G588" t="str">
            <v>LastYear</v>
          </cell>
        </row>
        <row r="589">
          <cell r="A589" t="str">
            <v>1West</v>
          </cell>
          <cell r="C589" t="str">
            <v>K L Nicolai &amp; Associates, Inc.</v>
          </cell>
          <cell r="D589">
            <v>1060359.83</v>
          </cell>
          <cell r="E589">
            <v>281764.87360000011</v>
          </cell>
          <cell r="F589" t="str">
            <v>2001/11</v>
          </cell>
          <cell r="G589" t="str">
            <v>LastYear</v>
          </cell>
        </row>
        <row r="590">
          <cell r="A590" t="str">
            <v>1West</v>
          </cell>
          <cell r="C590" t="str">
            <v>K L Nicolai &amp; Associates, Inc.</v>
          </cell>
          <cell r="D590">
            <v>1017465.89</v>
          </cell>
          <cell r="E590">
            <v>292645.67</v>
          </cell>
          <cell r="F590" t="str">
            <v>2001/12</v>
          </cell>
          <cell r="G590" t="str">
            <v>LastYear</v>
          </cell>
        </row>
        <row r="591">
          <cell r="A591" t="str">
            <v>1West</v>
          </cell>
          <cell r="C591" t="str">
            <v>McGregor &amp; Associates, Inc.</v>
          </cell>
          <cell r="D591">
            <v>24783.439999999999</v>
          </cell>
          <cell r="E591">
            <v>10402.34</v>
          </cell>
          <cell r="F591" t="str">
            <v>2001/01</v>
          </cell>
          <cell r="G591" t="str">
            <v>LastYear</v>
          </cell>
        </row>
        <row r="592">
          <cell r="A592" t="str">
            <v>1West</v>
          </cell>
          <cell r="C592" t="str">
            <v>McGregor &amp; Associates, Inc.</v>
          </cell>
          <cell r="D592">
            <v>6285.94</v>
          </cell>
          <cell r="E592">
            <v>2992.65</v>
          </cell>
          <cell r="F592" t="str">
            <v>2001/02</v>
          </cell>
          <cell r="G592" t="str">
            <v>LastYear</v>
          </cell>
        </row>
        <row r="593">
          <cell r="A593" t="str">
            <v>1West</v>
          </cell>
          <cell r="C593" t="str">
            <v>McGregor &amp; Associates, Inc.</v>
          </cell>
          <cell r="D593">
            <v>36605.97</v>
          </cell>
          <cell r="E593">
            <v>11809.35</v>
          </cell>
          <cell r="F593" t="str">
            <v>2001/03</v>
          </cell>
          <cell r="G593" t="str">
            <v>LastYear</v>
          </cell>
        </row>
        <row r="594">
          <cell r="A594" t="str">
            <v>1West</v>
          </cell>
          <cell r="C594" t="str">
            <v>McGregor &amp; Associates, Inc.</v>
          </cell>
          <cell r="D594">
            <v>33053.21</v>
          </cell>
          <cell r="E594">
            <v>11400.58</v>
          </cell>
          <cell r="F594" t="str">
            <v>2001/04</v>
          </cell>
          <cell r="G594" t="str">
            <v>LastYear</v>
          </cell>
        </row>
        <row r="595">
          <cell r="A595" t="str">
            <v>1West</v>
          </cell>
          <cell r="C595" t="str">
            <v>McGregor &amp; Associates, Inc.</v>
          </cell>
          <cell r="D595">
            <v>65456.98</v>
          </cell>
          <cell r="E595">
            <v>25087.17</v>
          </cell>
          <cell r="F595" t="str">
            <v>2001/05</v>
          </cell>
          <cell r="G595" t="str">
            <v>LastYear</v>
          </cell>
        </row>
        <row r="596">
          <cell r="A596" t="str">
            <v>1West</v>
          </cell>
          <cell r="C596" t="str">
            <v>McGregor &amp; Associates, Inc.</v>
          </cell>
          <cell r="D596">
            <v>22201.42</v>
          </cell>
          <cell r="E596">
            <v>9384.43</v>
          </cell>
          <cell r="F596" t="str">
            <v>2001/06</v>
          </cell>
          <cell r="G596" t="str">
            <v>LastYear</v>
          </cell>
        </row>
        <row r="597">
          <cell r="A597" t="str">
            <v>1West</v>
          </cell>
          <cell r="C597" t="str">
            <v>McGregor &amp; Associates, Inc.</v>
          </cell>
          <cell r="D597">
            <v>123135.72</v>
          </cell>
          <cell r="E597">
            <v>46005.99</v>
          </cell>
          <cell r="F597" t="str">
            <v>2001/07</v>
          </cell>
          <cell r="G597" t="str">
            <v>LastYear</v>
          </cell>
        </row>
        <row r="598">
          <cell r="A598" t="str">
            <v>1West</v>
          </cell>
          <cell r="C598" t="str">
            <v>McGregor &amp; Associates, Inc.</v>
          </cell>
          <cell r="D598">
            <v>90597.67</v>
          </cell>
          <cell r="E598">
            <v>33298.79</v>
          </cell>
          <cell r="F598" t="str">
            <v>2001/08</v>
          </cell>
          <cell r="G598" t="str">
            <v>LastYear</v>
          </cell>
        </row>
        <row r="599">
          <cell r="A599" t="str">
            <v>1West</v>
          </cell>
          <cell r="C599" t="str">
            <v>McGregor &amp; Associates, Inc.</v>
          </cell>
          <cell r="D599">
            <v>49698.25</v>
          </cell>
          <cell r="E599">
            <v>18262.099999999999</v>
          </cell>
          <cell r="F599" t="str">
            <v>2001/09</v>
          </cell>
          <cell r="G599" t="str">
            <v>LastYear</v>
          </cell>
        </row>
        <row r="600">
          <cell r="A600" t="str">
            <v>1West</v>
          </cell>
          <cell r="C600" t="str">
            <v>McGregor &amp; Associates, Inc.</v>
          </cell>
          <cell r="D600">
            <v>107052.42</v>
          </cell>
          <cell r="E600">
            <v>41237.17</v>
          </cell>
          <cell r="F600" t="str">
            <v>2001/10</v>
          </cell>
          <cell r="G600" t="str">
            <v>LastYear</v>
          </cell>
        </row>
        <row r="601">
          <cell r="A601" t="str">
            <v>1West</v>
          </cell>
          <cell r="C601" t="str">
            <v>McGregor &amp; Associates, Inc.</v>
          </cell>
          <cell r="D601">
            <v>104357.49</v>
          </cell>
          <cell r="E601">
            <v>40025.97</v>
          </cell>
          <cell r="F601" t="str">
            <v>2001/11</v>
          </cell>
          <cell r="G601" t="str">
            <v>LastYear</v>
          </cell>
        </row>
        <row r="602">
          <cell r="A602" t="str">
            <v>1West</v>
          </cell>
          <cell r="C602" t="str">
            <v>McGregor &amp; Associates, Inc.</v>
          </cell>
          <cell r="D602">
            <v>89433.66</v>
          </cell>
          <cell r="E602">
            <v>30648.77</v>
          </cell>
          <cell r="F602" t="str">
            <v>2001/12</v>
          </cell>
          <cell r="G602" t="str">
            <v>LastYear</v>
          </cell>
        </row>
        <row r="603">
          <cell r="A603" t="str">
            <v>1West</v>
          </cell>
          <cell r="C603" t="str">
            <v>Promotion Specialists</v>
          </cell>
          <cell r="D603">
            <v>59002.46</v>
          </cell>
          <cell r="E603">
            <v>17681.34</v>
          </cell>
          <cell r="F603" t="str">
            <v>2001/01</v>
          </cell>
          <cell r="G603" t="str">
            <v>LastYear</v>
          </cell>
        </row>
        <row r="604">
          <cell r="A604" t="str">
            <v>1West</v>
          </cell>
          <cell r="C604" t="str">
            <v>Promotion Specialists</v>
          </cell>
          <cell r="D604">
            <v>118200.09</v>
          </cell>
          <cell r="E604">
            <v>30261.88</v>
          </cell>
          <cell r="F604" t="str">
            <v>2001/02</v>
          </cell>
          <cell r="G604" t="str">
            <v>LastYear</v>
          </cell>
        </row>
        <row r="605">
          <cell r="A605" t="str">
            <v>1West</v>
          </cell>
          <cell r="C605" t="str">
            <v>Promotion Specialists</v>
          </cell>
          <cell r="D605">
            <v>80363.09</v>
          </cell>
          <cell r="E605">
            <v>27042.98</v>
          </cell>
          <cell r="F605" t="str">
            <v>2001/03</v>
          </cell>
          <cell r="G605" t="str">
            <v>LastYear</v>
          </cell>
        </row>
        <row r="606">
          <cell r="A606" t="str">
            <v>1West</v>
          </cell>
          <cell r="C606" t="str">
            <v>Promotion Specialists</v>
          </cell>
          <cell r="D606">
            <v>36077.69</v>
          </cell>
          <cell r="E606">
            <v>11753.95</v>
          </cell>
          <cell r="F606" t="str">
            <v>2001/04</v>
          </cell>
          <cell r="G606" t="str">
            <v>LastYear</v>
          </cell>
        </row>
        <row r="607">
          <cell r="A607" t="str">
            <v>1West</v>
          </cell>
          <cell r="C607" t="str">
            <v>Promotion Specialists</v>
          </cell>
          <cell r="D607">
            <v>149943.31</v>
          </cell>
          <cell r="E607">
            <v>43704.42</v>
          </cell>
          <cell r="F607" t="str">
            <v>2001/05</v>
          </cell>
          <cell r="G607" t="str">
            <v>LastYear</v>
          </cell>
        </row>
        <row r="608">
          <cell r="A608" t="str">
            <v>1West</v>
          </cell>
          <cell r="C608" t="str">
            <v>Promotion Specialists</v>
          </cell>
          <cell r="D608">
            <v>107925.82</v>
          </cell>
          <cell r="E608">
            <v>31132.37</v>
          </cell>
          <cell r="F608" t="str">
            <v>2001/06</v>
          </cell>
          <cell r="G608" t="str">
            <v>LastYear</v>
          </cell>
        </row>
        <row r="609">
          <cell r="A609" t="str">
            <v>1West</v>
          </cell>
          <cell r="C609" t="str">
            <v>Promotion Specialists</v>
          </cell>
          <cell r="D609">
            <v>99438.51</v>
          </cell>
          <cell r="E609">
            <v>22326.92</v>
          </cell>
          <cell r="F609" t="str">
            <v>2001/07</v>
          </cell>
          <cell r="G609" t="str">
            <v>LastYear</v>
          </cell>
        </row>
        <row r="610">
          <cell r="A610" t="str">
            <v>1West</v>
          </cell>
          <cell r="C610" t="str">
            <v>Promotion Specialists</v>
          </cell>
          <cell r="D610">
            <v>88250.14</v>
          </cell>
          <cell r="E610">
            <v>26408.85</v>
          </cell>
          <cell r="F610" t="str">
            <v>2001/08</v>
          </cell>
          <cell r="G610" t="str">
            <v>LastYear</v>
          </cell>
        </row>
        <row r="611">
          <cell r="A611" t="str">
            <v>1West</v>
          </cell>
          <cell r="C611" t="str">
            <v>Promotion Specialists</v>
          </cell>
          <cell r="D611">
            <v>87167.64</v>
          </cell>
          <cell r="E611">
            <v>21184.37</v>
          </cell>
          <cell r="F611" t="str">
            <v>2001/09</v>
          </cell>
          <cell r="G611" t="str">
            <v>LastYear</v>
          </cell>
        </row>
        <row r="612">
          <cell r="A612" t="str">
            <v>1West</v>
          </cell>
          <cell r="C612" t="str">
            <v>Promotion Specialists</v>
          </cell>
          <cell r="D612">
            <v>125100.93</v>
          </cell>
          <cell r="E612">
            <v>35990.089999999997</v>
          </cell>
          <cell r="F612" t="str">
            <v>2001/10</v>
          </cell>
          <cell r="G612" t="str">
            <v>LastYear</v>
          </cell>
        </row>
        <row r="613">
          <cell r="A613" t="str">
            <v>1West</v>
          </cell>
          <cell r="C613" t="str">
            <v>Promotion Specialists</v>
          </cell>
          <cell r="D613">
            <v>93894.06</v>
          </cell>
          <cell r="E613">
            <v>24170.080000000002</v>
          </cell>
          <cell r="F613" t="str">
            <v>2001/11</v>
          </cell>
          <cell r="G613" t="str">
            <v>LastYear</v>
          </cell>
        </row>
        <row r="614">
          <cell r="A614" t="str">
            <v>1West</v>
          </cell>
          <cell r="C614" t="str">
            <v>Promotion Specialists</v>
          </cell>
          <cell r="D614">
            <v>67346.92</v>
          </cell>
          <cell r="E614">
            <v>17624.12</v>
          </cell>
          <cell r="F614" t="str">
            <v>2001/12</v>
          </cell>
          <cell r="G614" t="str">
            <v>LastYear</v>
          </cell>
        </row>
        <row r="615">
          <cell r="A615" t="str">
            <v>1West</v>
          </cell>
          <cell r="C615" t="str">
            <v>TM Sales, Inc.</v>
          </cell>
          <cell r="D615">
            <v>93456.44</v>
          </cell>
          <cell r="E615">
            <v>32084.53</v>
          </cell>
          <cell r="F615" t="str">
            <v>2001/01</v>
          </cell>
          <cell r="G615" t="str">
            <v>LastYear</v>
          </cell>
        </row>
        <row r="616">
          <cell r="A616" t="str">
            <v>1West</v>
          </cell>
          <cell r="C616" t="str">
            <v>TM Sales, Inc.</v>
          </cell>
          <cell r="D616">
            <v>100380.43</v>
          </cell>
          <cell r="E616">
            <v>31406.639999999999</v>
          </cell>
          <cell r="F616" t="str">
            <v>2001/02</v>
          </cell>
          <cell r="G616" t="str">
            <v>LastYear</v>
          </cell>
        </row>
        <row r="617">
          <cell r="A617" t="str">
            <v>1West</v>
          </cell>
          <cell r="C617" t="str">
            <v>TM Sales, Inc.</v>
          </cell>
          <cell r="D617">
            <v>136723.26</v>
          </cell>
          <cell r="E617">
            <v>39883.129999999997</v>
          </cell>
          <cell r="F617" t="str">
            <v>2001/03</v>
          </cell>
          <cell r="G617" t="str">
            <v>LastYear</v>
          </cell>
        </row>
        <row r="618">
          <cell r="A618" t="str">
            <v>1West</v>
          </cell>
          <cell r="C618" t="str">
            <v>TM Sales, Inc.</v>
          </cell>
          <cell r="D618">
            <v>103584.55</v>
          </cell>
          <cell r="E618">
            <v>35935.71</v>
          </cell>
          <cell r="F618" t="str">
            <v>2001/04</v>
          </cell>
          <cell r="G618" t="str">
            <v>LastYear</v>
          </cell>
        </row>
        <row r="619">
          <cell r="A619" t="str">
            <v>1West</v>
          </cell>
          <cell r="C619" t="str">
            <v>TM Sales, Inc.</v>
          </cell>
          <cell r="D619">
            <v>128319.19</v>
          </cell>
          <cell r="E619">
            <v>42992.91</v>
          </cell>
          <cell r="F619" t="str">
            <v>2001/05</v>
          </cell>
          <cell r="G619" t="str">
            <v>LastYear</v>
          </cell>
        </row>
        <row r="620">
          <cell r="A620" t="str">
            <v>1West</v>
          </cell>
          <cell r="C620" t="str">
            <v>TM Sales, Inc.</v>
          </cell>
          <cell r="D620">
            <v>122750.83</v>
          </cell>
          <cell r="E620">
            <v>42742.23</v>
          </cell>
          <cell r="F620" t="str">
            <v>2001/06</v>
          </cell>
          <cell r="G620" t="str">
            <v>LastYear</v>
          </cell>
        </row>
        <row r="621">
          <cell r="A621" t="str">
            <v>1West</v>
          </cell>
          <cell r="C621" t="str">
            <v>TM Sales, Inc.</v>
          </cell>
          <cell r="D621">
            <v>121773.82</v>
          </cell>
          <cell r="E621">
            <v>36328.959999999999</v>
          </cell>
          <cell r="F621" t="str">
            <v>2001/07</v>
          </cell>
          <cell r="G621" t="str">
            <v>LastYear</v>
          </cell>
        </row>
        <row r="622">
          <cell r="A622" t="str">
            <v>1West</v>
          </cell>
          <cell r="C622" t="str">
            <v>TM Sales, Inc.</v>
          </cell>
          <cell r="D622">
            <v>161087.07</v>
          </cell>
          <cell r="E622">
            <v>55311.55</v>
          </cell>
          <cell r="F622" t="str">
            <v>2001/08</v>
          </cell>
          <cell r="G622" t="str">
            <v>LastYear</v>
          </cell>
        </row>
        <row r="623">
          <cell r="A623" t="str">
            <v>1West</v>
          </cell>
          <cell r="C623" t="str">
            <v>TM Sales, Inc.</v>
          </cell>
          <cell r="D623">
            <v>160745.16</v>
          </cell>
          <cell r="E623">
            <v>48826.59</v>
          </cell>
          <cell r="F623" t="str">
            <v>2001/09</v>
          </cell>
          <cell r="G623" t="str">
            <v>LastYear</v>
          </cell>
        </row>
        <row r="624">
          <cell r="A624" t="str">
            <v>1West</v>
          </cell>
          <cell r="C624" t="str">
            <v>TM Sales, Inc.</v>
          </cell>
          <cell r="D624">
            <v>163466.88</v>
          </cell>
          <cell r="E624">
            <v>57821.97</v>
          </cell>
          <cell r="F624" t="str">
            <v>2001/10</v>
          </cell>
          <cell r="G624" t="str">
            <v>LastYear</v>
          </cell>
        </row>
        <row r="625">
          <cell r="A625" t="str">
            <v>1West</v>
          </cell>
          <cell r="C625" t="str">
            <v>TM Sales, Inc.</v>
          </cell>
          <cell r="D625">
            <v>143452.81</v>
          </cell>
          <cell r="E625">
            <v>46019.1</v>
          </cell>
          <cell r="F625" t="str">
            <v>2001/11</v>
          </cell>
          <cell r="G625" t="str">
            <v>LastYear</v>
          </cell>
        </row>
        <row r="626">
          <cell r="A626" t="str">
            <v>1West</v>
          </cell>
          <cell r="C626" t="str">
            <v>TM Sales, Inc.</v>
          </cell>
          <cell r="D626">
            <v>115558.83</v>
          </cell>
          <cell r="E626">
            <v>35992.29</v>
          </cell>
          <cell r="F626" t="str">
            <v>2001/12</v>
          </cell>
          <cell r="G626" t="str">
            <v>LastYear</v>
          </cell>
        </row>
        <row r="627">
          <cell r="A627" t="str">
            <v>1West</v>
          </cell>
          <cell r="C627" t="str">
            <v>TOTO KIKI U.S.A., INC.</v>
          </cell>
          <cell r="D627">
            <v>0</v>
          </cell>
          <cell r="E627">
            <v>-370.72</v>
          </cell>
          <cell r="F627" t="str">
            <v>2001/01</v>
          </cell>
          <cell r="G627" t="str">
            <v>LastYear</v>
          </cell>
        </row>
        <row r="628">
          <cell r="A628" t="str">
            <v>1West</v>
          </cell>
          <cell r="C628" t="str">
            <v>TOTO KIKI U.S.A., INC.</v>
          </cell>
          <cell r="D628">
            <v>0</v>
          </cell>
          <cell r="E628">
            <v>-36.93</v>
          </cell>
          <cell r="F628" t="str">
            <v>2001/03</v>
          </cell>
          <cell r="G628" t="str">
            <v>LastYear</v>
          </cell>
        </row>
        <row r="629">
          <cell r="A629" t="str">
            <v>1West</v>
          </cell>
          <cell r="C629" t="str">
            <v>TOTO KIKI U.S.A., INC.</v>
          </cell>
          <cell r="D629">
            <v>0</v>
          </cell>
          <cell r="E629">
            <v>-161.9</v>
          </cell>
          <cell r="F629" t="str">
            <v>2001/04</v>
          </cell>
          <cell r="G629" t="str">
            <v>LastYear</v>
          </cell>
        </row>
        <row r="630">
          <cell r="A630" t="str">
            <v>1West</v>
          </cell>
          <cell r="C630" t="str">
            <v>TOTO KIKI U.S.A., INC.</v>
          </cell>
          <cell r="D630">
            <v>0</v>
          </cell>
          <cell r="E630">
            <v>-327.84</v>
          </cell>
          <cell r="F630" t="str">
            <v>2001/05</v>
          </cell>
          <cell r="G630" t="str">
            <v>LastYear</v>
          </cell>
        </row>
        <row r="631">
          <cell r="A631" t="str">
            <v>1West</v>
          </cell>
          <cell r="C631" t="str">
            <v>TOTO KIKI U.S.A., INC.</v>
          </cell>
          <cell r="D631">
            <v>0</v>
          </cell>
          <cell r="E631">
            <v>-34.53</v>
          </cell>
          <cell r="F631" t="str">
            <v>2001/06</v>
          </cell>
          <cell r="G631" t="str">
            <v>LastYear</v>
          </cell>
        </row>
        <row r="632">
          <cell r="A632" t="str">
            <v>1West</v>
          </cell>
          <cell r="C632" t="str">
            <v>TOTO KIKI U.S.A., INC.</v>
          </cell>
          <cell r="D632">
            <v>0</v>
          </cell>
          <cell r="E632">
            <v>-1140.6400000000001</v>
          </cell>
          <cell r="F632" t="str">
            <v>2001/07</v>
          </cell>
          <cell r="G632" t="str">
            <v>LastYear</v>
          </cell>
        </row>
        <row r="633">
          <cell r="A633" t="str">
            <v>1West</v>
          </cell>
          <cell r="C633" t="str">
            <v>TOTO KIKI U.S.A., INC.</v>
          </cell>
          <cell r="D633">
            <v>0</v>
          </cell>
          <cell r="E633">
            <v>-1846.04</v>
          </cell>
          <cell r="F633" t="str">
            <v>2001/08</v>
          </cell>
          <cell r="G633" t="str">
            <v>LastYear</v>
          </cell>
        </row>
        <row r="634">
          <cell r="A634" t="str">
            <v>1West</v>
          </cell>
          <cell r="C634" t="str">
            <v>TOTO KIKI U.S.A., INC.</v>
          </cell>
          <cell r="D634">
            <v>0</v>
          </cell>
          <cell r="E634">
            <v>-2253.12</v>
          </cell>
          <cell r="F634" t="str">
            <v>2001/09</v>
          </cell>
          <cell r="G634" t="str">
            <v>LastYear</v>
          </cell>
        </row>
        <row r="635">
          <cell r="A635" t="str">
            <v>1West</v>
          </cell>
          <cell r="C635" t="str">
            <v>TOTO KIKI U.S.A., INC.</v>
          </cell>
          <cell r="D635">
            <v>0</v>
          </cell>
          <cell r="E635">
            <v>-178.21</v>
          </cell>
          <cell r="F635" t="str">
            <v>2001/10</v>
          </cell>
          <cell r="G635" t="str">
            <v>LastYear</v>
          </cell>
        </row>
        <row r="636">
          <cell r="A636" t="str">
            <v>1West</v>
          </cell>
          <cell r="C636" t="str">
            <v>TOTO KIKI U.S.A., INC.</v>
          </cell>
          <cell r="D636">
            <v>0</v>
          </cell>
          <cell r="E636">
            <v>-121.93</v>
          </cell>
          <cell r="F636" t="str">
            <v>2001/11</v>
          </cell>
          <cell r="G636" t="str">
            <v>LastYear</v>
          </cell>
        </row>
        <row r="637">
          <cell r="A637" t="str">
            <v>1West</v>
          </cell>
          <cell r="C637" t="str">
            <v>TOTO KIKI U.S.A., INC.</v>
          </cell>
          <cell r="D637">
            <v>0</v>
          </cell>
          <cell r="E637">
            <v>-755.71</v>
          </cell>
          <cell r="F637" t="str">
            <v>2001/12</v>
          </cell>
          <cell r="G637" t="str">
            <v>LastYear</v>
          </cell>
        </row>
        <row r="638">
          <cell r="A638" t="str">
            <v>1West</v>
          </cell>
          <cell r="C638" t="str">
            <v>Western Sales Company</v>
          </cell>
          <cell r="D638">
            <v>505352.54000000068</v>
          </cell>
          <cell r="E638">
            <v>166672.78</v>
          </cell>
          <cell r="F638" t="str">
            <v>2001/01</v>
          </cell>
          <cell r="G638" t="str">
            <v>LastYear</v>
          </cell>
        </row>
        <row r="639">
          <cell r="A639" t="str">
            <v>1West</v>
          </cell>
          <cell r="C639" t="str">
            <v>Western Sales Company</v>
          </cell>
          <cell r="D639">
            <v>408082.99</v>
          </cell>
          <cell r="E639">
            <v>132897.20000000001</v>
          </cell>
          <cell r="F639" t="str">
            <v>2001/02</v>
          </cell>
          <cell r="G639" t="str">
            <v>LastYear</v>
          </cell>
        </row>
        <row r="640">
          <cell r="A640" t="str">
            <v>1West</v>
          </cell>
          <cell r="C640" t="str">
            <v>Western Sales Company</v>
          </cell>
          <cell r="D640">
            <v>578275.31999999995</v>
          </cell>
          <cell r="E640">
            <v>184628.21</v>
          </cell>
          <cell r="F640" t="str">
            <v>2001/03</v>
          </cell>
          <cell r="G640" t="str">
            <v>LastYear</v>
          </cell>
        </row>
        <row r="641">
          <cell r="A641" t="str">
            <v>1West</v>
          </cell>
          <cell r="C641" t="str">
            <v>Western Sales Company</v>
          </cell>
          <cell r="D641">
            <v>473318.89</v>
          </cell>
          <cell r="E641">
            <v>143401.96</v>
          </cell>
          <cell r="F641" t="str">
            <v>2001/04</v>
          </cell>
          <cell r="G641" t="str">
            <v>LastYear</v>
          </cell>
        </row>
        <row r="642">
          <cell r="A642" t="str">
            <v>1West</v>
          </cell>
          <cell r="C642" t="str">
            <v>Western Sales Company</v>
          </cell>
          <cell r="D642">
            <v>606106.42000000004</v>
          </cell>
          <cell r="E642">
            <v>196612.15</v>
          </cell>
          <cell r="F642" t="str">
            <v>2001/05</v>
          </cell>
          <cell r="G642" t="str">
            <v>LastYear</v>
          </cell>
        </row>
        <row r="643">
          <cell r="A643" t="str">
            <v>1West</v>
          </cell>
          <cell r="C643" t="str">
            <v>Western Sales Company</v>
          </cell>
          <cell r="D643">
            <v>500020.32600000023</v>
          </cell>
          <cell r="E643">
            <v>154744.83600000013</v>
          </cell>
          <cell r="F643" t="str">
            <v>2001/06</v>
          </cell>
          <cell r="G643" t="str">
            <v>LastYear</v>
          </cell>
        </row>
        <row r="644">
          <cell r="A644" t="str">
            <v>1West</v>
          </cell>
          <cell r="C644" t="str">
            <v>Western Sales Company</v>
          </cell>
          <cell r="D644">
            <v>581601.84000000171</v>
          </cell>
          <cell r="E644">
            <v>180645.34</v>
          </cell>
          <cell r="F644" t="str">
            <v>2001/07</v>
          </cell>
          <cell r="G644" t="str">
            <v>LastYear</v>
          </cell>
        </row>
        <row r="645">
          <cell r="A645" t="str">
            <v>1West</v>
          </cell>
          <cell r="C645" t="str">
            <v>Western Sales Company</v>
          </cell>
          <cell r="D645">
            <v>668379.06000000006</v>
          </cell>
          <cell r="E645">
            <v>213068.05</v>
          </cell>
          <cell r="F645" t="str">
            <v>2001/08</v>
          </cell>
          <cell r="G645" t="str">
            <v>LastYear</v>
          </cell>
        </row>
        <row r="646">
          <cell r="A646" t="str">
            <v>1West</v>
          </cell>
          <cell r="C646" t="str">
            <v>Western Sales Company</v>
          </cell>
          <cell r="D646">
            <v>508381.09</v>
          </cell>
          <cell r="E646">
            <v>172797.6</v>
          </cell>
          <cell r="F646" t="str">
            <v>2001/09</v>
          </cell>
          <cell r="G646" t="str">
            <v>LastYear</v>
          </cell>
        </row>
        <row r="647">
          <cell r="A647" t="str">
            <v>1West</v>
          </cell>
          <cell r="C647" t="str">
            <v>Western Sales Company</v>
          </cell>
          <cell r="D647">
            <v>818952.33000000101</v>
          </cell>
          <cell r="E647">
            <v>274309.28999999998</v>
          </cell>
          <cell r="F647" t="str">
            <v>2001/10</v>
          </cell>
          <cell r="G647" t="str">
            <v>LastYear</v>
          </cell>
        </row>
        <row r="648">
          <cell r="A648" t="str">
            <v>1West</v>
          </cell>
          <cell r="C648" t="str">
            <v>Western Sales Company</v>
          </cell>
          <cell r="D648">
            <v>293899.95</v>
          </cell>
          <cell r="E648">
            <v>94204.409999999858</v>
          </cell>
          <cell r="F648" t="str">
            <v>2001/11</v>
          </cell>
          <cell r="G648" t="str">
            <v>LastYear</v>
          </cell>
        </row>
        <row r="649">
          <cell r="A649" t="str">
            <v>1West</v>
          </cell>
          <cell r="C649" t="str">
            <v>Western Sales Company</v>
          </cell>
          <cell r="D649">
            <v>412901.51399999997</v>
          </cell>
          <cell r="E649">
            <v>135963.25159999981</v>
          </cell>
          <cell r="F649" t="str">
            <v>2001/12</v>
          </cell>
          <cell r="G649" t="str">
            <v>LastYear</v>
          </cell>
        </row>
        <row r="650">
          <cell r="A650" t="str">
            <v>1West</v>
          </cell>
          <cell r="C650" t="str">
            <v>Western States Sales, Inc.</v>
          </cell>
          <cell r="D650">
            <v>136830.20000000001</v>
          </cell>
          <cell r="E650">
            <v>46289.46</v>
          </cell>
          <cell r="F650" t="str">
            <v>2001/01</v>
          </cell>
          <cell r="G650" t="str">
            <v>LastYear</v>
          </cell>
        </row>
        <row r="651">
          <cell r="A651" t="str">
            <v>1West</v>
          </cell>
          <cell r="C651" t="str">
            <v>Western States Sales, Inc.</v>
          </cell>
          <cell r="D651">
            <v>127230.66900000002</v>
          </cell>
          <cell r="E651">
            <v>43027.259000000056</v>
          </cell>
          <cell r="F651" t="str">
            <v>2001/02</v>
          </cell>
          <cell r="G651" t="str">
            <v>LastYear</v>
          </cell>
        </row>
        <row r="652">
          <cell r="A652" t="str">
            <v>1West</v>
          </cell>
          <cell r="C652" t="str">
            <v>Western States Sales, Inc.</v>
          </cell>
          <cell r="D652">
            <v>130874.31</v>
          </cell>
          <cell r="E652">
            <v>41156.660000000003</v>
          </cell>
          <cell r="F652" t="str">
            <v>2001/03</v>
          </cell>
          <cell r="G652" t="str">
            <v>LastYear</v>
          </cell>
        </row>
        <row r="653">
          <cell r="A653" t="str">
            <v>1West</v>
          </cell>
          <cell r="C653" t="str">
            <v>Western States Sales, Inc.</v>
          </cell>
          <cell r="D653">
            <v>167946.97</v>
          </cell>
          <cell r="E653">
            <v>53930.62</v>
          </cell>
          <cell r="F653" t="str">
            <v>2001/04</v>
          </cell>
          <cell r="G653" t="str">
            <v>LastYear</v>
          </cell>
        </row>
        <row r="654">
          <cell r="A654" t="str">
            <v>1West</v>
          </cell>
          <cell r="C654" t="str">
            <v>Western States Sales, Inc.</v>
          </cell>
          <cell r="D654">
            <v>265090.46999999997</v>
          </cell>
          <cell r="E654">
            <v>85125.509999999951</v>
          </cell>
          <cell r="F654" t="str">
            <v>2001/05</v>
          </cell>
          <cell r="G654" t="str">
            <v>LastYear</v>
          </cell>
        </row>
        <row r="655">
          <cell r="A655" t="str">
            <v>1West</v>
          </cell>
          <cell r="C655" t="str">
            <v>Western States Sales, Inc.</v>
          </cell>
          <cell r="D655">
            <v>230477.92</v>
          </cell>
          <cell r="E655">
            <v>80120.58</v>
          </cell>
          <cell r="F655" t="str">
            <v>2001/06</v>
          </cell>
          <cell r="G655" t="str">
            <v>LastYear</v>
          </cell>
        </row>
        <row r="656">
          <cell r="A656" t="str">
            <v>1West</v>
          </cell>
          <cell r="C656" t="str">
            <v>Western States Sales, Inc.</v>
          </cell>
          <cell r="D656">
            <v>261442.09</v>
          </cell>
          <cell r="E656">
            <v>88689.32</v>
          </cell>
          <cell r="F656" t="str">
            <v>2001/07</v>
          </cell>
          <cell r="G656" t="str">
            <v>LastYear</v>
          </cell>
        </row>
        <row r="657">
          <cell r="A657" t="str">
            <v>1West</v>
          </cell>
          <cell r="C657" t="str">
            <v>Western States Sales, Inc.</v>
          </cell>
          <cell r="D657">
            <v>329237.78999999998</v>
          </cell>
          <cell r="E657">
            <v>109427.08</v>
          </cell>
          <cell r="F657" t="str">
            <v>2001/08</v>
          </cell>
          <cell r="G657" t="str">
            <v>LastYear</v>
          </cell>
        </row>
        <row r="658">
          <cell r="A658" t="str">
            <v>1West</v>
          </cell>
          <cell r="C658" t="str">
            <v>Western States Sales, Inc.</v>
          </cell>
          <cell r="D658">
            <v>254148.29</v>
          </cell>
          <cell r="E658">
            <v>100879.5</v>
          </cell>
          <cell r="F658" t="str">
            <v>2001/09</v>
          </cell>
          <cell r="G658" t="str">
            <v>LastYear</v>
          </cell>
        </row>
        <row r="659">
          <cell r="A659" t="str">
            <v>1West</v>
          </cell>
          <cell r="C659" t="str">
            <v>Western States Sales, Inc.</v>
          </cell>
          <cell r="D659">
            <v>207661.47</v>
          </cell>
          <cell r="E659">
            <v>68264.428000000029</v>
          </cell>
          <cell r="F659" t="str">
            <v>2001/10</v>
          </cell>
          <cell r="G659" t="str">
            <v>LastYear</v>
          </cell>
        </row>
        <row r="660">
          <cell r="A660" t="str">
            <v>1West</v>
          </cell>
          <cell r="C660" t="str">
            <v>Western States Sales, Inc.</v>
          </cell>
          <cell r="D660">
            <v>169323.19</v>
          </cell>
          <cell r="E660">
            <v>58947.47</v>
          </cell>
          <cell r="F660" t="str">
            <v>2001/11</v>
          </cell>
          <cell r="G660" t="str">
            <v>LastYear</v>
          </cell>
        </row>
        <row r="661">
          <cell r="A661" t="str">
            <v>1West</v>
          </cell>
          <cell r="C661" t="str">
            <v>Western States Sales, Inc.</v>
          </cell>
          <cell r="D661">
            <v>132230.17000000001</v>
          </cell>
          <cell r="E661">
            <v>41099.25</v>
          </cell>
          <cell r="F661" t="str">
            <v>2001/12</v>
          </cell>
          <cell r="G661" t="str">
            <v>LastYear</v>
          </cell>
        </row>
        <row r="662">
          <cell r="A662" t="str">
            <v>2East</v>
          </cell>
          <cell r="D662">
            <v>-664.62</v>
          </cell>
          <cell r="E662">
            <v>-185.77</v>
          </cell>
          <cell r="F662" t="str">
            <v>2001/12</v>
          </cell>
          <cell r="G662" t="str">
            <v>LastYear</v>
          </cell>
        </row>
        <row r="663">
          <cell r="A663" t="str">
            <v>2East</v>
          </cell>
          <cell r="C663" t="str">
            <v>Antrim Group</v>
          </cell>
          <cell r="D663">
            <v>278590.63</v>
          </cell>
          <cell r="E663">
            <v>37290.11</v>
          </cell>
          <cell r="F663" t="str">
            <v>2001/01</v>
          </cell>
          <cell r="G663" t="str">
            <v>LastYear</v>
          </cell>
        </row>
        <row r="664">
          <cell r="A664" t="str">
            <v>2East</v>
          </cell>
          <cell r="C664" t="str">
            <v>Antrim Group</v>
          </cell>
          <cell r="D664">
            <v>286291.76</v>
          </cell>
          <cell r="E664">
            <v>56030.06</v>
          </cell>
          <cell r="F664" t="str">
            <v>2001/02</v>
          </cell>
          <cell r="G664" t="str">
            <v>LastYear</v>
          </cell>
        </row>
        <row r="665">
          <cell r="A665" t="str">
            <v>2East</v>
          </cell>
          <cell r="C665" t="str">
            <v>Antrim Group</v>
          </cell>
          <cell r="D665">
            <v>246344.67</v>
          </cell>
          <cell r="E665">
            <v>39587.22</v>
          </cell>
          <cell r="F665" t="str">
            <v>2001/03</v>
          </cell>
          <cell r="G665" t="str">
            <v>LastYear</v>
          </cell>
        </row>
        <row r="666">
          <cell r="A666" t="str">
            <v>2East</v>
          </cell>
          <cell r="C666" t="str">
            <v>Antrim Group</v>
          </cell>
          <cell r="D666">
            <v>385934.44</v>
          </cell>
          <cell r="E666">
            <v>73455.039999999935</v>
          </cell>
          <cell r="F666" t="str">
            <v>2001/04</v>
          </cell>
          <cell r="G666" t="str">
            <v>LastYear</v>
          </cell>
        </row>
        <row r="667">
          <cell r="A667" t="str">
            <v>2East</v>
          </cell>
          <cell r="C667" t="str">
            <v>Antrim Group</v>
          </cell>
          <cell r="D667">
            <v>202329.1</v>
          </cell>
          <cell r="E667">
            <v>31485.88</v>
          </cell>
          <cell r="F667" t="str">
            <v>2001/05</v>
          </cell>
          <cell r="G667" t="str">
            <v>LastYear</v>
          </cell>
        </row>
        <row r="668">
          <cell r="A668" t="str">
            <v>2East</v>
          </cell>
          <cell r="C668" t="str">
            <v>Antrim Group</v>
          </cell>
          <cell r="D668">
            <v>260665.82</v>
          </cell>
          <cell r="E668">
            <v>61346.62</v>
          </cell>
          <cell r="F668" t="str">
            <v>2001/06</v>
          </cell>
          <cell r="G668" t="str">
            <v>LastYear</v>
          </cell>
        </row>
        <row r="669">
          <cell r="A669" t="str">
            <v>2East</v>
          </cell>
          <cell r="C669" t="str">
            <v>Antrim Group</v>
          </cell>
          <cell r="D669">
            <v>287558.99</v>
          </cell>
          <cell r="E669">
            <v>65986.23</v>
          </cell>
          <cell r="F669" t="str">
            <v>2001/07</v>
          </cell>
          <cell r="G669" t="str">
            <v>LastYear</v>
          </cell>
        </row>
        <row r="670">
          <cell r="A670" t="str">
            <v>2East</v>
          </cell>
          <cell r="C670" t="str">
            <v>Antrim Group</v>
          </cell>
          <cell r="D670">
            <v>229251.46</v>
          </cell>
          <cell r="E670">
            <v>64822.84</v>
          </cell>
          <cell r="F670" t="str">
            <v>2001/08</v>
          </cell>
          <cell r="G670" t="str">
            <v>LastYear</v>
          </cell>
        </row>
        <row r="671">
          <cell r="A671" t="str">
            <v>2East</v>
          </cell>
          <cell r="C671" t="str">
            <v>Antrim Group</v>
          </cell>
          <cell r="D671">
            <v>301709.40999999997</v>
          </cell>
          <cell r="E671">
            <v>66801.87</v>
          </cell>
          <cell r="F671" t="str">
            <v>2001/09</v>
          </cell>
          <cell r="G671" t="str">
            <v>LastYear</v>
          </cell>
        </row>
        <row r="672">
          <cell r="A672" t="str">
            <v>2East</v>
          </cell>
          <cell r="C672" t="str">
            <v>Antrim Group</v>
          </cell>
          <cell r="D672">
            <v>421122.97</v>
          </cell>
          <cell r="E672">
            <v>112302.86</v>
          </cell>
          <cell r="F672" t="str">
            <v>2001/10</v>
          </cell>
          <cell r="G672" t="str">
            <v>LastYear</v>
          </cell>
        </row>
        <row r="673">
          <cell r="A673" t="str">
            <v>2East</v>
          </cell>
          <cell r="C673" t="str">
            <v>Antrim Group</v>
          </cell>
          <cell r="D673">
            <v>209048.36</v>
          </cell>
          <cell r="E673">
            <v>55338.22</v>
          </cell>
          <cell r="F673" t="str">
            <v>2001/11</v>
          </cell>
          <cell r="G673" t="str">
            <v>LastYear</v>
          </cell>
        </row>
        <row r="674">
          <cell r="A674" t="str">
            <v>2East</v>
          </cell>
          <cell r="C674" t="str">
            <v>Antrim Group</v>
          </cell>
          <cell r="D674">
            <v>253035.6</v>
          </cell>
          <cell r="E674">
            <v>56416.9</v>
          </cell>
          <cell r="F674" t="str">
            <v>2001/12</v>
          </cell>
          <cell r="G674" t="str">
            <v>LastYear</v>
          </cell>
        </row>
        <row r="675">
          <cell r="A675" t="str">
            <v>2East</v>
          </cell>
          <cell r="C675" t="str">
            <v>Ashworth-Train &amp; Associates</v>
          </cell>
          <cell r="D675">
            <v>36212.85</v>
          </cell>
          <cell r="E675">
            <v>2701.2</v>
          </cell>
          <cell r="F675" t="str">
            <v>2001/01</v>
          </cell>
          <cell r="G675" t="str">
            <v>LastYear</v>
          </cell>
        </row>
        <row r="676">
          <cell r="A676" t="str">
            <v>2East</v>
          </cell>
          <cell r="C676" t="str">
            <v>Ashworth-Train &amp; Associates</v>
          </cell>
          <cell r="D676">
            <v>77175.679999999993</v>
          </cell>
          <cell r="E676">
            <v>22968.01</v>
          </cell>
          <cell r="F676" t="str">
            <v>2001/02</v>
          </cell>
          <cell r="G676" t="str">
            <v>LastYear</v>
          </cell>
        </row>
        <row r="677">
          <cell r="A677" t="str">
            <v>2East</v>
          </cell>
          <cell r="C677" t="str">
            <v>Ashworth-Train &amp; Associates</v>
          </cell>
          <cell r="D677">
            <v>77238.509999999995</v>
          </cell>
          <cell r="E677">
            <v>22479.56</v>
          </cell>
          <cell r="F677" t="str">
            <v>2001/03</v>
          </cell>
          <cell r="G677" t="str">
            <v>LastYear</v>
          </cell>
        </row>
        <row r="678">
          <cell r="A678" t="str">
            <v>2East</v>
          </cell>
          <cell r="C678" t="str">
            <v>Ashworth-Train &amp; Associates</v>
          </cell>
          <cell r="D678">
            <v>48365.59</v>
          </cell>
          <cell r="E678">
            <v>12405.8</v>
          </cell>
          <cell r="F678" t="str">
            <v>2001/04</v>
          </cell>
          <cell r="G678" t="str">
            <v>LastYear</v>
          </cell>
        </row>
        <row r="679">
          <cell r="A679" t="str">
            <v>2East</v>
          </cell>
          <cell r="C679" t="str">
            <v>Ashworth-Train &amp; Associates</v>
          </cell>
          <cell r="D679">
            <v>119742.95</v>
          </cell>
          <cell r="E679">
            <v>35863.32</v>
          </cell>
          <cell r="F679" t="str">
            <v>2001/05</v>
          </cell>
          <cell r="G679" t="str">
            <v>LastYear</v>
          </cell>
        </row>
        <row r="680">
          <cell r="A680" t="str">
            <v>2East</v>
          </cell>
          <cell r="C680" t="str">
            <v>Ashworth-Train &amp; Associates</v>
          </cell>
          <cell r="D680">
            <v>61058.068999999974</v>
          </cell>
          <cell r="E680">
            <v>19840.629000000015</v>
          </cell>
          <cell r="F680" t="str">
            <v>2001/06</v>
          </cell>
          <cell r="G680" t="str">
            <v>LastYear</v>
          </cell>
        </row>
        <row r="681">
          <cell r="A681" t="str">
            <v>2East</v>
          </cell>
          <cell r="C681" t="str">
            <v>Ashworth-Train &amp; Associates</v>
          </cell>
          <cell r="D681">
            <v>12697.2</v>
          </cell>
          <cell r="E681">
            <v>4190.93</v>
          </cell>
          <cell r="F681" t="str">
            <v>2001/07</v>
          </cell>
          <cell r="G681" t="str">
            <v>LastYear</v>
          </cell>
        </row>
        <row r="682">
          <cell r="A682" t="str">
            <v>2East</v>
          </cell>
          <cell r="C682" t="str">
            <v>Ashworth-Train &amp; Associates</v>
          </cell>
          <cell r="D682">
            <v>99068.24</v>
          </cell>
          <cell r="E682">
            <v>31722.66</v>
          </cell>
          <cell r="F682" t="str">
            <v>2001/08</v>
          </cell>
          <cell r="G682" t="str">
            <v>LastYear</v>
          </cell>
        </row>
        <row r="683">
          <cell r="A683" t="str">
            <v>2East</v>
          </cell>
          <cell r="C683" t="str">
            <v>Ashworth-Train &amp; Associates</v>
          </cell>
          <cell r="D683">
            <v>51133.279999999999</v>
          </cell>
          <cell r="E683">
            <v>11111.15</v>
          </cell>
          <cell r="F683" t="str">
            <v>2001/09</v>
          </cell>
          <cell r="G683" t="str">
            <v>LastYear</v>
          </cell>
        </row>
        <row r="684">
          <cell r="A684" t="str">
            <v>2East</v>
          </cell>
          <cell r="C684" t="str">
            <v>Ashworth-Train &amp; Associates</v>
          </cell>
          <cell r="D684">
            <v>79484.73</v>
          </cell>
          <cell r="E684">
            <v>22862.58</v>
          </cell>
          <cell r="F684" t="str">
            <v>2001/10</v>
          </cell>
          <cell r="G684" t="str">
            <v>LastYear</v>
          </cell>
        </row>
        <row r="685">
          <cell r="A685" t="str">
            <v>2East</v>
          </cell>
          <cell r="C685" t="str">
            <v>Ashworth-Train &amp; Associates</v>
          </cell>
          <cell r="D685">
            <v>56788.85</v>
          </cell>
          <cell r="E685">
            <v>14302.26</v>
          </cell>
          <cell r="F685" t="str">
            <v>2001/11</v>
          </cell>
          <cell r="G685" t="str">
            <v>LastYear</v>
          </cell>
        </row>
        <row r="686">
          <cell r="A686" t="str">
            <v>2East</v>
          </cell>
          <cell r="C686" t="str">
            <v>Ashworth-Train &amp; Associates</v>
          </cell>
          <cell r="D686">
            <v>19100.22</v>
          </cell>
          <cell r="E686">
            <v>6894.53</v>
          </cell>
          <cell r="F686" t="str">
            <v>2001/12</v>
          </cell>
          <cell r="G686" t="str">
            <v>LastYear</v>
          </cell>
        </row>
        <row r="687">
          <cell r="A687" t="str">
            <v>2East</v>
          </cell>
          <cell r="C687" t="str">
            <v>Harworth Sales</v>
          </cell>
          <cell r="D687">
            <v>96284.61</v>
          </cell>
          <cell r="E687">
            <v>23042.76</v>
          </cell>
          <cell r="F687" t="str">
            <v>2001/01</v>
          </cell>
          <cell r="G687" t="str">
            <v>LastYear</v>
          </cell>
        </row>
        <row r="688">
          <cell r="A688" t="str">
            <v>2East</v>
          </cell>
          <cell r="C688" t="str">
            <v>Harworth Sales</v>
          </cell>
          <cell r="D688">
            <v>115783.17</v>
          </cell>
          <cell r="E688">
            <v>34672.33</v>
          </cell>
          <cell r="F688" t="str">
            <v>2001/02</v>
          </cell>
          <cell r="G688" t="str">
            <v>LastYear</v>
          </cell>
        </row>
        <row r="689">
          <cell r="A689" t="str">
            <v>2East</v>
          </cell>
          <cell r="C689" t="str">
            <v>Harworth Sales</v>
          </cell>
          <cell r="D689">
            <v>177325.97</v>
          </cell>
          <cell r="E689">
            <v>45567.58</v>
          </cell>
          <cell r="F689" t="str">
            <v>2001/03</v>
          </cell>
          <cell r="G689" t="str">
            <v>LastYear</v>
          </cell>
        </row>
        <row r="690">
          <cell r="A690" t="str">
            <v>2East</v>
          </cell>
          <cell r="C690" t="str">
            <v>Harworth Sales</v>
          </cell>
          <cell r="D690">
            <v>113164.72</v>
          </cell>
          <cell r="E690">
            <v>25970.1</v>
          </cell>
          <cell r="F690" t="str">
            <v>2001/04</v>
          </cell>
          <cell r="G690" t="str">
            <v>LastYear</v>
          </cell>
        </row>
        <row r="691">
          <cell r="A691" t="str">
            <v>2East</v>
          </cell>
          <cell r="C691" t="str">
            <v>Harworth Sales</v>
          </cell>
          <cell r="D691">
            <v>168935.8</v>
          </cell>
          <cell r="E691">
            <v>48866.46</v>
          </cell>
          <cell r="F691" t="str">
            <v>2001/05</v>
          </cell>
          <cell r="G691" t="str">
            <v>LastYear</v>
          </cell>
        </row>
        <row r="692">
          <cell r="A692" t="str">
            <v>2East</v>
          </cell>
          <cell r="C692" t="str">
            <v>Harworth Sales</v>
          </cell>
          <cell r="D692">
            <v>66883.97</v>
          </cell>
          <cell r="E692">
            <v>20114.95</v>
          </cell>
          <cell r="F692" t="str">
            <v>2001/06</v>
          </cell>
          <cell r="G692" t="str">
            <v>LastYear</v>
          </cell>
        </row>
        <row r="693">
          <cell r="A693" t="str">
            <v>2East</v>
          </cell>
          <cell r="C693" t="str">
            <v>Harworth Sales</v>
          </cell>
          <cell r="D693">
            <v>64703.839999999997</v>
          </cell>
          <cell r="E693">
            <v>20161.05</v>
          </cell>
          <cell r="F693" t="str">
            <v>2001/07</v>
          </cell>
          <cell r="G693" t="str">
            <v>LastYear</v>
          </cell>
        </row>
        <row r="694">
          <cell r="A694" t="str">
            <v>2East</v>
          </cell>
          <cell r="C694" t="str">
            <v>Harworth Sales</v>
          </cell>
          <cell r="D694">
            <v>167305.87</v>
          </cell>
          <cell r="E694">
            <v>45713.16</v>
          </cell>
          <cell r="F694" t="str">
            <v>2001/08</v>
          </cell>
          <cell r="G694" t="str">
            <v>LastYear</v>
          </cell>
        </row>
        <row r="695">
          <cell r="A695" t="str">
            <v>2East</v>
          </cell>
          <cell r="C695" t="str">
            <v>Harworth Sales</v>
          </cell>
          <cell r="D695">
            <v>117399.47</v>
          </cell>
          <cell r="E695">
            <v>34651.35</v>
          </cell>
          <cell r="F695" t="str">
            <v>2001/09</v>
          </cell>
          <cell r="G695" t="str">
            <v>LastYear</v>
          </cell>
        </row>
        <row r="696">
          <cell r="A696" t="str">
            <v>2East</v>
          </cell>
          <cell r="C696" t="str">
            <v>Harworth Sales</v>
          </cell>
          <cell r="D696">
            <v>92479.03</v>
          </cell>
          <cell r="E696">
            <v>29532.54</v>
          </cell>
          <cell r="F696" t="str">
            <v>2001/10</v>
          </cell>
          <cell r="G696" t="str">
            <v>LastYear</v>
          </cell>
        </row>
        <row r="697">
          <cell r="A697" t="str">
            <v>2East</v>
          </cell>
          <cell r="C697" t="str">
            <v>Harworth Sales</v>
          </cell>
          <cell r="D697">
            <v>95325.049999999945</v>
          </cell>
          <cell r="E697">
            <v>19000.84</v>
          </cell>
          <cell r="F697" t="str">
            <v>2001/11</v>
          </cell>
          <cell r="G697" t="str">
            <v>LastYear</v>
          </cell>
        </row>
        <row r="698">
          <cell r="A698" t="str">
            <v>2East</v>
          </cell>
          <cell r="C698" t="str">
            <v>Harworth Sales</v>
          </cell>
          <cell r="D698">
            <v>128280.62</v>
          </cell>
          <cell r="E698">
            <v>35875.870000000003</v>
          </cell>
          <cell r="F698" t="str">
            <v>2001/12</v>
          </cell>
          <cell r="G698" t="str">
            <v>LastYear</v>
          </cell>
        </row>
        <row r="699">
          <cell r="A699" t="str">
            <v>2East</v>
          </cell>
          <cell r="C699" t="str">
            <v>INS</v>
          </cell>
          <cell r="D699">
            <v>11801.68</v>
          </cell>
          <cell r="E699">
            <v>2566.83</v>
          </cell>
          <cell r="F699" t="str">
            <v>2001/01</v>
          </cell>
          <cell r="G699" t="str">
            <v>LastYear</v>
          </cell>
        </row>
        <row r="700">
          <cell r="A700" t="str">
            <v>2East</v>
          </cell>
          <cell r="C700" t="str">
            <v>INS</v>
          </cell>
          <cell r="D700">
            <v>20710.990000000002</v>
          </cell>
          <cell r="E700">
            <v>4113.55</v>
          </cell>
          <cell r="F700" t="str">
            <v>2001/02</v>
          </cell>
          <cell r="G700" t="str">
            <v>LastYear</v>
          </cell>
        </row>
        <row r="701">
          <cell r="A701" t="str">
            <v>2East</v>
          </cell>
          <cell r="C701" t="str">
            <v>INS</v>
          </cell>
          <cell r="D701">
            <v>371.65</v>
          </cell>
          <cell r="E701">
            <v>-405.95</v>
          </cell>
          <cell r="F701" t="str">
            <v>2001/03</v>
          </cell>
          <cell r="G701" t="str">
            <v>LastYear</v>
          </cell>
        </row>
        <row r="702">
          <cell r="A702" t="str">
            <v>2East</v>
          </cell>
          <cell r="C702" t="str">
            <v>INS</v>
          </cell>
          <cell r="D702">
            <v>21619.8</v>
          </cell>
          <cell r="E702">
            <v>4594.75</v>
          </cell>
          <cell r="F702" t="str">
            <v>2001/04</v>
          </cell>
          <cell r="G702" t="str">
            <v>LastYear</v>
          </cell>
        </row>
        <row r="703">
          <cell r="A703" t="str">
            <v>2East</v>
          </cell>
          <cell r="C703" t="str">
            <v>INS</v>
          </cell>
          <cell r="D703">
            <v>15866.42</v>
          </cell>
          <cell r="E703">
            <v>2038.8</v>
          </cell>
          <cell r="F703" t="str">
            <v>2001/05</v>
          </cell>
          <cell r="G703" t="str">
            <v>LastYear</v>
          </cell>
        </row>
        <row r="704">
          <cell r="A704" t="str">
            <v>2East</v>
          </cell>
          <cell r="C704" t="str">
            <v>INS</v>
          </cell>
          <cell r="D704">
            <v>1487.88</v>
          </cell>
          <cell r="E704">
            <v>536.88</v>
          </cell>
          <cell r="F704" t="str">
            <v>2001/06</v>
          </cell>
          <cell r="G704" t="str">
            <v>LastYear</v>
          </cell>
        </row>
        <row r="705">
          <cell r="A705" t="str">
            <v>2East</v>
          </cell>
          <cell r="C705" t="str">
            <v>INS</v>
          </cell>
          <cell r="D705">
            <v>25402.22</v>
          </cell>
          <cell r="E705">
            <v>4987.45</v>
          </cell>
          <cell r="F705" t="str">
            <v>2001/07</v>
          </cell>
          <cell r="G705" t="str">
            <v>LastYear</v>
          </cell>
        </row>
        <row r="706">
          <cell r="A706" t="str">
            <v>2East</v>
          </cell>
          <cell r="C706" t="str">
            <v>INS</v>
          </cell>
          <cell r="D706">
            <v>1975.06</v>
          </cell>
          <cell r="E706">
            <v>-89.340000000000288</v>
          </cell>
          <cell r="F706" t="str">
            <v>2001/08</v>
          </cell>
          <cell r="G706" t="str">
            <v>LastYear</v>
          </cell>
        </row>
        <row r="707">
          <cell r="A707" t="str">
            <v>2East</v>
          </cell>
          <cell r="C707" t="str">
            <v>INS</v>
          </cell>
          <cell r="D707">
            <v>27186.1</v>
          </cell>
          <cell r="E707">
            <v>6795.81</v>
          </cell>
          <cell r="F707" t="str">
            <v>2001/09</v>
          </cell>
          <cell r="G707" t="str">
            <v>LastYear</v>
          </cell>
        </row>
        <row r="708">
          <cell r="A708" t="str">
            <v>2East</v>
          </cell>
          <cell r="C708" t="str">
            <v>INS</v>
          </cell>
          <cell r="D708">
            <v>5402.51</v>
          </cell>
          <cell r="E708">
            <v>2710.44</v>
          </cell>
          <cell r="F708" t="str">
            <v>2001/10</v>
          </cell>
          <cell r="G708" t="str">
            <v>LastYear</v>
          </cell>
        </row>
        <row r="709">
          <cell r="A709" t="str">
            <v>2East</v>
          </cell>
          <cell r="C709" t="str">
            <v>INS</v>
          </cell>
          <cell r="D709">
            <v>20933.29</v>
          </cell>
          <cell r="E709">
            <v>7130.49</v>
          </cell>
          <cell r="F709" t="str">
            <v>2001/11</v>
          </cell>
          <cell r="G709" t="str">
            <v>LastYear</v>
          </cell>
        </row>
        <row r="710">
          <cell r="A710" t="str">
            <v>2East</v>
          </cell>
          <cell r="C710" t="str">
            <v>INS</v>
          </cell>
          <cell r="D710">
            <v>598.83000000000004</v>
          </cell>
          <cell r="E710">
            <v>305.08999999999997</v>
          </cell>
          <cell r="F710" t="str">
            <v>2001/12</v>
          </cell>
          <cell r="G710" t="str">
            <v>LastYear</v>
          </cell>
        </row>
        <row r="711">
          <cell r="A711" t="str">
            <v>2East</v>
          </cell>
          <cell r="C711" t="str">
            <v>Kamco Representatives, Inc.</v>
          </cell>
          <cell r="D711">
            <v>124893.75</v>
          </cell>
          <cell r="E711">
            <v>33043.629999999997</v>
          </cell>
          <cell r="F711" t="str">
            <v>2001/01</v>
          </cell>
          <cell r="G711" t="str">
            <v>LastYear</v>
          </cell>
        </row>
        <row r="712">
          <cell r="A712" t="str">
            <v>2East</v>
          </cell>
          <cell r="C712" t="str">
            <v>Kamco Representatives, Inc.</v>
          </cell>
          <cell r="D712">
            <v>92439.519999999931</v>
          </cell>
          <cell r="E712">
            <v>35869.56</v>
          </cell>
          <cell r="F712" t="str">
            <v>2001/02</v>
          </cell>
          <cell r="G712" t="str">
            <v>LastYear</v>
          </cell>
        </row>
        <row r="713">
          <cell r="A713" t="str">
            <v>2East</v>
          </cell>
          <cell r="C713" t="str">
            <v>Kamco Representatives, Inc.</v>
          </cell>
          <cell r="D713">
            <v>249197.68</v>
          </cell>
          <cell r="E713">
            <v>84130.2</v>
          </cell>
          <cell r="F713" t="str">
            <v>2001/03</v>
          </cell>
          <cell r="G713" t="str">
            <v>LastYear</v>
          </cell>
        </row>
        <row r="714">
          <cell r="A714" t="str">
            <v>2East</v>
          </cell>
          <cell r="C714" t="str">
            <v>Kamco Representatives, Inc.</v>
          </cell>
          <cell r="D714">
            <v>223559.22</v>
          </cell>
          <cell r="E714">
            <v>78060.479999999996</v>
          </cell>
          <cell r="F714" t="str">
            <v>2001/04</v>
          </cell>
          <cell r="G714" t="str">
            <v>LastYear</v>
          </cell>
        </row>
        <row r="715">
          <cell r="A715" t="str">
            <v>2East</v>
          </cell>
          <cell r="C715" t="str">
            <v>Kamco Representatives, Inc.</v>
          </cell>
          <cell r="D715">
            <v>210916.25</v>
          </cell>
          <cell r="E715">
            <v>75637.789999999994</v>
          </cell>
          <cell r="F715" t="str">
            <v>2001/05</v>
          </cell>
          <cell r="G715" t="str">
            <v>LastYear</v>
          </cell>
        </row>
        <row r="716">
          <cell r="A716" t="str">
            <v>2East</v>
          </cell>
          <cell r="C716" t="str">
            <v>Kamco Representatives, Inc.</v>
          </cell>
          <cell r="D716">
            <v>204422.84</v>
          </cell>
          <cell r="E716">
            <v>61972.720000000088</v>
          </cell>
          <cell r="F716" t="str">
            <v>2001/06</v>
          </cell>
          <cell r="G716" t="str">
            <v>LastYear</v>
          </cell>
        </row>
        <row r="717">
          <cell r="A717" t="str">
            <v>2East</v>
          </cell>
          <cell r="C717" t="str">
            <v>Kamco Representatives, Inc.</v>
          </cell>
          <cell r="D717">
            <v>233812.99</v>
          </cell>
          <cell r="E717">
            <v>85056.540000000052</v>
          </cell>
          <cell r="F717" t="str">
            <v>2001/07</v>
          </cell>
          <cell r="G717" t="str">
            <v>LastYear</v>
          </cell>
        </row>
        <row r="718">
          <cell r="A718" t="str">
            <v>2East</v>
          </cell>
          <cell r="C718" t="str">
            <v>Kamco Representatives, Inc.</v>
          </cell>
          <cell r="D718">
            <v>220494.32</v>
          </cell>
          <cell r="E718">
            <v>81868.396799999973</v>
          </cell>
          <cell r="F718" t="str">
            <v>2001/08</v>
          </cell>
          <cell r="G718" t="str">
            <v>LastYear</v>
          </cell>
        </row>
        <row r="719">
          <cell r="A719" t="str">
            <v>2East</v>
          </cell>
          <cell r="C719" t="str">
            <v>Kamco Representatives, Inc.</v>
          </cell>
          <cell r="D719">
            <v>187744.4</v>
          </cell>
          <cell r="E719">
            <v>61714.74</v>
          </cell>
          <cell r="F719" t="str">
            <v>2001/09</v>
          </cell>
          <cell r="G719" t="str">
            <v>LastYear</v>
          </cell>
        </row>
        <row r="720">
          <cell r="A720" t="str">
            <v>2East</v>
          </cell>
          <cell r="C720" t="str">
            <v>Kamco Representatives, Inc.</v>
          </cell>
          <cell r="D720">
            <v>288689.94</v>
          </cell>
          <cell r="E720">
            <v>96731.774999999994</v>
          </cell>
          <cell r="F720" t="str">
            <v>2001/10</v>
          </cell>
          <cell r="G720" t="str">
            <v>LastYear</v>
          </cell>
        </row>
        <row r="721">
          <cell r="A721" t="str">
            <v>2East</v>
          </cell>
          <cell r="C721" t="str">
            <v>Kamco Representatives, Inc.</v>
          </cell>
          <cell r="D721">
            <v>184850.35</v>
          </cell>
          <cell r="E721">
            <v>55896.106999999924</v>
          </cell>
          <cell r="F721" t="str">
            <v>2001/11</v>
          </cell>
          <cell r="G721" t="str">
            <v>LastYear</v>
          </cell>
        </row>
        <row r="722">
          <cell r="A722" t="str">
            <v>2East</v>
          </cell>
          <cell r="C722" t="str">
            <v>Kamco Representatives, Inc.</v>
          </cell>
          <cell r="D722">
            <v>196919.52</v>
          </cell>
          <cell r="E722">
            <v>65739.62</v>
          </cell>
          <cell r="F722" t="str">
            <v>2001/12</v>
          </cell>
          <cell r="G722" t="str">
            <v>LastYear</v>
          </cell>
        </row>
        <row r="723">
          <cell r="A723" t="str">
            <v>2East</v>
          </cell>
          <cell r="C723" t="str">
            <v>Marketing Services Group</v>
          </cell>
          <cell r="D723">
            <v>130936.9</v>
          </cell>
          <cell r="E723">
            <v>53208.99</v>
          </cell>
          <cell r="F723" t="str">
            <v>2001/01</v>
          </cell>
          <cell r="G723" t="str">
            <v>LastYear</v>
          </cell>
        </row>
        <row r="724">
          <cell r="A724" t="str">
            <v>2East</v>
          </cell>
          <cell r="C724" t="str">
            <v>Marketing Services Group</v>
          </cell>
          <cell r="D724">
            <v>94407.45</v>
          </cell>
          <cell r="E724">
            <v>20860.73</v>
          </cell>
          <cell r="F724" t="str">
            <v>2001/02</v>
          </cell>
          <cell r="G724" t="str">
            <v>LastYear</v>
          </cell>
        </row>
        <row r="725">
          <cell r="A725" t="str">
            <v>2East</v>
          </cell>
          <cell r="C725" t="str">
            <v>Marketing Services Group</v>
          </cell>
          <cell r="D725">
            <v>160759.43</v>
          </cell>
          <cell r="E725">
            <v>45551.86</v>
          </cell>
          <cell r="F725" t="str">
            <v>2001/03</v>
          </cell>
          <cell r="G725" t="str">
            <v>LastYear</v>
          </cell>
        </row>
        <row r="726">
          <cell r="A726" t="str">
            <v>2East</v>
          </cell>
          <cell r="C726" t="str">
            <v>Marketing Services Group</v>
          </cell>
          <cell r="D726">
            <v>64433.93</v>
          </cell>
          <cell r="E726">
            <v>18057.060000000001</v>
          </cell>
          <cell r="F726" t="str">
            <v>2001/04</v>
          </cell>
          <cell r="G726" t="str">
            <v>LastYear</v>
          </cell>
        </row>
        <row r="727">
          <cell r="A727" t="str">
            <v>2East</v>
          </cell>
          <cell r="C727" t="str">
            <v>Marketing Services Group</v>
          </cell>
          <cell r="D727">
            <v>158796.72</v>
          </cell>
          <cell r="E727">
            <v>40478.26</v>
          </cell>
          <cell r="F727" t="str">
            <v>2001/05</v>
          </cell>
          <cell r="G727" t="str">
            <v>LastYear</v>
          </cell>
        </row>
        <row r="728">
          <cell r="A728" t="str">
            <v>2East</v>
          </cell>
          <cell r="C728" t="str">
            <v>Marketing Services Group</v>
          </cell>
          <cell r="D728">
            <v>221524.4</v>
          </cell>
          <cell r="E728">
            <v>66850.31</v>
          </cell>
          <cell r="F728" t="str">
            <v>2001/06</v>
          </cell>
          <cell r="G728" t="str">
            <v>LastYear</v>
          </cell>
        </row>
        <row r="729">
          <cell r="A729" t="str">
            <v>2East</v>
          </cell>
          <cell r="C729" t="str">
            <v>Marketing Services Group</v>
          </cell>
          <cell r="D729">
            <v>51092.27</v>
          </cell>
          <cell r="E729">
            <v>18467.259999999998</v>
          </cell>
          <cell r="F729" t="str">
            <v>2001/07</v>
          </cell>
          <cell r="G729" t="str">
            <v>LastYear</v>
          </cell>
        </row>
        <row r="730">
          <cell r="A730" t="str">
            <v>2East</v>
          </cell>
          <cell r="C730" t="str">
            <v>Marketing Services Group</v>
          </cell>
          <cell r="D730">
            <v>114352.64</v>
          </cell>
          <cell r="E730">
            <v>34091.56</v>
          </cell>
          <cell r="F730" t="str">
            <v>2001/08</v>
          </cell>
          <cell r="G730" t="str">
            <v>LastYear</v>
          </cell>
        </row>
        <row r="731">
          <cell r="A731" t="str">
            <v>2East</v>
          </cell>
          <cell r="C731" t="str">
            <v>Marketing Services Group</v>
          </cell>
          <cell r="D731">
            <v>134103.31</v>
          </cell>
          <cell r="E731">
            <v>37744.26</v>
          </cell>
          <cell r="F731" t="str">
            <v>2001/09</v>
          </cell>
          <cell r="G731" t="str">
            <v>LastYear</v>
          </cell>
        </row>
        <row r="732">
          <cell r="A732" t="str">
            <v>2East</v>
          </cell>
          <cell r="C732" t="str">
            <v>Marketing Services Group</v>
          </cell>
          <cell r="D732">
            <v>147444.03</v>
          </cell>
          <cell r="E732">
            <v>42966.35</v>
          </cell>
          <cell r="F732" t="str">
            <v>2001/10</v>
          </cell>
          <cell r="G732" t="str">
            <v>LastYear</v>
          </cell>
        </row>
        <row r="733">
          <cell r="A733" t="str">
            <v>2East</v>
          </cell>
          <cell r="C733" t="str">
            <v>Marketing Services Group</v>
          </cell>
          <cell r="D733">
            <v>143453.10999999999</v>
          </cell>
          <cell r="E733">
            <v>42576.810000000056</v>
          </cell>
          <cell r="F733" t="str">
            <v>2001/11</v>
          </cell>
          <cell r="G733" t="str">
            <v>LastYear</v>
          </cell>
        </row>
        <row r="734">
          <cell r="A734" t="str">
            <v>2East</v>
          </cell>
          <cell r="C734" t="str">
            <v>Marketing Services Group</v>
          </cell>
          <cell r="D734">
            <v>113907.05</v>
          </cell>
          <cell r="E734">
            <v>30598.62</v>
          </cell>
          <cell r="F734" t="str">
            <v>2001/12</v>
          </cell>
          <cell r="G734" t="str">
            <v>LastYear</v>
          </cell>
        </row>
        <row r="735">
          <cell r="A735" t="str">
            <v>2East</v>
          </cell>
          <cell r="C735" t="str">
            <v>New Century Sales Inc.</v>
          </cell>
          <cell r="D735">
            <v>66612.460000000006</v>
          </cell>
          <cell r="E735">
            <v>21770.17</v>
          </cell>
          <cell r="F735" t="str">
            <v>2001/01</v>
          </cell>
          <cell r="G735" t="str">
            <v>LastYear</v>
          </cell>
        </row>
        <row r="736">
          <cell r="A736" t="str">
            <v>2East</v>
          </cell>
          <cell r="C736" t="str">
            <v>New Century Sales Inc.</v>
          </cell>
          <cell r="D736">
            <v>30153.040000000001</v>
          </cell>
          <cell r="E736">
            <v>12777.39</v>
          </cell>
          <cell r="F736" t="str">
            <v>2001/02</v>
          </cell>
          <cell r="G736" t="str">
            <v>LastYear</v>
          </cell>
        </row>
        <row r="737">
          <cell r="A737" t="str">
            <v>2East</v>
          </cell>
          <cell r="C737" t="str">
            <v>New Century Sales Inc.</v>
          </cell>
          <cell r="D737">
            <v>223482.3</v>
          </cell>
          <cell r="E737">
            <v>76574.5</v>
          </cell>
          <cell r="F737" t="str">
            <v>2001/03</v>
          </cell>
          <cell r="G737" t="str">
            <v>LastYear</v>
          </cell>
        </row>
        <row r="738">
          <cell r="A738" t="str">
            <v>2East</v>
          </cell>
          <cell r="C738" t="str">
            <v>New Century Sales Inc.</v>
          </cell>
          <cell r="D738">
            <v>114592.78300000002</v>
          </cell>
          <cell r="E738">
            <v>32916.223000000005</v>
          </cell>
          <cell r="F738" t="str">
            <v>2001/04</v>
          </cell>
          <cell r="G738" t="str">
            <v>LastYear</v>
          </cell>
        </row>
        <row r="739">
          <cell r="A739" t="str">
            <v>2East</v>
          </cell>
          <cell r="C739" t="str">
            <v>New Century Sales Inc.</v>
          </cell>
          <cell r="D739">
            <v>92835.48</v>
          </cell>
          <cell r="E739">
            <v>35545.11</v>
          </cell>
          <cell r="F739" t="str">
            <v>2001/05</v>
          </cell>
          <cell r="G739" t="str">
            <v>LastYear</v>
          </cell>
        </row>
        <row r="740">
          <cell r="A740" t="str">
            <v>2East</v>
          </cell>
          <cell r="C740" t="str">
            <v>New Century Sales Inc.</v>
          </cell>
          <cell r="D740">
            <v>101362.02</v>
          </cell>
          <cell r="E740">
            <v>35238.22</v>
          </cell>
          <cell r="F740" t="str">
            <v>2001/06</v>
          </cell>
          <cell r="G740" t="str">
            <v>LastYear</v>
          </cell>
        </row>
        <row r="741">
          <cell r="A741" t="str">
            <v>2East</v>
          </cell>
          <cell r="C741" t="str">
            <v>New Century Sales Inc.</v>
          </cell>
          <cell r="D741">
            <v>68498.63</v>
          </cell>
          <cell r="E741">
            <v>19694.75</v>
          </cell>
          <cell r="F741" t="str">
            <v>2001/07</v>
          </cell>
          <cell r="G741" t="str">
            <v>LastYear</v>
          </cell>
        </row>
        <row r="742">
          <cell r="A742" t="str">
            <v>2East</v>
          </cell>
          <cell r="C742" t="str">
            <v>New Century Sales Inc.</v>
          </cell>
          <cell r="D742">
            <v>122893.1</v>
          </cell>
          <cell r="E742">
            <v>44795.42</v>
          </cell>
          <cell r="F742" t="str">
            <v>2001/08</v>
          </cell>
          <cell r="G742" t="str">
            <v>LastYear</v>
          </cell>
        </row>
        <row r="743">
          <cell r="A743" t="str">
            <v>2East</v>
          </cell>
          <cell r="C743" t="str">
            <v>New Century Sales Inc.</v>
          </cell>
          <cell r="D743">
            <v>102213.15</v>
          </cell>
          <cell r="E743">
            <v>39967.19</v>
          </cell>
          <cell r="F743" t="str">
            <v>2001/09</v>
          </cell>
          <cell r="G743" t="str">
            <v>LastYear</v>
          </cell>
        </row>
        <row r="744">
          <cell r="A744" t="str">
            <v>2East</v>
          </cell>
          <cell r="C744" t="str">
            <v>New Century Sales Inc.</v>
          </cell>
          <cell r="D744">
            <v>147440.62</v>
          </cell>
          <cell r="E744">
            <v>54914.98</v>
          </cell>
          <cell r="F744" t="str">
            <v>2001/10</v>
          </cell>
          <cell r="G744" t="str">
            <v>LastYear</v>
          </cell>
        </row>
        <row r="745">
          <cell r="A745" t="str">
            <v>2East</v>
          </cell>
          <cell r="C745" t="str">
            <v>New Century Sales Inc.</v>
          </cell>
          <cell r="D745">
            <v>100728.27</v>
          </cell>
          <cell r="E745">
            <v>51705.17</v>
          </cell>
          <cell r="F745" t="str">
            <v>2001/11</v>
          </cell>
          <cell r="G745" t="str">
            <v>LastYear</v>
          </cell>
        </row>
        <row r="746">
          <cell r="A746" t="str">
            <v>2East</v>
          </cell>
          <cell r="C746" t="str">
            <v>New Century Sales Inc.</v>
          </cell>
          <cell r="D746">
            <v>92472.86</v>
          </cell>
          <cell r="E746">
            <v>24778.923200000012</v>
          </cell>
          <cell r="F746" t="str">
            <v>2001/12</v>
          </cell>
          <cell r="G746" t="str">
            <v>LastYear</v>
          </cell>
        </row>
        <row r="747">
          <cell r="A747" t="str">
            <v>2East</v>
          </cell>
          <cell r="C747" t="str">
            <v>Ross H. Barber &amp; Associates</v>
          </cell>
          <cell r="D747">
            <v>85193.75</v>
          </cell>
          <cell r="E747">
            <v>24578.73</v>
          </cell>
          <cell r="F747" t="str">
            <v>2001/01</v>
          </cell>
          <cell r="G747" t="str">
            <v>LastYear</v>
          </cell>
        </row>
        <row r="748">
          <cell r="A748" t="str">
            <v>2East</v>
          </cell>
          <cell r="C748" t="str">
            <v>Ross H. Barber &amp; Associates</v>
          </cell>
          <cell r="D748">
            <v>157661.47</v>
          </cell>
          <cell r="E748">
            <v>38905.31</v>
          </cell>
          <cell r="F748" t="str">
            <v>2001/02</v>
          </cell>
          <cell r="G748" t="str">
            <v>LastYear</v>
          </cell>
        </row>
        <row r="749">
          <cell r="A749" t="str">
            <v>2East</v>
          </cell>
          <cell r="C749" t="str">
            <v>Ross H. Barber &amp; Associates</v>
          </cell>
          <cell r="D749">
            <v>112886.83399999993</v>
          </cell>
          <cell r="E749">
            <v>28859.743999999999</v>
          </cell>
          <cell r="F749" t="str">
            <v>2001/03</v>
          </cell>
          <cell r="G749" t="str">
            <v>LastYear</v>
          </cell>
        </row>
        <row r="750">
          <cell r="A750" t="str">
            <v>2East</v>
          </cell>
          <cell r="C750" t="str">
            <v>Ross H. Barber &amp; Associates</v>
          </cell>
          <cell r="D750">
            <v>78494.98</v>
          </cell>
          <cell r="E750">
            <v>19903.5</v>
          </cell>
          <cell r="F750" t="str">
            <v>2001/04</v>
          </cell>
          <cell r="G750" t="str">
            <v>LastYear</v>
          </cell>
        </row>
        <row r="751">
          <cell r="A751" t="str">
            <v>2East</v>
          </cell>
          <cell r="C751" t="str">
            <v>Ross H. Barber &amp; Associates</v>
          </cell>
          <cell r="D751">
            <v>146075.17000000001</v>
          </cell>
          <cell r="E751">
            <v>36677.26</v>
          </cell>
          <cell r="F751" t="str">
            <v>2001/05</v>
          </cell>
          <cell r="G751" t="str">
            <v>LastYear</v>
          </cell>
        </row>
        <row r="752">
          <cell r="A752" t="str">
            <v>2East</v>
          </cell>
          <cell r="C752" t="str">
            <v>Ross H. Barber &amp; Associates</v>
          </cell>
          <cell r="D752">
            <v>99605.1</v>
          </cell>
          <cell r="E752">
            <v>29489.38</v>
          </cell>
          <cell r="F752" t="str">
            <v>2001/06</v>
          </cell>
          <cell r="G752" t="str">
            <v>LastYear</v>
          </cell>
        </row>
        <row r="753">
          <cell r="A753" t="str">
            <v>2East</v>
          </cell>
          <cell r="C753" t="str">
            <v>Ross H. Barber &amp; Associates</v>
          </cell>
          <cell r="D753">
            <v>51639.88</v>
          </cell>
          <cell r="E753">
            <v>10726.13</v>
          </cell>
          <cell r="F753" t="str">
            <v>2001/07</v>
          </cell>
          <cell r="G753" t="str">
            <v>LastYear</v>
          </cell>
        </row>
        <row r="754">
          <cell r="A754" t="str">
            <v>2East</v>
          </cell>
          <cell r="C754" t="str">
            <v>Ross H. Barber &amp; Associates</v>
          </cell>
          <cell r="D754">
            <v>135269.75</v>
          </cell>
          <cell r="E754">
            <v>39507.83</v>
          </cell>
          <cell r="F754" t="str">
            <v>2001/08</v>
          </cell>
          <cell r="G754" t="str">
            <v>LastYear</v>
          </cell>
        </row>
        <row r="755">
          <cell r="A755" t="str">
            <v>2East</v>
          </cell>
          <cell r="C755" t="str">
            <v>Ross H. Barber &amp; Associates</v>
          </cell>
          <cell r="D755">
            <v>47719.12</v>
          </cell>
          <cell r="E755">
            <v>13124.03</v>
          </cell>
          <cell r="F755" t="str">
            <v>2001/09</v>
          </cell>
          <cell r="G755" t="str">
            <v>LastYear</v>
          </cell>
        </row>
        <row r="756">
          <cell r="A756" t="str">
            <v>2East</v>
          </cell>
          <cell r="C756" t="str">
            <v>Ross H. Barber &amp; Associates</v>
          </cell>
          <cell r="D756">
            <v>140000.82</v>
          </cell>
          <cell r="E756">
            <v>36309.24</v>
          </cell>
          <cell r="F756" t="str">
            <v>2001/10</v>
          </cell>
          <cell r="G756" t="str">
            <v>LastYear</v>
          </cell>
        </row>
        <row r="757">
          <cell r="A757" t="str">
            <v>2East</v>
          </cell>
          <cell r="C757" t="str">
            <v>Ross H. Barber &amp; Associates</v>
          </cell>
          <cell r="D757">
            <v>71957.33</v>
          </cell>
          <cell r="E757">
            <v>20338.169999999998</v>
          </cell>
          <cell r="F757" t="str">
            <v>2001/11</v>
          </cell>
          <cell r="G757" t="str">
            <v>LastYear</v>
          </cell>
        </row>
        <row r="758">
          <cell r="A758" t="str">
            <v>2East</v>
          </cell>
          <cell r="C758" t="str">
            <v>Ross H. Barber &amp; Associates</v>
          </cell>
          <cell r="D758">
            <v>89185.57</v>
          </cell>
          <cell r="E758">
            <v>18938.45</v>
          </cell>
          <cell r="F758" t="str">
            <v>2001/12</v>
          </cell>
          <cell r="G758" t="str">
            <v>LastYear</v>
          </cell>
        </row>
        <row r="759">
          <cell r="A759" t="str">
            <v>2East</v>
          </cell>
          <cell r="C759" t="str">
            <v>Shwab Associates, Inc.</v>
          </cell>
          <cell r="D759">
            <v>428400.07</v>
          </cell>
          <cell r="E759">
            <v>158150.32</v>
          </cell>
          <cell r="F759" t="str">
            <v>2001/01</v>
          </cell>
          <cell r="G759" t="str">
            <v>LastYear</v>
          </cell>
        </row>
        <row r="760">
          <cell r="A760" t="str">
            <v>2East</v>
          </cell>
          <cell r="C760" t="str">
            <v>Shwab Associates, Inc.</v>
          </cell>
          <cell r="D760">
            <v>448295.14</v>
          </cell>
          <cell r="E760">
            <v>153744.39000000001</v>
          </cell>
          <cell r="F760" t="str">
            <v>2001/02</v>
          </cell>
          <cell r="G760" t="str">
            <v>LastYear</v>
          </cell>
        </row>
        <row r="761">
          <cell r="A761" t="str">
            <v>2East</v>
          </cell>
          <cell r="C761" t="str">
            <v>Shwab Associates, Inc.</v>
          </cell>
          <cell r="D761">
            <v>661253.68999999994</v>
          </cell>
          <cell r="E761">
            <v>218144.49</v>
          </cell>
          <cell r="F761" t="str">
            <v>2001/03</v>
          </cell>
          <cell r="G761" t="str">
            <v>LastYear</v>
          </cell>
        </row>
        <row r="762">
          <cell r="A762" t="str">
            <v>2East</v>
          </cell>
          <cell r="C762" t="str">
            <v>Shwab Associates, Inc.</v>
          </cell>
          <cell r="D762">
            <v>579574.71999999927</v>
          </cell>
          <cell r="E762">
            <v>170724.15</v>
          </cell>
          <cell r="F762" t="str">
            <v>2001/04</v>
          </cell>
          <cell r="G762" t="str">
            <v>LastYear</v>
          </cell>
        </row>
        <row r="763">
          <cell r="A763" t="str">
            <v>2East</v>
          </cell>
          <cell r="C763" t="str">
            <v>Shwab Associates, Inc.</v>
          </cell>
          <cell r="D763">
            <v>437472.94</v>
          </cell>
          <cell r="E763">
            <v>125558.58</v>
          </cell>
          <cell r="F763" t="str">
            <v>2001/05</v>
          </cell>
          <cell r="G763" t="str">
            <v>LastYear</v>
          </cell>
        </row>
        <row r="764">
          <cell r="A764" t="str">
            <v>2East</v>
          </cell>
          <cell r="C764" t="str">
            <v>Shwab Associates, Inc.</v>
          </cell>
          <cell r="D764">
            <v>770161.22</v>
          </cell>
          <cell r="E764">
            <v>249434.91</v>
          </cell>
          <cell r="F764" t="str">
            <v>2001/06</v>
          </cell>
          <cell r="G764" t="str">
            <v>LastYear</v>
          </cell>
        </row>
        <row r="765">
          <cell r="A765" t="str">
            <v>2East</v>
          </cell>
          <cell r="C765" t="str">
            <v>Shwab Associates, Inc.</v>
          </cell>
          <cell r="D765">
            <v>426160.26000000053</v>
          </cell>
          <cell r="E765">
            <v>143135.73000000001</v>
          </cell>
          <cell r="F765" t="str">
            <v>2001/07</v>
          </cell>
          <cell r="G765" t="str">
            <v>LastYear</v>
          </cell>
        </row>
        <row r="766">
          <cell r="A766" t="str">
            <v>2East</v>
          </cell>
          <cell r="C766" t="str">
            <v>Shwab Associates, Inc.</v>
          </cell>
          <cell r="D766">
            <v>569767.6800000011</v>
          </cell>
          <cell r="E766">
            <v>196787.43</v>
          </cell>
          <cell r="F766" t="str">
            <v>2001/08</v>
          </cell>
          <cell r="G766" t="str">
            <v>LastYear</v>
          </cell>
        </row>
        <row r="767">
          <cell r="A767" t="str">
            <v>2East</v>
          </cell>
          <cell r="C767" t="str">
            <v>Shwab Associates, Inc.</v>
          </cell>
          <cell r="D767">
            <v>384661.01</v>
          </cell>
          <cell r="E767">
            <v>152273.72</v>
          </cell>
          <cell r="F767" t="str">
            <v>2001/09</v>
          </cell>
          <cell r="G767" t="str">
            <v>LastYear</v>
          </cell>
        </row>
        <row r="768">
          <cell r="A768" t="str">
            <v>2East</v>
          </cell>
          <cell r="C768" t="str">
            <v>Shwab Associates, Inc.</v>
          </cell>
          <cell r="D768">
            <v>1109187.3700000001</v>
          </cell>
          <cell r="E768">
            <v>409148.24</v>
          </cell>
          <cell r="F768" t="str">
            <v>2001/10</v>
          </cell>
          <cell r="G768" t="str">
            <v>LastYear</v>
          </cell>
        </row>
        <row r="769">
          <cell r="A769" t="str">
            <v>2East</v>
          </cell>
          <cell r="C769" t="str">
            <v>Shwab Associates, Inc.</v>
          </cell>
          <cell r="D769">
            <v>448561.61599999963</v>
          </cell>
          <cell r="E769">
            <v>152982.77600000007</v>
          </cell>
          <cell r="F769" t="str">
            <v>2001/11</v>
          </cell>
          <cell r="G769" t="str">
            <v>LastYear</v>
          </cell>
        </row>
        <row r="770">
          <cell r="A770" t="str">
            <v>2East</v>
          </cell>
          <cell r="C770" t="str">
            <v>Shwab Associates, Inc.</v>
          </cell>
          <cell r="D770">
            <v>616123.39500000083</v>
          </cell>
          <cell r="E770">
            <v>227499.6949999996</v>
          </cell>
          <cell r="F770" t="str">
            <v>2001/12</v>
          </cell>
          <cell r="G770" t="str">
            <v>LastYear</v>
          </cell>
        </row>
        <row r="771">
          <cell r="A771" t="str">
            <v>2East</v>
          </cell>
          <cell r="C771" t="str">
            <v>Smoky Mountain Sales Company</v>
          </cell>
          <cell r="D771">
            <v>25337.55</v>
          </cell>
          <cell r="E771">
            <v>8449.19</v>
          </cell>
          <cell r="F771" t="str">
            <v>2001/01</v>
          </cell>
          <cell r="G771" t="str">
            <v>LastYear</v>
          </cell>
        </row>
        <row r="772">
          <cell r="A772" t="str">
            <v>2East</v>
          </cell>
          <cell r="C772" t="str">
            <v>Smoky Mountain Sales Company</v>
          </cell>
          <cell r="D772">
            <v>131177.23000000001</v>
          </cell>
          <cell r="E772">
            <v>39217.72</v>
          </cell>
          <cell r="F772" t="str">
            <v>2001/02</v>
          </cell>
          <cell r="G772" t="str">
            <v>LastYear</v>
          </cell>
        </row>
        <row r="773">
          <cell r="A773" t="str">
            <v>2East</v>
          </cell>
          <cell r="C773" t="str">
            <v>Smoky Mountain Sales Company</v>
          </cell>
          <cell r="D773">
            <v>53600.02</v>
          </cell>
          <cell r="E773">
            <v>17662.46</v>
          </cell>
          <cell r="F773" t="str">
            <v>2001/03</v>
          </cell>
          <cell r="G773" t="str">
            <v>LastYear</v>
          </cell>
        </row>
        <row r="774">
          <cell r="A774" t="str">
            <v>2East</v>
          </cell>
          <cell r="C774" t="str">
            <v>Smoky Mountain Sales Company</v>
          </cell>
          <cell r="D774">
            <v>52364.88</v>
          </cell>
          <cell r="E774">
            <v>14258.04</v>
          </cell>
          <cell r="F774" t="str">
            <v>2001/04</v>
          </cell>
          <cell r="G774" t="str">
            <v>LastYear</v>
          </cell>
        </row>
        <row r="775">
          <cell r="A775" t="str">
            <v>2East</v>
          </cell>
          <cell r="C775" t="str">
            <v>Smoky Mountain Sales Company</v>
          </cell>
          <cell r="D775">
            <v>55877.120000000003</v>
          </cell>
          <cell r="E775">
            <v>13810.37</v>
          </cell>
          <cell r="F775" t="str">
            <v>2001/05</v>
          </cell>
          <cell r="G775" t="str">
            <v>LastYear</v>
          </cell>
        </row>
        <row r="776">
          <cell r="A776" t="str">
            <v>2East</v>
          </cell>
          <cell r="C776" t="str">
            <v>Smoky Mountain Sales Company</v>
          </cell>
          <cell r="D776">
            <v>70908.679999999993</v>
          </cell>
          <cell r="E776">
            <v>25395.279999999999</v>
          </cell>
          <cell r="F776" t="str">
            <v>2001/06</v>
          </cell>
          <cell r="G776" t="str">
            <v>LastYear</v>
          </cell>
        </row>
        <row r="777">
          <cell r="A777" t="str">
            <v>2East</v>
          </cell>
          <cell r="C777" t="str">
            <v>Smoky Mountain Sales Company</v>
          </cell>
          <cell r="D777">
            <v>40276.5</v>
          </cell>
          <cell r="E777">
            <v>12223.45</v>
          </cell>
          <cell r="F777" t="str">
            <v>2001/07</v>
          </cell>
          <cell r="G777" t="str">
            <v>LastYear</v>
          </cell>
        </row>
        <row r="778">
          <cell r="A778" t="str">
            <v>2East</v>
          </cell>
          <cell r="C778" t="str">
            <v>Smoky Mountain Sales Company</v>
          </cell>
          <cell r="D778">
            <v>83150.13</v>
          </cell>
          <cell r="E778">
            <v>20680.47</v>
          </cell>
          <cell r="F778" t="str">
            <v>2001/08</v>
          </cell>
          <cell r="G778" t="str">
            <v>LastYear</v>
          </cell>
        </row>
        <row r="779">
          <cell r="A779" t="str">
            <v>2East</v>
          </cell>
          <cell r="C779" t="str">
            <v>Smoky Mountain Sales Company</v>
          </cell>
          <cell r="D779">
            <v>51506.14</v>
          </cell>
          <cell r="E779">
            <v>15408.87</v>
          </cell>
          <cell r="F779" t="str">
            <v>2001/09</v>
          </cell>
          <cell r="G779" t="str">
            <v>LastYear</v>
          </cell>
        </row>
        <row r="780">
          <cell r="A780" t="str">
            <v>2East</v>
          </cell>
          <cell r="C780" t="str">
            <v>Smoky Mountain Sales Company</v>
          </cell>
          <cell r="D780">
            <v>73064.19</v>
          </cell>
          <cell r="E780">
            <v>20403.689999999999</v>
          </cell>
          <cell r="F780" t="str">
            <v>2001/10</v>
          </cell>
          <cell r="G780" t="str">
            <v>LastYear</v>
          </cell>
        </row>
        <row r="781">
          <cell r="A781" t="str">
            <v>2East</v>
          </cell>
          <cell r="C781" t="str">
            <v>Smoky Mountain Sales Company</v>
          </cell>
          <cell r="D781">
            <v>117612.24</v>
          </cell>
          <cell r="E781">
            <v>35692.9</v>
          </cell>
          <cell r="F781" t="str">
            <v>2001/11</v>
          </cell>
          <cell r="G781" t="str">
            <v>LastYear</v>
          </cell>
        </row>
        <row r="782">
          <cell r="A782" t="str">
            <v>2East</v>
          </cell>
          <cell r="C782" t="str">
            <v>Smoky Mountain Sales Company</v>
          </cell>
          <cell r="D782">
            <v>36999.81</v>
          </cell>
          <cell r="E782">
            <v>10552.23</v>
          </cell>
          <cell r="F782" t="str">
            <v>2001/12</v>
          </cell>
          <cell r="G782" t="str">
            <v>LastYear</v>
          </cell>
        </row>
        <row r="783">
          <cell r="A783" t="str">
            <v>2East</v>
          </cell>
          <cell r="C783" t="str">
            <v>Soter-Martin of Virginia, Inc.</v>
          </cell>
          <cell r="D783">
            <v>166332.04999999999</v>
          </cell>
          <cell r="E783">
            <v>25167.61</v>
          </cell>
          <cell r="F783" t="str">
            <v>2001/01</v>
          </cell>
          <cell r="G783" t="str">
            <v>LastYear</v>
          </cell>
        </row>
        <row r="784">
          <cell r="A784" t="str">
            <v>2East</v>
          </cell>
          <cell r="C784" t="str">
            <v>Soter-Martin of Virginia, Inc.</v>
          </cell>
          <cell r="D784">
            <v>236309.97</v>
          </cell>
          <cell r="E784">
            <v>56743.03</v>
          </cell>
          <cell r="F784" t="str">
            <v>2001/02</v>
          </cell>
          <cell r="G784" t="str">
            <v>LastYear</v>
          </cell>
        </row>
        <row r="785">
          <cell r="A785" t="str">
            <v>2East</v>
          </cell>
          <cell r="C785" t="str">
            <v>Soter-Martin of Virginia, Inc.</v>
          </cell>
          <cell r="D785">
            <v>278767.51</v>
          </cell>
          <cell r="E785">
            <v>66979.850000000006</v>
          </cell>
          <cell r="F785" t="str">
            <v>2001/03</v>
          </cell>
          <cell r="G785" t="str">
            <v>LastYear</v>
          </cell>
        </row>
        <row r="786">
          <cell r="A786" t="str">
            <v>2East</v>
          </cell>
          <cell r="C786" t="str">
            <v>Soter-Martin of Virginia, Inc.</v>
          </cell>
          <cell r="D786">
            <v>357828.71</v>
          </cell>
          <cell r="E786">
            <v>90273.260000000068</v>
          </cell>
          <cell r="F786" t="str">
            <v>2001/04</v>
          </cell>
          <cell r="G786" t="str">
            <v>LastYear</v>
          </cell>
        </row>
        <row r="787">
          <cell r="A787" t="str">
            <v>2East</v>
          </cell>
          <cell r="C787" t="str">
            <v>Soter-Martin of Virginia, Inc.</v>
          </cell>
          <cell r="D787">
            <v>391431.67</v>
          </cell>
          <cell r="E787">
            <v>85841.150000000052</v>
          </cell>
          <cell r="F787" t="str">
            <v>2001/05</v>
          </cell>
          <cell r="G787" t="str">
            <v>LastYear</v>
          </cell>
        </row>
        <row r="788">
          <cell r="A788" t="str">
            <v>2East</v>
          </cell>
          <cell r="C788" t="str">
            <v>Soter-Martin of Virginia, Inc.</v>
          </cell>
          <cell r="D788">
            <v>277608.63</v>
          </cell>
          <cell r="E788">
            <v>70205.67</v>
          </cell>
          <cell r="F788" t="str">
            <v>2001/06</v>
          </cell>
          <cell r="G788" t="str">
            <v>LastYear</v>
          </cell>
        </row>
        <row r="789">
          <cell r="A789" t="str">
            <v>2East</v>
          </cell>
          <cell r="C789" t="str">
            <v>Soter-Martin of Virginia, Inc.</v>
          </cell>
          <cell r="D789">
            <v>207001.51</v>
          </cell>
          <cell r="E789">
            <v>61870.710000000057</v>
          </cell>
          <cell r="F789" t="str">
            <v>2001/07</v>
          </cell>
          <cell r="G789" t="str">
            <v>LastYear</v>
          </cell>
        </row>
        <row r="790">
          <cell r="A790" t="str">
            <v>2East</v>
          </cell>
          <cell r="C790" t="str">
            <v>Soter-Martin of Virginia, Inc.</v>
          </cell>
          <cell r="D790">
            <v>364939.62</v>
          </cell>
          <cell r="E790">
            <v>84438.029999999868</v>
          </cell>
          <cell r="F790" t="str">
            <v>2001/08</v>
          </cell>
          <cell r="G790" t="str">
            <v>LastYear</v>
          </cell>
        </row>
        <row r="791">
          <cell r="A791" t="str">
            <v>2East</v>
          </cell>
          <cell r="C791" t="str">
            <v>Soter-Martin of Virginia, Inc.</v>
          </cell>
          <cell r="D791">
            <v>191489.1</v>
          </cell>
          <cell r="E791">
            <v>47808.51</v>
          </cell>
          <cell r="F791" t="str">
            <v>2001/09</v>
          </cell>
          <cell r="G791" t="str">
            <v>LastYear</v>
          </cell>
        </row>
        <row r="792">
          <cell r="A792" t="str">
            <v>2East</v>
          </cell>
          <cell r="C792" t="str">
            <v>Soter-Martin of Virginia, Inc.</v>
          </cell>
          <cell r="D792">
            <v>518087.45</v>
          </cell>
          <cell r="E792">
            <v>114347.02</v>
          </cell>
          <cell r="F792" t="str">
            <v>2001/10</v>
          </cell>
          <cell r="G792" t="str">
            <v>LastYear</v>
          </cell>
        </row>
        <row r="793">
          <cell r="A793" t="str">
            <v>2East</v>
          </cell>
          <cell r="C793" t="str">
            <v>Soter-Martin of Virginia, Inc.</v>
          </cell>
          <cell r="D793">
            <v>320177.25</v>
          </cell>
          <cell r="E793">
            <v>89825.59</v>
          </cell>
          <cell r="F793" t="str">
            <v>2001/11</v>
          </cell>
          <cell r="G793" t="str">
            <v>LastYear</v>
          </cell>
        </row>
        <row r="794">
          <cell r="A794" t="str">
            <v>2East</v>
          </cell>
          <cell r="C794" t="str">
            <v>Soter-Martin of Virginia, Inc.</v>
          </cell>
          <cell r="D794">
            <v>208715.63</v>
          </cell>
          <cell r="E794">
            <v>48480.01</v>
          </cell>
          <cell r="F794" t="str">
            <v>2001/12</v>
          </cell>
          <cell r="G794" t="str">
            <v>LastYear</v>
          </cell>
        </row>
        <row r="795">
          <cell r="A795" t="str">
            <v>2East</v>
          </cell>
          <cell r="C795" t="str">
            <v>Tom Weaver Associates</v>
          </cell>
          <cell r="D795">
            <v>485.69</v>
          </cell>
          <cell r="E795">
            <v>-986.08</v>
          </cell>
          <cell r="F795" t="str">
            <v>2001/01</v>
          </cell>
          <cell r="G795" t="str">
            <v>LastYear</v>
          </cell>
        </row>
        <row r="796">
          <cell r="A796" t="str">
            <v>2East</v>
          </cell>
          <cell r="C796" t="str">
            <v>Tom Weaver Associates</v>
          </cell>
          <cell r="D796">
            <v>1755.03</v>
          </cell>
          <cell r="E796">
            <v>254.35</v>
          </cell>
          <cell r="F796" t="str">
            <v>2001/02</v>
          </cell>
          <cell r="G796" t="str">
            <v>LastYear</v>
          </cell>
        </row>
        <row r="797">
          <cell r="A797" t="str">
            <v>2East</v>
          </cell>
          <cell r="C797" t="str">
            <v>Tom Weaver Associates</v>
          </cell>
          <cell r="D797">
            <v>410.25</v>
          </cell>
          <cell r="E797">
            <v>-31.2</v>
          </cell>
          <cell r="F797" t="str">
            <v>2001/03</v>
          </cell>
          <cell r="G797" t="str">
            <v>LastYear</v>
          </cell>
        </row>
        <row r="798">
          <cell r="A798" t="str">
            <v>2East</v>
          </cell>
          <cell r="C798" t="str">
            <v>Tom Weaver Associates</v>
          </cell>
          <cell r="D798">
            <v>591.80999999999995</v>
          </cell>
          <cell r="E798">
            <v>-596.29</v>
          </cell>
          <cell r="F798" t="str">
            <v>2001/04</v>
          </cell>
          <cell r="G798" t="str">
            <v>LastYear</v>
          </cell>
        </row>
        <row r="799">
          <cell r="A799" t="str">
            <v>2East</v>
          </cell>
          <cell r="C799" t="str">
            <v>Tom Weaver Associates</v>
          </cell>
          <cell r="D799">
            <v>714.11</v>
          </cell>
          <cell r="E799">
            <v>-367.08</v>
          </cell>
          <cell r="F799" t="str">
            <v>2001/05</v>
          </cell>
          <cell r="G799" t="str">
            <v>LastYear</v>
          </cell>
        </row>
        <row r="800">
          <cell r="A800" t="str">
            <v>2East</v>
          </cell>
          <cell r="C800" t="str">
            <v>Tom Weaver Associates</v>
          </cell>
          <cell r="D800">
            <v>862.2</v>
          </cell>
          <cell r="E800">
            <v>127.29</v>
          </cell>
          <cell r="F800" t="str">
            <v>2001/06</v>
          </cell>
          <cell r="G800" t="str">
            <v>LastYear</v>
          </cell>
        </row>
        <row r="801">
          <cell r="A801" t="str">
            <v>2East</v>
          </cell>
          <cell r="C801" t="str">
            <v>Tom Weaver Associates</v>
          </cell>
          <cell r="D801">
            <v>445.95</v>
          </cell>
          <cell r="E801">
            <v>-56.78</v>
          </cell>
          <cell r="F801" t="str">
            <v>2001/07</v>
          </cell>
          <cell r="G801" t="str">
            <v>LastYear</v>
          </cell>
        </row>
        <row r="802">
          <cell r="A802" t="str">
            <v>2East</v>
          </cell>
          <cell r="C802" t="str">
            <v>Tom Weaver Associates</v>
          </cell>
          <cell r="D802">
            <v>318.14999999999998</v>
          </cell>
          <cell r="E802">
            <v>-1433.48</v>
          </cell>
          <cell r="F802" t="str">
            <v>2001/08</v>
          </cell>
          <cell r="G802" t="str">
            <v>LastYear</v>
          </cell>
        </row>
        <row r="803">
          <cell r="A803" t="str">
            <v>2East</v>
          </cell>
          <cell r="C803" t="str">
            <v>Tom Weaver Associates</v>
          </cell>
          <cell r="D803">
            <v>397.64</v>
          </cell>
          <cell r="E803">
            <v>-476.88</v>
          </cell>
          <cell r="F803" t="str">
            <v>2001/09</v>
          </cell>
          <cell r="G803" t="str">
            <v>LastYear</v>
          </cell>
        </row>
        <row r="804">
          <cell r="A804" t="str">
            <v>2East</v>
          </cell>
          <cell r="C804" t="str">
            <v>Tom Weaver Associates</v>
          </cell>
          <cell r="D804">
            <v>2995.03</v>
          </cell>
          <cell r="E804">
            <v>1617.94</v>
          </cell>
          <cell r="F804" t="str">
            <v>2001/10</v>
          </cell>
          <cell r="G804" t="str">
            <v>LastYear</v>
          </cell>
        </row>
        <row r="805">
          <cell r="A805" t="str">
            <v>2East</v>
          </cell>
          <cell r="C805" t="str">
            <v>Tom Weaver Associates</v>
          </cell>
          <cell r="D805">
            <v>413.22</v>
          </cell>
          <cell r="E805">
            <v>-318.19</v>
          </cell>
          <cell r="F805" t="str">
            <v>2001/11</v>
          </cell>
          <cell r="G805" t="str">
            <v>LastYear</v>
          </cell>
        </row>
        <row r="806">
          <cell r="A806" t="str">
            <v>2East</v>
          </cell>
          <cell r="C806" t="str">
            <v>Tom Weaver Associates</v>
          </cell>
          <cell r="D806">
            <v>570.20000000000005</v>
          </cell>
          <cell r="E806">
            <v>122.94</v>
          </cell>
          <cell r="F806" t="str">
            <v>2001/12</v>
          </cell>
          <cell r="G806" t="str">
            <v>LastYear</v>
          </cell>
        </row>
        <row r="807">
          <cell r="A807" t="str">
            <v>2East</v>
          </cell>
          <cell r="C807" t="str">
            <v>TOTO KIKI U.S.A., INC.</v>
          </cell>
          <cell r="D807">
            <v>0</v>
          </cell>
          <cell r="E807">
            <v>-5414.68</v>
          </cell>
          <cell r="F807" t="str">
            <v>2001/01</v>
          </cell>
          <cell r="G807" t="str">
            <v>LastYear</v>
          </cell>
        </row>
        <row r="808">
          <cell r="A808" t="str">
            <v>2East</v>
          </cell>
          <cell r="C808" t="str">
            <v>TOTO KIKI U.S.A., INC.</v>
          </cell>
          <cell r="D808">
            <v>0</v>
          </cell>
          <cell r="E808">
            <v>-9666.3700000000063</v>
          </cell>
          <cell r="F808" t="str">
            <v>2001/02</v>
          </cell>
          <cell r="G808" t="str">
            <v>LastYear</v>
          </cell>
        </row>
        <row r="809">
          <cell r="A809" t="str">
            <v>2East</v>
          </cell>
          <cell r="C809" t="str">
            <v>TOTO KIKI U.S.A., INC.</v>
          </cell>
          <cell r="D809">
            <v>0</v>
          </cell>
          <cell r="E809">
            <v>-3936.9</v>
          </cell>
          <cell r="F809" t="str">
            <v>2001/03</v>
          </cell>
          <cell r="G809" t="str">
            <v>LastYear</v>
          </cell>
        </row>
        <row r="810">
          <cell r="A810" t="str">
            <v>2East</v>
          </cell>
          <cell r="C810" t="str">
            <v>TOTO KIKI U.S.A., INC.</v>
          </cell>
          <cell r="D810">
            <v>34.43</v>
          </cell>
          <cell r="E810">
            <v>-2084.1</v>
          </cell>
          <cell r="F810" t="str">
            <v>2001/04</v>
          </cell>
          <cell r="G810" t="str">
            <v>LastYear</v>
          </cell>
        </row>
        <row r="811">
          <cell r="A811" t="str">
            <v>2East</v>
          </cell>
          <cell r="C811" t="str">
            <v>TOTO KIKI U.S.A., INC.</v>
          </cell>
          <cell r="D811">
            <v>-91</v>
          </cell>
          <cell r="E811">
            <v>-2410.67</v>
          </cell>
          <cell r="F811" t="str">
            <v>2001/05</v>
          </cell>
          <cell r="G811" t="str">
            <v>LastYear</v>
          </cell>
        </row>
        <row r="812">
          <cell r="A812" t="str">
            <v>2East</v>
          </cell>
          <cell r="C812" t="str">
            <v>TOTO KIKI U.S.A., INC.</v>
          </cell>
          <cell r="D812">
            <v>0</v>
          </cell>
          <cell r="E812">
            <v>-1359.34</v>
          </cell>
          <cell r="F812" t="str">
            <v>2001/06</v>
          </cell>
          <cell r="G812" t="str">
            <v>LastYear</v>
          </cell>
        </row>
        <row r="813">
          <cell r="A813" t="str">
            <v>2East</v>
          </cell>
          <cell r="C813" t="str">
            <v>TOTO KIKI U.S.A., INC.</v>
          </cell>
          <cell r="D813">
            <v>0</v>
          </cell>
          <cell r="E813">
            <v>-1472.97</v>
          </cell>
          <cell r="F813" t="str">
            <v>2001/07</v>
          </cell>
          <cell r="G813" t="str">
            <v>LastYear</v>
          </cell>
        </row>
        <row r="814">
          <cell r="A814" t="str">
            <v>2East</v>
          </cell>
          <cell r="C814" t="str">
            <v>TOTO KIKI U.S.A., INC.</v>
          </cell>
          <cell r="D814">
            <v>0</v>
          </cell>
          <cell r="E814">
            <v>-2933.96</v>
          </cell>
          <cell r="F814" t="str">
            <v>2001/08</v>
          </cell>
          <cell r="G814" t="str">
            <v>LastYear</v>
          </cell>
        </row>
        <row r="815">
          <cell r="A815" t="str">
            <v>2East</v>
          </cell>
          <cell r="C815" t="str">
            <v>TOTO KIKI U.S.A., INC.</v>
          </cell>
          <cell r="D815">
            <v>0</v>
          </cell>
          <cell r="E815">
            <v>-5432.04</v>
          </cell>
          <cell r="F815" t="str">
            <v>2001/09</v>
          </cell>
          <cell r="G815" t="str">
            <v>LastYear</v>
          </cell>
        </row>
        <row r="816">
          <cell r="A816" t="str">
            <v>2East</v>
          </cell>
          <cell r="C816" t="str">
            <v>TOTO KIKI U.S.A., INC.</v>
          </cell>
          <cell r="D816">
            <v>0</v>
          </cell>
          <cell r="E816">
            <v>-3670.83</v>
          </cell>
          <cell r="F816" t="str">
            <v>2001/10</v>
          </cell>
          <cell r="G816" t="str">
            <v>LastYear</v>
          </cell>
        </row>
        <row r="817">
          <cell r="A817" t="str">
            <v>2East</v>
          </cell>
          <cell r="C817" t="str">
            <v>TOTO KIKI U.S.A., INC.</v>
          </cell>
          <cell r="D817">
            <v>0</v>
          </cell>
          <cell r="E817">
            <v>-1064.6300000000001</v>
          </cell>
          <cell r="F817" t="str">
            <v>2001/11</v>
          </cell>
          <cell r="G817" t="str">
            <v>LastYear</v>
          </cell>
        </row>
        <row r="818">
          <cell r="A818" t="str">
            <v>2East</v>
          </cell>
          <cell r="C818" t="str">
            <v>TOTO KIKI U.S.A., INC.</v>
          </cell>
          <cell r="D818">
            <v>0</v>
          </cell>
          <cell r="E818">
            <v>-1172.25</v>
          </cell>
          <cell r="F818" t="str">
            <v>2001/12</v>
          </cell>
          <cell r="G818" t="str">
            <v>LastYear</v>
          </cell>
        </row>
        <row r="819">
          <cell r="A819" t="str">
            <v>2East</v>
          </cell>
          <cell r="C819" t="str">
            <v>Tri-State Mechanical Sales</v>
          </cell>
          <cell r="D819">
            <v>44750.11</v>
          </cell>
          <cell r="E819">
            <v>13700.08</v>
          </cell>
          <cell r="F819" t="str">
            <v>2001/01</v>
          </cell>
          <cell r="G819" t="str">
            <v>LastYear</v>
          </cell>
        </row>
        <row r="820">
          <cell r="A820" t="str">
            <v>2East</v>
          </cell>
          <cell r="C820" t="str">
            <v>Tri-State Mechanical Sales</v>
          </cell>
          <cell r="D820">
            <v>39345.75</v>
          </cell>
          <cell r="E820">
            <v>13626.98</v>
          </cell>
          <cell r="F820" t="str">
            <v>2001/02</v>
          </cell>
          <cell r="G820" t="str">
            <v>LastYear</v>
          </cell>
        </row>
        <row r="821">
          <cell r="A821" t="str">
            <v>2East</v>
          </cell>
          <cell r="C821" t="str">
            <v>Tri-State Mechanical Sales</v>
          </cell>
          <cell r="D821">
            <v>56523.79</v>
          </cell>
          <cell r="E821">
            <v>17049.14</v>
          </cell>
          <cell r="F821" t="str">
            <v>2001/03</v>
          </cell>
          <cell r="G821" t="str">
            <v>LastYear</v>
          </cell>
        </row>
        <row r="822">
          <cell r="A822" t="str">
            <v>2East</v>
          </cell>
          <cell r="C822" t="str">
            <v>Tri-State Mechanical Sales</v>
          </cell>
          <cell r="D822">
            <v>47537.04</v>
          </cell>
          <cell r="E822">
            <v>10051.66</v>
          </cell>
          <cell r="F822" t="str">
            <v>2001/04</v>
          </cell>
          <cell r="G822" t="str">
            <v>LastYear</v>
          </cell>
        </row>
        <row r="823">
          <cell r="A823" t="str">
            <v>2East</v>
          </cell>
          <cell r="C823" t="str">
            <v>Tri-State Mechanical Sales</v>
          </cell>
          <cell r="D823">
            <v>113117.68</v>
          </cell>
          <cell r="E823">
            <v>32604.14</v>
          </cell>
          <cell r="F823" t="str">
            <v>2001/05</v>
          </cell>
          <cell r="G823" t="str">
            <v>LastYear</v>
          </cell>
        </row>
        <row r="824">
          <cell r="A824" t="str">
            <v>2East</v>
          </cell>
          <cell r="C824" t="str">
            <v>Tri-State Mechanical Sales</v>
          </cell>
          <cell r="D824">
            <v>56318.53</v>
          </cell>
          <cell r="E824">
            <v>15330.73</v>
          </cell>
          <cell r="F824" t="str">
            <v>2001/06</v>
          </cell>
          <cell r="G824" t="str">
            <v>LastYear</v>
          </cell>
        </row>
        <row r="825">
          <cell r="A825" t="str">
            <v>2East</v>
          </cell>
          <cell r="C825" t="str">
            <v>Tri-State Mechanical Sales</v>
          </cell>
          <cell r="D825">
            <v>92460.79</v>
          </cell>
          <cell r="E825">
            <v>27783.8</v>
          </cell>
          <cell r="F825" t="str">
            <v>2001/07</v>
          </cell>
          <cell r="G825" t="str">
            <v>LastYear</v>
          </cell>
        </row>
        <row r="826">
          <cell r="A826" t="str">
            <v>2East</v>
          </cell>
          <cell r="C826" t="str">
            <v>Tri-State Mechanical Sales</v>
          </cell>
          <cell r="D826">
            <v>92478.500000000073</v>
          </cell>
          <cell r="E826">
            <v>30583.59</v>
          </cell>
          <cell r="F826" t="str">
            <v>2001/08</v>
          </cell>
          <cell r="G826" t="str">
            <v>LastYear</v>
          </cell>
        </row>
        <row r="827">
          <cell r="A827" t="str">
            <v>2East</v>
          </cell>
          <cell r="C827" t="str">
            <v>Tri-State Mechanical Sales</v>
          </cell>
          <cell r="D827">
            <v>15814.9</v>
          </cell>
          <cell r="E827">
            <v>2827.94</v>
          </cell>
          <cell r="F827" t="str">
            <v>2001/09</v>
          </cell>
          <cell r="G827" t="str">
            <v>LastYear</v>
          </cell>
        </row>
        <row r="828">
          <cell r="A828" t="str">
            <v>2East</v>
          </cell>
          <cell r="C828" t="str">
            <v>Tri-State Mechanical Sales</v>
          </cell>
          <cell r="D828">
            <v>43498.45</v>
          </cell>
          <cell r="E828">
            <v>12677.53</v>
          </cell>
          <cell r="F828" t="str">
            <v>2001/10</v>
          </cell>
          <cell r="G828" t="str">
            <v>LastYear</v>
          </cell>
        </row>
        <row r="829">
          <cell r="A829" t="str">
            <v>2East</v>
          </cell>
          <cell r="C829" t="str">
            <v>Tri-State Mechanical Sales</v>
          </cell>
          <cell r="D829">
            <v>29631.54</v>
          </cell>
          <cell r="E829">
            <v>6281.02</v>
          </cell>
          <cell r="F829" t="str">
            <v>2001/11</v>
          </cell>
          <cell r="G829" t="str">
            <v>LastYear</v>
          </cell>
        </row>
        <row r="830">
          <cell r="A830" t="str">
            <v>2East</v>
          </cell>
          <cell r="C830" t="str">
            <v>Tri-State Mechanical Sales</v>
          </cell>
          <cell r="D830">
            <v>-36842.639999999999</v>
          </cell>
          <cell r="E830">
            <v>-33896.499999999949</v>
          </cell>
          <cell r="F830" t="str">
            <v>2001/12</v>
          </cell>
          <cell r="G830" t="str">
            <v>LastYear</v>
          </cell>
        </row>
        <row r="831">
          <cell r="A831" t="str">
            <v>2East</v>
          </cell>
          <cell r="C831" t="str">
            <v>Urell, Inc.</v>
          </cell>
          <cell r="D831">
            <v>439897.48</v>
          </cell>
          <cell r="E831">
            <v>116837.97</v>
          </cell>
          <cell r="F831" t="str">
            <v>2001/01</v>
          </cell>
          <cell r="G831" t="str">
            <v>LastYear</v>
          </cell>
        </row>
        <row r="832">
          <cell r="A832" t="str">
            <v>2East</v>
          </cell>
          <cell r="C832" t="str">
            <v>Urell, Inc.</v>
          </cell>
          <cell r="D832">
            <v>340821.17</v>
          </cell>
          <cell r="E832">
            <v>101641.84</v>
          </cell>
          <cell r="F832" t="str">
            <v>2001/02</v>
          </cell>
          <cell r="G832" t="str">
            <v>LastYear</v>
          </cell>
        </row>
        <row r="833">
          <cell r="A833" t="str">
            <v>2East</v>
          </cell>
          <cell r="C833" t="str">
            <v>Urell, Inc.</v>
          </cell>
          <cell r="D833">
            <v>461398.5</v>
          </cell>
          <cell r="E833">
            <v>150333.26999999999</v>
          </cell>
          <cell r="F833" t="str">
            <v>2001/03</v>
          </cell>
          <cell r="G833" t="str">
            <v>LastYear</v>
          </cell>
        </row>
        <row r="834">
          <cell r="A834" t="str">
            <v>2East</v>
          </cell>
          <cell r="C834" t="str">
            <v>Urell, Inc.</v>
          </cell>
          <cell r="D834">
            <v>377489.85</v>
          </cell>
          <cell r="E834">
            <v>101214.43</v>
          </cell>
          <cell r="F834" t="str">
            <v>2001/04</v>
          </cell>
          <cell r="G834" t="str">
            <v>LastYear</v>
          </cell>
        </row>
        <row r="835">
          <cell r="A835" t="str">
            <v>2East</v>
          </cell>
          <cell r="C835" t="str">
            <v>Urell, Inc.</v>
          </cell>
          <cell r="D835">
            <v>401734.84</v>
          </cell>
          <cell r="E835">
            <v>111131.09</v>
          </cell>
          <cell r="F835" t="str">
            <v>2001/05</v>
          </cell>
          <cell r="G835" t="str">
            <v>LastYear</v>
          </cell>
        </row>
        <row r="836">
          <cell r="A836" t="str">
            <v>2East</v>
          </cell>
          <cell r="C836" t="str">
            <v>Urell, Inc.</v>
          </cell>
          <cell r="D836">
            <v>638222.26999999932</v>
          </cell>
          <cell r="E836">
            <v>180705.53</v>
          </cell>
          <cell r="F836" t="str">
            <v>2001/06</v>
          </cell>
          <cell r="G836" t="str">
            <v>LastYear</v>
          </cell>
        </row>
        <row r="837">
          <cell r="A837" t="str">
            <v>2East</v>
          </cell>
          <cell r="C837" t="str">
            <v>Urell, Inc.</v>
          </cell>
          <cell r="D837">
            <v>429778.32</v>
          </cell>
          <cell r="E837">
            <v>136131.41</v>
          </cell>
          <cell r="F837" t="str">
            <v>2001/07</v>
          </cell>
          <cell r="G837" t="str">
            <v>LastYear</v>
          </cell>
        </row>
        <row r="838">
          <cell r="A838" t="str">
            <v>2East</v>
          </cell>
          <cell r="C838" t="str">
            <v>Urell, Inc.</v>
          </cell>
          <cell r="D838">
            <v>535180.03</v>
          </cell>
          <cell r="E838">
            <v>147712.82</v>
          </cell>
          <cell r="F838" t="str">
            <v>2001/08</v>
          </cell>
          <cell r="G838" t="str">
            <v>LastYear</v>
          </cell>
        </row>
        <row r="839">
          <cell r="A839" t="str">
            <v>2East</v>
          </cell>
          <cell r="C839" t="str">
            <v>Urell, Inc.</v>
          </cell>
          <cell r="D839">
            <v>447455.14</v>
          </cell>
          <cell r="E839">
            <v>142906.54999999999</v>
          </cell>
          <cell r="F839" t="str">
            <v>2001/09</v>
          </cell>
          <cell r="G839" t="str">
            <v>LastYear</v>
          </cell>
        </row>
        <row r="840">
          <cell r="A840" t="str">
            <v>2East</v>
          </cell>
          <cell r="C840" t="str">
            <v>Urell, Inc.</v>
          </cell>
          <cell r="D840">
            <v>768817.46</v>
          </cell>
          <cell r="E840">
            <v>240319.76</v>
          </cell>
          <cell r="F840" t="str">
            <v>2001/10</v>
          </cell>
          <cell r="G840" t="str">
            <v>LastYear</v>
          </cell>
        </row>
        <row r="841">
          <cell r="A841" t="str">
            <v>2East</v>
          </cell>
          <cell r="C841" t="str">
            <v>Urell, Inc.</v>
          </cell>
          <cell r="D841">
            <v>372268.63</v>
          </cell>
          <cell r="E841">
            <v>107688.55</v>
          </cell>
          <cell r="F841" t="str">
            <v>2001/11</v>
          </cell>
          <cell r="G841" t="str">
            <v>LastYear</v>
          </cell>
        </row>
        <row r="842">
          <cell r="A842" t="str">
            <v>2East</v>
          </cell>
          <cell r="C842" t="str">
            <v>Urell, Inc.</v>
          </cell>
          <cell r="D842">
            <v>408139.20999999926</v>
          </cell>
          <cell r="E842">
            <v>123557.21</v>
          </cell>
          <cell r="F842" t="str">
            <v>2001/12</v>
          </cell>
          <cell r="G842" t="str">
            <v>LastYear</v>
          </cell>
        </row>
        <row r="843">
          <cell r="A843" t="str">
            <v>2East</v>
          </cell>
          <cell r="C843" t="str">
            <v>US Consolidated, Inc.</v>
          </cell>
          <cell r="D843">
            <v>61985.37</v>
          </cell>
          <cell r="E843">
            <v>21521.3</v>
          </cell>
          <cell r="F843" t="str">
            <v>2001/01</v>
          </cell>
          <cell r="G843" t="str">
            <v>LastYear</v>
          </cell>
        </row>
        <row r="844">
          <cell r="A844" t="str">
            <v>2East</v>
          </cell>
          <cell r="C844" t="str">
            <v>US Consolidated, Inc.</v>
          </cell>
          <cell r="D844">
            <v>37308.78</v>
          </cell>
          <cell r="E844">
            <v>13892.92</v>
          </cell>
          <cell r="F844" t="str">
            <v>2001/02</v>
          </cell>
          <cell r="G844" t="str">
            <v>LastYear</v>
          </cell>
        </row>
        <row r="845">
          <cell r="A845" t="str">
            <v>2East</v>
          </cell>
          <cell r="C845" t="str">
            <v>US Consolidated, Inc.</v>
          </cell>
          <cell r="D845">
            <v>38328.199999999997</v>
          </cell>
          <cell r="E845">
            <v>13328.46</v>
          </cell>
          <cell r="F845" t="str">
            <v>2001/03</v>
          </cell>
          <cell r="G845" t="str">
            <v>LastYear</v>
          </cell>
        </row>
        <row r="846">
          <cell r="A846" t="str">
            <v>2East</v>
          </cell>
          <cell r="C846" t="str">
            <v>US Consolidated, Inc.</v>
          </cell>
          <cell r="D846">
            <v>35783.86</v>
          </cell>
          <cell r="E846">
            <v>13884.01</v>
          </cell>
          <cell r="F846" t="str">
            <v>2001/04</v>
          </cell>
          <cell r="G846" t="str">
            <v>LastYear</v>
          </cell>
        </row>
        <row r="847">
          <cell r="A847" t="str">
            <v>2East</v>
          </cell>
          <cell r="C847" t="str">
            <v>US Consolidated, Inc.</v>
          </cell>
          <cell r="D847">
            <v>68171.28</v>
          </cell>
          <cell r="E847">
            <v>21656.27</v>
          </cell>
          <cell r="F847" t="str">
            <v>2001/05</v>
          </cell>
          <cell r="G847" t="str">
            <v>LastYear</v>
          </cell>
        </row>
        <row r="848">
          <cell r="A848" t="str">
            <v>2East</v>
          </cell>
          <cell r="C848" t="str">
            <v>US Consolidated, Inc.</v>
          </cell>
          <cell r="D848">
            <v>55117.02</v>
          </cell>
          <cell r="E848">
            <v>22468.68</v>
          </cell>
          <cell r="F848" t="str">
            <v>2001/06</v>
          </cell>
          <cell r="G848" t="str">
            <v>LastYear</v>
          </cell>
        </row>
        <row r="849">
          <cell r="A849" t="str">
            <v>2East</v>
          </cell>
          <cell r="C849" t="str">
            <v>US Consolidated, Inc.</v>
          </cell>
          <cell r="D849">
            <v>67510.570000000007</v>
          </cell>
          <cell r="E849">
            <v>24867.51</v>
          </cell>
          <cell r="F849" t="str">
            <v>2001/07</v>
          </cell>
          <cell r="G849" t="str">
            <v>LastYear</v>
          </cell>
        </row>
        <row r="850">
          <cell r="A850" t="str">
            <v>2East</v>
          </cell>
          <cell r="C850" t="str">
            <v>US Consolidated, Inc.</v>
          </cell>
          <cell r="D850">
            <v>43278.02</v>
          </cell>
          <cell r="E850">
            <v>15523.15</v>
          </cell>
          <cell r="F850" t="str">
            <v>2001/08</v>
          </cell>
          <cell r="G850" t="str">
            <v>LastYear</v>
          </cell>
        </row>
        <row r="851">
          <cell r="A851" t="str">
            <v>2East</v>
          </cell>
          <cell r="C851" t="str">
            <v>US Consolidated, Inc.</v>
          </cell>
          <cell r="D851">
            <v>23704.26</v>
          </cell>
          <cell r="E851">
            <v>6542.8</v>
          </cell>
          <cell r="F851" t="str">
            <v>2001/09</v>
          </cell>
          <cell r="G851" t="str">
            <v>LastYear</v>
          </cell>
        </row>
        <row r="852">
          <cell r="A852" t="str">
            <v>2East</v>
          </cell>
          <cell r="C852" t="str">
            <v>US Consolidated, Inc.</v>
          </cell>
          <cell r="D852">
            <v>62961.43</v>
          </cell>
          <cell r="E852">
            <v>23772.246999999985</v>
          </cell>
          <cell r="F852" t="str">
            <v>2001/10</v>
          </cell>
          <cell r="G852" t="str">
            <v>LastYear</v>
          </cell>
        </row>
        <row r="853">
          <cell r="A853" t="str">
            <v>2East</v>
          </cell>
          <cell r="C853" t="str">
            <v>US Consolidated, Inc.</v>
          </cell>
          <cell r="D853">
            <v>77165.810000000056</v>
          </cell>
          <cell r="E853">
            <v>27212.096800000007</v>
          </cell>
          <cell r="F853" t="str">
            <v>2001/11</v>
          </cell>
          <cell r="G853" t="str">
            <v>LastYear</v>
          </cell>
        </row>
        <row r="854">
          <cell r="A854" t="str">
            <v>2East</v>
          </cell>
          <cell r="C854" t="str">
            <v>US Consolidated, Inc.</v>
          </cell>
          <cell r="D854">
            <v>34661.480000000003</v>
          </cell>
          <cell r="E854">
            <v>13615.85</v>
          </cell>
          <cell r="F854" t="str">
            <v>2001/12</v>
          </cell>
          <cell r="G854" t="str">
            <v>LastYear</v>
          </cell>
        </row>
        <row r="855">
          <cell r="A855" t="str">
            <v>3Central</v>
          </cell>
          <cell r="D855">
            <v>41850</v>
          </cell>
          <cell r="E855">
            <v>11160</v>
          </cell>
          <cell r="F855" t="str">
            <v>2001/10</v>
          </cell>
          <cell r="G855" t="str">
            <v>LastYear</v>
          </cell>
        </row>
        <row r="856">
          <cell r="A856" t="str">
            <v>3Central</v>
          </cell>
          <cell r="D856">
            <v>-40950</v>
          </cell>
          <cell r="E856">
            <v>-10920</v>
          </cell>
          <cell r="F856" t="str">
            <v>2001/11</v>
          </cell>
          <cell r="G856" t="str">
            <v>LastYear</v>
          </cell>
        </row>
        <row r="857">
          <cell r="A857" t="str">
            <v>3Central</v>
          </cell>
          <cell r="D857">
            <v>39300</v>
          </cell>
          <cell r="E857">
            <v>10480</v>
          </cell>
          <cell r="F857" t="str">
            <v>2001/12</v>
          </cell>
          <cell r="G857" t="str">
            <v>LastYear</v>
          </cell>
        </row>
        <row r="858">
          <cell r="A858" t="str">
            <v>3Central</v>
          </cell>
          <cell r="C858" t="str">
            <v>Billingsley and Assoc. Inc.</v>
          </cell>
          <cell r="D858">
            <v>2450.21</v>
          </cell>
          <cell r="E858">
            <v>1075.83</v>
          </cell>
          <cell r="F858" t="str">
            <v>2001/01</v>
          </cell>
          <cell r="G858" t="str">
            <v>LastYear</v>
          </cell>
        </row>
        <row r="859">
          <cell r="A859" t="str">
            <v>3Central</v>
          </cell>
          <cell r="C859" t="str">
            <v>Billingsley and Assoc. Inc.</v>
          </cell>
          <cell r="D859">
            <v>54981.15</v>
          </cell>
          <cell r="E859">
            <v>9086.86</v>
          </cell>
          <cell r="F859" t="str">
            <v>2001/02</v>
          </cell>
          <cell r="G859" t="str">
            <v>LastYear</v>
          </cell>
        </row>
        <row r="860">
          <cell r="A860" t="str">
            <v>3Central</v>
          </cell>
          <cell r="C860" t="str">
            <v>Billingsley and Assoc. Inc.</v>
          </cell>
          <cell r="D860">
            <v>30933.040000000001</v>
          </cell>
          <cell r="E860">
            <v>4807.47</v>
          </cell>
          <cell r="F860" t="str">
            <v>2001/03</v>
          </cell>
          <cell r="G860" t="str">
            <v>LastYear</v>
          </cell>
        </row>
        <row r="861">
          <cell r="A861" t="str">
            <v>3Central</v>
          </cell>
          <cell r="C861" t="str">
            <v>Billingsley and Assoc. Inc.</v>
          </cell>
          <cell r="D861">
            <v>64595.34</v>
          </cell>
          <cell r="E861">
            <v>16296.74</v>
          </cell>
          <cell r="F861" t="str">
            <v>2001/04</v>
          </cell>
          <cell r="G861" t="str">
            <v>LastYear</v>
          </cell>
        </row>
        <row r="862">
          <cell r="A862" t="str">
            <v>3Central</v>
          </cell>
          <cell r="C862" t="str">
            <v>Billingsley and Assoc. Inc.</v>
          </cell>
          <cell r="D862">
            <v>980.15</v>
          </cell>
          <cell r="E862">
            <v>716.65</v>
          </cell>
          <cell r="F862" t="str">
            <v>2001/05</v>
          </cell>
          <cell r="G862" t="str">
            <v>LastYear</v>
          </cell>
        </row>
        <row r="863">
          <cell r="A863" t="str">
            <v>3Central</v>
          </cell>
          <cell r="C863" t="str">
            <v>Billingsley and Assoc. Inc.</v>
          </cell>
          <cell r="D863">
            <v>46184.2</v>
          </cell>
          <cell r="E863">
            <v>16271.45</v>
          </cell>
          <cell r="F863" t="str">
            <v>2001/06</v>
          </cell>
          <cell r="G863" t="str">
            <v>LastYear</v>
          </cell>
        </row>
        <row r="864">
          <cell r="A864" t="str">
            <v>3Central</v>
          </cell>
          <cell r="C864" t="str">
            <v>Billingsley and Assoc. Inc.</v>
          </cell>
          <cell r="D864">
            <v>7559.54</v>
          </cell>
          <cell r="E864">
            <v>1703.74</v>
          </cell>
          <cell r="F864" t="str">
            <v>2001/07</v>
          </cell>
          <cell r="G864" t="str">
            <v>LastYear</v>
          </cell>
        </row>
        <row r="865">
          <cell r="A865" t="str">
            <v>3Central</v>
          </cell>
          <cell r="C865" t="str">
            <v>Billingsley and Assoc. Inc.</v>
          </cell>
          <cell r="D865">
            <v>21924.49</v>
          </cell>
          <cell r="E865">
            <v>5521.34</v>
          </cell>
          <cell r="F865" t="str">
            <v>2001/08</v>
          </cell>
          <cell r="G865" t="str">
            <v>LastYear</v>
          </cell>
        </row>
        <row r="866">
          <cell r="A866" t="str">
            <v>3Central</v>
          </cell>
          <cell r="C866" t="str">
            <v>Billingsley and Assoc. Inc.</v>
          </cell>
          <cell r="D866">
            <v>24684.79</v>
          </cell>
          <cell r="E866">
            <v>7401.08</v>
          </cell>
          <cell r="F866" t="str">
            <v>2001/09</v>
          </cell>
          <cell r="G866" t="str">
            <v>LastYear</v>
          </cell>
        </row>
        <row r="867">
          <cell r="A867" t="str">
            <v>3Central</v>
          </cell>
          <cell r="C867" t="str">
            <v>Billingsley and Assoc. Inc.</v>
          </cell>
          <cell r="D867">
            <v>29100.95</v>
          </cell>
          <cell r="E867">
            <v>10183.14</v>
          </cell>
          <cell r="F867" t="str">
            <v>2001/10</v>
          </cell>
          <cell r="G867" t="str">
            <v>LastYear</v>
          </cell>
        </row>
        <row r="868">
          <cell r="A868" t="str">
            <v>3Central</v>
          </cell>
          <cell r="C868" t="str">
            <v>Billingsley and Assoc. Inc.</v>
          </cell>
          <cell r="D868">
            <v>21863.65</v>
          </cell>
          <cell r="E868">
            <v>7021.06</v>
          </cell>
          <cell r="F868" t="str">
            <v>2001/11</v>
          </cell>
          <cell r="G868" t="str">
            <v>LastYear</v>
          </cell>
        </row>
        <row r="869">
          <cell r="A869" t="str">
            <v>3Central</v>
          </cell>
          <cell r="C869" t="str">
            <v>Billingsley and Assoc. Inc.</v>
          </cell>
          <cell r="D869">
            <v>13870.99</v>
          </cell>
          <cell r="E869">
            <v>4986.91</v>
          </cell>
          <cell r="F869" t="str">
            <v>2001/12</v>
          </cell>
          <cell r="G869" t="str">
            <v>LastYear</v>
          </cell>
        </row>
        <row r="870">
          <cell r="A870" t="str">
            <v>3Central</v>
          </cell>
          <cell r="C870" t="str">
            <v>Chumley &amp; Associates</v>
          </cell>
          <cell r="D870">
            <v>248408.5</v>
          </cell>
          <cell r="E870">
            <v>48939.9</v>
          </cell>
          <cell r="F870" t="str">
            <v>2001/01</v>
          </cell>
          <cell r="G870" t="str">
            <v>LastYear</v>
          </cell>
        </row>
        <row r="871">
          <cell r="A871" t="str">
            <v>3Central</v>
          </cell>
          <cell r="C871" t="str">
            <v>Chumley &amp; Associates</v>
          </cell>
          <cell r="D871">
            <v>198868.32</v>
          </cell>
          <cell r="E871">
            <v>45652.59</v>
          </cell>
          <cell r="F871" t="str">
            <v>2001/02</v>
          </cell>
          <cell r="G871" t="str">
            <v>LastYear</v>
          </cell>
        </row>
        <row r="872">
          <cell r="A872" t="str">
            <v>3Central</v>
          </cell>
          <cell r="C872" t="str">
            <v>Chumley &amp; Associates</v>
          </cell>
          <cell r="D872">
            <v>182929.29</v>
          </cell>
          <cell r="E872">
            <v>32252.53</v>
          </cell>
          <cell r="F872" t="str">
            <v>2001/03</v>
          </cell>
          <cell r="G872" t="str">
            <v>LastYear</v>
          </cell>
        </row>
        <row r="873">
          <cell r="A873" t="str">
            <v>3Central</v>
          </cell>
          <cell r="C873" t="str">
            <v>Chumley &amp; Associates</v>
          </cell>
          <cell r="D873">
            <v>288966.89</v>
          </cell>
          <cell r="E873">
            <v>67602.25</v>
          </cell>
          <cell r="F873" t="str">
            <v>2001/04</v>
          </cell>
          <cell r="G873" t="str">
            <v>LastYear</v>
          </cell>
        </row>
        <row r="874">
          <cell r="A874" t="str">
            <v>3Central</v>
          </cell>
          <cell r="C874" t="str">
            <v>Chumley &amp; Associates</v>
          </cell>
          <cell r="D874">
            <v>191869.73</v>
          </cell>
          <cell r="E874">
            <v>45662.37</v>
          </cell>
          <cell r="F874" t="str">
            <v>2001/05</v>
          </cell>
          <cell r="G874" t="str">
            <v>LastYear</v>
          </cell>
        </row>
        <row r="875">
          <cell r="A875" t="str">
            <v>3Central</v>
          </cell>
          <cell r="C875" t="str">
            <v>Chumley &amp; Associates</v>
          </cell>
          <cell r="D875">
            <v>234721.97</v>
          </cell>
          <cell r="E875">
            <v>40314.39</v>
          </cell>
          <cell r="F875" t="str">
            <v>2001/06</v>
          </cell>
          <cell r="G875" t="str">
            <v>LastYear</v>
          </cell>
        </row>
        <row r="876">
          <cell r="A876" t="str">
            <v>3Central</v>
          </cell>
          <cell r="C876" t="str">
            <v>Chumley &amp; Associates</v>
          </cell>
          <cell r="D876">
            <v>278628.37</v>
          </cell>
          <cell r="E876">
            <v>60441.82</v>
          </cell>
          <cell r="F876" t="str">
            <v>2001/07</v>
          </cell>
          <cell r="G876" t="str">
            <v>LastYear</v>
          </cell>
        </row>
        <row r="877">
          <cell r="A877" t="str">
            <v>3Central</v>
          </cell>
          <cell r="C877" t="str">
            <v>Chumley &amp; Associates</v>
          </cell>
          <cell r="D877">
            <v>294174.56</v>
          </cell>
          <cell r="E877">
            <v>70105.59</v>
          </cell>
          <cell r="F877" t="str">
            <v>2001/08</v>
          </cell>
          <cell r="G877" t="str">
            <v>LastYear</v>
          </cell>
        </row>
        <row r="878">
          <cell r="A878" t="str">
            <v>3Central</v>
          </cell>
          <cell r="C878" t="str">
            <v>Chumley &amp; Associates</v>
          </cell>
          <cell r="D878">
            <v>303578.64</v>
          </cell>
          <cell r="E878">
            <v>59806.8</v>
          </cell>
          <cell r="F878" t="str">
            <v>2001/09</v>
          </cell>
          <cell r="G878" t="str">
            <v>LastYear</v>
          </cell>
        </row>
        <row r="879">
          <cell r="A879" t="str">
            <v>3Central</v>
          </cell>
          <cell r="C879" t="str">
            <v>Chumley &amp; Associates</v>
          </cell>
          <cell r="D879">
            <v>357873.98</v>
          </cell>
          <cell r="E879">
            <v>77860.79999999993</v>
          </cell>
          <cell r="F879" t="str">
            <v>2001/10</v>
          </cell>
          <cell r="G879" t="str">
            <v>LastYear</v>
          </cell>
        </row>
        <row r="880">
          <cell r="A880" t="str">
            <v>3Central</v>
          </cell>
          <cell r="C880" t="str">
            <v>Chumley &amp; Associates</v>
          </cell>
          <cell r="D880">
            <v>253033.03</v>
          </cell>
          <cell r="E880">
            <v>57799.61</v>
          </cell>
          <cell r="F880" t="str">
            <v>2001/11</v>
          </cell>
          <cell r="G880" t="str">
            <v>LastYear</v>
          </cell>
        </row>
        <row r="881">
          <cell r="A881" t="str">
            <v>3Central</v>
          </cell>
          <cell r="C881" t="str">
            <v>Chumley &amp; Associates</v>
          </cell>
          <cell r="D881">
            <v>181061.88</v>
          </cell>
          <cell r="E881">
            <v>44414.23</v>
          </cell>
          <cell r="F881" t="str">
            <v>2001/12</v>
          </cell>
          <cell r="G881" t="str">
            <v>LastYear</v>
          </cell>
        </row>
        <row r="882">
          <cell r="A882" t="str">
            <v>3Central</v>
          </cell>
          <cell r="C882" t="str">
            <v>CK Dorman, Inc.</v>
          </cell>
          <cell r="D882">
            <v>71937.8</v>
          </cell>
          <cell r="E882">
            <v>19150.62</v>
          </cell>
          <cell r="F882" t="str">
            <v>2001/01</v>
          </cell>
          <cell r="G882" t="str">
            <v>LastYear</v>
          </cell>
        </row>
        <row r="883">
          <cell r="A883" t="str">
            <v>3Central</v>
          </cell>
          <cell r="C883" t="str">
            <v>CK Dorman, Inc.</v>
          </cell>
          <cell r="D883">
            <v>50488.800000000003</v>
          </cell>
          <cell r="E883">
            <v>11122.07</v>
          </cell>
          <cell r="F883" t="str">
            <v>2001/02</v>
          </cell>
          <cell r="G883" t="str">
            <v>LastYear</v>
          </cell>
        </row>
        <row r="884">
          <cell r="A884" t="str">
            <v>3Central</v>
          </cell>
          <cell r="C884" t="str">
            <v>CK Dorman, Inc.</v>
          </cell>
          <cell r="D884">
            <v>105808.18</v>
          </cell>
          <cell r="E884">
            <v>31022.54</v>
          </cell>
          <cell r="F884" t="str">
            <v>2001/03</v>
          </cell>
          <cell r="G884" t="str">
            <v>LastYear</v>
          </cell>
        </row>
        <row r="885">
          <cell r="A885" t="str">
            <v>3Central</v>
          </cell>
          <cell r="C885" t="str">
            <v>CK Dorman, Inc.</v>
          </cell>
          <cell r="D885">
            <v>75146.350000000006</v>
          </cell>
          <cell r="E885">
            <v>17994.189999999999</v>
          </cell>
          <cell r="F885" t="str">
            <v>2001/04</v>
          </cell>
          <cell r="G885" t="str">
            <v>LastYear</v>
          </cell>
        </row>
        <row r="886">
          <cell r="A886" t="str">
            <v>3Central</v>
          </cell>
          <cell r="C886" t="str">
            <v>CK Dorman, Inc.</v>
          </cell>
          <cell r="D886">
            <v>116334.82</v>
          </cell>
          <cell r="E886">
            <v>25481.72</v>
          </cell>
          <cell r="F886" t="str">
            <v>2001/05</v>
          </cell>
          <cell r="G886" t="str">
            <v>LastYear</v>
          </cell>
        </row>
        <row r="887">
          <cell r="A887" t="str">
            <v>3Central</v>
          </cell>
          <cell r="C887" t="str">
            <v>CK Dorman, Inc.</v>
          </cell>
          <cell r="D887">
            <v>134114.75</v>
          </cell>
          <cell r="E887">
            <v>34277.33</v>
          </cell>
          <cell r="F887" t="str">
            <v>2001/06</v>
          </cell>
          <cell r="G887" t="str">
            <v>LastYear</v>
          </cell>
        </row>
        <row r="888">
          <cell r="A888" t="str">
            <v>3Central</v>
          </cell>
          <cell r="C888" t="str">
            <v>CK Dorman, Inc.</v>
          </cell>
          <cell r="D888">
            <v>101771.9</v>
          </cell>
          <cell r="E888">
            <v>21724.29</v>
          </cell>
          <cell r="F888" t="str">
            <v>2001/07</v>
          </cell>
          <cell r="G888" t="str">
            <v>LastYear</v>
          </cell>
        </row>
        <row r="889">
          <cell r="A889" t="str">
            <v>3Central</v>
          </cell>
          <cell r="C889" t="str">
            <v>CK Dorman, Inc.</v>
          </cell>
          <cell r="D889">
            <v>102362.51</v>
          </cell>
          <cell r="E889">
            <v>25790.47</v>
          </cell>
          <cell r="F889" t="str">
            <v>2001/08</v>
          </cell>
          <cell r="G889" t="str">
            <v>LastYear</v>
          </cell>
        </row>
        <row r="890">
          <cell r="A890" t="str">
            <v>3Central</v>
          </cell>
          <cell r="C890" t="str">
            <v>CK Dorman, Inc.</v>
          </cell>
          <cell r="D890">
            <v>40313.870000000003</v>
          </cell>
          <cell r="E890">
            <v>7912.66</v>
          </cell>
          <cell r="F890" t="str">
            <v>2001/09</v>
          </cell>
          <cell r="G890" t="str">
            <v>LastYear</v>
          </cell>
        </row>
        <row r="891">
          <cell r="A891" t="str">
            <v>3Central</v>
          </cell>
          <cell r="C891" t="str">
            <v>CK Dorman, Inc.</v>
          </cell>
          <cell r="D891">
            <v>102439.97</v>
          </cell>
          <cell r="E891">
            <v>30714.05</v>
          </cell>
          <cell r="F891" t="str">
            <v>2001/10</v>
          </cell>
          <cell r="G891" t="str">
            <v>LastYear</v>
          </cell>
        </row>
        <row r="892">
          <cell r="A892" t="str">
            <v>3Central</v>
          </cell>
          <cell r="C892" t="str">
            <v>CK Dorman, Inc.</v>
          </cell>
          <cell r="D892">
            <v>115938.51</v>
          </cell>
          <cell r="E892">
            <v>37461.97</v>
          </cell>
          <cell r="F892" t="str">
            <v>2001/11</v>
          </cell>
          <cell r="G892" t="str">
            <v>LastYear</v>
          </cell>
        </row>
        <row r="893">
          <cell r="A893" t="str">
            <v>3Central</v>
          </cell>
          <cell r="C893" t="str">
            <v>CK Dorman, Inc.</v>
          </cell>
          <cell r="D893">
            <v>25415</v>
          </cell>
          <cell r="E893">
            <v>5284.66</v>
          </cell>
          <cell r="F893" t="str">
            <v>2001/12</v>
          </cell>
          <cell r="G893" t="str">
            <v>LastYear</v>
          </cell>
        </row>
        <row r="894">
          <cell r="A894" t="str">
            <v>3Central</v>
          </cell>
          <cell r="C894" t="str">
            <v>Cross and Associates, Inc.</v>
          </cell>
          <cell r="D894">
            <v>41265.33</v>
          </cell>
          <cell r="E894">
            <v>13414.74</v>
          </cell>
          <cell r="F894" t="str">
            <v>2001/01</v>
          </cell>
          <cell r="G894" t="str">
            <v>LastYear</v>
          </cell>
        </row>
        <row r="895">
          <cell r="A895" t="str">
            <v>3Central</v>
          </cell>
          <cell r="C895" t="str">
            <v>Cross and Associates, Inc.</v>
          </cell>
          <cell r="D895">
            <v>1101.02</v>
          </cell>
          <cell r="E895">
            <v>342.73</v>
          </cell>
          <cell r="F895" t="str">
            <v>2001/02</v>
          </cell>
          <cell r="G895" t="str">
            <v>LastYear</v>
          </cell>
        </row>
        <row r="896">
          <cell r="A896" t="str">
            <v>3Central</v>
          </cell>
          <cell r="C896" t="str">
            <v>Cross and Associates, Inc.</v>
          </cell>
          <cell r="D896">
            <v>23266.58</v>
          </cell>
          <cell r="E896">
            <v>6150.5</v>
          </cell>
          <cell r="F896" t="str">
            <v>2001/03</v>
          </cell>
          <cell r="G896" t="str">
            <v>LastYear</v>
          </cell>
        </row>
        <row r="897">
          <cell r="A897" t="str">
            <v>3Central</v>
          </cell>
          <cell r="C897" t="str">
            <v>Cross and Associates, Inc.</v>
          </cell>
          <cell r="D897">
            <v>1043.79</v>
          </cell>
          <cell r="E897">
            <v>533.77</v>
          </cell>
          <cell r="F897" t="str">
            <v>2001/04</v>
          </cell>
          <cell r="G897" t="str">
            <v>LastYear</v>
          </cell>
        </row>
        <row r="898">
          <cell r="A898" t="str">
            <v>3Central</v>
          </cell>
          <cell r="C898" t="str">
            <v>Cross and Associates, Inc.</v>
          </cell>
          <cell r="D898">
            <v>60747.87</v>
          </cell>
          <cell r="E898">
            <v>17635.98</v>
          </cell>
          <cell r="F898" t="str">
            <v>2001/05</v>
          </cell>
          <cell r="G898" t="str">
            <v>LastYear</v>
          </cell>
        </row>
        <row r="899">
          <cell r="A899" t="str">
            <v>3Central</v>
          </cell>
          <cell r="C899" t="str">
            <v>Cross and Associates, Inc.</v>
          </cell>
          <cell r="D899">
            <v>38433.49</v>
          </cell>
          <cell r="E899">
            <v>12662.77</v>
          </cell>
          <cell r="F899" t="str">
            <v>2001/06</v>
          </cell>
          <cell r="G899" t="str">
            <v>LastYear</v>
          </cell>
        </row>
        <row r="900">
          <cell r="A900" t="str">
            <v>3Central</v>
          </cell>
          <cell r="C900" t="str">
            <v>Cross and Associates, Inc.</v>
          </cell>
          <cell r="D900">
            <v>43929.16</v>
          </cell>
          <cell r="E900">
            <v>12457.88</v>
          </cell>
          <cell r="F900" t="str">
            <v>2001/07</v>
          </cell>
          <cell r="G900" t="str">
            <v>LastYear</v>
          </cell>
        </row>
        <row r="901">
          <cell r="A901" t="str">
            <v>3Central</v>
          </cell>
          <cell r="C901" t="str">
            <v>Cross and Associates, Inc.</v>
          </cell>
          <cell r="D901">
            <v>33320.720000000001</v>
          </cell>
          <cell r="E901">
            <v>7803.93</v>
          </cell>
          <cell r="F901" t="str">
            <v>2001/08</v>
          </cell>
          <cell r="G901" t="str">
            <v>LastYear</v>
          </cell>
        </row>
        <row r="902">
          <cell r="A902" t="str">
            <v>3Central</v>
          </cell>
          <cell r="C902" t="str">
            <v>Cross and Associates, Inc.</v>
          </cell>
          <cell r="D902">
            <v>29353.68</v>
          </cell>
          <cell r="E902">
            <v>10537.57</v>
          </cell>
          <cell r="F902" t="str">
            <v>2001/09</v>
          </cell>
          <cell r="G902" t="str">
            <v>LastYear</v>
          </cell>
        </row>
        <row r="903">
          <cell r="A903" t="str">
            <v>3Central</v>
          </cell>
          <cell r="C903" t="str">
            <v>Cross and Associates, Inc.</v>
          </cell>
          <cell r="D903">
            <v>24979.08</v>
          </cell>
          <cell r="E903">
            <v>5931.4</v>
          </cell>
          <cell r="F903" t="str">
            <v>2001/10</v>
          </cell>
          <cell r="G903" t="str">
            <v>LastYear</v>
          </cell>
        </row>
        <row r="904">
          <cell r="A904" t="str">
            <v>3Central</v>
          </cell>
          <cell r="C904" t="str">
            <v>Cross and Associates, Inc.</v>
          </cell>
          <cell r="D904">
            <v>26051.78</v>
          </cell>
          <cell r="E904">
            <v>6457.22</v>
          </cell>
          <cell r="F904" t="str">
            <v>2001/11</v>
          </cell>
          <cell r="G904" t="str">
            <v>LastYear</v>
          </cell>
        </row>
        <row r="905">
          <cell r="A905" t="str">
            <v>3Central</v>
          </cell>
          <cell r="C905" t="str">
            <v>Cross and Associates, Inc.</v>
          </cell>
          <cell r="D905">
            <v>50999.78</v>
          </cell>
          <cell r="E905">
            <v>17272.2</v>
          </cell>
          <cell r="F905" t="str">
            <v>2001/12</v>
          </cell>
          <cell r="G905" t="str">
            <v>LastYear</v>
          </cell>
        </row>
        <row r="906">
          <cell r="A906" t="str">
            <v>3Central</v>
          </cell>
          <cell r="C906" t="str">
            <v>Kidd, Richard E. (Gene)</v>
          </cell>
          <cell r="D906">
            <v>3116.87</v>
          </cell>
          <cell r="E906">
            <v>1851.01</v>
          </cell>
          <cell r="F906" t="str">
            <v>2001/01</v>
          </cell>
          <cell r="G906" t="str">
            <v>LastYear</v>
          </cell>
        </row>
        <row r="907">
          <cell r="A907" t="str">
            <v>3Central</v>
          </cell>
          <cell r="C907" t="str">
            <v>Kidd, Richard E. (Gene)</v>
          </cell>
          <cell r="D907">
            <v>409.5</v>
          </cell>
          <cell r="E907">
            <v>135.38999999999999</v>
          </cell>
          <cell r="F907" t="str">
            <v>2001/02</v>
          </cell>
          <cell r="G907" t="str">
            <v>LastYear</v>
          </cell>
        </row>
        <row r="908">
          <cell r="A908" t="str">
            <v>3Central</v>
          </cell>
          <cell r="C908" t="str">
            <v>Kidd, Richard E. (Gene)</v>
          </cell>
          <cell r="D908">
            <v>-1073.32</v>
          </cell>
          <cell r="E908">
            <v>-400.57</v>
          </cell>
          <cell r="F908" t="str">
            <v>2001/04</v>
          </cell>
          <cell r="G908" t="str">
            <v>LastYear</v>
          </cell>
        </row>
        <row r="909">
          <cell r="A909" t="str">
            <v>3Central</v>
          </cell>
          <cell r="C909" t="str">
            <v>Kidd, Richard E. (Gene)</v>
          </cell>
          <cell r="D909">
            <v>-26487.77</v>
          </cell>
          <cell r="E909">
            <v>-9086.01</v>
          </cell>
          <cell r="F909" t="str">
            <v>2001/05</v>
          </cell>
          <cell r="G909" t="str">
            <v>LastYear</v>
          </cell>
        </row>
        <row r="910">
          <cell r="A910" t="str">
            <v>3Central</v>
          </cell>
          <cell r="C910" t="str">
            <v>Mission Sales and Marketing</v>
          </cell>
          <cell r="D910">
            <v>91504.52</v>
          </cell>
          <cell r="E910">
            <v>31183.59</v>
          </cell>
          <cell r="F910" t="str">
            <v>2001/01</v>
          </cell>
          <cell r="G910" t="str">
            <v>LastYear</v>
          </cell>
        </row>
        <row r="911">
          <cell r="A911" t="str">
            <v>3Central</v>
          </cell>
          <cell r="C911" t="str">
            <v>Mission Sales and Marketing</v>
          </cell>
          <cell r="D911">
            <v>52581.18</v>
          </cell>
          <cell r="E911">
            <v>15232.76</v>
          </cell>
          <cell r="F911" t="str">
            <v>2001/02</v>
          </cell>
          <cell r="G911" t="str">
            <v>LastYear</v>
          </cell>
        </row>
        <row r="912">
          <cell r="A912" t="str">
            <v>3Central</v>
          </cell>
          <cell r="C912" t="str">
            <v>Mission Sales and Marketing</v>
          </cell>
          <cell r="D912">
            <v>79240.740000000005</v>
          </cell>
          <cell r="E912">
            <v>25403.11</v>
          </cell>
          <cell r="F912" t="str">
            <v>2001/03</v>
          </cell>
          <cell r="G912" t="str">
            <v>LastYear</v>
          </cell>
        </row>
        <row r="913">
          <cell r="A913" t="str">
            <v>3Central</v>
          </cell>
          <cell r="C913" t="str">
            <v>Mission Sales and Marketing</v>
          </cell>
          <cell r="D913">
            <v>36655.01</v>
          </cell>
          <cell r="E913">
            <v>13398.92</v>
          </cell>
          <cell r="F913" t="str">
            <v>2001/04</v>
          </cell>
          <cell r="G913" t="str">
            <v>LastYear</v>
          </cell>
        </row>
        <row r="914">
          <cell r="A914" t="str">
            <v>3Central</v>
          </cell>
          <cell r="C914" t="str">
            <v>Mission Sales and Marketing</v>
          </cell>
          <cell r="D914">
            <v>49819.23</v>
          </cell>
          <cell r="E914">
            <v>16304.49</v>
          </cell>
          <cell r="F914" t="str">
            <v>2001/05</v>
          </cell>
          <cell r="G914" t="str">
            <v>LastYear</v>
          </cell>
        </row>
        <row r="915">
          <cell r="A915" t="str">
            <v>3Central</v>
          </cell>
          <cell r="C915" t="str">
            <v>Mission Sales and Marketing</v>
          </cell>
          <cell r="D915">
            <v>60529.33</v>
          </cell>
          <cell r="E915">
            <v>18906.259999999998</v>
          </cell>
          <cell r="F915" t="str">
            <v>2001/06</v>
          </cell>
          <cell r="G915" t="str">
            <v>LastYear</v>
          </cell>
        </row>
        <row r="916">
          <cell r="A916" t="str">
            <v>3Central</v>
          </cell>
          <cell r="C916" t="str">
            <v>Mission Sales and Marketing</v>
          </cell>
          <cell r="D916">
            <v>90115.54</v>
          </cell>
          <cell r="E916">
            <v>25678.17</v>
          </cell>
          <cell r="F916" t="str">
            <v>2001/07</v>
          </cell>
          <cell r="G916" t="str">
            <v>LastYear</v>
          </cell>
        </row>
        <row r="917">
          <cell r="A917" t="str">
            <v>3Central</v>
          </cell>
          <cell r="C917" t="str">
            <v>Mission Sales and Marketing</v>
          </cell>
          <cell r="D917">
            <v>64632.47</v>
          </cell>
          <cell r="E917">
            <v>19549.86</v>
          </cell>
          <cell r="F917" t="str">
            <v>2001/08</v>
          </cell>
          <cell r="G917" t="str">
            <v>LastYear</v>
          </cell>
        </row>
        <row r="918">
          <cell r="A918" t="str">
            <v>3Central</v>
          </cell>
          <cell r="C918" t="str">
            <v>Mission Sales and Marketing</v>
          </cell>
          <cell r="D918">
            <v>70402.42</v>
          </cell>
          <cell r="E918">
            <v>23156.66</v>
          </cell>
          <cell r="F918" t="str">
            <v>2001/09</v>
          </cell>
          <cell r="G918" t="str">
            <v>LastYear</v>
          </cell>
        </row>
        <row r="919">
          <cell r="A919" t="str">
            <v>3Central</v>
          </cell>
          <cell r="C919" t="str">
            <v>Mission Sales and Marketing</v>
          </cell>
          <cell r="D919">
            <v>125532.49</v>
          </cell>
          <cell r="E919">
            <v>41222.83</v>
          </cell>
          <cell r="F919" t="str">
            <v>2001/10</v>
          </cell>
          <cell r="G919" t="str">
            <v>LastYear</v>
          </cell>
        </row>
        <row r="920">
          <cell r="A920" t="str">
            <v>3Central</v>
          </cell>
          <cell r="C920" t="str">
            <v>Mission Sales and Marketing</v>
          </cell>
          <cell r="D920">
            <v>33562.81</v>
          </cell>
          <cell r="E920">
            <v>14305.55</v>
          </cell>
          <cell r="F920" t="str">
            <v>2001/11</v>
          </cell>
          <cell r="G920" t="str">
            <v>LastYear</v>
          </cell>
        </row>
        <row r="921">
          <cell r="A921" t="str">
            <v>3Central</v>
          </cell>
          <cell r="C921" t="str">
            <v>Mission Sales and Marketing</v>
          </cell>
          <cell r="D921">
            <v>226519.35</v>
          </cell>
          <cell r="E921">
            <v>60251.353999999985</v>
          </cell>
          <cell r="F921" t="str">
            <v>2001/12</v>
          </cell>
          <cell r="G921" t="str">
            <v>LastYear</v>
          </cell>
        </row>
        <row r="922">
          <cell r="A922" t="str">
            <v>3Central</v>
          </cell>
          <cell r="C922" t="str">
            <v>Pinnacle Sales Group</v>
          </cell>
          <cell r="D922">
            <v>239384.21</v>
          </cell>
          <cell r="E922">
            <v>73238.259999999995</v>
          </cell>
          <cell r="F922" t="str">
            <v>2001/01</v>
          </cell>
          <cell r="G922" t="str">
            <v>LastYear</v>
          </cell>
        </row>
        <row r="923">
          <cell r="A923" t="str">
            <v>3Central</v>
          </cell>
          <cell r="C923" t="str">
            <v>Pinnacle Sales Group</v>
          </cell>
          <cell r="D923">
            <v>428747.71</v>
          </cell>
          <cell r="E923">
            <v>137509.26</v>
          </cell>
          <cell r="F923" t="str">
            <v>2001/02</v>
          </cell>
          <cell r="G923" t="str">
            <v>LastYear</v>
          </cell>
        </row>
        <row r="924">
          <cell r="A924" t="str">
            <v>3Central</v>
          </cell>
          <cell r="C924" t="str">
            <v>Pinnacle Sales Group</v>
          </cell>
          <cell r="D924">
            <v>440168.14</v>
          </cell>
          <cell r="E924">
            <v>138129.41</v>
          </cell>
          <cell r="F924" t="str">
            <v>2001/03</v>
          </cell>
          <cell r="G924" t="str">
            <v>LastYear</v>
          </cell>
        </row>
        <row r="925">
          <cell r="A925" t="str">
            <v>3Central</v>
          </cell>
          <cell r="C925" t="str">
            <v>Pinnacle Sales Group</v>
          </cell>
          <cell r="D925">
            <v>264736.15999999997</v>
          </cell>
          <cell r="E925">
            <v>98361.399999999951</v>
          </cell>
          <cell r="F925" t="str">
            <v>2001/04</v>
          </cell>
          <cell r="G925" t="str">
            <v>LastYear</v>
          </cell>
        </row>
        <row r="926">
          <cell r="A926" t="str">
            <v>3Central</v>
          </cell>
          <cell r="C926" t="str">
            <v>Pinnacle Sales Group</v>
          </cell>
          <cell r="D926">
            <v>358319.62</v>
          </cell>
          <cell r="E926">
            <v>113276.43</v>
          </cell>
          <cell r="F926" t="str">
            <v>2001/05</v>
          </cell>
          <cell r="G926" t="str">
            <v>LastYear</v>
          </cell>
        </row>
        <row r="927">
          <cell r="A927" t="str">
            <v>3Central</v>
          </cell>
          <cell r="C927" t="str">
            <v>Pinnacle Sales Group</v>
          </cell>
          <cell r="D927">
            <v>335599.71</v>
          </cell>
          <cell r="E927">
            <v>123297.87</v>
          </cell>
          <cell r="F927" t="str">
            <v>2001/06</v>
          </cell>
          <cell r="G927" t="str">
            <v>LastYear</v>
          </cell>
        </row>
        <row r="928">
          <cell r="A928" t="str">
            <v>3Central</v>
          </cell>
          <cell r="C928" t="str">
            <v>Pinnacle Sales Group</v>
          </cell>
          <cell r="D928">
            <v>270921.7</v>
          </cell>
          <cell r="E928">
            <v>87693.539999999921</v>
          </cell>
          <cell r="F928" t="str">
            <v>2001/07</v>
          </cell>
          <cell r="G928" t="str">
            <v>LastYear</v>
          </cell>
        </row>
        <row r="929">
          <cell r="A929" t="str">
            <v>3Central</v>
          </cell>
          <cell r="C929" t="str">
            <v>Pinnacle Sales Group</v>
          </cell>
          <cell r="D929">
            <v>672725.03200000059</v>
          </cell>
          <cell r="E929">
            <v>235571.57199999993</v>
          </cell>
          <cell r="F929" t="str">
            <v>2001/08</v>
          </cell>
          <cell r="G929" t="str">
            <v>LastYear</v>
          </cell>
        </row>
        <row r="930">
          <cell r="A930" t="str">
            <v>3Central</v>
          </cell>
          <cell r="C930" t="str">
            <v>Pinnacle Sales Group</v>
          </cell>
          <cell r="D930">
            <v>311156.15999999997</v>
          </cell>
          <cell r="E930">
            <v>98620.446999999942</v>
          </cell>
          <cell r="F930" t="str">
            <v>2001/09</v>
          </cell>
          <cell r="G930" t="str">
            <v>LastYear</v>
          </cell>
        </row>
        <row r="931">
          <cell r="A931" t="str">
            <v>3Central</v>
          </cell>
          <cell r="C931" t="str">
            <v>Pinnacle Sales Group</v>
          </cell>
          <cell r="D931">
            <v>663739.56999999995</v>
          </cell>
          <cell r="E931">
            <v>228152.54519999976</v>
          </cell>
          <cell r="F931" t="str">
            <v>2001/10</v>
          </cell>
          <cell r="G931" t="str">
            <v>LastYear</v>
          </cell>
        </row>
        <row r="932">
          <cell r="A932" t="str">
            <v>3Central</v>
          </cell>
          <cell r="C932" t="str">
            <v>Pinnacle Sales Group</v>
          </cell>
          <cell r="D932">
            <v>454170.76</v>
          </cell>
          <cell r="E932">
            <v>150522.65079999997</v>
          </cell>
          <cell r="F932" t="str">
            <v>2001/11</v>
          </cell>
          <cell r="G932" t="str">
            <v>LastYear</v>
          </cell>
        </row>
        <row r="933">
          <cell r="A933" t="str">
            <v>3Central</v>
          </cell>
          <cell r="C933" t="str">
            <v>Pinnacle Sales Group</v>
          </cell>
          <cell r="D933">
            <v>235818.44</v>
          </cell>
          <cell r="E933">
            <v>93745.90800000001</v>
          </cell>
          <cell r="F933" t="str">
            <v>2001/12</v>
          </cell>
          <cell r="G933" t="str">
            <v>LastYear</v>
          </cell>
        </row>
        <row r="934">
          <cell r="A934" t="str">
            <v>3Central</v>
          </cell>
          <cell r="C934" t="str">
            <v>Plumbing Sales Inc.</v>
          </cell>
          <cell r="D934">
            <v>28566.76</v>
          </cell>
          <cell r="E934">
            <v>9205.49</v>
          </cell>
          <cell r="F934" t="str">
            <v>2001/01</v>
          </cell>
          <cell r="G934" t="str">
            <v>LastYear</v>
          </cell>
        </row>
        <row r="935">
          <cell r="A935" t="str">
            <v>3Central</v>
          </cell>
          <cell r="C935" t="str">
            <v>Plumbing Sales Inc.</v>
          </cell>
          <cell r="D935">
            <v>46915.44</v>
          </cell>
          <cell r="E935">
            <v>11017.5</v>
          </cell>
          <cell r="F935" t="str">
            <v>2001/02</v>
          </cell>
          <cell r="G935" t="str">
            <v>LastYear</v>
          </cell>
        </row>
        <row r="936">
          <cell r="A936" t="str">
            <v>3Central</v>
          </cell>
          <cell r="C936" t="str">
            <v>Plumbing Sales Inc.</v>
          </cell>
          <cell r="D936">
            <v>23294.9</v>
          </cell>
          <cell r="E936">
            <v>4510.4799999999996</v>
          </cell>
          <cell r="F936" t="str">
            <v>2001/03</v>
          </cell>
          <cell r="G936" t="str">
            <v>LastYear</v>
          </cell>
        </row>
        <row r="937">
          <cell r="A937" t="str">
            <v>3Central</v>
          </cell>
          <cell r="C937" t="str">
            <v>Plumbing Sales Inc.</v>
          </cell>
          <cell r="D937">
            <v>90181.04</v>
          </cell>
          <cell r="E937">
            <v>22241.5</v>
          </cell>
          <cell r="F937" t="str">
            <v>2001/04</v>
          </cell>
          <cell r="G937" t="str">
            <v>LastYear</v>
          </cell>
        </row>
        <row r="938">
          <cell r="A938" t="str">
            <v>3Central</v>
          </cell>
          <cell r="C938" t="str">
            <v>Plumbing Sales Inc.</v>
          </cell>
          <cell r="D938">
            <v>39571.08</v>
          </cell>
          <cell r="E938">
            <v>11322.22</v>
          </cell>
          <cell r="F938" t="str">
            <v>2001/05</v>
          </cell>
          <cell r="G938" t="str">
            <v>LastYear</v>
          </cell>
        </row>
        <row r="939">
          <cell r="A939" t="str">
            <v>3Central</v>
          </cell>
          <cell r="C939" t="str">
            <v>Plumbing Sales Inc.</v>
          </cell>
          <cell r="D939">
            <v>45793.47</v>
          </cell>
          <cell r="E939">
            <v>14749.6</v>
          </cell>
          <cell r="F939" t="str">
            <v>2001/06</v>
          </cell>
          <cell r="G939" t="str">
            <v>LastYear</v>
          </cell>
        </row>
        <row r="940">
          <cell r="A940" t="str">
            <v>3Central</v>
          </cell>
          <cell r="C940" t="str">
            <v>Plumbing Sales Inc.</v>
          </cell>
          <cell r="D940">
            <v>78781.820000000007</v>
          </cell>
          <cell r="E940">
            <v>24150.31</v>
          </cell>
          <cell r="F940" t="str">
            <v>2001/07</v>
          </cell>
          <cell r="G940" t="str">
            <v>LastYear</v>
          </cell>
        </row>
        <row r="941">
          <cell r="A941" t="str">
            <v>3Central</v>
          </cell>
          <cell r="C941" t="str">
            <v>Plumbing Sales Inc.</v>
          </cell>
          <cell r="D941">
            <v>61900.91</v>
          </cell>
          <cell r="E941">
            <v>17464.23</v>
          </cell>
          <cell r="F941" t="str">
            <v>2001/08</v>
          </cell>
          <cell r="G941" t="str">
            <v>LastYear</v>
          </cell>
        </row>
        <row r="942">
          <cell r="A942" t="str">
            <v>3Central</v>
          </cell>
          <cell r="C942" t="str">
            <v>Plumbing Sales Inc.</v>
          </cell>
          <cell r="D942">
            <v>29942.46</v>
          </cell>
          <cell r="E942">
            <v>10597.02</v>
          </cell>
          <cell r="F942" t="str">
            <v>2001/09</v>
          </cell>
          <cell r="G942" t="str">
            <v>LastYear</v>
          </cell>
        </row>
        <row r="943">
          <cell r="A943" t="str">
            <v>3Central</v>
          </cell>
          <cell r="C943" t="str">
            <v>Plumbing Sales Inc.</v>
          </cell>
          <cell r="D943">
            <v>35959.22</v>
          </cell>
          <cell r="E943">
            <v>12339.06</v>
          </cell>
          <cell r="F943" t="str">
            <v>2001/10</v>
          </cell>
          <cell r="G943" t="str">
            <v>LastYear</v>
          </cell>
        </row>
        <row r="944">
          <cell r="A944" t="str">
            <v>3Central</v>
          </cell>
          <cell r="C944" t="str">
            <v>Plumbing Sales Inc.</v>
          </cell>
          <cell r="D944">
            <v>36040.480000000003</v>
          </cell>
          <cell r="E944">
            <v>10301.33</v>
          </cell>
          <cell r="F944" t="str">
            <v>2001/11</v>
          </cell>
          <cell r="G944" t="str">
            <v>LastYear</v>
          </cell>
        </row>
        <row r="945">
          <cell r="A945" t="str">
            <v>3Central</v>
          </cell>
          <cell r="C945" t="str">
            <v>Plumbing Sales Inc.</v>
          </cell>
          <cell r="D945">
            <v>87147.88</v>
          </cell>
          <cell r="E945">
            <v>23487.42</v>
          </cell>
          <cell r="F945" t="str">
            <v>2001/12</v>
          </cell>
          <cell r="G945" t="str">
            <v>LastYear</v>
          </cell>
        </row>
        <row r="946">
          <cell r="A946" t="str">
            <v>3Central</v>
          </cell>
          <cell r="C946" t="str">
            <v>Prostar Marketing, Inc.</v>
          </cell>
          <cell r="D946">
            <v>279319.69</v>
          </cell>
          <cell r="E946">
            <v>68750.149999999994</v>
          </cell>
          <cell r="F946" t="str">
            <v>2001/01</v>
          </cell>
          <cell r="G946" t="str">
            <v>LastYear</v>
          </cell>
        </row>
        <row r="947">
          <cell r="A947" t="str">
            <v>3Central</v>
          </cell>
          <cell r="C947" t="str">
            <v>Prostar Marketing, Inc.</v>
          </cell>
          <cell r="D947">
            <v>199877.21</v>
          </cell>
          <cell r="E947">
            <v>47302.52</v>
          </cell>
          <cell r="F947" t="str">
            <v>2001/02</v>
          </cell>
          <cell r="G947" t="str">
            <v>LastYear</v>
          </cell>
        </row>
        <row r="948">
          <cell r="A948" t="str">
            <v>3Central</v>
          </cell>
          <cell r="C948" t="str">
            <v>Prostar Marketing, Inc.</v>
          </cell>
          <cell r="D948">
            <v>187889.13</v>
          </cell>
          <cell r="E948">
            <v>50507.240000000078</v>
          </cell>
          <cell r="F948" t="str">
            <v>2001/03</v>
          </cell>
          <cell r="G948" t="str">
            <v>LastYear</v>
          </cell>
        </row>
        <row r="949">
          <cell r="A949" t="str">
            <v>3Central</v>
          </cell>
          <cell r="C949" t="str">
            <v>Prostar Marketing, Inc.</v>
          </cell>
          <cell r="D949">
            <v>306114.18</v>
          </cell>
          <cell r="E949">
            <v>68164.290000000052</v>
          </cell>
          <cell r="F949" t="str">
            <v>2001/04</v>
          </cell>
          <cell r="G949" t="str">
            <v>LastYear</v>
          </cell>
        </row>
        <row r="950">
          <cell r="A950" t="str">
            <v>3Central</v>
          </cell>
          <cell r="C950" t="str">
            <v>Prostar Marketing, Inc.</v>
          </cell>
          <cell r="D950">
            <v>271440.43</v>
          </cell>
          <cell r="E950">
            <v>66824.960000000006</v>
          </cell>
          <cell r="F950" t="str">
            <v>2001/05</v>
          </cell>
          <cell r="G950" t="str">
            <v>LastYear</v>
          </cell>
        </row>
        <row r="951">
          <cell r="A951" t="str">
            <v>3Central</v>
          </cell>
          <cell r="C951" t="str">
            <v>Prostar Marketing, Inc.</v>
          </cell>
          <cell r="D951">
            <v>191509.36</v>
          </cell>
          <cell r="E951">
            <v>57160.24</v>
          </cell>
          <cell r="F951" t="str">
            <v>2001/06</v>
          </cell>
          <cell r="G951" t="str">
            <v>LastYear</v>
          </cell>
        </row>
        <row r="952">
          <cell r="A952" t="str">
            <v>3Central</v>
          </cell>
          <cell r="C952" t="str">
            <v>Prostar Marketing, Inc.</v>
          </cell>
          <cell r="D952">
            <v>258475.11</v>
          </cell>
          <cell r="E952">
            <v>61709.39</v>
          </cell>
          <cell r="F952" t="str">
            <v>2001/07</v>
          </cell>
          <cell r="G952" t="str">
            <v>LastYear</v>
          </cell>
        </row>
        <row r="953">
          <cell r="A953" t="str">
            <v>3Central</v>
          </cell>
          <cell r="C953" t="str">
            <v>Prostar Marketing, Inc.</v>
          </cell>
          <cell r="D953">
            <v>306117.52</v>
          </cell>
          <cell r="E953">
            <v>81860.992599999998</v>
          </cell>
          <cell r="F953" t="str">
            <v>2001/08</v>
          </cell>
          <cell r="G953" t="str">
            <v>LastYear</v>
          </cell>
        </row>
        <row r="954">
          <cell r="A954" t="str">
            <v>3Central</v>
          </cell>
          <cell r="C954" t="str">
            <v>Prostar Marketing, Inc.</v>
          </cell>
          <cell r="D954">
            <v>223430.32</v>
          </cell>
          <cell r="E954">
            <v>61988.972599999994</v>
          </cell>
          <cell r="F954" t="str">
            <v>2001/09</v>
          </cell>
          <cell r="G954" t="str">
            <v>LastYear</v>
          </cell>
        </row>
        <row r="955">
          <cell r="A955" t="str">
            <v>3Central</v>
          </cell>
          <cell r="C955" t="str">
            <v>Prostar Marketing, Inc.</v>
          </cell>
          <cell r="D955">
            <v>308563.51</v>
          </cell>
          <cell r="E955">
            <v>67394.53</v>
          </cell>
          <cell r="F955" t="str">
            <v>2001/10</v>
          </cell>
          <cell r="G955" t="str">
            <v>LastYear</v>
          </cell>
        </row>
        <row r="956">
          <cell r="A956" t="str">
            <v>3Central</v>
          </cell>
          <cell r="C956" t="str">
            <v>Prostar Marketing, Inc.</v>
          </cell>
          <cell r="D956">
            <v>169435.27</v>
          </cell>
          <cell r="E956">
            <v>53112.66</v>
          </cell>
          <cell r="F956" t="str">
            <v>2001/11</v>
          </cell>
          <cell r="G956" t="str">
            <v>LastYear</v>
          </cell>
        </row>
        <row r="957">
          <cell r="A957" t="str">
            <v>3Central</v>
          </cell>
          <cell r="C957" t="str">
            <v>Prostar Marketing, Inc.</v>
          </cell>
          <cell r="D957">
            <v>147571.07</v>
          </cell>
          <cell r="E957">
            <v>47011.068000000021</v>
          </cell>
          <cell r="F957" t="str">
            <v>2001/12</v>
          </cell>
          <cell r="G957" t="str">
            <v>LastYear</v>
          </cell>
        </row>
        <row r="958">
          <cell r="A958" t="str">
            <v>3Central</v>
          </cell>
          <cell r="C958" t="str">
            <v>Steve Mechler &amp; Associates, Inc.</v>
          </cell>
          <cell r="D958">
            <v>71736.45</v>
          </cell>
          <cell r="E958">
            <v>22708.87</v>
          </cell>
          <cell r="F958" t="str">
            <v>2001/01</v>
          </cell>
          <cell r="G958" t="str">
            <v>LastYear</v>
          </cell>
        </row>
        <row r="959">
          <cell r="A959" t="str">
            <v>3Central</v>
          </cell>
          <cell r="C959" t="str">
            <v>Steve Mechler &amp; Associates, Inc.</v>
          </cell>
          <cell r="D959">
            <v>46400.93</v>
          </cell>
          <cell r="E959">
            <v>12255.76</v>
          </cell>
          <cell r="F959" t="str">
            <v>2001/02</v>
          </cell>
          <cell r="G959" t="str">
            <v>LastYear</v>
          </cell>
        </row>
        <row r="960">
          <cell r="A960" t="str">
            <v>3Central</v>
          </cell>
          <cell r="C960" t="str">
            <v>Steve Mechler &amp; Associates, Inc.</v>
          </cell>
          <cell r="D960">
            <v>84667.61</v>
          </cell>
          <cell r="E960">
            <v>27785.87</v>
          </cell>
          <cell r="F960" t="str">
            <v>2001/03</v>
          </cell>
          <cell r="G960" t="str">
            <v>LastYear</v>
          </cell>
        </row>
        <row r="961">
          <cell r="A961" t="str">
            <v>3Central</v>
          </cell>
          <cell r="C961" t="str">
            <v>Steve Mechler &amp; Associates, Inc.</v>
          </cell>
          <cell r="D961">
            <v>116712.14</v>
          </cell>
          <cell r="E961">
            <v>41357.230000000003</v>
          </cell>
          <cell r="F961" t="str">
            <v>2001/04</v>
          </cell>
          <cell r="G961" t="str">
            <v>LastYear</v>
          </cell>
        </row>
        <row r="962">
          <cell r="A962" t="str">
            <v>3Central</v>
          </cell>
          <cell r="C962" t="str">
            <v>Steve Mechler &amp; Associates, Inc.</v>
          </cell>
          <cell r="D962">
            <v>30153.95</v>
          </cell>
          <cell r="E962">
            <v>10765.26</v>
          </cell>
          <cell r="F962" t="str">
            <v>2001/05</v>
          </cell>
          <cell r="G962" t="str">
            <v>LastYear</v>
          </cell>
        </row>
        <row r="963">
          <cell r="A963" t="str">
            <v>3Central</v>
          </cell>
          <cell r="C963" t="str">
            <v>Steve Mechler &amp; Associates, Inc.</v>
          </cell>
          <cell r="D963">
            <v>45516.56</v>
          </cell>
          <cell r="E963">
            <v>17931.27</v>
          </cell>
          <cell r="F963" t="str">
            <v>2001/06</v>
          </cell>
          <cell r="G963" t="str">
            <v>LastYear</v>
          </cell>
        </row>
        <row r="964">
          <cell r="A964" t="str">
            <v>3Central</v>
          </cell>
          <cell r="C964" t="str">
            <v>Steve Mechler &amp; Associates, Inc.</v>
          </cell>
          <cell r="D964">
            <v>62753.97</v>
          </cell>
          <cell r="E964">
            <v>21148.89</v>
          </cell>
          <cell r="F964" t="str">
            <v>2001/07</v>
          </cell>
          <cell r="G964" t="str">
            <v>LastYear</v>
          </cell>
        </row>
        <row r="965">
          <cell r="A965" t="str">
            <v>3Central</v>
          </cell>
          <cell r="C965" t="str">
            <v>Steve Mechler &amp; Associates, Inc.</v>
          </cell>
          <cell r="D965">
            <v>70449.990000000005</v>
          </cell>
          <cell r="E965">
            <v>25958.62</v>
          </cell>
          <cell r="F965" t="str">
            <v>2001/08</v>
          </cell>
          <cell r="G965" t="str">
            <v>LastYear</v>
          </cell>
        </row>
        <row r="966">
          <cell r="A966" t="str">
            <v>3Central</v>
          </cell>
          <cell r="C966" t="str">
            <v>Steve Mechler &amp; Associates, Inc.</v>
          </cell>
          <cell r="D966">
            <v>117499.99</v>
          </cell>
          <cell r="E966">
            <v>43637.760000000002</v>
          </cell>
          <cell r="F966" t="str">
            <v>2001/09</v>
          </cell>
          <cell r="G966" t="str">
            <v>LastYear</v>
          </cell>
        </row>
        <row r="967">
          <cell r="A967" t="str">
            <v>3Central</v>
          </cell>
          <cell r="C967" t="str">
            <v>Steve Mechler &amp; Associates, Inc.</v>
          </cell>
          <cell r="D967">
            <v>72296.160000000003</v>
          </cell>
          <cell r="E967">
            <v>22558.14</v>
          </cell>
          <cell r="F967" t="str">
            <v>2001/10</v>
          </cell>
          <cell r="G967" t="str">
            <v>LastYear</v>
          </cell>
        </row>
        <row r="968">
          <cell r="A968" t="str">
            <v>3Central</v>
          </cell>
          <cell r="C968" t="str">
            <v>Steve Mechler &amp; Associates, Inc.</v>
          </cell>
          <cell r="D968">
            <v>73611.06</v>
          </cell>
          <cell r="E968">
            <v>27007</v>
          </cell>
          <cell r="F968" t="str">
            <v>2001/11</v>
          </cell>
          <cell r="G968" t="str">
            <v>LastYear</v>
          </cell>
        </row>
        <row r="969">
          <cell r="A969" t="str">
            <v>3Central</v>
          </cell>
          <cell r="C969" t="str">
            <v>Steve Mechler &amp; Associates, Inc.</v>
          </cell>
          <cell r="D969">
            <v>55241.02</v>
          </cell>
          <cell r="E969">
            <v>21955.1116</v>
          </cell>
          <cell r="F969" t="str">
            <v>2001/12</v>
          </cell>
          <cell r="G969" t="str">
            <v>LastYear</v>
          </cell>
        </row>
        <row r="970">
          <cell r="A970" t="str">
            <v>3Central</v>
          </cell>
          <cell r="C970" t="str">
            <v>Sunbelt Marketing</v>
          </cell>
          <cell r="D970">
            <v>197681.37</v>
          </cell>
          <cell r="E970">
            <v>59553.81</v>
          </cell>
          <cell r="F970" t="str">
            <v>2001/01</v>
          </cell>
          <cell r="G970" t="str">
            <v>LastYear</v>
          </cell>
        </row>
        <row r="971">
          <cell r="A971" t="str">
            <v>3Central</v>
          </cell>
          <cell r="C971" t="str">
            <v>Sunbelt Marketing</v>
          </cell>
          <cell r="D971">
            <v>127209.94</v>
          </cell>
          <cell r="E971">
            <v>28851.69</v>
          </cell>
          <cell r="F971" t="str">
            <v>2001/02</v>
          </cell>
          <cell r="G971" t="str">
            <v>LastYear</v>
          </cell>
        </row>
        <row r="972">
          <cell r="A972" t="str">
            <v>3Central</v>
          </cell>
          <cell r="C972" t="str">
            <v>Sunbelt Marketing</v>
          </cell>
          <cell r="D972">
            <v>210505.26</v>
          </cell>
          <cell r="E972">
            <v>63917.02</v>
          </cell>
          <cell r="F972" t="str">
            <v>2001/03</v>
          </cell>
          <cell r="G972" t="str">
            <v>LastYear</v>
          </cell>
        </row>
        <row r="973">
          <cell r="A973" t="str">
            <v>3Central</v>
          </cell>
          <cell r="C973" t="str">
            <v>Sunbelt Marketing</v>
          </cell>
          <cell r="D973">
            <v>154064.89000000001</v>
          </cell>
          <cell r="E973">
            <v>43174.05</v>
          </cell>
          <cell r="F973" t="str">
            <v>2001/04</v>
          </cell>
          <cell r="G973" t="str">
            <v>LastYear</v>
          </cell>
        </row>
        <row r="974">
          <cell r="A974" t="str">
            <v>3Central</v>
          </cell>
          <cell r="C974" t="str">
            <v>Sunbelt Marketing</v>
          </cell>
          <cell r="D974">
            <v>102030.91</v>
          </cell>
          <cell r="E974">
            <v>30824.23</v>
          </cell>
          <cell r="F974" t="str">
            <v>2001/05</v>
          </cell>
          <cell r="G974" t="str">
            <v>LastYear</v>
          </cell>
        </row>
        <row r="975">
          <cell r="A975" t="str">
            <v>3Central</v>
          </cell>
          <cell r="C975" t="str">
            <v>Sunbelt Marketing</v>
          </cell>
          <cell r="D975">
            <v>152057.06</v>
          </cell>
          <cell r="E975">
            <v>43705.24</v>
          </cell>
          <cell r="F975" t="str">
            <v>2001/06</v>
          </cell>
          <cell r="G975" t="str">
            <v>LastYear</v>
          </cell>
        </row>
        <row r="976">
          <cell r="A976" t="str">
            <v>3Central</v>
          </cell>
          <cell r="C976" t="str">
            <v>Sunbelt Marketing</v>
          </cell>
          <cell r="D976">
            <v>205503.78</v>
          </cell>
          <cell r="E976">
            <v>56975.63</v>
          </cell>
          <cell r="F976" t="str">
            <v>2001/07</v>
          </cell>
          <cell r="G976" t="str">
            <v>LastYear</v>
          </cell>
        </row>
        <row r="977">
          <cell r="A977" t="str">
            <v>3Central</v>
          </cell>
          <cell r="C977" t="str">
            <v>Sunbelt Marketing</v>
          </cell>
          <cell r="D977">
            <v>215690.19899999979</v>
          </cell>
          <cell r="E977">
            <v>69629.188999999969</v>
          </cell>
          <cell r="F977" t="str">
            <v>2001/08</v>
          </cell>
          <cell r="G977" t="str">
            <v>LastYear</v>
          </cell>
        </row>
        <row r="978">
          <cell r="A978" t="str">
            <v>3Central</v>
          </cell>
          <cell r="C978" t="str">
            <v>Sunbelt Marketing</v>
          </cell>
          <cell r="D978">
            <v>151739.17000000001</v>
          </cell>
          <cell r="E978">
            <v>48579.12</v>
          </cell>
          <cell r="F978" t="str">
            <v>2001/09</v>
          </cell>
          <cell r="G978" t="str">
            <v>LastYear</v>
          </cell>
        </row>
        <row r="979">
          <cell r="A979" t="str">
            <v>3Central</v>
          </cell>
          <cell r="C979" t="str">
            <v>Sunbelt Marketing</v>
          </cell>
          <cell r="D979">
            <v>287661.74</v>
          </cell>
          <cell r="E979">
            <v>82074.459999999905</v>
          </cell>
          <cell r="F979" t="str">
            <v>2001/10</v>
          </cell>
          <cell r="G979" t="str">
            <v>LastYear</v>
          </cell>
        </row>
        <row r="980">
          <cell r="A980" t="str">
            <v>3Central</v>
          </cell>
          <cell r="C980" t="str">
            <v>Sunbelt Marketing</v>
          </cell>
          <cell r="D980">
            <v>107995.64</v>
          </cell>
          <cell r="E980">
            <v>24856.52</v>
          </cell>
          <cell r="F980" t="str">
            <v>2001/11</v>
          </cell>
          <cell r="G980" t="str">
            <v>LastYear</v>
          </cell>
        </row>
        <row r="981">
          <cell r="A981" t="str">
            <v>3Central</v>
          </cell>
          <cell r="C981" t="str">
            <v>Sunbelt Marketing</v>
          </cell>
          <cell r="D981">
            <v>86176.11</v>
          </cell>
          <cell r="E981">
            <v>28034.720000000001</v>
          </cell>
          <cell r="F981" t="str">
            <v>2001/12</v>
          </cell>
          <cell r="G981" t="str">
            <v>LastYear</v>
          </cell>
        </row>
        <row r="982">
          <cell r="A982" t="str">
            <v>3Central</v>
          </cell>
          <cell r="C982" t="str">
            <v>Tim Morales &amp; Associates</v>
          </cell>
          <cell r="D982">
            <v>116077.35</v>
          </cell>
          <cell r="E982">
            <v>32622.86</v>
          </cell>
          <cell r="F982" t="str">
            <v>2001/01</v>
          </cell>
          <cell r="G982" t="str">
            <v>LastYear</v>
          </cell>
        </row>
        <row r="983">
          <cell r="A983" t="str">
            <v>3Central</v>
          </cell>
          <cell r="C983" t="str">
            <v>Tim Morales &amp; Associates</v>
          </cell>
          <cell r="D983">
            <v>161456.36299999992</v>
          </cell>
          <cell r="E983">
            <v>33676.402999999991</v>
          </cell>
          <cell r="F983" t="str">
            <v>2001/02</v>
          </cell>
          <cell r="G983" t="str">
            <v>LastYear</v>
          </cell>
        </row>
        <row r="984">
          <cell r="A984" t="str">
            <v>3Central</v>
          </cell>
          <cell r="C984" t="str">
            <v>Tim Morales &amp; Associates</v>
          </cell>
          <cell r="D984">
            <v>136071.73000000001</v>
          </cell>
          <cell r="E984">
            <v>32669.08</v>
          </cell>
          <cell r="F984" t="str">
            <v>2001/03</v>
          </cell>
          <cell r="G984" t="str">
            <v>LastYear</v>
          </cell>
        </row>
        <row r="985">
          <cell r="A985" t="str">
            <v>3Central</v>
          </cell>
          <cell r="C985" t="str">
            <v>Tim Morales &amp; Associates</v>
          </cell>
          <cell r="D985">
            <v>186538.41</v>
          </cell>
          <cell r="E985">
            <v>41731.46</v>
          </cell>
          <cell r="F985" t="str">
            <v>2001/04</v>
          </cell>
          <cell r="G985" t="str">
            <v>LastYear</v>
          </cell>
        </row>
        <row r="986">
          <cell r="A986" t="str">
            <v>3Central</v>
          </cell>
          <cell r="C986" t="str">
            <v>Tim Morales &amp; Associates</v>
          </cell>
          <cell r="D986">
            <v>121457.77</v>
          </cell>
          <cell r="E986">
            <v>28947.47</v>
          </cell>
          <cell r="F986" t="str">
            <v>2001/05</v>
          </cell>
          <cell r="G986" t="str">
            <v>LastYear</v>
          </cell>
        </row>
        <row r="987">
          <cell r="A987" t="str">
            <v>3Central</v>
          </cell>
          <cell r="C987" t="str">
            <v>Tim Morales &amp; Associates</v>
          </cell>
          <cell r="D987">
            <v>204998.36</v>
          </cell>
          <cell r="E987">
            <v>48403.96</v>
          </cell>
          <cell r="F987" t="str">
            <v>2001/06</v>
          </cell>
          <cell r="G987" t="str">
            <v>LastYear</v>
          </cell>
        </row>
        <row r="988">
          <cell r="A988" t="str">
            <v>3Central</v>
          </cell>
          <cell r="C988" t="str">
            <v>Tim Morales &amp; Associates</v>
          </cell>
          <cell r="D988">
            <v>86570.81</v>
          </cell>
          <cell r="E988">
            <v>20666.02</v>
          </cell>
          <cell r="F988" t="str">
            <v>2001/07</v>
          </cell>
          <cell r="G988" t="str">
            <v>LastYear</v>
          </cell>
        </row>
        <row r="989">
          <cell r="A989" t="str">
            <v>3Central</v>
          </cell>
          <cell r="C989" t="str">
            <v>Tim Morales &amp; Associates</v>
          </cell>
          <cell r="D989">
            <v>121437.21</v>
          </cell>
          <cell r="E989">
            <v>31602.29</v>
          </cell>
          <cell r="F989" t="str">
            <v>2001/08</v>
          </cell>
          <cell r="G989" t="str">
            <v>LastYear</v>
          </cell>
        </row>
        <row r="990">
          <cell r="A990" t="str">
            <v>3Central</v>
          </cell>
          <cell r="C990" t="str">
            <v>Tim Morales &amp; Associates</v>
          </cell>
          <cell r="D990">
            <v>110813.16</v>
          </cell>
          <cell r="E990">
            <v>30776.98</v>
          </cell>
          <cell r="F990" t="str">
            <v>2001/09</v>
          </cell>
          <cell r="G990" t="str">
            <v>LastYear</v>
          </cell>
        </row>
        <row r="991">
          <cell r="A991" t="str">
            <v>3Central</v>
          </cell>
          <cell r="C991" t="str">
            <v>Tim Morales &amp; Associates</v>
          </cell>
          <cell r="D991">
            <v>126041.42</v>
          </cell>
          <cell r="E991">
            <v>27082.78</v>
          </cell>
          <cell r="F991" t="str">
            <v>2001/10</v>
          </cell>
          <cell r="G991" t="str">
            <v>LastYear</v>
          </cell>
        </row>
        <row r="992">
          <cell r="A992" t="str">
            <v>3Central</v>
          </cell>
          <cell r="C992" t="str">
            <v>Tim Morales &amp; Associates</v>
          </cell>
          <cell r="D992">
            <v>109873.49</v>
          </cell>
          <cell r="E992">
            <v>31782.49</v>
          </cell>
          <cell r="F992" t="str">
            <v>2001/11</v>
          </cell>
          <cell r="G992" t="str">
            <v>LastYear</v>
          </cell>
        </row>
        <row r="993">
          <cell r="A993" t="str">
            <v>3Central</v>
          </cell>
          <cell r="C993" t="str">
            <v>Tim Morales &amp; Associates</v>
          </cell>
          <cell r="D993">
            <v>51497.13</v>
          </cell>
          <cell r="E993">
            <v>16259.2</v>
          </cell>
          <cell r="F993" t="str">
            <v>2001/12</v>
          </cell>
          <cell r="G993" t="str">
            <v>LastYear</v>
          </cell>
        </row>
        <row r="994">
          <cell r="A994" t="str">
            <v>3Central</v>
          </cell>
          <cell r="C994" t="str">
            <v>TOTO KIKI U.S.A., INC.</v>
          </cell>
          <cell r="D994">
            <v>0</v>
          </cell>
          <cell r="E994">
            <v>-9625.5900000000074</v>
          </cell>
          <cell r="F994" t="str">
            <v>2001/01</v>
          </cell>
          <cell r="G994" t="str">
            <v>LastYear</v>
          </cell>
        </row>
        <row r="995">
          <cell r="A995" t="str">
            <v>3Central</v>
          </cell>
          <cell r="C995" t="str">
            <v>TOTO KIKI U.S.A., INC.</v>
          </cell>
          <cell r="D995">
            <v>0</v>
          </cell>
          <cell r="E995">
            <v>-5719.61</v>
          </cell>
          <cell r="F995" t="str">
            <v>2001/02</v>
          </cell>
          <cell r="G995" t="str">
            <v>LastYear</v>
          </cell>
        </row>
        <row r="996">
          <cell r="A996" t="str">
            <v>3Central</v>
          </cell>
          <cell r="C996" t="str">
            <v>TOTO KIKI U.S.A., INC.</v>
          </cell>
          <cell r="D996">
            <v>0</v>
          </cell>
          <cell r="E996">
            <v>-5153.9799999999996</v>
          </cell>
          <cell r="F996" t="str">
            <v>2001/03</v>
          </cell>
          <cell r="G996" t="str">
            <v>LastYear</v>
          </cell>
        </row>
        <row r="997">
          <cell r="A997" t="str">
            <v>3Central</v>
          </cell>
          <cell r="C997" t="str">
            <v>TOTO KIKI U.S.A., INC.</v>
          </cell>
          <cell r="D997">
            <v>0</v>
          </cell>
          <cell r="E997">
            <v>-7632.9</v>
          </cell>
          <cell r="F997" t="str">
            <v>2001/04</v>
          </cell>
          <cell r="G997" t="str">
            <v>LastYear</v>
          </cell>
        </row>
        <row r="998">
          <cell r="A998" t="str">
            <v>3Central</v>
          </cell>
          <cell r="C998" t="str">
            <v>TOTO KIKI U.S.A., INC.</v>
          </cell>
          <cell r="D998">
            <v>0</v>
          </cell>
          <cell r="E998">
            <v>-4992.34</v>
          </cell>
          <cell r="F998" t="str">
            <v>2001/05</v>
          </cell>
          <cell r="G998" t="str">
            <v>LastYear</v>
          </cell>
        </row>
        <row r="999">
          <cell r="A999" t="str">
            <v>3Central</v>
          </cell>
          <cell r="C999" t="str">
            <v>TOTO KIKI U.S.A., INC.</v>
          </cell>
          <cell r="D999">
            <v>0</v>
          </cell>
          <cell r="E999">
            <v>-1680.25</v>
          </cell>
          <cell r="F999" t="str">
            <v>2001/06</v>
          </cell>
          <cell r="G999" t="str">
            <v>LastYear</v>
          </cell>
        </row>
        <row r="1000">
          <cell r="A1000" t="str">
            <v>3Central</v>
          </cell>
          <cell r="C1000" t="str">
            <v>TOTO KIKI U.S.A., INC.</v>
          </cell>
          <cell r="D1000">
            <v>0</v>
          </cell>
          <cell r="E1000">
            <v>-2656.71</v>
          </cell>
          <cell r="F1000" t="str">
            <v>2001/07</v>
          </cell>
          <cell r="G1000" t="str">
            <v>LastYear</v>
          </cell>
        </row>
        <row r="1001">
          <cell r="A1001" t="str">
            <v>3Central</v>
          </cell>
          <cell r="C1001" t="str">
            <v>TOTO KIKI U.S.A., INC.</v>
          </cell>
          <cell r="D1001">
            <v>0</v>
          </cell>
          <cell r="E1001">
            <v>-2412.5300000000002</v>
          </cell>
          <cell r="F1001" t="str">
            <v>2001/08</v>
          </cell>
          <cell r="G1001" t="str">
            <v>LastYear</v>
          </cell>
        </row>
        <row r="1002">
          <cell r="A1002" t="str">
            <v>3Central</v>
          </cell>
          <cell r="C1002" t="str">
            <v>TOTO KIKI U.S.A., INC.</v>
          </cell>
          <cell r="D1002">
            <v>0</v>
          </cell>
          <cell r="E1002">
            <v>-5018.68</v>
          </cell>
          <cell r="F1002" t="str">
            <v>2001/09</v>
          </cell>
          <cell r="G1002" t="str">
            <v>LastYear</v>
          </cell>
        </row>
        <row r="1003">
          <cell r="A1003" t="str">
            <v>3Central</v>
          </cell>
          <cell r="C1003" t="str">
            <v>TOTO KIKI U.S.A., INC.</v>
          </cell>
          <cell r="D1003">
            <v>0</v>
          </cell>
          <cell r="E1003">
            <v>-3451.24</v>
          </cell>
          <cell r="F1003" t="str">
            <v>2001/10</v>
          </cell>
          <cell r="G1003" t="str">
            <v>LastYear</v>
          </cell>
        </row>
        <row r="1004">
          <cell r="A1004" t="str">
            <v>3Central</v>
          </cell>
          <cell r="C1004" t="str">
            <v>TOTO KIKI U.S.A., INC.</v>
          </cell>
          <cell r="D1004">
            <v>0</v>
          </cell>
          <cell r="E1004">
            <v>-4581.7</v>
          </cell>
          <cell r="F1004" t="str">
            <v>2001/11</v>
          </cell>
          <cell r="G1004" t="str">
            <v>LastYear</v>
          </cell>
        </row>
        <row r="1005">
          <cell r="A1005" t="str">
            <v>3Central</v>
          </cell>
          <cell r="C1005" t="str">
            <v>TOTO KIKI U.S.A., INC.</v>
          </cell>
          <cell r="D1005">
            <v>0</v>
          </cell>
          <cell r="E1005">
            <v>-449.11</v>
          </cell>
          <cell r="F1005" t="str">
            <v>2001/12</v>
          </cell>
          <cell r="G1005" t="str">
            <v>LastYear</v>
          </cell>
        </row>
        <row r="1006">
          <cell r="A1006" t="str">
            <v>3Central</v>
          </cell>
          <cell r="C1006" t="str">
            <v>Toyo Toki De Mexico, Sa De Cv</v>
          </cell>
          <cell r="D1006">
            <v>66464.55</v>
          </cell>
          <cell r="E1006">
            <v>11419.2</v>
          </cell>
          <cell r="F1006" t="str">
            <v>2001/01</v>
          </cell>
          <cell r="G1006" t="str">
            <v>LastYear</v>
          </cell>
        </row>
        <row r="1007">
          <cell r="A1007" t="str">
            <v>3Central</v>
          </cell>
          <cell r="C1007" t="str">
            <v>Toyo Toki De Mexico, Sa De Cv</v>
          </cell>
          <cell r="D1007">
            <v>18799.77</v>
          </cell>
          <cell r="E1007">
            <v>7707.94</v>
          </cell>
          <cell r="F1007" t="str">
            <v>2001/02</v>
          </cell>
          <cell r="G1007" t="str">
            <v>LastYear</v>
          </cell>
        </row>
        <row r="1008">
          <cell r="A1008" t="str">
            <v>3Central</v>
          </cell>
          <cell r="C1008" t="str">
            <v>Toyo Toki De Mexico, Sa De Cv</v>
          </cell>
          <cell r="D1008">
            <v>162617.82</v>
          </cell>
          <cell r="E1008">
            <v>49105.89</v>
          </cell>
          <cell r="F1008" t="str">
            <v>2001/03</v>
          </cell>
          <cell r="G1008" t="str">
            <v>LastYear</v>
          </cell>
        </row>
        <row r="1009">
          <cell r="A1009" t="str">
            <v>3Central</v>
          </cell>
          <cell r="C1009" t="str">
            <v>Toyo Toki De Mexico, Sa De Cv</v>
          </cell>
          <cell r="D1009">
            <v>138870.565</v>
          </cell>
          <cell r="E1009">
            <v>41970.885000000009</v>
          </cell>
          <cell r="F1009" t="str">
            <v>2001/04</v>
          </cell>
          <cell r="G1009" t="str">
            <v>LastYear</v>
          </cell>
        </row>
        <row r="1010">
          <cell r="A1010" t="str">
            <v>3Central</v>
          </cell>
          <cell r="C1010" t="str">
            <v>Toyo Toki De Mexico, Sa De Cv</v>
          </cell>
          <cell r="D1010">
            <v>96722.87</v>
          </cell>
          <cell r="E1010">
            <v>21488.080000000002</v>
          </cell>
          <cell r="F1010" t="str">
            <v>2001/05</v>
          </cell>
          <cell r="G1010" t="str">
            <v>LastYear</v>
          </cell>
        </row>
        <row r="1011">
          <cell r="A1011" t="str">
            <v>3Central</v>
          </cell>
          <cell r="C1011" t="str">
            <v>Toyo Toki De Mexico, Sa De Cv</v>
          </cell>
          <cell r="D1011">
            <v>56820.32</v>
          </cell>
          <cell r="E1011">
            <v>18456.13</v>
          </cell>
          <cell r="F1011" t="str">
            <v>2001/06</v>
          </cell>
          <cell r="G1011" t="str">
            <v>LastYear</v>
          </cell>
        </row>
        <row r="1012">
          <cell r="A1012" t="str">
            <v>3Central</v>
          </cell>
          <cell r="C1012" t="str">
            <v>Toyo Toki De Mexico, Sa De Cv</v>
          </cell>
          <cell r="D1012">
            <v>57534.78</v>
          </cell>
          <cell r="E1012">
            <v>19204.37</v>
          </cell>
          <cell r="F1012" t="str">
            <v>2001/07</v>
          </cell>
          <cell r="G1012" t="str">
            <v>LastYear</v>
          </cell>
        </row>
        <row r="1013">
          <cell r="A1013" t="str">
            <v>3Central</v>
          </cell>
          <cell r="C1013" t="str">
            <v>Toyo Toki De Mexico, Sa De Cv</v>
          </cell>
          <cell r="D1013">
            <v>133867.73000000001</v>
          </cell>
          <cell r="E1013">
            <v>32632.75</v>
          </cell>
          <cell r="F1013" t="str">
            <v>2001/08</v>
          </cell>
          <cell r="G1013" t="str">
            <v>LastYear</v>
          </cell>
        </row>
        <row r="1014">
          <cell r="A1014" t="str">
            <v>3Central</v>
          </cell>
          <cell r="C1014" t="str">
            <v>Toyo Toki De Mexico, Sa De Cv</v>
          </cell>
          <cell r="D1014">
            <v>83430.55</v>
          </cell>
          <cell r="E1014">
            <v>18084.330000000002</v>
          </cell>
          <cell r="F1014" t="str">
            <v>2001/09</v>
          </cell>
          <cell r="G1014" t="str">
            <v>LastYear</v>
          </cell>
        </row>
        <row r="1015">
          <cell r="A1015" t="str">
            <v>3Central</v>
          </cell>
          <cell r="C1015" t="str">
            <v>Toyo Toki De Mexico, Sa De Cv</v>
          </cell>
          <cell r="D1015">
            <v>131268.07999999999</v>
          </cell>
          <cell r="E1015">
            <v>44172.43</v>
          </cell>
          <cell r="F1015" t="str">
            <v>2001/10</v>
          </cell>
          <cell r="G1015" t="str">
            <v>LastYear</v>
          </cell>
        </row>
        <row r="1016">
          <cell r="A1016" t="str">
            <v>3Central</v>
          </cell>
          <cell r="C1016" t="str">
            <v>Toyo Toki De Mexico, Sa De Cv</v>
          </cell>
          <cell r="D1016">
            <v>73849.100000000006</v>
          </cell>
          <cell r="E1016">
            <v>24777.53</v>
          </cell>
          <cell r="F1016" t="str">
            <v>2001/11</v>
          </cell>
          <cell r="G1016" t="str">
            <v>LastYear</v>
          </cell>
        </row>
        <row r="1017">
          <cell r="A1017" t="str">
            <v>3Central</v>
          </cell>
          <cell r="C1017" t="str">
            <v>Toyo Toki De Mexico, Sa De Cv</v>
          </cell>
          <cell r="D1017">
            <v>117513.4</v>
          </cell>
          <cell r="E1017">
            <v>30203.32</v>
          </cell>
          <cell r="F1017" t="str">
            <v>2001/12</v>
          </cell>
          <cell r="G1017" t="str">
            <v>LastYear</v>
          </cell>
        </row>
        <row r="1018">
          <cell r="A1018" t="str">
            <v>3Central</v>
          </cell>
          <cell r="C1018" t="str">
            <v>W.B. &amp; Associates</v>
          </cell>
          <cell r="D1018">
            <v>314056.65000000002</v>
          </cell>
          <cell r="E1018">
            <v>84421.029999999912</v>
          </cell>
          <cell r="F1018" t="str">
            <v>2001/01</v>
          </cell>
          <cell r="G1018" t="str">
            <v>LastYear</v>
          </cell>
        </row>
        <row r="1019">
          <cell r="A1019" t="str">
            <v>3Central</v>
          </cell>
          <cell r="C1019" t="str">
            <v>W.B. &amp; Associates</v>
          </cell>
          <cell r="D1019">
            <v>198880.4</v>
          </cell>
          <cell r="E1019">
            <v>52895.57</v>
          </cell>
          <cell r="F1019" t="str">
            <v>2001/02</v>
          </cell>
          <cell r="G1019" t="str">
            <v>LastYear</v>
          </cell>
        </row>
        <row r="1020">
          <cell r="A1020" t="str">
            <v>3Central</v>
          </cell>
          <cell r="C1020" t="str">
            <v>W.B. &amp; Associates</v>
          </cell>
          <cell r="D1020">
            <v>244684.77</v>
          </cell>
          <cell r="E1020">
            <v>63996.170000000071</v>
          </cell>
          <cell r="F1020" t="str">
            <v>2001/03</v>
          </cell>
          <cell r="G1020" t="str">
            <v>LastYear</v>
          </cell>
        </row>
        <row r="1021">
          <cell r="A1021" t="str">
            <v>3Central</v>
          </cell>
          <cell r="C1021" t="str">
            <v>W.B. &amp; Associates</v>
          </cell>
          <cell r="D1021">
            <v>242560.56</v>
          </cell>
          <cell r="E1021">
            <v>63913.060000000056</v>
          </cell>
          <cell r="F1021" t="str">
            <v>2001/04</v>
          </cell>
          <cell r="G1021" t="str">
            <v>LastYear</v>
          </cell>
        </row>
        <row r="1022">
          <cell r="A1022" t="str">
            <v>3Central</v>
          </cell>
          <cell r="C1022" t="str">
            <v>W.B. &amp; Associates</v>
          </cell>
          <cell r="D1022">
            <v>307061.26</v>
          </cell>
          <cell r="E1022">
            <v>81221.47</v>
          </cell>
          <cell r="F1022" t="str">
            <v>2001/05</v>
          </cell>
          <cell r="G1022" t="str">
            <v>LastYear</v>
          </cell>
        </row>
        <row r="1023">
          <cell r="A1023" t="str">
            <v>3Central</v>
          </cell>
          <cell r="C1023" t="str">
            <v>W.B. &amp; Associates</v>
          </cell>
          <cell r="D1023">
            <v>325749.2</v>
          </cell>
          <cell r="E1023">
            <v>93531.25</v>
          </cell>
          <cell r="F1023" t="str">
            <v>2001/06</v>
          </cell>
          <cell r="G1023" t="str">
            <v>LastYear</v>
          </cell>
        </row>
        <row r="1024">
          <cell r="A1024" t="str">
            <v>3Central</v>
          </cell>
          <cell r="C1024" t="str">
            <v>W.B. &amp; Associates</v>
          </cell>
          <cell r="D1024">
            <v>254221.49</v>
          </cell>
          <cell r="E1024">
            <v>73914.239999999947</v>
          </cell>
          <cell r="F1024" t="str">
            <v>2001/07</v>
          </cell>
          <cell r="G1024" t="str">
            <v>LastYear</v>
          </cell>
        </row>
        <row r="1025">
          <cell r="A1025" t="str">
            <v>3Central</v>
          </cell>
          <cell r="C1025" t="str">
            <v>W.B. &amp; Associates</v>
          </cell>
          <cell r="D1025">
            <v>295642.84999999998</v>
          </cell>
          <cell r="E1025">
            <v>91721</v>
          </cell>
          <cell r="F1025" t="str">
            <v>2001/08</v>
          </cell>
          <cell r="G1025" t="str">
            <v>LastYear</v>
          </cell>
        </row>
        <row r="1026">
          <cell r="A1026" t="str">
            <v>3Central</v>
          </cell>
          <cell r="C1026" t="str">
            <v>W.B. &amp; Associates</v>
          </cell>
          <cell r="D1026">
            <v>275609.96000000002</v>
          </cell>
          <cell r="E1026">
            <v>79087.79999999993</v>
          </cell>
          <cell r="F1026" t="str">
            <v>2001/09</v>
          </cell>
          <cell r="G1026" t="str">
            <v>LastYear</v>
          </cell>
        </row>
        <row r="1027">
          <cell r="A1027" t="str">
            <v>3Central</v>
          </cell>
          <cell r="C1027" t="str">
            <v>W.B. &amp; Associates</v>
          </cell>
          <cell r="D1027">
            <v>326013.50400000025</v>
          </cell>
          <cell r="E1027">
            <v>106497.56399999993</v>
          </cell>
          <cell r="F1027" t="str">
            <v>2001/10</v>
          </cell>
          <cell r="G1027" t="str">
            <v>LastYear</v>
          </cell>
        </row>
        <row r="1028">
          <cell r="A1028" t="str">
            <v>3Central</v>
          </cell>
          <cell r="C1028" t="str">
            <v>W.B. &amp; Associates</v>
          </cell>
          <cell r="D1028">
            <v>215577.46</v>
          </cell>
          <cell r="E1028">
            <v>63832.851399999992</v>
          </cell>
          <cell r="F1028" t="str">
            <v>2001/11</v>
          </cell>
          <cell r="G1028" t="str">
            <v>LastYear</v>
          </cell>
        </row>
        <row r="1029">
          <cell r="A1029" t="str">
            <v>3Central</v>
          </cell>
          <cell r="C1029" t="str">
            <v>W.B. &amp; Associates</v>
          </cell>
          <cell r="D1029">
            <v>167149.31</v>
          </cell>
          <cell r="E1029">
            <v>47716.800000000003</v>
          </cell>
          <cell r="F1029" t="str">
            <v>2001/12</v>
          </cell>
          <cell r="G1029" t="str">
            <v>LastYear</v>
          </cell>
        </row>
        <row r="1030">
          <cell r="A1030" t="str">
            <v>4Export</v>
          </cell>
          <cell r="D1030">
            <v>75</v>
          </cell>
          <cell r="E1030">
            <v>42.78</v>
          </cell>
          <cell r="F1030" t="str">
            <v>2001/04</v>
          </cell>
          <cell r="G1030" t="str">
            <v>LastYear</v>
          </cell>
        </row>
        <row r="1031">
          <cell r="A1031" t="str">
            <v>4Export</v>
          </cell>
          <cell r="D1031">
            <v>359.5</v>
          </cell>
          <cell r="E1031">
            <v>31.58</v>
          </cell>
          <cell r="F1031" t="str">
            <v>2001/06</v>
          </cell>
          <cell r="G1031" t="str">
            <v>LastYear</v>
          </cell>
        </row>
        <row r="1032">
          <cell r="A1032" t="str">
            <v>4Export</v>
          </cell>
          <cell r="D1032">
            <v>86.25</v>
          </cell>
          <cell r="E1032">
            <v>13.62</v>
          </cell>
          <cell r="F1032" t="str">
            <v>2001/08</v>
          </cell>
          <cell r="G1032" t="str">
            <v>LastYear</v>
          </cell>
        </row>
        <row r="1033">
          <cell r="A1033" t="str">
            <v>4Export</v>
          </cell>
          <cell r="C1033" t="str">
            <v>TOTO KIKI U.S.A., INC.</v>
          </cell>
          <cell r="D1033">
            <v>24570</v>
          </cell>
          <cell r="E1033">
            <v>2363.96</v>
          </cell>
          <cell r="F1033" t="str">
            <v>2001/01</v>
          </cell>
          <cell r="G1033" t="str">
            <v>LastYear</v>
          </cell>
        </row>
        <row r="1034">
          <cell r="A1034" t="str">
            <v>4Export</v>
          </cell>
          <cell r="C1034" t="str">
            <v>TOTO KIKI U.S.A., INC.</v>
          </cell>
          <cell r="D1034">
            <v>24700.5</v>
          </cell>
          <cell r="E1034">
            <v>2451.06</v>
          </cell>
          <cell r="F1034" t="str">
            <v>2001/02</v>
          </cell>
          <cell r="G1034" t="str">
            <v>LastYear</v>
          </cell>
        </row>
        <row r="1035">
          <cell r="A1035" t="str">
            <v>4Export</v>
          </cell>
          <cell r="C1035" t="str">
            <v>TOTO KIKI U.S.A., INC.</v>
          </cell>
          <cell r="D1035">
            <v>36000</v>
          </cell>
          <cell r="E1035">
            <v>3011.28</v>
          </cell>
          <cell r="F1035" t="str">
            <v>2001/03</v>
          </cell>
          <cell r="G1035" t="str">
            <v>LastYear</v>
          </cell>
        </row>
        <row r="1036">
          <cell r="A1036" t="str">
            <v>4Export</v>
          </cell>
          <cell r="C1036" t="str">
            <v>TOTO KIKI U.S.A., INC.</v>
          </cell>
          <cell r="D1036">
            <v>24580</v>
          </cell>
          <cell r="E1036">
            <v>2393.04</v>
          </cell>
          <cell r="F1036" t="str">
            <v>2001/04</v>
          </cell>
          <cell r="G1036" t="str">
            <v>LastYear</v>
          </cell>
        </row>
        <row r="1037">
          <cell r="A1037" t="str">
            <v>4Export</v>
          </cell>
          <cell r="C1037" t="str">
            <v>TOTO KIKI U.S.A., INC.</v>
          </cell>
          <cell r="D1037">
            <v>60</v>
          </cell>
          <cell r="E1037">
            <v>-261.73</v>
          </cell>
          <cell r="F1037" t="str">
            <v>2001/05</v>
          </cell>
          <cell r="G1037" t="str">
            <v>LastYear</v>
          </cell>
        </row>
        <row r="1038">
          <cell r="A1038" t="str">
            <v>4Export</v>
          </cell>
          <cell r="C1038" t="str">
            <v>TOTO KIKI U.S.A., INC.</v>
          </cell>
          <cell r="D1038">
            <v>7863.75</v>
          </cell>
          <cell r="E1038">
            <v>3133.25</v>
          </cell>
          <cell r="F1038" t="str">
            <v>2001/07</v>
          </cell>
          <cell r="G1038" t="str">
            <v>LastYear</v>
          </cell>
        </row>
        <row r="1039">
          <cell r="A1039" t="str">
            <v>4Export</v>
          </cell>
          <cell r="C1039" t="str">
            <v>TOTO KIKI U.S.A., INC.</v>
          </cell>
          <cell r="D1039">
            <v>35790</v>
          </cell>
          <cell r="E1039">
            <v>1967.52</v>
          </cell>
          <cell r="F1039" t="str">
            <v>2001/08</v>
          </cell>
          <cell r="G1039" t="str">
            <v>LastYear</v>
          </cell>
        </row>
        <row r="1040">
          <cell r="A1040" t="str">
            <v>4Export</v>
          </cell>
          <cell r="C1040" t="str">
            <v>TOTO KIKI U.S.A., INC.</v>
          </cell>
          <cell r="D1040">
            <v>40</v>
          </cell>
          <cell r="E1040">
            <v>35.36</v>
          </cell>
          <cell r="F1040" t="str">
            <v>2001/09</v>
          </cell>
          <cell r="G1040" t="str">
            <v>LastYear</v>
          </cell>
        </row>
        <row r="1041">
          <cell r="A1041" t="str">
            <v>4Export</v>
          </cell>
          <cell r="C1041" t="str">
            <v>TOTO KIKI U.S.A., INC.</v>
          </cell>
          <cell r="D1041">
            <v>123.96</v>
          </cell>
          <cell r="E1041">
            <v>-2.68</v>
          </cell>
          <cell r="F1041" t="str">
            <v>2001/10</v>
          </cell>
          <cell r="G1041" t="str">
            <v>LastYear</v>
          </cell>
        </row>
        <row r="1042">
          <cell r="A1042" t="str">
            <v>4Export</v>
          </cell>
          <cell r="C1042" t="str">
            <v>TOTO KIKI U.S.A., INC.</v>
          </cell>
          <cell r="D1042">
            <v>157.5</v>
          </cell>
          <cell r="E1042">
            <v>84.1</v>
          </cell>
          <cell r="F1042" t="str">
            <v>2001/11</v>
          </cell>
          <cell r="G1042" t="str">
            <v>LastYear</v>
          </cell>
        </row>
        <row r="1043">
          <cell r="A1043" t="str">
            <v>5Other</v>
          </cell>
          <cell r="C1043" t="str">
            <v>TOTO KIKI U.S.A., INC.</v>
          </cell>
          <cell r="D1043">
            <v>1217.5</v>
          </cell>
          <cell r="E1043">
            <v>-12714.62</v>
          </cell>
          <cell r="F1043" t="str">
            <v>2001/01</v>
          </cell>
          <cell r="G1043" t="str">
            <v>LastYear</v>
          </cell>
        </row>
        <row r="1044">
          <cell r="A1044" t="str">
            <v>5Other</v>
          </cell>
          <cell r="C1044" t="str">
            <v>TOTO KIKI U.S.A., INC.</v>
          </cell>
          <cell r="D1044">
            <v>4882.5</v>
          </cell>
          <cell r="E1044">
            <v>-7413.35</v>
          </cell>
          <cell r="F1044" t="str">
            <v>2001/02</v>
          </cell>
          <cell r="G1044" t="str">
            <v>LastYear</v>
          </cell>
        </row>
        <row r="1045">
          <cell r="A1045" t="str">
            <v>5Other</v>
          </cell>
          <cell r="C1045" t="str">
            <v>TOTO KIKI U.S.A., INC.</v>
          </cell>
          <cell r="D1045">
            <v>2780.43</v>
          </cell>
          <cell r="E1045">
            <v>-25192.73</v>
          </cell>
          <cell r="F1045" t="str">
            <v>2001/03</v>
          </cell>
          <cell r="G1045" t="str">
            <v>LastYear</v>
          </cell>
        </row>
        <row r="1046">
          <cell r="A1046" t="str">
            <v>5Other</v>
          </cell>
          <cell r="C1046" t="str">
            <v>TOTO KIKI U.S.A., INC.</v>
          </cell>
          <cell r="D1046">
            <v>-4703.7700000000004</v>
          </cell>
          <cell r="E1046">
            <v>-15101.57</v>
          </cell>
          <cell r="F1046" t="str">
            <v>2001/04</v>
          </cell>
          <cell r="G1046" t="str">
            <v>LastYear</v>
          </cell>
        </row>
        <row r="1047">
          <cell r="A1047" t="str">
            <v>5Other</v>
          </cell>
          <cell r="C1047" t="str">
            <v>TOTO KIKI U.S.A., INC.</v>
          </cell>
          <cell r="D1047">
            <v>3753.71</v>
          </cell>
          <cell r="E1047">
            <v>-8129.8940000000011</v>
          </cell>
          <cell r="F1047" t="str">
            <v>2001/05</v>
          </cell>
          <cell r="G1047" t="str">
            <v>LastYear</v>
          </cell>
        </row>
        <row r="1048">
          <cell r="A1048" t="str">
            <v>5Other</v>
          </cell>
          <cell r="C1048" t="str">
            <v>TOTO KIKI U.S.A., INC.</v>
          </cell>
          <cell r="D1048">
            <v>2367.56</v>
          </cell>
          <cell r="E1048">
            <v>-4395.74</v>
          </cell>
          <cell r="F1048" t="str">
            <v>2001/06</v>
          </cell>
          <cell r="G1048" t="str">
            <v>LastYear</v>
          </cell>
        </row>
        <row r="1049">
          <cell r="A1049" t="str">
            <v>5Other</v>
          </cell>
          <cell r="C1049" t="str">
            <v>TOTO KIKI U.S.A., INC.</v>
          </cell>
          <cell r="D1049">
            <v>1542.12</v>
          </cell>
          <cell r="E1049">
            <v>-24590.11</v>
          </cell>
          <cell r="F1049" t="str">
            <v>2001/07</v>
          </cell>
          <cell r="G1049" t="str">
            <v>LastYear</v>
          </cell>
        </row>
        <row r="1050">
          <cell r="A1050" t="str">
            <v>5Other</v>
          </cell>
          <cell r="C1050" t="str">
            <v>TOTO KIKI U.S.A., INC.</v>
          </cell>
          <cell r="D1050">
            <v>5336.73</v>
          </cell>
          <cell r="E1050">
            <v>-4849.3999999999996</v>
          </cell>
          <cell r="F1050" t="str">
            <v>2001/08</v>
          </cell>
          <cell r="G1050" t="str">
            <v>LastYear</v>
          </cell>
        </row>
        <row r="1051">
          <cell r="A1051" t="str">
            <v>5Other</v>
          </cell>
          <cell r="C1051" t="str">
            <v>TOTO KIKI U.S.A., INC.</v>
          </cell>
          <cell r="D1051">
            <v>3314.83</v>
          </cell>
          <cell r="E1051">
            <v>-8825.19</v>
          </cell>
          <cell r="F1051" t="str">
            <v>2001/09</v>
          </cell>
          <cell r="G1051" t="str">
            <v>LastYear</v>
          </cell>
        </row>
        <row r="1052">
          <cell r="A1052" t="str">
            <v>5Other</v>
          </cell>
          <cell r="C1052" t="str">
            <v>TOTO KIKI U.S.A., INC.</v>
          </cell>
          <cell r="D1052">
            <v>7287.91</v>
          </cell>
          <cell r="E1052">
            <v>-17325.28</v>
          </cell>
          <cell r="F1052" t="str">
            <v>2001/10</v>
          </cell>
          <cell r="G1052" t="str">
            <v>LastYear</v>
          </cell>
        </row>
        <row r="1053">
          <cell r="A1053" t="str">
            <v>5Other</v>
          </cell>
          <cell r="C1053" t="str">
            <v>TOTO KIKI U.S.A., INC.</v>
          </cell>
          <cell r="D1053">
            <v>2189.27</v>
          </cell>
          <cell r="E1053">
            <v>-6087.63</v>
          </cell>
          <cell r="F1053" t="str">
            <v>2001/11</v>
          </cell>
          <cell r="G1053" t="str">
            <v>LastYear</v>
          </cell>
        </row>
        <row r="1054">
          <cell r="A1054" t="str">
            <v>5Other</v>
          </cell>
          <cell r="C1054" t="str">
            <v>TOTO KIKI U.S.A., INC.</v>
          </cell>
          <cell r="D1054">
            <v>-35912.43</v>
          </cell>
          <cell r="E1054">
            <v>-13134.39</v>
          </cell>
          <cell r="F1054" t="str">
            <v>2001/12</v>
          </cell>
          <cell r="G1054" t="str">
            <v>LastYear</v>
          </cell>
        </row>
      </sheetData>
      <sheetData sheetId="7" refreshError="1"/>
      <sheetData sheetId="8" refreshError="1"/>
      <sheetData sheetId="9" refreshError="1"/>
      <sheetData sheetId="10" refreshError="1">
        <row r="1">
          <cell r="A1" t="str">
            <v>Area</v>
          </cell>
          <cell r="B1" t="str">
            <v>Area2</v>
          </cell>
          <cell r="C1" t="str">
            <v>CurrentRep_Name</v>
          </cell>
          <cell r="D1" t="str">
            <v>P_Name2</v>
          </cell>
          <cell r="E1" t="str">
            <v>Imp-CD</v>
          </cell>
          <cell r="F1" t="str">
            <v>Inv_YM</v>
          </cell>
          <cell r="G1" t="str">
            <v>SumOfQuantity_R</v>
          </cell>
          <cell r="H1" t="str">
            <v>Column</v>
          </cell>
        </row>
        <row r="2">
          <cell r="D2" t="str">
            <v>One Piece</v>
          </cell>
          <cell r="E2" t="str">
            <v>01:One Piece</v>
          </cell>
          <cell r="F2" t="str">
            <v>2001/08</v>
          </cell>
          <cell r="G2">
            <v>1</v>
          </cell>
          <cell r="H2" t="str">
            <v>Actual</v>
          </cell>
        </row>
        <row r="3">
          <cell r="A3" t="str">
            <v>1West</v>
          </cell>
          <cell r="D3" t="str">
            <v>C.C.Bowl 1</v>
          </cell>
          <cell r="E3" t="str">
            <v>02:Drake</v>
          </cell>
          <cell r="F3" t="str">
            <v>2002/04</v>
          </cell>
          <cell r="G3">
            <v>0</v>
          </cell>
          <cell r="H3" t="str">
            <v>Actual</v>
          </cell>
        </row>
        <row r="4">
          <cell r="A4" t="str">
            <v>1West</v>
          </cell>
          <cell r="D4" t="str">
            <v>C.C.Bowl 1</v>
          </cell>
          <cell r="E4" t="str">
            <v>02:Drake</v>
          </cell>
          <cell r="F4" t="str">
            <v>2002/05</v>
          </cell>
          <cell r="G4">
            <v>0</v>
          </cell>
          <cell r="H4" t="str">
            <v>Actual</v>
          </cell>
        </row>
        <row r="5">
          <cell r="A5" t="str">
            <v>1West</v>
          </cell>
          <cell r="D5" t="str">
            <v>C.C.Bowl 1</v>
          </cell>
          <cell r="E5" t="str">
            <v>02:Drake</v>
          </cell>
          <cell r="F5" t="str">
            <v>2002/11</v>
          </cell>
          <cell r="G5">
            <v>0</v>
          </cell>
          <cell r="H5" t="str">
            <v>Actual</v>
          </cell>
        </row>
        <row r="6">
          <cell r="A6" t="str">
            <v>1West</v>
          </cell>
          <cell r="D6" t="str">
            <v>Lavatory</v>
          </cell>
          <cell r="E6" t="str">
            <v>07:Lavatory1</v>
          </cell>
          <cell r="F6" t="str">
            <v>2002/04</v>
          </cell>
          <cell r="G6">
            <v>0</v>
          </cell>
          <cell r="H6" t="str">
            <v>Actual</v>
          </cell>
        </row>
        <row r="7">
          <cell r="A7" t="str">
            <v>1West</v>
          </cell>
          <cell r="D7" t="str">
            <v>Lavatory</v>
          </cell>
          <cell r="E7" t="str">
            <v>07:Lavatory1</v>
          </cell>
          <cell r="F7" t="str">
            <v>2002/05</v>
          </cell>
          <cell r="G7">
            <v>0</v>
          </cell>
          <cell r="H7" t="str">
            <v>Actual</v>
          </cell>
        </row>
        <row r="8">
          <cell r="A8" t="str">
            <v>1West</v>
          </cell>
          <cell r="D8" t="str">
            <v>Lavatory</v>
          </cell>
          <cell r="E8" t="str">
            <v>07:Lavatory1</v>
          </cell>
          <cell r="F8" t="str">
            <v>2002/11</v>
          </cell>
          <cell r="G8">
            <v>0</v>
          </cell>
          <cell r="H8" t="str">
            <v>Actual</v>
          </cell>
        </row>
        <row r="9">
          <cell r="A9" t="str">
            <v>1West</v>
          </cell>
          <cell r="D9" t="str">
            <v>One Piece</v>
          </cell>
          <cell r="E9" t="str">
            <v>01:One Piece</v>
          </cell>
          <cell r="F9" t="str">
            <v>2002/04</v>
          </cell>
          <cell r="G9">
            <v>0</v>
          </cell>
          <cell r="H9" t="str">
            <v>Actual</v>
          </cell>
        </row>
        <row r="10">
          <cell r="A10" t="str">
            <v>1West</v>
          </cell>
          <cell r="D10" t="str">
            <v>One Piece</v>
          </cell>
          <cell r="E10" t="str">
            <v>01:One Piece</v>
          </cell>
          <cell r="F10" t="str">
            <v>2002/08</v>
          </cell>
          <cell r="G10">
            <v>0</v>
          </cell>
          <cell r="H10" t="str">
            <v>Actual</v>
          </cell>
        </row>
        <row r="11">
          <cell r="A11" t="str">
            <v>1West</v>
          </cell>
          <cell r="D11" t="str">
            <v>One Piece</v>
          </cell>
          <cell r="E11" t="str">
            <v>01:One Piece</v>
          </cell>
          <cell r="F11" t="str">
            <v>2002/11</v>
          </cell>
          <cell r="G11">
            <v>0</v>
          </cell>
          <cell r="H11" t="str">
            <v>Actual</v>
          </cell>
        </row>
        <row r="12">
          <cell r="A12" t="str">
            <v>1West</v>
          </cell>
          <cell r="D12" t="str">
            <v>Washlet</v>
          </cell>
          <cell r="E12" t="str">
            <v>06:Washlet</v>
          </cell>
          <cell r="F12" t="str">
            <v>2002/04</v>
          </cell>
          <cell r="G12">
            <v>0</v>
          </cell>
          <cell r="H12" t="str">
            <v>Actual</v>
          </cell>
        </row>
        <row r="13">
          <cell r="A13" t="str">
            <v>1West</v>
          </cell>
          <cell r="C13" t="str">
            <v>Breecher Sales, Inc.</v>
          </cell>
          <cell r="D13" t="str">
            <v>C.C.Bowl 1</v>
          </cell>
          <cell r="E13" t="str">
            <v>02:Drake</v>
          </cell>
          <cell r="F13" t="str">
            <v>2001/07</v>
          </cell>
          <cell r="G13">
            <v>182</v>
          </cell>
          <cell r="H13" t="str">
            <v>Actual</v>
          </cell>
        </row>
        <row r="14">
          <cell r="A14" t="str">
            <v>1West</v>
          </cell>
          <cell r="C14" t="str">
            <v>Breecher Sales, Inc.</v>
          </cell>
          <cell r="D14" t="str">
            <v>C.C.Bowl 1</v>
          </cell>
          <cell r="E14" t="str">
            <v>02:Drake</v>
          </cell>
          <cell r="F14" t="str">
            <v>2001/08</v>
          </cell>
          <cell r="G14">
            <v>213</v>
          </cell>
          <cell r="H14" t="str">
            <v>Actual</v>
          </cell>
        </row>
        <row r="15">
          <cell r="A15" t="str">
            <v>1West</v>
          </cell>
          <cell r="C15" t="str">
            <v>Breecher Sales, Inc.</v>
          </cell>
          <cell r="D15" t="str">
            <v>C.C.Bowl 1</v>
          </cell>
          <cell r="E15" t="str">
            <v>02:Drake</v>
          </cell>
          <cell r="F15" t="str">
            <v>2001/09</v>
          </cell>
          <cell r="G15">
            <v>215</v>
          </cell>
          <cell r="H15" t="str">
            <v>Actual</v>
          </cell>
        </row>
        <row r="16">
          <cell r="A16" t="str">
            <v>1West</v>
          </cell>
          <cell r="C16" t="str">
            <v>Breecher Sales, Inc.</v>
          </cell>
          <cell r="D16" t="str">
            <v>C.C.Bowl 1</v>
          </cell>
          <cell r="E16" t="str">
            <v>02:Drake</v>
          </cell>
          <cell r="F16" t="str">
            <v>2001/10</v>
          </cell>
          <cell r="G16">
            <v>426</v>
          </cell>
          <cell r="H16" t="str">
            <v>Actual</v>
          </cell>
        </row>
        <row r="17">
          <cell r="A17" t="str">
            <v>1West</v>
          </cell>
          <cell r="C17" t="str">
            <v>Breecher Sales, Inc.</v>
          </cell>
          <cell r="D17" t="str">
            <v>C.C.Bowl 1</v>
          </cell>
          <cell r="E17" t="str">
            <v>02:Drake</v>
          </cell>
          <cell r="F17" t="str">
            <v>2001/11</v>
          </cell>
          <cell r="G17">
            <v>291</v>
          </cell>
          <cell r="H17" t="str">
            <v>Actual</v>
          </cell>
        </row>
        <row r="18">
          <cell r="A18" t="str">
            <v>1West</v>
          </cell>
          <cell r="C18" t="str">
            <v>Breecher Sales, Inc.</v>
          </cell>
          <cell r="D18" t="str">
            <v>C.C.Bowl 1</v>
          </cell>
          <cell r="E18" t="str">
            <v>02:Drake</v>
          </cell>
          <cell r="F18" t="str">
            <v>2001/12</v>
          </cell>
          <cell r="G18">
            <v>526</v>
          </cell>
          <cell r="H18" t="str">
            <v>Actual</v>
          </cell>
        </row>
        <row r="19">
          <cell r="A19" t="str">
            <v>1West</v>
          </cell>
          <cell r="C19" t="str">
            <v>Breecher Sales, Inc.</v>
          </cell>
          <cell r="D19" t="str">
            <v>C.C.Bowl 1</v>
          </cell>
          <cell r="E19" t="str">
            <v>02:Drake</v>
          </cell>
          <cell r="F19" t="str">
            <v>2002/01</v>
          </cell>
          <cell r="G19">
            <v>55</v>
          </cell>
          <cell r="H19" t="str">
            <v>Actual</v>
          </cell>
        </row>
        <row r="20">
          <cell r="A20" t="str">
            <v>1West</v>
          </cell>
          <cell r="C20" t="str">
            <v>Breecher Sales, Inc.</v>
          </cell>
          <cell r="D20" t="str">
            <v>C.C.Bowl 1</v>
          </cell>
          <cell r="E20" t="str">
            <v>02:Drake</v>
          </cell>
          <cell r="F20" t="str">
            <v>2002/02</v>
          </cell>
          <cell r="G20">
            <v>549</v>
          </cell>
          <cell r="H20" t="str">
            <v>Actual</v>
          </cell>
        </row>
        <row r="21">
          <cell r="A21" t="str">
            <v>1West</v>
          </cell>
          <cell r="C21" t="str">
            <v>Breecher Sales, Inc.</v>
          </cell>
          <cell r="D21" t="str">
            <v>C.C.Bowl 1</v>
          </cell>
          <cell r="E21" t="str">
            <v>02:Drake</v>
          </cell>
          <cell r="F21" t="str">
            <v>2002/03</v>
          </cell>
          <cell r="G21">
            <v>482</v>
          </cell>
          <cell r="H21" t="str">
            <v>Actual</v>
          </cell>
        </row>
        <row r="22">
          <cell r="A22" t="str">
            <v>1West</v>
          </cell>
          <cell r="C22" t="str">
            <v>Breecher Sales, Inc.</v>
          </cell>
          <cell r="D22" t="str">
            <v>C.C.Bowl 1</v>
          </cell>
          <cell r="E22" t="str">
            <v>02:Drake</v>
          </cell>
          <cell r="F22" t="str">
            <v>2002/04</v>
          </cell>
          <cell r="G22">
            <v>176</v>
          </cell>
          <cell r="H22" t="str">
            <v>Actual</v>
          </cell>
        </row>
        <row r="23">
          <cell r="A23" t="str">
            <v>1West</v>
          </cell>
          <cell r="C23" t="str">
            <v>Breecher Sales, Inc.</v>
          </cell>
          <cell r="D23" t="str">
            <v>C.C.Bowl 1</v>
          </cell>
          <cell r="E23" t="str">
            <v>02:Drake</v>
          </cell>
          <cell r="F23" t="str">
            <v>2002/05</v>
          </cell>
          <cell r="G23">
            <v>358</v>
          </cell>
          <cell r="H23" t="str">
            <v>Actual</v>
          </cell>
        </row>
        <row r="24">
          <cell r="A24" t="str">
            <v>1West</v>
          </cell>
          <cell r="C24" t="str">
            <v>Breecher Sales, Inc.</v>
          </cell>
          <cell r="D24" t="str">
            <v>C.C.Bowl 1</v>
          </cell>
          <cell r="E24" t="str">
            <v>02:Drake</v>
          </cell>
          <cell r="F24" t="str">
            <v>2002/06</v>
          </cell>
          <cell r="G24">
            <v>641</v>
          </cell>
          <cell r="H24" t="str">
            <v>Actual</v>
          </cell>
        </row>
        <row r="25">
          <cell r="A25" t="str">
            <v>1West</v>
          </cell>
          <cell r="C25" t="str">
            <v>Breecher Sales, Inc.</v>
          </cell>
          <cell r="D25" t="str">
            <v>C.C.Bowl 1</v>
          </cell>
          <cell r="E25" t="str">
            <v>02:Drake</v>
          </cell>
          <cell r="F25" t="str">
            <v>2002/07</v>
          </cell>
          <cell r="G25">
            <v>609</v>
          </cell>
          <cell r="H25" t="str">
            <v>Actual</v>
          </cell>
        </row>
        <row r="26">
          <cell r="A26" t="str">
            <v>1West</v>
          </cell>
          <cell r="C26" t="str">
            <v>Breecher Sales, Inc.</v>
          </cell>
          <cell r="D26" t="str">
            <v>C.C.Bowl 1</v>
          </cell>
          <cell r="E26" t="str">
            <v>02:Drake</v>
          </cell>
          <cell r="F26" t="str">
            <v>2002/08</v>
          </cell>
          <cell r="G26">
            <v>432</v>
          </cell>
          <cell r="H26" t="str">
            <v>Actual</v>
          </cell>
        </row>
        <row r="27">
          <cell r="A27" t="str">
            <v>1West</v>
          </cell>
          <cell r="C27" t="str">
            <v>Breecher Sales, Inc.</v>
          </cell>
          <cell r="D27" t="str">
            <v>C.C.Bowl 1</v>
          </cell>
          <cell r="E27" t="str">
            <v>02:Drake</v>
          </cell>
          <cell r="F27" t="str">
            <v>2002/09</v>
          </cell>
          <cell r="G27">
            <v>603</v>
          </cell>
          <cell r="H27" t="str">
            <v>Actual</v>
          </cell>
        </row>
        <row r="28">
          <cell r="A28" t="str">
            <v>1West</v>
          </cell>
          <cell r="C28" t="str">
            <v>Breecher Sales, Inc.</v>
          </cell>
          <cell r="D28" t="str">
            <v>C.C.Bowl 1</v>
          </cell>
          <cell r="E28" t="str">
            <v>02:Drake</v>
          </cell>
          <cell r="F28" t="str">
            <v>2002/10</v>
          </cell>
          <cell r="G28">
            <v>477</v>
          </cell>
          <cell r="H28" t="str">
            <v>Actual</v>
          </cell>
        </row>
        <row r="29">
          <cell r="A29" t="str">
            <v>1West</v>
          </cell>
          <cell r="C29" t="str">
            <v>Breecher Sales, Inc.</v>
          </cell>
          <cell r="D29" t="str">
            <v>C.C.Bowl 1</v>
          </cell>
          <cell r="E29" t="str">
            <v>02:Drake</v>
          </cell>
          <cell r="F29" t="str">
            <v>2002/11</v>
          </cell>
          <cell r="G29">
            <v>361</v>
          </cell>
          <cell r="H29" t="str">
            <v>Actual</v>
          </cell>
        </row>
        <row r="30">
          <cell r="A30" t="str">
            <v>1West</v>
          </cell>
          <cell r="C30" t="str">
            <v>Breecher Sales, Inc.</v>
          </cell>
          <cell r="D30" t="str">
            <v>C.C.Bowl 1</v>
          </cell>
          <cell r="E30" t="str">
            <v>02:Drake</v>
          </cell>
          <cell r="F30" t="str">
            <v>2002/12</v>
          </cell>
          <cell r="G30">
            <v>315</v>
          </cell>
          <cell r="H30" t="str">
            <v>Actual</v>
          </cell>
        </row>
        <row r="31">
          <cell r="A31" t="str">
            <v>1West</v>
          </cell>
          <cell r="C31" t="str">
            <v>Breecher Sales, Inc.</v>
          </cell>
          <cell r="D31" t="str">
            <v>C.C.Bowl 1</v>
          </cell>
          <cell r="E31" t="str">
            <v>03:Promenade</v>
          </cell>
          <cell r="F31" t="str">
            <v>2001/07</v>
          </cell>
          <cell r="G31">
            <v>27</v>
          </cell>
          <cell r="H31" t="str">
            <v>Actual</v>
          </cell>
        </row>
        <row r="32">
          <cell r="A32" t="str">
            <v>1West</v>
          </cell>
          <cell r="C32" t="str">
            <v>Breecher Sales, Inc.</v>
          </cell>
          <cell r="D32" t="str">
            <v>C.C.Bowl 1</v>
          </cell>
          <cell r="E32" t="str">
            <v>03:Promenade</v>
          </cell>
          <cell r="F32" t="str">
            <v>2001/08</v>
          </cell>
          <cell r="G32">
            <v>58</v>
          </cell>
          <cell r="H32" t="str">
            <v>Actual</v>
          </cell>
        </row>
        <row r="33">
          <cell r="A33" t="str">
            <v>1West</v>
          </cell>
          <cell r="C33" t="str">
            <v>Breecher Sales, Inc.</v>
          </cell>
          <cell r="D33" t="str">
            <v>C.C.Bowl 1</v>
          </cell>
          <cell r="E33" t="str">
            <v>03:Promenade</v>
          </cell>
          <cell r="F33" t="str">
            <v>2001/09</v>
          </cell>
          <cell r="G33">
            <v>43</v>
          </cell>
          <cell r="H33" t="str">
            <v>Actual</v>
          </cell>
        </row>
        <row r="34">
          <cell r="A34" t="str">
            <v>1West</v>
          </cell>
          <cell r="C34" t="str">
            <v>Breecher Sales, Inc.</v>
          </cell>
          <cell r="D34" t="str">
            <v>C.C.Bowl 1</v>
          </cell>
          <cell r="E34" t="str">
            <v>03:Promenade</v>
          </cell>
          <cell r="F34" t="str">
            <v>2001/10</v>
          </cell>
          <cell r="G34">
            <v>45</v>
          </cell>
          <cell r="H34" t="str">
            <v>Actual</v>
          </cell>
        </row>
        <row r="35">
          <cell r="A35" t="str">
            <v>1West</v>
          </cell>
          <cell r="C35" t="str">
            <v>Breecher Sales, Inc.</v>
          </cell>
          <cell r="D35" t="str">
            <v>C.C.Bowl 1</v>
          </cell>
          <cell r="E35" t="str">
            <v>03:Promenade</v>
          </cell>
          <cell r="F35" t="str">
            <v>2001/11</v>
          </cell>
          <cell r="G35">
            <v>38</v>
          </cell>
          <cell r="H35" t="str">
            <v>Actual</v>
          </cell>
        </row>
        <row r="36">
          <cell r="A36" t="str">
            <v>1West</v>
          </cell>
          <cell r="C36" t="str">
            <v>Breecher Sales, Inc.</v>
          </cell>
          <cell r="D36" t="str">
            <v>C.C.Bowl 1</v>
          </cell>
          <cell r="E36" t="str">
            <v>03:Promenade</v>
          </cell>
          <cell r="F36" t="str">
            <v>2001/12</v>
          </cell>
          <cell r="G36">
            <v>36</v>
          </cell>
          <cell r="H36" t="str">
            <v>Actual</v>
          </cell>
        </row>
        <row r="37">
          <cell r="A37" t="str">
            <v>1West</v>
          </cell>
          <cell r="C37" t="str">
            <v>Breecher Sales, Inc.</v>
          </cell>
          <cell r="D37" t="str">
            <v>C.C.Bowl 1</v>
          </cell>
          <cell r="E37" t="str">
            <v>03:Promenade</v>
          </cell>
          <cell r="F37" t="str">
            <v>2002/01</v>
          </cell>
          <cell r="G37">
            <v>23</v>
          </cell>
          <cell r="H37" t="str">
            <v>Actual</v>
          </cell>
        </row>
        <row r="38">
          <cell r="A38" t="str">
            <v>1West</v>
          </cell>
          <cell r="C38" t="str">
            <v>Breecher Sales, Inc.</v>
          </cell>
          <cell r="D38" t="str">
            <v>C.C.Bowl 1</v>
          </cell>
          <cell r="E38" t="str">
            <v>03:Promenade</v>
          </cell>
          <cell r="F38" t="str">
            <v>2002/02</v>
          </cell>
          <cell r="G38">
            <v>18</v>
          </cell>
          <cell r="H38" t="str">
            <v>Actual</v>
          </cell>
        </row>
        <row r="39">
          <cell r="A39" t="str">
            <v>1West</v>
          </cell>
          <cell r="C39" t="str">
            <v>Breecher Sales, Inc.</v>
          </cell>
          <cell r="D39" t="str">
            <v>C.C.Bowl 1</v>
          </cell>
          <cell r="E39" t="str">
            <v>03:Promenade</v>
          </cell>
          <cell r="F39" t="str">
            <v>2002/03</v>
          </cell>
          <cell r="G39">
            <v>48</v>
          </cell>
          <cell r="H39" t="str">
            <v>Actual</v>
          </cell>
        </row>
        <row r="40">
          <cell r="A40" t="str">
            <v>1West</v>
          </cell>
          <cell r="C40" t="str">
            <v>Breecher Sales, Inc.</v>
          </cell>
          <cell r="D40" t="str">
            <v>C.C.Bowl 1</v>
          </cell>
          <cell r="E40" t="str">
            <v>03:Promenade</v>
          </cell>
          <cell r="F40" t="str">
            <v>2002/04</v>
          </cell>
          <cell r="G40">
            <v>52</v>
          </cell>
          <cell r="H40" t="str">
            <v>Actual</v>
          </cell>
        </row>
        <row r="41">
          <cell r="A41" t="str">
            <v>1West</v>
          </cell>
          <cell r="C41" t="str">
            <v>Breecher Sales, Inc.</v>
          </cell>
          <cell r="D41" t="str">
            <v>C.C.Bowl 1</v>
          </cell>
          <cell r="E41" t="str">
            <v>03:Promenade</v>
          </cell>
          <cell r="F41" t="str">
            <v>2002/05</v>
          </cell>
          <cell r="G41">
            <v>23</v>
          </cell>
          <cell r="H41" t="str">
            <v>Actual</v>
          </cell>
        </row>
        <row r="42">
          <cell r="A42" t="str">
            <v>1West</v>
          </cell>
          <cell r="C42" t="str">
            <v>Breecher Sales, Inc.</v>
          </cell>
          <cell r="D42" t="str">
            <v>C.C.Bowl 1</v>
          </cell>
          <cell r="E42" t="str">
            <v>03:Promenade</v>
          </cell>
          <cell r="F42" t="str">
            <v>2002/06</v>
          </cell>
          <cell r="G42">
            <v>67</v>
          </cell>
          <cell r="H42" t="str">
            <v>Actual</v>
          </cell>
        </row>
        <row r="43">
          <cell r="A43" t="str">
            <v>1West</v>
          </cell>
          <cell r="C43" t="str">
            <v>Breecher Sales, Inc.</v>
          </cell>
          <cell r="D43" t="str">
            <v>C.C.Bowl 1</v>
          </cell>
          <cell r="E43" t="str">
            <v>03:Promenade</v>
          </cell>
          <cell r="F43" t="str">
            <v>2002/07</v>
          </cell>
          <cell r="G43">
            <v>16</v>
          </cell>
          <cell r="H43" t="str">
            <v>Actual</v>
          </cell>
        </row>
        <row r="44">
          <cell r="A44" t="str">
            <v>1West</v>
          </cell>
          <cell r="C44" t="str">
            <v>Breecher Sales, Inc.</v>
          </cell>
          <cell r="D44" t="str">
            <v>C.C.Bowl 1</v>
          </cell>
          <cell r="E44" t="str">
            <v>03:Promenade</v>
          </cell>
          <cell r="F44" t="str">
            <v>2002/08</v>
          </cell>
          <cell r="G44">
            <v>70</v>
          </cell>
          <cell r="H44" t="str">
            <v>Actual</v>
          </cell>
        </row>
        <row r="45">
          <cell r="A45" t="str">
            <v>1West</v>
          </cell>
          <cell r="C45" t="str">
            <v>Breecher Sales, Inc.</v>
          </cell>
          <cell r="D45" t="str">
            <v>C.C.Bowl 1</v>
          </cell>
          <cell r="E45" t="str">
            <v>03:Promenade</v>
          </cell>
          <cell r="F45" t="str">
            <v>2002/09</v>
          </cell>
          <cell r="G45">
            <v>57</v>
          </cell>
          <cell r="H45" t="str">
            <v>Actual</v>
          </cell>
        </row>
        <row r="46">
          <cell r="A46" t="str">
            <v>1West</v>
          </cell>
          <cell r="C46" t="str">
            <v>Breecher Sales, Inc.</v>
          </cell>
          <cell r="D46" t="str">
            <v>C.C.Bowl 1</v>
          </cell>
          <cell r="E46" t="str">
            <v>03:Promenade</v>
          </cell>
          <cell r="F46" t="str">
            <v>2002/10</v>
          </cell>
          <cell r="G46">
            <v>62</v>
          </cell>
          <cell r="H46" t="str">
            <v>Actual</v>
          </cell>
        </row>
        <row r="47">
          <cell r="A47" t="str">
            <v>1West</v>
          </cell>
          <cell r="C47" t="str">
            <v>Breecher Sales, Inc.</v>
          </cell>
          <cell r="D47" t="str">
            <v>C.C.Bowl 1</v>
          </cell>
          <cell r="E47" t="str">
            <v>03:Promenade</v>
          </cell>
          <cell r="F47" t="str">
            <v>2002/11</v>
          </cell>
          <cell r="G47">
            <v>47</v>
          </cell>
          <cell r="H47" t="str">
            <v>Actual</v>
          </cell>
        </row>
        <row r="48">
          <cell r="A48" t="str">
            <v>1West</v>
          </cell>
          <cell r="C48" t="str">
            <v>Breecher Sales, Inc.</v>
          </cell>
          <cell r="D48" t="str">
            <v>C.C.Bowl 1</v>
          </cell>
          <cell r="E48" t="str">
            <v>03:Promenade</v>
          </cell>
          <cell r="F48" t="str">
            <v>2002/12</v>
          </cell>
          <cell r="G48">
            <v>13</v>
          </cell>
          <cell r="H48" t="str">
            <v>Actual</v>
          </cell>
        </row>
        <row r="49">
          <cell r="A49" t="str">
            <v>1West</v>
          </cell>
          <cell r="C49" t="str">
            <v>Breecher Sales, Inc.</v>
          </cell>
          <cell r="D49" t="str">
            <v>C.C.Bowl 1</v>
          </cell>
          <cell r="E49" t="str">
            <v>04:Vespin</v>
          </cell>
          <cell r="F49" t="str">
            <v>2001/07</v>
          </cell>
          <cell r="G49">
            <v>36</v>
          </cell>
          <cell r="H49" t="str">
            <v>Actual</v>
          </cell>
        </row>
        <row r="50">
          <cell r="A50" t="str">
            <v>1West</v>
          </cell>
          <cell r="C50" t="str">
            <v>Breecher Sales, Inc.</v>
          </cell>
          <cell r="D50" t="str">
            <v>C.C.Bowl 1</v>
          </cell>
          <cell r="E50" t="str">
            <v>04:Vespin</v>
          </cell>
          <cell r="F50" t="str">
            <v>2001/08</v>
          </cell>
          <cell r="G50">
            <v>65</v>
          </cell>
          <cell r="H50" t="str">
            <v>Actual</v>
          </cell>
        </row>
        <row r="51">
          <cell r="A51" t="str">
            <v>1West</v>
          </cell>
          <cell r="C51" t="str">
            <v>Breecher Sales, Inc.</v>
          </cell>
          <cell r="D51" t="str">
            <v>C.C.Bowl 1</v>
          </cell>
          <cell r="E51" t="str">
            <v>04:Vespin</v>
          </cell>
          <cell r="F51" t="str">
            <v>2001/09</v>
          </cell>
          <cell r="G51">
            <v>49</v>
          </cell>
          <cell r="H51" t="str">
            <v>Actual</v>
          </cell>
        </row>
        <row r="52">
          <cell r="A52" t="str">
            <v>1West</v>
          </cell>
          <cell r="C52" t="str">
            <v>Breecher Sales, Inc.</v>
          </cell>
          <cell r="D52" t="str">
            <v>C.C.Bowl 1</v>
          </cell>
          <cell r="E52" t="str">
            <v>04:Vespin</v>
          </cell>
          <cell r="F52" t="str">
            <v>2001/10</v>
          </cell>
          <cell r="G52">
            <v>73</v>
          </cell>
          <cell r="H52" t="str">
            <v>Actual</v>
          </cell>
        </row>
        <row r="53">
          <cell r="A53" t="str">
            <v>1West</v>
          </cell>
          <cell r="C53" t="str">
            <v>Breecher Sales, Inc.</v>
          </cell>
          <cell r="D53" t="str">
            <v>C.C.Bowl 1</v>
          </cell>
          <cell r="E53" t="str">
            <v>04:Vespin</v>
          </cell>
          <cell r="F53" t="str">
            <v>2001/11</v>
          </cell>
          <cell r="G53">
            <v>93</v>
          </cell>
          <cell r="H53" t="str">
            <v>Actual</v>
          </cell>
        </row>
        <row r="54">
          <cell r="A54" t="str">
            <v>1West</v>
          </cell>
          <cell r="C54" t="str">
            <v>Breecher Sales, Inc.</v>
          </cell>
          <cell r="D54" t="str">
            <v>C.C.Bowl 1</v>
          </cell>
          <cell r="E54" t="str">
            <v>04:Vespin</v>
          </cell>
          <cell r="F54" t="str">
            <v>2001/12</v>
          </cell>
          <cell r="G54">
            <v>50</v>
          </cell>
          <cell r="H54" t="str">
            <v>Actual</v>
          </cell>
        </row>
        <row r="55">
          <cell r="A55" t="str">
            <v>1West</v>
          </cell>
          <cell r="C55" t="str">
            <v>Breecher Sales, Inc.</v>
          </cell>
          <cell r="D55" t="str">
            <v>C.C.Bowl 1</v>
          </cell>
          <cell r="E55" t="str">
            <v>04:Vespin</v>
          </cell>
          <cell r="F55" t="str">
            <v>2002/01</v>
          </cell>
          <cell r="G55">
            <v>12</v>
          </cell>
          <cell r="H55" t="str">
            <v>Actual</v>
          </cell>
        </row>
        <row r="56">
          <cell r="A56" t="str">
            <v>1West</v>
          </cell>
          <cell r="C56" t="str">
            <v>Breecher Sales, Inc.</v>
          </cell>
          <cell r="D56" t="str">
            <v>C.C.Bowl 1</v>
          </cell>
          <cell r="E56" t="str">
            <v>04:Vespin</v>
          </cell>
          <cell r="F56" t="str">
            <v>2002/02</v>
          </cell>
          <cell r="G56">
            <v>70</v>
          </cell>
          <cell r="H56" t="str">
            <v>Actual</v>
          </cell>
        </row>
        <row r="57">
          <cell r="A57" t="str">
            <v>1West</v>
          </cell>
          <cell r="C57" t="str">
            <v>Breecher Sales, Inc.</v>
          </cell>
          <cell r="D57" t="str">
            <v>C.C.Bowl 1</v>
          </cell>
          <cell r="E57" t="str">
            <v>04:Vespin</v>
          </cell>
          <cell r="F57" t="str">
            <v>2002/03</v>
          </cell>
          <cell r="G57">
            <v>27</v>
          </cell>
          <cell r="H57" t="str">
            <v>Actual</v>
          </cell>
        </row>
        <row r="58">
          <cell r="A58" t="str">
            <v>1West</v>
          </cell>
          <cell r="C58" t="str">
            <v>Breecher Sales, Inc.</v>
          </cell>
          <cell r="D58" t="str">
            <v>C.C.Bowl 1</v>
          </cell>
          <cell r="E58" t="str">
            <v>04:Vespin</v>
          </cell>
          <cell r="F58" t="str">
            <v>2002/04</v>
          </cell>
          <cell r="G58">
            <v>81</v>
          </cell>
          <cell r="H58" t="str">
            <v>Actual</v>
          </cell>
        </row>
        <row r="59">
          <cell r="A59" t="str">
            <v>1West</v>
          </cell>
          <cell r="C59" t="str">
            <v>Breecher Sales, Inc.</v>
          </cell>
          <cell r="D59" t="str">
            <v>C.C.Bowl 1</v>
          </cell>
          <cell r="E59" t="str">
            <v>04:Vespin</v>
          </cell>
          <cell r="F59" t="str">
            <v>2002/05</v>
          </cell>
          <cell r="G59">
            <v>51</v>
          </cell>
          <cell r="H59" t="str">
            <v>Actual</v>
          </cell>
        </row>
        <row r="60">
          <cell r="A60" t="str">
            <v>1West</v>
          </cell>
          <cell r="C60" t="str">
            <v>Breecher Sales, Inc.</v>
          </cell>
          <cell r="D60" t="str">
            <v>C.C.Bowl 1</v>
          </cell>
          <cell r="E60" t="str">
            <v>04:Vespin</v>
          </cell>
          <cell r="F60" t="str">
            <v>2002/06</v>
          </cell>
          <cell r="G60">
            <v>74</v>
          </cell>
          <cell r="H60" t="str">
            <v>Actual</v>
          </cell>
        </row>
        <row r="61">
          <cell r="A61" t="str">
            <v>1West</v>
          </cell>
          <cell r="C61" t="str">
            <v>Breecher Sales, Inc.</v>
          </cell>
          <cell r="D61" t="str">
            <v>C.C.Bowl 1</v>
          </cell>
          <cell r="E61" t="str">
            <v>04:Vespin</v>
          </cell>
          <cell r="F61" t="str">
            <v>2002/07</v>
          </cell>
          <cell r="G61">
            <v>37</v>
          </cell>
          <cell r="H61" t="str">
            <v>Actual</v>
          </cell>
        </row>
        <row r="62">
          <cell r="A62" t="str">
            <v>1West</v>
          </cell>
          <cell r="C62" t="str">
            <v>Breecher Sales, Inc.</v>
          </cell>
          <cell r="D62" t="str">
            <v>C.C.Bowl 1</v>
          </cell>
          <cell r="E62" t="str">
            <v>04:Vespin</v>
          </cell>
          <cell r="F62" t="str">
            <v>2002/08</v>
          </cell>
          <cell r="G62">
            <v>89</v>
          </cell>
          <cell r="H62" t="str">
            <v>Actual</v>
          </cell>
        </row>
        <row r="63">
          <cell r="A63" t="str">
            <v>1West</v>
          </cell>
          <cell r="C63" t="str">
            <v>Breecher Sales, Inc.</v>
          </cell>
          <cell r="D63" t="str">
            <v>C.C.Bowl 1</v>
          </cell>
          <cell r="E63" t="str">
            <v>04:Vespin</v>
          </cell>
          <cell r="F63" t="str">
            <v>2002/09</v>
          </cell>
          <cell r="G63">
            <v>59</v>
          </cell>
          <cell r="H63" t="str">
            <v>Actual</v>
          </cell>
        </row>
        <row r="64">
          <cell r="A64" t="str">
            <v>1West</v>
          </cell>
          <cell r="C64" t="str">
            <v>Breecher Sales, Inc.</v>
          </cell>
          <cell r="D64" t="str">
            <v>C.C.Bowl 1</v>
          </cell>
          <cell r="E64" t="str">
            <v>04:Vespin</v>
          </cell>
          <cell r="F64" t="str">
            <v>2002/10</v>
          </cell>
          <cell r="G64">
            <v>88</v>
          </cell>
          <cell r="H64" t="str">
            <v>Actual</v>
          </cell>
        </row>
        <row r="65">
          <cell r="A65" t="str">
            <v>1West</v>
          </cell>
          <cell r="C65" t="str">
            <v>Breecher Sales, Inc.</v>
          </cell>
          <cell r="D65" t="str">
            <v>C.C.Bowl 1</v>
          </cell>
          <cell r="E65" t="str">
            <v>04:Vespin</v>
          </cell>
          <cell r="F65" t="str">
            <v>2002/11</v>
          </cell>
          <cell r="G65">
            <v>80</v>
          </cell>
          <cell r="H65" t="str">
            <v>Actual</v>
          </cell>
        </row>
        <row r="66">
          <cell r="A66" t="str">
            <v>1West</v>
          </cell>
          <cell r="C66" t="str">
            <v>Breecher Sales, Inc.</v>
          </cell>
          <cell r="D66" t="str">
            <v>C.C.Bowl 1</v>
          </cell>
          <cell r="E66" t="str">
            <v>04:Vespin</v>
          </cell>
          <cell r="F66" t="str">
            <v>2002/12</v>
          </cell>
          <cell r="G66">
            <v>9</v>
          </cell>
          <cell r="H66" t="str">
            <v>Actual</v>
          </cell>
        </row>
        <row r="67">
          <cell r="A67" t="str">
            <v>1West</v>
          </cell>
          <cell r="C67" t="str">
            <v>Breecher Sales, Inc.</v>
          </cell>
          <cell r="D67" t="str">
            <v>C.C.Bowl 1</v>
          </cell>
          <cell r="E67" t="str">
            <v>08:Pacifica2</v>
          </cell>
          <cell r="F67" t="str">
            <v>2001/07</v>
          </cell>
          <cell r="G67">
            <v>3</v>
          </cell>
          <cell r="H67" t="str">
            <v>Actual</v>
          </cell>
        </row>
        <row r="68">
          <cell r="A68" t="str">
            <v>1West</v>
          </cell>
          <cell r="C68" t="str">
            <v>Breecher Sales, Inc.</v>
          </cell>
          <cell r="D68" t="str">
            <v>C.C.Bowl 1</v>
          </cell>
          <cell r="E68" t="str">
            <v>08:Pacifica2</v>
          </cell>
          <cell r="F68" t="str">
            <v>2001/08</v>
          </cell>
          <cell r="G68">
            <v>1</v>
          </cell>
          <cell r="H68" t="str">
            <v>Actual</v>
          </cell>
        </row>
        <row r="69">
          <cell r="A69" t="str">
            <v>1West</v>
          </cell>
          <cell r="C69" t="str">
            <v>Breecher Sales, Inc.</v>
          </cell>
          <cell r="D69" t="str">
            <v>C.C.Bowl 1</v>
          </cell>
          <cell r="E69" t="str">
            <v>08:Pacifica2</v>
          </cell>
          <cell r="F69" t="str">
            <v>2001/09</v>
          </cell>
          <cell r="G69">
            <v>2</v>
          </cell>
          <cell r="H69" t="str">
            <v>Actual</v>
          </cell>
        </row>
        <row r="70">
          <cell r="A70" t="str">
            <v>1West</v>
          </cell>
          <cell r="C70" t="str">
            <v>Breecher Sales, Inc.</v>
          </cell>
          <cell r="D70" t="str">
            <v>C.C.Bowl 1</v>
          </cell>
          <cell r="E70" t="str">
            <v>08:Pacifica2</v>
          </cell>
          <cell r="F70" t="str">
            <v>2001/10</v>
          </cell>
          <cell r="G70">
            <v>4</v>
          </cell>
          <cell r="H70" t="str">
            <v>Actual</v>
          </cell>
        </row>
        <row r="71">
          <cell r="A71" t="str">
            <v>1West</v>
          </cell>
          <cell r="C71" t="str">
            <v>Breecher Sales, Inc.</v>
          </cell>
          <cell r="D71" t="str">
            <v>C.C.Bowl 1</v>
          </cell>
          <cell r="E71" t="str">
            <v>08:Pacifica2</v>
          </cell>
          <cell r="F71" t="str">
            <v>2001/11</v>
          </cell>
          <cell r="G71">
            <v>2</v>
          </cell>
          <cell r="H71" t="str">
            <v>Actual</v>
          </cell>
        </row>
        <row r="72">
          <cell r="A72" t="str">
            <v>1West</v>
          </cell>
          <cell r="C72" t="str">
            <v>Breecher Sales, Inc.</v>
          </cell>
          <cell r="D72" t="str">
            <v>C.C.Bowl 1</v>
          </cell>
          <cell r="E72" t="str">
            <v>08:Pacifica2</v>
          </cell>
          <cell r="F72" t="str">
            <v>2001/12</v>
          </cell>
          <cell r="G72">
            <v>0</v>
          </cell>
          <cell r="H72" t="str">
            <v>Actual</v>
          </cell>
        </row>
        <row r="73">
          <cell r="A73" t="str">
            <v>1West</v>
          </cell>
          <cell r="C73" t="str">
            <v>Breecher Sales, Inc.</v>
          </cell>
          <cell r="D73" t="str">
            <v>C.C.Bowl 1</v>
          </cell>
          <cell r="E73" t="str">
            <v>08:Pacifica2</v>
          </cell>
          <cell r="F73" t="str">
            <v>2002/02</v>
          </cell>
          <cell r="G73">
            <v>0</v>
          </cell>
          <cell r="H73" t="str">
            <v>Actual</v>
          </cell>
        </row>
        <row r="74">
          <cell r="A74" t="str">
            <v>1West</v>
          </cell>
          <cell r="C74" t="str">
            <v>Breecher Sales, Inc.</v>
          </cell>
          <cell r="D74" t="str">
            <v>C.C.Bowl 1</v>
          </cell>
          <cell r="E74" t="str">
            <v>08:Pacifica2</v>
          </cell>
          <cell r="F74" t="str">
            <v>2002/03</v>
          </cell>
          <cell r="G74">
            <v>3</v>
          </cell>
          <cell r="H74" t="str">
            <v>Actual</v>
          </cell>
        </row>
        <row r="75">
          <cell r="A75" t="str">
            <v>1West</v>
          </cell>
          <cell r="C75" t="str">
            <v>Breecher Sales, Inc.</v>
          </cell>
          <cell r="D75" t="str">
            <v>C.C.Bowl 1</v>
          </cell>
          <cell r="E75" t="str">
            <v>08:Pacifica2</v>
          </cell>
          <cell r="F75" t="str">
            <v>2002/05</v>
          </cell>
          <cell r="G75">
            <v>0</v>
          </cell>
          <cell r="H75" t="str">
            <v>Actual</v>
          </cell>
        </row>
        <row r="76">
          <cell r="A76" t="str">
            <v>1West</v>
          </cell>
          <cell r="C76" t="str">
            <v>Breecher Sales, Inc.</v>
          </cell>
          <cell r="D76" t="str">
            <v>C.C.Bowl 1</v>
          </cell>
          <cell r="E76" t="str">
            <v>08:Pacifica2</v>
          </cell>
          <cell r="F76" t="str">
            <v>2002/06</v>
          </cell>
          <cell r="G76">
            <v>15</v>
          </cell>
          <cell r="H76" t="str">
            <v>Actual</v>
          </cell>
        </row>
        <row r="77">
          <cell r="A77" t="str">
            <v>1West</v>
          </cell>
          <cell r="C77" t="str">
            <v>Breecher Sales, Inc.</v>
          </cell>
          <cell r="D77" t="str">
            <v>C.C.Bowl 1</v>
          </cell>
          <cell r="E77" t="str">
            <v>08:Pacifica2</v>
          </cell>
          <cell r="F77" t="str">
            <v>2002/07</v>
          </cell>
          <cell r="G77">
            <v>1</v>
          </cell>
          <cell r="H77" t="str">
            <v>Actual</v>
          </cell>
        </row>
        <row r="78">
          <cell r="A78" t="str">
            <v>1West</v>
          </cell>
          <cell r="C78" t="str">
            <v>Breecher Sales, Inc.</v>
          </cell>
          <cell r="D78" t="str">
            <v>C.C.Bowl 1</v>
          </cell>
          <cell r="E78" t="str">
            <v>08:Pacifica2</v>
          </cell>
          <cell r="F78" t="str">
            <v>2002/08</v>
          </cell>
          <cell r="G78">
            <v>6</v>
          </cell>
          <cell r="H78" t="str">
            <v>Actual</v>
          </cell>
        </row>
        <row r="79">
          <cell r="A79" t="str">
            <v>1West</v>
          </cell>
          <cell r="C79" t="str">
            <v>Breecher Sales, Inc.</v>
          </cell>
          <cell r="D79" t="str">
            <v>C.C.Bowl 1</v>
          </cell>
          <cell r="E79" t="str">
            <v>08:Pacifica2</v>
          </cell>
          <cell r="F79" t="str">
            <v>2002/09</v>
          </cell>
          <cell r="G79">
            <v>3</v>
          </cell>
          <cell r="H79" t="str">
            <v>Actual</v>
          </cell>
        </row>
        <row r="80">
          <cell r="A80" t="str">
            <v>1West</v>
          </cell>
          <cell r="C80" t="str">
            <v>Breecher Sales, Inc.</v>
          </cell>
          <cell r="D80" t="str">
            <v>C.C.Bowl 1</v>
          </cell>
          <cell r="E80" t="str">
            <v>09:Carrollton</v>
          </cell>
          <cell r="F80" t="str">
            <v>2001/08</v>
          </cell>
          <cell r="G80">
            <v>2</v>
          </cell>
          <cell r="H80" t="str">
            <v>Actual</v>
          </cell>
        </row>
        <row r="81">
          <cell r="A81" t="str">
            <v>1West</v>
          </cell>
          <cell r="C81" t="str">
            <v>Breecher Sales, Inc.</v>
          </cell>
          <cell r="D81" t="str">
            <v>C.C.Bowl 1</v>
          </cell>
          <cell r="E81" t="str">
            <v>09:Carrollton</v>
          </cell>
          <cell r="F81" t="str">
            <v>2001/09</v>
          </cell>
          <cell r="G81">
            <v>7</v>
          </cell>
          <cell r="H81" t="str">
            <v>Actual</v>
          </cell>
        </row>
        <row r="82">
          <cell r="A82" t="str">
            <v>1West</v>
          </cell>
          <cell r="C82" t="str">
            <v>Breecher Sales, Inc.</v>
          </cell>
          <cell r="D82" t="str">
            <v>C.C.Bowl 1</v>
          </cell>
          <cell r="E82" t="str">
            <v>09:Carrollton</v>
          </cell>
          <cell r="F82" t="str">
            <v>2001/10</v>
          </cell>
          <cell r="G82">
            <v>2</v>
          </cell>
          <cell r="H82" t="str">
            <v>Actual</v>
          </cell>
        </row>
        <row r="83">
          <cell r="A83" t="str">
            <v>1West</v>
          </cell>
          <cell r="C83" t="str">
            <v>Breecher Sales, Inc.</v>
          </cell>
          <cell r="D83" t="str">
            <v>C.C.Bowl 1</v>
          </cell>
          <cell r="E83" t="str">
            <v>09:Carrollton</v>
          </cell>
          <cell r="F83" t="str">
            <v>2001/11</v>
          </cell>
          <cell r="G83">
            <v>6</v>
          </cell>
          <cell r="H83" t="str">
            <v>Actual</v>
          </cell>
        </row>
        <row r="84">
          <cell r="A84" t="str">
            <v>1West</v>
          </cell>
          <cell r="C84" t="str">
            <v>Breecher Sales, Inc.</v>
          </cell>
          <cell r="D84" t="str">
            <v>C.C.Bowl 1</v>
          </cell>
          <cell r="E84" t="str">
            <v>09:Carrollton</v>
          </cell>
          <cell r="F84" t="str">
            <v>2001/12</v>
          </cell>
          <cell r="G84">
            <v>8</v>
          </cell>
          <cell r="H84" t="str">
            <v>Actual</v>
          </cell>
        </row>
        <row r="85">
          <cell r="A85" t="str">
            <v>1West</v>
          </cell>
          <cell r="C85" t="str">
            <v>Breecher Sales, Inc.</v>
          </cell>
          <cell r="D85" t="str">
            <v>C.C.Bowl 1</v>
          </cell>
          <cell r="E85" t="str">
            <v>09:Carrollton</v>
          </cell>
          <cell r="F85" t="str">
            <v>2002/01</v>
          </cell>
          <cell r="G85">
            <v>1</v>
          </cell>
          <cell r="H85" t="str">
            <v>Actual</v>
          </cell>
        </row>
        <row r="86">
          <cell r="A86" t="str">
            <v>1West</v>
          </cell>
          <cell r="C86" t="str">
            <v>Breecher Sales, Inc.</v>
          </cell>
          <cell r="D86" t="str">
            <v>C.C.Bowl 1</v>
          </cell>
          <cell r="E86" t="str">
            <v>09:Carrollton</v>
          </cell>
          <cell r="F86" t="str">
            <v>2002/02</v>
          </cell>
          <cell r="G86">
            <v>7</v>
          </cell>
          <cell r="H86" t="str">
            <v>Actual</v>
          </cell>
        </row>
        <row r="87">
          <cell r="A87" t="str">
            <v>1West</v>
          </cell>
          <cell r="C87" t="str">
            <v>Breecher Sales, Inc.</v>
          </cell>
          <cell r="D87" t="str">
            <v>C.C.Bowl 1</v>
          </cell>
          <cell r="E87" t="str">
            <v>09:Carrollton</v>
          </cell>
          <cell r="F87" t="str">
            <v>2002/03</v>
          </cell>
          <cell r="G87">
            <v>7</v>
          </cell>
          <cell r="H87" t="str">
            <v>Actual</v>
          </cell>
        </row>
        <row r="88">
          <cell r="A88" t="str">
            <v>1West</v>
          </cell>
          <cell r="C88" t="str">
            <v>Breecher Sales, Inc.</v>
          </cell>
          <cell r="D88" t="str">
            <v>C.C.Bowl 1</v>
          </cell>
          <cell r="E88" t="str">
            <v>09:Carrollton</v>
          </cell>
          <cell r="F88" t="str">
            <v>2002/04</v>
          </cell>
          <cell r="G88">
            <v>18</v>
          </cell>
          <cell r="H88" t="str">
            <v>Actual</v>
          </cell>
        </row>
        <row r="89">
          <cell r="A89" t="str">
            <v>1West</v>
          </cell>
          <cell r="C89" t="str">
            <v>Breecher Sales, Inc.</v>
          </cell>
          <cell r="D89" t="str">
            <v>C.C.Bowl 1</v>
          </cell>
          <cell r="E89" t="str">
            <v>09:Carrollton</v>
          </cell>
          <cell r="F89" t="str">
            <v>2002/05</v>
          </cell>
          <cell r="G89">
            <v>15</v>
          </cell>
          <cell r="H89" t="str">
            <v>Actual</v>
          </cell>
        </row>
        <row r="90">
          <cell r="A90" t="str">
            <v>1West</v>
          </cell>
          <cell r="C90" t="str">
            <v>Breecher Sales, Inc.</v>
          </cell>
          <cell r="D90" t="str">
            <v>C.C.Bowl 1</v>
          </cell>
          <cell r="E90" t="str">
            <v>09:Carrollton</v>
          </cell>
          <cell r="F90" t="str">
            <v>2002/06</v>
          </cell>
          <cell r="G90">
            <v>19</v>
          </cell>
          <cell r="H90" t="str">
            <v>Actual</v>
          </cell>
        </row>
        <row r="91">
          <cell r="A91" t="str">
            <v>1West</v>
          </cell>
          <cell r="C91" t="str">
            <v>Breecher Sales, Inc.</v>
          </cell>
          <cell r="D91" t="str">
            <v>C.C.Bowl 1</v>
          </cell>
          <cell r="E91" t="str">
            <v>09:Carrollton</v>
          </cell>
          <cell r="F91" t="str">
            <v>2002/07</v>
          </cell>
          <cell r="G91">
            <v>9</v>
          </cell>
          <cell r="H91" t="str">
            <v>Actual</v>
          </cell>
        </row>
        <row r="92">
          <cell r="A92" t="str">
            <v>1West</v>
          </cell>
          <cell r="C92" t="str">
            <v>Breecher Sales, Inc.</v>
          </cell>
          <cell r="D92" t="str">
            <v>C.C.Bowl 1</v>
          </cell>
          <cell r="E92" t="str">
            <v>09:Carrollton</v>
          </cell>
          <cell r="F92" t="str">
            <v>2002/08</v>
          </cell>
          <cell r="G92">
            <v>21</v>
          </cell>
          <cell r="H92" t="str">
            <v>Actual</v>
          </cell>
        </row>
        <row r="93">
          <cell r="A93" t="str">
            <v>1West</v>
          </cell>
          <cell r="C93" t="str">
            <v>Breecher Sales, Inc.</v>
          </cell>
          <cell r="D93" t="str">
            <v>C.C.Bowl 1</v>
          </cell>
          <cell r="E93" t="str">
            <v>09:Carrollton</v>
          </cell>
          <cell r="F93" t="str">
            <v>2002/09</v>
          </cell>
          <cell r="G93">
            <v>8</v>
          </cell>
          <cell r="H93" t="str">
            <v>Actual</v>
          </cell>
        </row>
        <row r="94">
          <cell r="A94" t="str">
            <v>1West</v>
          </cell>
          <cell r="C94" t="str">
            <v>Breecher Sales, Inc.</v>
          </cell>
          <cell r="D94" t="str">
            <v>C.C.Bowl 1</v>
          </cell>
          <cell r="E94" t="str">
            <v>09:Carrollton</v>
          </cell>
          <cell r="F94" t="str">
            <v>2002/10</v>
          </cell>
          <cell r="G94">
            <v>10</v>
          </cell>
          <cell r="H94" t="str">
            <v>Actual</v>
          </cell>
        </row>
        <row r="95">
          <cell r="A95" t="str">
            <v>1West</v>
          </cell>
          <cell r="C95" t="str">
            <v>Breecher Sales, Inc.</v>
          </cell>
          <cell r="D95" t="str">
            <v>C.C.Bowl 1</v>
          </cell>
          <cell r="E95" t="str">
            <v>09:Carrollton</v>
          </cell>
          <cell r="F95" t="str">
            <v>2002/11</v>
          </cell>
          <cell r="G95">
            <v>13</v>
          </cell>
          <cell r="H95" t="str">
            <v>Actual</v>
          </cell>
        </row>
        <row r="96">
          <cell r="A96" t="str">
            <v>1West</v>
          </cell>
          <cell r="C96" t="str">
            <v>Breecher Sales, Inc.</v>
          </cell>
          <cell r="D96" t="str">
            <v>C.C.Bowl 1</v>
          </cell>
          <cell r="E96" t="str">
            <v>09:Carrollton</v>
          </cell>
          <cell r="F96" t="str">
            <v>2002/12</v>
          </cell>
          <cell r="G96">
            <v>3</v>
          </cell>
          <cell r="H96" t="str">
            <v>Actual</v>
          </cell>
        </row>
        <row r="97">
          <cell r="A97" t="str">
            <v>1West</v>
          </cell>
          <cell r="C97" t="str">
            <v>Breecher Sales, Inc.</v>
          </cell>
          <cell r="D97" t="str">
            <v>C.C.Bowl 1</v>
          </cell>
          <cell r="E97" t="str">
            <v>10:Dartmouth</v>
          </cell>
          <cell r="F97" t="str">
            <v>2001/10</v>
          </cell>
          <cell r="G97">
            <v>31</v>
          </cell>
          <cell r="H97" t="str">
            <v>Actual</v>
          </cell>
        </row>
        <row r="98">
          <cell r="A98" t="str">
            <v>1West</v>
          </cell>
          <cell r="C98" t="str">
            <v>Breecher Sales, Inc.</v>
          </cell>
          <cell r="D98" t="str">
            <v>C.C.Bowl 1</v>
          </cell>
          <cell r="E98" t="str">
            <v>10:Dartmouth</v>
          </cell>
          <cell r="F98" t="str">
            <v>2001/11</v>
          </cell>
          <cell r="G98">
            <v>4</v>
          </cell>
          <cell r="H98" t="str">
            <v>Actual</v>
          </cell>
        </row>
        <row r="99">
          <cell r="A99" t="str">
            <v>1West</v>
          </cell>
          <cell r="C99" t="str">
            <v>Breecher Sales, Inc.</v>
          </cell>
          <cell r="D99" t="str">
            <v>C.C.Bowl 1</v>
          </cell>
          <cell r="E99" t="str">
            <v>10:Dartmouth</v>
          </cell>
          <cell r="F99" t="str">
            <v>2002/01</v>
          </cell>
          <cell r="G99">
            <v>1</v>
          </cell>
          <cell r="H99" t="str">
            <v>Actual</v>
          </cell>
        </row>
        <row r="100">
          <cell r="A100" t="str">
            <v>1West</v>
          </cell>
          <cell r="C100" t="str">
            <v>Breecher Sales, Inc.</v>
          </cell>
          <cell r="D100" t="str">
            <v>C.C.Bowl 1</v>
          </cell>
          <cell r="E100" t="str">
            <v>10:Dartmouth</v>
          </cell>
          <cell r="F100" t="str">
            <v>2002/02</v>
          </cell>
          <cell r="G100">
            <v>14</v>
          </cell>
          <cell r="H100" t="str">
            <v>Actual</v>
          </cell>
        </row>
        <row r="101">
          <cell r="A101" t="str">
            <v>1West</v>
          </cell>
          <cell r="C101" t="str">
            <v>Breecher Sales, Inc.</v>
          </cell>
          <cell r="D101" t="str">
            <v>C.C.Bowl 1</v>
          </cell>
          <cell r="E101" t="str">
            <v>10:Dartmouth</v>
          </cell>
          <cell r="F101" t="str">
            <v>2002/03</v>
          </cell>
          <cell r="G101">
            <v>10</v>
          </cell>
          <cell r="H101" t="str">
            <v>Actual</v>
          </cell>
        </row>
        <row r="102">
          <cell r="A102" t="str">
            <v>1West</v>
          </cell>
          <cell r="C102" t="str">
            <v>Breecher Sales, Inc.</v>
          </cell>
          <cell r="D102" t="str">
            <v>C.C.Bowl 1</v>
          </cell>
          <cell r="E102" t="str">
            <v>10:Dartmouth</v>
          </cell>
          <cell r="F102" t="str">
            <v>2002/04</v>
          </cell>
          <cell r="G102">
            <v>22</v>
          </cell>
          <cell r="H102" t="str">
            <v>Actual</v>
          </cell>
        </row>
        <row r="103">
          <cell r="A103" t="str">
            <v>1West</v>
          </cell>
          <cell r="C103" t="str">
            <v>Breecher Sales, Inc.</v>
          </cell>
          <cell r="D103" t="str">
            <v>C.C.Bowl 1</v>
          </cell>
          <cell r="E103" t="str">
            <v>10:Dartmouth</v>
          </cell>
          <cell r="F103" t="str">
            <v>2002/05</v>
          </cell>
          <cell r="G103">
            <v>10</v>
          </cell>
          <cell r="H103" t="str">
            <v>Actual</v>
          </cell>
        </row>
        <row r="104">
          <cell r="A104" t="str">
            <v>1West</v>
          </cell>
          <cell r="C104" t="str">
            <v>Breecher Sales, Inc.</v>
          </cell>
          <cell r="D104" t="str">
            <v>C.C.Bowl 1</v>
          </cell>
          <cell r="E104" t="str">
            <v>10:Dartmouth</v>
          </cell>
          <cell r="F104" t="str">
            <v>2002/06</v>
          </cell>
          <cell r="G104">
            <v>39</v>
          </cell>
          <cell r="H104" t="str">
            <v>Actual</v>
          </cell>
        </row>
        <row r="105">
          <cell r="A105" t="str">
            <v>1West</v>
          </cell>
          <cell r="C105" t="str">
            <v>Breecher Sales, Inc.</v>
          </cell>
          <cell r="D105" t="str">
            <v>C.C.Bowl 1</v>
          </cell>
          <cell r="E105" t="str">
            <v>10:Dartmouth</v>
          </cell>
          <cell r="F105" t="str">
            <v>2002/07</v>
          </cell>
          <cell r="G105">
            <v>7</v>
          </cell>
          <cell r="H105" t="str">
            <v>Actual</v>
          </cell>
        </row>
        <row r="106">
          <cell r="A106" t="str">
            <v>1West</v>
          </cell>
          <cell r="C106" t="str">
            <v>Breecher Sales, Inc.</v>
          </cell>
          <cell r="D106" t="str">
            <v>C.C.Bowl 1</v>
          </cell>
          <cell r="E106" t="str">
            <v>10:Dartmouth</v>
          </cell>
          <cell r="F106" t="str">
            <v>2002/08</v>
          </cell>
          <cell r="G106">
            <v>20</v>
          </cell>
          <cell r="H106" t="str">
            <v>Actual</v>
          </cell>
        </row>
        <row r="107">
          <cell r="A107" t="str">
            <v>1West</v>
          </cell>
          <cell r="C107" t="str">
            <v>Breecher Sales, Inc.</v>
          </cell>
          <cell r="D107" t="str">
            <v>C.C.Bowl 1</v>
          </cell>
          <cell r="E107" t="str">
            <v>10:Dartmouth</v>
          </cell>
          <cell r="F107" t="str">
            <v>2002/09</v>
          </cell>
          <cell r="G107">
            <v>25</v>
          </cell>
          <cell r="H107" t="str">
            <v>Actual</v>
          </cell>
        </row>
        <row r="108">
          <cell r="A108" t="str">
            <v>1West</v>
          </cell>
          <cell r="C108" t="str">
            <v>Breecher Sales, Inc.</v>
          </cell>
          <cell r="D108" t="str">
            <v>C.C.Bowl 1</v>
          </cell>
          <cell r="E108" t="str">
            <v>10:Dartmouth</v>
          </cell>
          <cell r="F108" t="str">
            <v>2002/10</v>
          </cell>
          <cell r="G108">
            <v>47</v>
          </cell>
          <cell r="H108" t="str">
            <v>Actual</v>
          </cell>
        </row>
        <row r="109">
          <cell r="A109" t="str">
            <v>1West</v>
          </cell>
          <cell r="C109" t="str">
            <v>Breecher Sales, Inc.</v>
          </cell>
          <cell r="D109" t="str">
            <v>C.C.Bowl 1</v>
          </cell>
          <cell r="E109" t="str">
            <v>10:Dartmouth</v>
          </cell>
          <cell r="F109" t="str">
            <v>2002/11</v>
          </cell>
          <cell r="G109">
            <v>15</v>
          </cell>
          <cell r="H109" t="str">
            <v>Actual</v>
          </cell>
        </row>
        <row r="110">
          <cell r="A110" t="str">
            <v>1West</v>
          </cell>
          <cell r="C110" t="str">
            <v>Breecher Sales, Inc.</v>
          </cell>
          <cell r="D110" t="str">
            <v>C.C.Bowl 1</v>
          </cell>
          <cell r="E110" t="str">
            <v>10:Dartmouth</v>
          </cell>
          <cell r="F110" t="str">
            <v>2002/12</v>
          </cell>
          <cell r="G110">
            <v>10</v>
          </cell>
          <cell r="H110" t="str">
            <v>Actual</v>
          </cell>
        </row>
        <row r="111">
          <cell r="A111" t="str">
            <v>1West</v>
          </cell>
          <cell r="C111" t="str">
            <v>Breecher Sales, Inc.</v>
          </cell>
          <cell r="D111" t="str">
            <v>C.C.Bowl 1</v>
          </cell>
          <cell r="E111" t="str">
            <v>11:Dalton</v>
          </cell>
          <cell r="F111" t="str">
            <v>2002/05</v>
          </cell>
          <cell r="G111">
            <v>82</v>
          </cell>
          <cell r="H111" t="str">
            <v>Actual</v>
          </cell>
        </row>
        <row r="112">
          <cell r="A112" t="str">
            <v>1West</v>
          </cell>
          <cell r="C112" t="str">
            <v>Breecher Sales, Inc.</v>
          </cell>
          <cell r="D112" t="str">
            <v>C.C.Bowl 1</v>
          </cell>
          <cell r="E112" t="str">
            <v>11:Dalton</v>
          </cell>
          <cell r="F112" t="str">
            <v>2002/07</v>
          </cell>
          <cell r="G112">
            <v>2</v>
          </cell>
          <cell r="H112" t="str">
            <v>Actual</v>
          </cell>
        </row>
        <row r="113">
          <cell r="A113" t="str">
            <v>1West</v>
          </cell>
          <cell r="C113" t="str">
            <v>Breecher Sales, Inc.</v>
          </cell>
          <cell r="D113" t="str">
            <v>C.C.Bowl 1</v>
          </cell>
          <cell r="E113" t="str">
            <v>11:Dalton</v>
          </cell>
          <cell r="F113" t="str">
            <v>2002/08</v>
          </cell>
          <cell r="G113">
            <v>10</v>
          </cell>
          <cell r="H113" t="str">
            <v>Actual</v>
          </cell>
        </row>
        <row r="114">
          <cell r="A114" t="str">
            <v>1West</v>
          </cell>
          <cell r="C114" t="str">
            <v>Breecher Sales, Inc.</v>
          </cell>
          <cell r="D114" t="str">
            <v>C.C.Bowl 1</v>
          </cell>
          <cell r="E114" t="str">
            <v>11:Dalton</v>
          </cell>
          <cell r="F114" t="str">
            <v>2002/09</v>
          </cell>
          <cell r="G114">
            <v>0</v>
          </cell>
          <cell r="H114" t="str">
            <v>Actual</v>
          </cell>
        </row>
        <row r="115">
          <cell r="A115" t="str">
            <v>1West</v>
          </cell>
          <cell r="C115" t="str">
            <v>Breecher Sales, Inc.</v>
          </cell>
          <cell r="D115" t="str">
            <v>C.C.Bowl 1</v>
          </cell>
          <cell r="E115" t="str">
            <v>11:Dalton</v>
          </cell>
          <cell r="F115" t="str">
            <v>2002/10</v>
          </cell>
          <cell r="G115">
            <v>21</v>
          </cell>
          <cell r="H115" t="str">
            <v>Actual</v>
          </cell>
        </row>
        <row r="116">
          <cell r="A116" t="str">
            <v>1West</v>
          </cell>
          <cell r="C116" t="str">
            <v>Breecher Sales, Inc.</v>
          </cell>
          <cell r="D116" t="str">
            <v>C.C.Bowl 1</v>
          </cell>
          <cell r="E116" t="str">
            <v>11:Dalton</v>
          </cell>
          <cell r="F116" t="str">
            <v>2002/11</v>
          </cell>
          <cell r="G116">
            <v>8</v>
          </cell>
          <cell r="H116" t="str">
            <v>Actual</v>
          </cell>
        </row>
        <row r="117">
          <cell r="A117" t="str">
            <v>1West</v>
          </cell>
          <cell r="C117" t="str">
            <v>Breecher Sales, Inc.</v>
          </cell>
          <cell r="D117" t="str">
            <v>C.C.Bowl 1</v>
          </cell>
          <cell r="E117" t="str">
            <v>11:Dalton</v>
          </cell>
          <cell r="F117" t="str">
            <v>2002/12</v>
          </cell>
          <cell r="G117">
            <v>23</v>
          </cell>
          <cell r="H117" t="str">
            <v>Actual</v>
          </cell>
        </row>
        <row r="118">
          <cell r="A118" t="str">
            <v>1West</v>
          </cell>
          <cell r="C118" t="str">
            <v>Breecher Sales, Inc.</v>
          </cell>
          <cell r="D118" t="str">
            <v>E.FV</v>
          </cell>
          <cell r="E118" t="str">
            <v>05:EFV</v>
          </cell>
          <cell r="F118" t="str">
            <v>2001/07</v>
          </cell>
          <cell r="G118">
            <v>27</v>
          </cell>
          <cell r="H118" t="str">
            <v>Actual</v>
          </cell>
        </row>
        <row r="119">
          <cell r="A119" t="str">
            <v>1West</v>
          </cell>
          <cell r="C119" t="str">
            <v>Breecher Sales, Inc.</v>
          </cell>
          <cell r="D119" t="str">
            <v>E.FV</v>
          </cell>
          <cell r="E119" t="str">
            <v>05:EFV</v>
          </cell>
          <cell r="F119" t="str">
            <v>2001/08</v>
          </cell>
          <cell r="G119">
            <v>99</v>
          </cell>
          <cell r="H119" t="str">
            <v>Actual</v>
          </cell>
        </row>
        <row r="120">
          <cell r="A120" t="str">
            <v>1West</v>
          </cell>
          <cell r="C120" t="str">
            <v>Breecher Sales, Inc.</v>
          </cell>
          <cell r="D120" t="str">
            <v>E.FV</v>
          </cell>
          <cell r="E120" t="str">
            <v>05:EFV</v>
          </cell>
          <cell r="F120" t="str">
            <v>2001/09</v>
          </cell>
          <cell r="G120">
            <v>54</v>
          </cell>
          <cell r="H120" t="str">
            <v>Actual</v>
          </cell>
        </row>
        <row r="121">
          <cell r="A121" t="str">
            <v>1West</v>
          </cell>
          <cell r="C121" t="str">
            <v>Breecher Sales, Inc.</v>
          </cell>
          <cell r="D121" t="str">
            <v>E.FV</v>
          </cell>
          <cell r="E121" t="str">
            <v>05:EFV</v>
          </cell>
          <cell r="F121" t="str">
            <v>2001/10</v>
          </cell>
          <cell r="G121">
            <v>37</v>
          </cell>
          <cell r="H121" t="str">
            <v>Actual</v>
          </cell>
        </row>
        <row r="122">
          <cell r="A122" t="str">
            <v>1West</v>
          </cell>
          <cell r="C122" t="str">
            <v>Breecher Sales, Inc.</v>
          </cell>
          <cell r="D122" t="str">
            <v>E.FV</v>
          </cell>
          <cell r="E122" t="str">
            <v>05:EFV</v>
          </cell>
          <cell r="F122" t="str">
            <v>2001/12</v>
          </cell>
          <cell r="G122">
            <v>13</v>
          </cell>
          <cell r="H122" t="str">
            <v>Actual</v>
          </cell>
        </row>
        <row r="123">
          <cell r="A123" t="str">
            <v>1West</v>
          </cell>
          <cell r="C123" t="str">
            <v>Breecher Sales, Inc.</v>
          </cell>
          <cell r="D123" t="str">
            <v>E.FV</v>
          </cell>
          <cell r="E123" t="str">
            <v>05:EFV</v>
          </cell>
          <cell r="F123" t="str">
            <v>2002/01</v>
          </cell>
          <cell r="G123">
            <v>4</v>
          </cell>
          <cell r="H123" t="str">
            <v>Actual</v>
          </cell>
        </row>
        <row r="124">
          <cell r="A124" t="str">
            <v>1West</v>
          </cell>
          <cell r="C124" t="str">
            <v>Breecher Sales, Inc.</v>
          </cell>
          <cell r="D124" t="str">
            <v>E.FV</v>
          </cell>
          <cell r="E124" t="str">
            <v>05:EFV</v>
          </cell>
          <cell r="F124" t="str">
            <v>2002/02</v>
          </cell>
          <cell r="G124">
            <v>27</v>
          </cell>
          <cell r="H124" t="str">
            <v>Actual</v>
          </cell>
        </row>
        <row r="125">
          <cell r="A125" t="str">
            <v>1West</v>
          </cell>
          <cell r="C125" t="str">
            <v>Breecher Sales, Inc.</v>
          </cell>
          <cell r="D125" t="str">
            <v>E.FV</v>
          </cell>
          <cell r="E125" t="str">
            <v>05:EFV</v>
          </cell>
          <cell r="F125" t="str">
            <v>2002/03</v>
          </cell>
          <cell r="G125">
            <v>44</v>
          </cell>
          <cell r="H125" t="str">
            <v>Actual</v>
          </cell>
        </row>
        <row r="126">
          <cell r="A126" t="str">
            <v>1West</v>
          </cell>
          <cell r="C126" t="str">
            <v>Breecher Sales, Inc.</v>
          </cell>
          <cell r="D126" t="str">
            <v>E.FV</v>
          </cell>
          <cell r="E126" t="str">
            <v>05:EFV</v>
          </cell>
          <cell r="F126" t="str">
            <v>2002/04</v>
          </cell>
          <cell r="G126">
            <v>21</v>
          </cell>
          <cell r="H126" t="str">
            <v>Actual</v>
          </cell>
        </row>
        <row r="127">
          <cell r="A127" t="str">
            <v>1West</v>
          </cell>
          <cell r="C127" t="str">
            <v>Breecher Sales, Inc.</v>
          </cell>
          <cell r="D127" t="str">
            <v>E.FV</v>
          </cell>
          <cell r="E127" t="str">
            <v>05:EFV</v>
          </cell>
          <cell r="F127" t="str">
            <v>2002/05</v>
          </cell>
          <cell r="G127">
            <v>17</v>
          </cell>
          <cell r="H127" t="str">
            <v>Actual</v>
          </cell>
        </row>
        <row r="128">
          <cell r="A128" t="str">
            <v>1West</v>
          </cell>
          <cell r="C128" t="str">
            <v>Breecher Sales, Inc.</v>
          </cell>
          <cell r="D128" t="str">
            <v>E.FV</v>
          </cell>
          <cell r="E128" t="str">
            <v>05:EFV</v>
          </cell>
          <cell r="F128" t="str">
            <v>2002/06</v>
          </cell>
          <cell r="G128">
            <v>102</v>
          </cell>
          <cell r="H128" t="str">
            <v>Actual</v>
          </cell>
        </row>
        <row r="129">
          <cell r="A129" t="str">
            <v>1West</v>
          </cell>
          <cell r="C129" t="str">
            <v>Breecher Sales, Inc.</v>
          </cell>
          <cell r="D129" t="str">
            <v>E.FV</v>
          </cell>
          <cell r="E129" t="str">
            <v>05:EFV</v>
          </cell>
          <cell r="F129" t="str">
            <v>2002/07</v>
          </cell>
          <cell r="G129">
            <v>36</v>
          </cell>
          <cell r="H129" t="str">
            <v>Actual</v>
          </cell>
        </row>
        <row r="130">
          <cell r="A130" t="str">
            <v>1West</v>
          </cell>
          <cell r="C130" t="str">
            <v>Breecher Sales, Inc.</v>
          </cell>
          <cell r="D130" t="str">
            <v>E.FV</v>
          </cell>
          <cell r="E130" t="str">
            <v>05:EFV</v>
          </cell>
          <cell r="F130" t="str">
            <v>2002/08</v>
          </cell>
          <cell r="G130">
            <v>34</v>
          </cell>
          <cell r="H130" t="str">
            <v>Actual</v>
          </cell>
        </row>
        <row r="131">
          <cell r="A131" t="str">
            <v>1West</v>
          </cell>
          <cell r="C131" t="str">
            <v>Breecher Sales, Inc.</v>
          </cell>
          <cell r="D131" t="str">
            <v>E.FV</v>
          </cell>
          <cell r="E131" t="str">
            <v>05:EFV</v>
          </cell>
          <cell r="F131" t="str">
            <v>2002/09</v>
          </cell>
          <cell r="G131">
            <v>13</v>
          </cell>
          <cell r="H131" t="str">
            <v>Actual</v>
          </cell>
        </row>
        <row r="132">
          <cell r="A132" t="str">
            <v>1West</v>
          </cell>
          <cell r="C132" t="str">
            <v>Breecher Sales, Inc.</v>
          </cell>
          <cell r="D132" t="str">
            <v>E.FV</v>
          </cell>
          <cell r="E132" t="str">
            <v>05:EFV</v>
          </cell>
          <cell r="F132" t="str">
            <v>2002/10</v>
          </cell>
          <cell r="G132">
            <v>35</v>
          </cell>
          <cell r="H132" t="str">
            <v>Actual</v>
          </cell>
        </row>
        <row r="133">
          <cell r="A133" t="str">
            <v>1West</v>
          </cell>
          <cell r="C133" t="str">
            <v>Breecher Sales, Inc.</v>
          </cell>
          <cell r="D133" t="str">
            <v>E.FV</v>
          </cell>
          <cell r="E133" t="str">
            <v>05:EFV</v>
          </cell>
          <cell r="F133" t="str">
            <v>2002/11</v>
          </cell>
          <cell r="G133">
            <v>114</v>
          </cell>
          <cell r="H133" t="str">
            <v>Actual</v>
          </cell>
        </row>
        <row r="134">
          <cell r="A134" t="str">
            <v>1West</v>
          </cell>
          <cell r="C134" t="str">
            <v>Breecher Sales, Inc.</v>
          </cell>
          <cell r="D134" t="str">
            <v>E.FV</v>
          </cell>
          <cell r="E134" t="str">
            <v>05:EFV</v>
          </cell>
          <cell r="F134" t="str">
            <v>2002/12</v>
          </cell>
          <cell r="G134">
            <v>86</v>
          </cell>
          <cell r="H134" t="str">
            <v>Actual</v>
          </cell>
        </row>
        <row r="135">
          <cell r="A135" t="str">
            <v>1West</v>
          </cell>
          <cell r="C135" t="str">
            <v>Breecher Sales, Inc.</v>
          </cell>
          <cell r="D135" t="str">
            <v>Lavatory</v>
          </cell>
          <cell r="E135" t="str">
            <v>07:Lavatory1</v>
          </cell>
          <cell r="F135" t="str">
            <v>2001/07</v>
          </cell>
          <cell r="G135">
            <v>49</v>
          </cell>
          <cell r="H135" t="str">
            <v>Actual</v>
          </cell>
        </row>
        <row r="136">
          <cell r="A136" t="str">
            <v>1West</v>
          </cell>
          <cell r="C136" t="str">
            <v>Breecher Sales, Inc.</v>
          </cell>
          <cell r="D136" t="str">
            <v>Lavatory</v>
          </cell>
          <cell r="E136" t="str">
            <v>07:Lavatory1</v>
          </cell>
          <cell r="F136" t="str">
            <v>2001/08</v>
          </cell>
          <cell r="G136">
            <v>128</v>
          </cell>
          <cell r="H136" t="str">
            <v>Actual</v>
          </cell>
        </row>
        <row r="137">
          <cell r="A137" t="str">
            <v>1West</v>
          </cell>
          <cell r="C137" t="str">
            <v>Breecher Sales, Inc.</v>
          </cell>
          <cell r="D137" t="str">
            <v>Lavatory</v>
          </cell>
          <cell r="E137" t="str">
            <v>07:Lavatory1</v>
          </cell>
          <cell r="F137" t="str">
            <v>2001/09</v>
          </cell>
          <cell r="G137">
            <v>92</v>
          </cell>
          <cell r="H137" t="str">
            <v>Actual</v>
          </cell>
        </row>
        <row r="138">
          <cell r="A138" t="str">
            <v>1West</v>
          </cell>
          <cell r="C138" t="str">
            <v>Breecher Sales, Inc.</v>
          </cell>
          <cell r="D138" t="str">
            <v>Lavatory</v>
          </cell>
          <cell r="E138" t="str">
            <v>07:Lavatory1</v>
          </cell>
          <cell r="F138" t="str">
            <v>2001/10</v>
          </cell>
          <cell r="G138">
            <v>171</v>
          </cell>
          <cell r="H138" t="str">
            <v>Actual</v>
          </cell>
        </row>
        <row r="139">
          <cell r="A139" t="str">
            <v>1West</v>
          </cell>
          <cell r="C139" t="str">
            <v>Breecher Sales, Inc.</v>
          </cell>
          <cell r="D139" t="str">
            <v>Lavatory</v>
          </cell>
          <cell r="E139" t="str">
            <v>07:Lavatory1</v>
          </cell>
          <cell r="F139" t="str">
            <v>2001/11</v>
          </cell>
          <cell r="G139">
            <v>219</v>
          </cell>
          <cell r="H139" t="str">
            <v>Actual</v>
          </cell>
        </row>
        <row r="140">
          <cell r="A140" t="str">
            <v>1West</v>
          </cell>
          <cell r="C140" t="str">
            <v>Breecher Sales, Inc.</v>
          </cell>
          <cell r="D140" t="str">
            <v>Lavatory</v>
          </cell>
          <cell r="E140" t="str">
            <v>07:Lavatory1</v>
          </cell>
          <cell r="F140" t="str">
            <v>2001/12</v>
          </cell>
          <cell r="G140">
            <v>97</v>
          </cell>
          <cell r="H140" t="str">
            <v>Actual</v>
          </cell>
        </row>
        <row r="141">
          <cell r="A141" t="str">
            <v>1West</v>
          </cell>
          <cell r="C141" t="str">
            <v>Breecher Sales, Inc.</v>
          </cell>
          <cell r="D141" t="str">
            <v>Lavatory</v>
          </cell>
          <cell r="E141" t="str">
            <v>07:Lavatory1</v>
          </cell>
          <cell r="F141" t="str">
            <v>2002/01</v>
          </cell>
          <cell r="G141">
            <v>45</v>
          </cell>
          <cell r="H141" t="str">
            <v>Actual</v>
          </cell>
        </row>
        <row r="142">
          <cell r="A142" t="str">
            <v>1West</v>
          </cell>
          <cell r="C142" t="str">
            <v>Breecher Sales, Inc.</v>
          </cell>
          <cell r="D142" t="str">
            <v>Lavatory</v>
          </cell>
          <cell r="E142" t="str">
            <v>07:Lavatory1</v>
          </cell>
          <cell r="F142" t="str">
            <v>2002/02</v>
          </cell>
          <cell r="G142">
            <v>117</v>
          </cell>
          <cell r="H142" t="str">
            <v>Actual</v>
          </cell>
        </row>
        <row r="143">
          <cell r="A143" t="str">
            <v>1West</v>
          </cell>
          <cell r="C143" t="str">
            <v>Breecher Sales, Inc.</v>
          </cell>
          <cell r="D143" t="str">
            <v>Lavatory</v>
          </cell>
          <cell r="E143" t="str">
            <v>07:Lavatory1</v>
          </cell>
          <cell r="F143" t="str">
            <v>2002/03</v>
          </cell>
          <cell r="G143">
            <v>142</v>
          </cell>
          <cell r="H143" t="str">
            <v>Actual</v>
          </cell>
        </row>
        <row r="144">
          <cell r="A144" t="str">
            <v>1West</v>
          </cell>
          <cell r="C144" t="str">
            <v>Breecher Sales, Inc.</v>
          </cell>
          <cell r="D144" t="str">
            <v>Lavatory</v>
          </cell>
          <cell r="E144" t="str">
            <v>07:Lavatory1</v>
          </cell>
          <cell r="F144" t="str">
            <v>2002/04</v>
          </cell>
          <cell r="G144">
            <v>132</v>
          </cell>
          <cell r="H144" t="str">
            <v>Actual</v>
          </cell>
        </row>
        <row r="145">
          <cell r="A145" t="str">
            <v>1West</v>
          </cell>
          <cell r="C145" t="str">
            <v>Breecher Sales, Inc.</v>
          </cell>
          <cell r="D145" t="str">
            <v>Lavatory</v>
          </cell>
          <cell r="E145" t="str">
            <v>07:Lavatory1</v>
          </cell>
          <cell r="F145" t="str">
            <v>2002/05</v>
          </cell>
          <cell r="G145">
            <v>69</v>
          </cell>
          <cell r="H145" t="str">
            <v>Actual</v>
          </cell>
        </row>
        <row r="146">
          <cell r="A146" t="str">
            <v>1West</v>
          </cell>
          <cell r="C146" t="str">
            <v>Breecher Sales, Inc.</v>
          </cell>
          <cell r="D146" t="str">
            <v>Lavatory</v>
          </cell>
          <cell r="E146" t="str">
            <v>07:Lavatory1</v>
          </cell>
          <cell r="F146" t="str">
            <v>2002/06</v>
          </cell>
          <cell r="G146">
            <v>172</v>
          </cell>
          <cell r="H146" t="str">
            <v>Actual</v>
          </cell>
        </row>
        <row r="147">
          <cell r="A147" t="str">
            <v>1West</v>
          </cell>
          <cell r="C147" t="str">
            <v>Breecher Sales, Inc.</v>
          </cell>
          <cell r="D147" t="str">
            <v>Lavatory</v>
          </cell>
          <cell r="E147" t="str">
            <v>07:Lavatory1</v>
          </cell>
          <cell r="F147" t="str">
            <v>2002/07</v>
          </cell>
          <cell r="G147">
            <v>102</v>
          </cell>
          <cell r="H147" t="str">
            <v>Actual</v>
          </cell>
        </row>
        <row r="148">
          <cell r="A148" t="str">
            <v>1West</v>
          </cell>
          <cell r="C148" t="str">
            <v>Breecher Sales, Inc.</v>
          </cell>
          <cell r="D148" t="str">
            <v>Lavatory</v>
          </cell>
          <cell r="E148" t="str">
            <v>07:Lavatory1</v>
          </cell>
          <cell r="F148" t="str">
            <v>2002/08</v>
          </cell>
          <cell r="G148">
            <v>238</v>
          </cell>
          <cell r="H148" t="str">
            <v>Actual</v>
          </cell>
        </row>
        <row r="149">
          <cell r="A149" t="str">
            <v>1West</v>
          </cell>
          <cell r="C149" t="str">
            <v>Breecher Sales, Inc.</v>
          </cell>
          <cell r="D149" t="str">
            <v>Lavatory</v>
          </cell>
          <cell r="E149" t="str">
            <v>07:Lavatory1</v>
          </cell>
          <cell r="F149" t="str">
            <v>2002/09</v>
          </cell>
          <cell r="G149">
            <v>108</v>
          </cell>
          <cell r="H149" t="str">
            <v>Actual</v>
          </cell>
        </row>
        <row r="150">
          <cell r="A150" t="str">
            <v>1West</v>
          </cell>
          <cell r="C150" t="str">
            <v>Breecher Sales, Inc.</v>
          </cell>
          <cell r="D150" t="str">
            <v>Lavatory</v>
          </cell>
          <cell r="E150" t="str">
            <v>07:Lavatory1</v>
          </cell>
          <cell r="F150" t="str">
            <v>2002/10</v>
          </cell>
          <cell r="G150">
            <v>163</v>
          </cell>
          <cell r="H150" t="str">
            <v>Actual</v>
          </cell>
        </row>
        <row r="151">
          <cell r="A151" t="str">
            <v>1West</v>
          </cell>
          <cell r="C151" t="str">
            <v>Breecher Sales, Inc.</v>
          </cell>
          <cell r="D151" t="str">
            <v>Lavatory</v>
          </cell>
          <cell r="E151" t="str">
            <v>07:Lavatory1</v>
          </cell>
          <cell r="F151" t="str">
            <v>2002/11</v>
          </cell>
          <cell r="G151">
            <v>78</v>
          </cell>
          <cell r="H151" t="str">
            <v>Actual</v>
          </cell>
        </row>
        <row r="152">
          <cell r="A152" t="str">
            <v>1West</v>
          </cell>
          <cell r="C152" t="str">
            <v>Breecher Sales, Inc.</v>
          </cell>
          <cell r="D152" t="str">
            <v>Lavatory</v>
          </cell>
          <cell r="E152" t="str">
            <v>07:Lavatory1</v>
          </cell>
          <cell r="F152" t="str">
            <v>2002/12</v>
          </cell>
          <cell r="G152">
            <v>219</v>
          </cell>
          <cell r="H152" t="str">
            <v>Actual</v>
          </cell>
        </row>
        <row r="153">
          <cell r="A153" t="str">
            <v>1West</v>
          </cell>
          <cell r="C153" t="str">
            <v>Breecher Sales, Inc.</v>
          </cell>
          <cell r="D153" t="str">
            <v>One Piece</v>
          </cell>
          <cell r="E153" t="str">
            <v>01:One Piece</v>
          </cell>
          <cell r="F153" t="str">
            <v>2001/07</v>
          </cell>
          <cell r="G153">
            <v>134</v>
          </cell>
          <cell r="H153" t="str">
            <v>Actual</v>
          </cell>
        </row>
        <row r="154">
          <cell r="A154" t="str">
            <v>1West</v>
          </cell>
          <cell r="C154" t="str">
            <v>Breecher Sales, Inc.</v>
          </cell>
          <cell r="D154" t="str">
            <v>One Piece</v>
          </cell>
          <cell r="E154" t="str">
            <v>01:One Piece</v>
          </cell>
          <cell r="F154" t="str">
            <v>2001/08</v>
          </cell>
          <cell r="G154">
            <v>242</v>
          </cell>
          <cell r="H154" t="str">
            <v>Actual</v>
          </cell>
        </row>
        <row r="155">
          <cell r="A155" t="str">
            <v>1West</v>
          </cell>
          <cell r="C155" t="str">
            <v>Breecher Sales, Inc.</v>
          </cell>
          <cell r="D155" t="str">
            <v>One Piece</v>
          </cell>
          <cell r="E155" t="str">
            <v>01:One Piece</v>
          </cell>
          <cell r="F155" t="str">
            <v>2001/09</v>
          </cell>
          <cell r="G155">
            <v>365</v>
          </cell>
          <cell r="H155" t="str">
            <v>Actual</v>
          </cell>
        </row>
        <row r="156">
          <cell r="A156" t="str">
            <v>1West</v>
          </cell>
          <cell r="C156" t="str">
            <v>Breecher Sales, Inc.</v>
          </cell>
          <cell r="D156" t="str">
            <v>One Piece</v>
          </cell>
          <cell r="E156" t="str">
            <v>01:One Piece</v>
          </cell>
          <cell r="F156" t="str">
            <v>2001/10</v>
          </cell>
          <cell r="G156">
            <v>358</v>
          </cell>
          <cell r="H156" t="str">
            <v>Actual</v>
          </cell>
        </row>
        <row r="157">
          <cell r="A157" t="str">
            <v>1West</v>
          </cell>
          <cell r="C157" t="str">
            <v>Breecher Sales, Inc.</v>
          </cell>
          <cell r="D157" t="str">
            <v>One Piece</v>
          </cell>
          <cell r="E157" t="str">
            <v>01:One Piece</v>
          </cell>
          <cell r="F157" t="str">
            <v>2001/11</v>
          </cell>
          <cell r="G157">
            <v>101</v>
          </cell>
          <cell r="H157" t="str">
            <v>Actual</v>
          </cell>
        </row>
        <row r="158">
          <cell r="A158" t="str">
            <v>1West</v>
          </cell>
          <cell r="C158" t="str">
            <v>Breecher Sales, Inc.</v>
          </cell>
          <cell r="D158" t="str">
            <v>One Piece</v>
          </cell>
          <cell r="E158" t="str">
            <v>01:One Piece</v>
          </cell>
          <cell r="F158" t="str">
            <v>2001/12</v>
          </cell>
          <cell r="G158">
            <v>263</v>
          </cell>
          <cell r="H158" t="str">
            <v>Actual</v>
          </cell>
        </row>
        <row r="159">
          <cell r="A159" t="str">
            <v>1West</v>
          </cell>
          <cell r="C159" t="str">
            <v>Breecher Sales, Inc.</v>
          </cell>
          <cell r="D159" t="str">
            <v>One Piece</v>
          </cell>
          <cell r="E159" t="str">
            <v>01:One Piece</v>
          </cell>
          <cell r="F159" t="str">
            <v>2002/01</v>
          </cell>
          <cell r="G159">
            <v>366</v>
          </cell>
          <cell r="H159" t="str">
            <v>Actual</v>
          </cell>
        </row>
        <row r="160">
          <cell r="A160" t="str">
            <v>1West</v>
          </cell>
          <cell r="C160" t="str">
            <v>Breecher Sales, Inc.</v>
          </cell>
          <cell r="D160" t="str">
            <v>One Piece</v>
          </cell>
          <cell r="E160" t="str">
            <v>01:One Piece</v>
          </cell>
          <cell r="F160" t="str">
            <v>2002/02</v>
          </cell>
          <cell r="G160">
            <v>268</v>
          </cell>
          <cell r="H160" t="str">
            <v>Actual</v>
          </cell>
        </row>
        <row r="161">
          <cell r="A161" t="str">
            <v>1West</v>
          </cell>
          <cell r="C161" t="str">
            <v>Breecher Sales, Inc.</v>
          </cell>
          <cell r="D161" t="str">
            <v>One Piece</v>
          </cell>
          <cell r="E161" t="str">
            <v>01:One Piece</v>
          </cell>
          <cell r="F161" t="str">
            <v>2002/03</v>
          </cell>
          <cell r="G161">
            <v>239</v>
          </cell>
          <cell r="H161" t="str">
            <v>Actual</v>
          </cell>
        </row>
        <row r="162">
          <cell r="A162" t="str">
            <v>1West</v>
          </cell>
          <cell r="C162" t="str">
            <v>Breecher Sales, Inc.</v>
          </cell>
          <cell r="D162" t="str">
            <v>One Piece</v>
          </cell>
          <cell r="E162" t="str">
            <v>01:One Piece</v>
          </cell>
          <cell r="F162" t="str">
            <v>2002/04</v>
          </cell>
          <cell r="G162">
            <v>341</v>
          </cell>
          <cell r="H162" t="str">
            <v>Actual</v>
          </cell>
        </row>
        <row r="163">
          <cell r="A163" t="str">
            <v>1West</v>
          </cell>
          <cell r="C163" t="str">
            <v>Breecher Sales, Inc.</v>
          </cell>
          <cell r="D163" t="str">
            <v>One Piece</v>
          </cell>
          <cell r="E163" t="str">
            <v>01:One Piece</v>
          </cell>
          <cell r="F163" t="str">
            <v>2002/05</v>
          </cell>
          <cell r="G163">
            <v>201</v>
          </cell>
          <cell r="H163" t="str">
            <v>Actual</v>
          </cell>
        </row>
        <row r="164">
          <cell r="A164" t="str">
            <v>1West</v>
          </cell>
          <cell r="C164" t="str">
            <v>Breecher Sales, Inc.</v>
          </cell>
          <cell r="D164" t="str">
            <v>One Piece</v>
          </cell>
          <cell r="E164" t="str">
            <v>01:One Piece</v>
          </cell>
          <cell r="F164" t="str">
            <v>2002/06</v>
          </cell>
          <cell r="G164">
            <v>391</v>
          </cell>
          <cell r="H164" t="str">
            <v>Actual</v>
          </cell>
        </row>
        <row r="165">
          <cell r="A165" t="str">
            <v>1West</v>
          </cell>
          <cell r="C165" t="str">
            <v>Breecher Sales, Inc.</v>
          </cell>
          <cell r="D165" t="str">
            <v>One Piece</v>
          </cell>
          <cell r="E165" t="str">
            <v>01:One Piece</v>
          </cell>
          <cell r="F165" t="str">
            <v>2002/07</v>
          </cell>
          <cell r="G165">
            <v>132</v>
          </cell>
          <cell r="H165" t="str">
            <v>Actual</v>
          </cell>
        </row>
        <row r="166">
          <cell r="A166" t="str">
            <v>1West</v>
          </cell>
          <cell r="C166" t="str">
            <v>Breecher Sales, Inc.</v>
          </cell>
          <cell r="D166" t="str">
            <v>One Piece</v>
          </cell>
          <cell r="E166" t="str">
            <v>01:One Piece</v>
          </cell>
          <cell r="F166" t="str">
            <v>2002/08</v>
          </cell>
          <cell r="G166">
            <v>393</v>
          </cell>
          <cell r="H166" t="str">
            <v>Actual</v>
          </cell>
        </row>
        <row r="167">
          <cell r="A167" t="str">
            <v>1West</v>
          </cell>
          <cell r="C167" t="str">
            <v>Breecher Sales, Inc.</v>
          </cell>
          <cell r="D167" t="str">
            <v>One Piece</v>
          </cell>
          <cell r="E167" t="str">
            <v>01:One Piece</v>
          </cell>
          <cell r="F167" t="str">
            <v>2002/09</v>
          </cell>
          <cell r="G167">
            <v>377</v>
          </cell>
          <cell r="H167" t="str">
            <v>Actual</v>
          </cell>
        </row>
        <row r="168">
          <cell r="A168" t="str">
            <v>1West</v>
          </cell>
          <cell r="C168" t="str">
            <v>Breecher Sales, Inc.</v>
          </cell>
          <cell r="D168" t="str">
            <v>One Piece</v>
          </cell>
          <cell r="E168" t="str">
            <v>01:One Piece</v>
          </cell>
          <cell r="F168" t="str">
            <v>2002/10</v>
          </cell>
          <cell r="G168">
            <v>438</v>
          </cell>
          <cell r="H168" t="str">
            <v>Actual</v>
          </cell>
        </row>
        <row r="169">
          <cell r="A169" t="str">
            <v>1West</v>
          </cell>
          <cell r="C169" t="str">
            <v>Breecher Sales, Inc.</v>
          </cell>
          <cell r="D169" t="str">
            <v>One Piece</v>
          </cell>
          <cell r="E169" t="str">
            <v>01:One Piece</v>
          </cell>
          <cell r="F169" t="str">
            <v>2002/11</v>
          </cell>
          <cell r="G169">
            <v>167</v>
          </cell>
          <cell r="H169" t="str">
            <v>Actual</v>
          </cell>
        </row>
        <row r="170">
          <cell r="A170" t="str">
            <v>1West</v>
          </cell>
          <cell r="C170" t="str">
            <v>Breecher Sales, Inc.</v>
          </cell>
          <cell r="D170" t="str">
            <v>One Piece</v>
          </cell>
          <cell r="E170" t="str">
            <v>01:One Piece</v>
          </cell>
          <cell r="F170" t="str">
            <v>2002/12</v>
          </cell>
          <cell r="G170">
            <v>235</v>
          </cell>
          <cell r="H170" t="str">
            <v>Actual</v>
          </cell>
        </row>
        <row r="171">
          <cell r="A171" t="str">
            <v>1West</v>
          </cell>
          <cell r="C171" t="str">
            <v>Breecher Sales, Inc.</v>
          </cell>
          <cell r="D171" t="str">
            <v>Washlet</v>
          </cell>
          <cell r="E171" t="str">
            <v>06:Washlet</v>
          </cell>
          <cell r="F171" t="str">
            <v>2001/07</v>
          </cell>
          <cell r="G171">
            <v>5</v>
          </cell>
          <cell r="H171" t="str">
            <v>Actual</v>
          </cell>
        </row>
        <row r="172">
          <cell r="A172" t="str">
            <v>1West</v>
          </cell>
          <cell r="C172" t="str">
            <v>Breecher Sales, Inc.</v>
          </cell>
          <cell r="D172" t="str">
            <v>Washlet</v>
          </cell>
          <cell r="E172" t="str">
            <v>06:Washlet</v>
          </cell>
          <cell r="F172" t="str">
            <v>2001/08</v>
          </cell>
          <cell r="G172">
            <v>9</v>
          </cell>
          <cell r="H172" t="str">
            <v>Actual</v>
          </cell>
        </row>
        <row r="173">
          <cell r="A173" t="str">
            <v>1West</v>
          </cell>
          <cell r="C173" t="str">
            <v>Breecher Sales, Inc.</v>
          </cell>
          <cell r="D173" t="str">
            <v>Washlet</v>
          </cell>
          <cell r="E173" t="str">
            <v>06:Washlet</v>
          </cell>
          <cell r="F173" t="str">
            <v>2001/09</v>
          </cell>
          <cell r="G173">
            <v>14</v>
          </cell>
          <cell r="H173" t="str">
            <v>Actual</v>
          </cell>
        </row>
        <row r="174">
          <cell r="A174" t="str">
            <v>1West</v>
          </cell>
          <cell r="C174" t="str">
            <v>Breecher Sales, Inc.</v>
          </cell>
          <cell r="D174" t="str">
            <v>Washlet</v>
          </cell>
          <cell r="E174" t="str">
            <v>06:Washlet</v>
          </cell>
          <cell r="F174" t="str">
            <v>2001/10</v>
          </cell>
          <cell r="G174">
            <v>11</v>
          </cell>
          <cell r="H174" t="str">
            <v>Actual</v>
          </cell>
        </row>
        <row r="175">
          <cell r="A175" t="str">
            <v>1West</v>
          </cell>
          <cell r="C175" t="str">
            <v>Breecher Sales, Inc.</v>
          </cell>
          <cell r="D175" t="str">
            <v>Washlet</v>
          </cell>
          <cell r="E175" t="str">
            <v>06:Washlet</v>
          </cell>
          <cell r="F175" t="str">
            <v>2001/11</v>
          </cell>
          <cell r="G175">
            <v>7</v>
          </cell>
          <cell r="H175" t="str">
            <v>Actual</v>
          </cell>
        </row>
        <row r="176">
          <cell r="A176" t="str">
            <v>1West</v>
          </cell>
          <cell r="C176" t="str">
            <v>Breecher Sales, Inc.</v>
          </cell>
          <cell r="D176" t="str">
            <v>Washlet</v>
          </cell>
          <cell r="E176" t="str">
            <v>06:Washlet</v>
          </cell>
          <cell r="F176" t="str">
            <v>2001/12</v>
          </cell>
          <cell r="G176">
            <v>14</v>
          </cell>
          <cell r="H176" t="str">
            <v>Actual</v>
          </cell>
        </row>
        <row r="177">
          <cell r="A177" t="str">
            <v>1West</v>
          </cell>
          <cell r="C177" t="str">
            <v>Breecher Sales, Inc.</v>
          </cell>
          <cell r="D177" t="str">
            <v>Washlet</v>
          </cell>
          <cell r="E177" t="str">
            <v>06:Washlet</v>
          </cell>
          <cell r="F177" t="str">
            <v>2002/01</v>
          </cell>
          <cell r="G177">
            <v>4</v>
          </cell>
          <cell r="H177" t="str">
            <v>Actual</v>
          </cell>
        </row>
        <row r="178">
          <cell r="A178" t="str">
            <v>1West</v>
          </cell>
          <cell r="C178" t="str">
            <v>Breecher Sales, Inc.</v>
          </cell>
          <cell r="D178" t="str">
            <v>Washlet</v>
          </cell>
          <cell r="E178" t="str">
            <v>06:Washlet</v>
          </cell>
          <cell r="F178" t="str">
            <v>2002/02</v>
          </cell>
          <cell r="G178">
            <v>8</v>
          </cell>
          <cell r="H178" t="str">
            <v>Actual</v>
          </cell>
        </row>
        <row r="179">
          <cell r="A179" t="str">
            <v>1West</v>
          </cell>
          <cell r="C179" t="str">
            <v>Breecher Sales, Inc.</v>
          </cell>
          <cell r="D179" t="str">
            <v>Washlet</v>
          </cell>
          <cell r="E179" t="str">
            <v>06:Washlet</v>
          </cell>
          <cell r="F179" t="str">
            <v>2002/03</v>
          </cell>
          <cell r="G179">
            <v>4</v>
          </cell>
          <cell r="H179" t="str">
            <v>Actual</v>
          </cell>
        </row>
        <row r="180">
          <cell r="A180" t="str">
            <v>1West</v>
          </cell>
          <cell r="C180" t="str">
            <v>Breecher Sales, Inc.</v>
          </cell>
          <cell r="D180" t="str">
            <v>Washlet</v>
          </cell>
          <cell r="E180" t="str">
            <v>06:Washlet</v>
          </cell>
          <cell r="F180" t="str">
            <v>2002/04</v>
          </cell>
          <cell r="G180">
            <v>14</v>
          </cell>
          <cell r="H180" t="str">
            <v>Actual</v>
          </cell>
        </row>
        <row r="181">
          <cell r="A181" t="str">
            <v>1West</v>
          </cell>
          <cell r="C181" t="str">
            <v>Breecher Sales, Inc.</v>
          </cell>
          <cell r="D181" t="str">
            <v>Washlet</v>
          </cell>
          <cell r="E181" t="str">
            <v>06:Washlet</v>
          </cell>
          <cell r="F181" t="str">
            <v>2002/05</v>
          </cell>
          <cell r="G181">
            <v>3</v>
          </cell>
          <cell r="H181" t="str">
            <v>Actual</v>
          </cell>
        </row>
        <row r="182">
          <cell r="A182" t="str">
            <v>1West</v>
          </cell>
          <cell r="C182" t="str">
            <v>Breecher Sales, Inc.</v>
          </cell>
          <cell r="D182" t="str">
            <v>Washlet</v>
          </cell>
          <cell r="E182" t="str">
            <v>06:Washlet</v>
          </cell>
          <cell r="F182" t="str">
            <v>2002/06</v>
          </cell>
          <cell r="G182">
            <v>8</v>
          </cell>
          <cell r="H182" t="str">
            <v>Actual</v>
          </cell>
        </row>
        <row r="183">
          <cell r="A183" t="str">
            <v>1West</v>
          </cell>
          <cell r="C183" t="str">
            <v>Breecher Sales, Inc.</v>
          </cell>
          <cell r="D183" t="str">
            <v>Washlet</v>
          </cell>
          <cell r="E183" t="str">
            <v>06:Washlet</v>
          </cell>
          <cell r="F183" t="str">
            <v>2002/07</v>
          </cell>
          <cell r="G183">
            <v>7</v>
          </cell>
          <cell r="H183" t="str">
            <v>Actual</v>
          </cell>
        </row>
        <row r="184">
          <cell r="A184" t="str">
            <v>1West</v>
          </cell>
          <cell r="C184" t="str">
            <v>Breecher Sales, Inc.</v>
          </cell>
          <cell r="D184" t="str">
            <v>Washlet</v>
          </cell>
          <cell r="E184" t="str">
            <v>06:Washlet</v>
          </cell>
          <cell r="F184" t="str">
            <v>2002/08</v>
          </cell>
          <cell r="G184">
            <v>16</v>
          </cell>
          <cell r="H184" t="str">
            <v>Actual</v>
          </cell>
        </row>
        <row r="185">
          <cell r="A185" t="str">
            <v>1West</v>
          </cell>
          <cell r="C185" t="str">
            <v>Breecher Sales, Inc.</v>
          </cell>
          <cell r="D185" t="str">
            <v>Washlet</v>
          </cell>
          <cell r="E185" t="str">
            <v>06:Washlet</v>
          </cell>
          <cell r="F185" t="str">
            <v>2002/09</v>
          </cell>
          <cell r="G185">
            <v>8</v>
          </cell>
          <cell r="H185" t="str">
            <v>Actual</v>
          </cell>
        </row>
        <row r="186">
          <cell r="A186" t="str">
            <v>1West</v>
          </cell>
          <cell r="C186" t="str">
            <v>Breecher Sales, Inc.</v>
          </cell>
          <cell r="D186" t="str">
            <v>Washlet</v>
          </cell>
          <cell r="E186" t="str">
            <v>06:Washlet</v>
          </cell>
          <cell r="F186" t="str">
            <v>2002/10</v>
          </cell>
          <cell r="G186">
            <v>26</v>
          </cell>
          <cell r="H186" t="str">
            <v>Actual</v>
          </cell>
        </row>
        <row r="187">
          <cell r="A187" t="str">
            <v>1West</v>
          </cell>
          <cell r="C187" t="str">
            <v>Breecher Sales, Inc.</v>
          </cell>
          <cell r="D187" t="str">
            <v>Washlet</v>
          </cell>
          <cell r="E187" t="str">
            <v>06:Washlet</v>
          </cell>
          <cell r="F187" t="str">
            <v>2002/11</v>
          </cell>
          <cell r="G187">
            <v>11</v>
          </cell>
          <cell r="H187" t="str">
            <v>Actual</v>
          </cell>
        </row>
        <row r="188">
          <cell r="A188" t="str">
            <v>1West</v>
          </cell>
          <cell r="C188" t="str">
            <v>Breecher Sales, Inc.</v>
          </cell>
          <cell r="D188" t="str">
            <v>Washlet</v>
          </cell>
          <cell r="E188" t="str">
            <v>06:Washlet</v>
          </cell>
          <cell r="F188" t="str">
            <v>2002/12</v>
          </cell>
          <cell r="G188">
            <v>3</v>
          </cell>
          <cell r="H188" t="str">
            <v>Actual</v>
          </cell>
        </row>
        <row r="189">
          <cell r="A189" t="str">
            <v>1West</v>
          </cell>
          <cell r="C189" t="str">
            <v>Delco Sales</v>
          </cell>
          <cell r="D189" t="str">
            <v>C.C.Bowl 1</v>
          </cell>
          <cell r="E189" t="str">
            <v>02:Drake</v>
          </cell>
          <cell r="F189" t="str">
            <v>2001/07</v>
          </cell>
          <cell r="G189">
            <v>0</v>
          </cell>
          <cell r="H189" t="str">
            <v>Actual</v>
          </cell>
        </row>
        <row r="190">
          <cell r="A190" t="str">
            <v>1West</v>
          </cell>
          <cell r="C190" t="str">
            <v>Delco Sales</v>
          </cell>
          <cell r="D190" t="str">
            <v>C.C.Bowl 1</v>
          </cell>
          <cell r="E190" t="str">
            <v>02:Drake</v>
          </cell>
          <cell r="F190" t="str">
            <v>2001/08</v>
          </cell>
          <cell r="G190">
            <v>0</v>
          </cell>
          <cell r="H190" t="str">
            <v>Actual</v>
          </cell>
        </row>
        <row r="191">
          <cell r="A191" t="str">
            <v>1West</v>
          </cell>
          <cell r="C191" t="str">
            <v>Delco Sales</v>
          </cell>
          <cell r="D191" t="str">
            <v>C.C.Bowl 1</v>
          </cell>
          <cell r="E191" t="str">
            <v>02:Drake</v>
          </cell>
          <cell r="F191" t="str">
            <v>2001/09</v>
          </cell>
          <cell r="G191">
            <v>1</v>
          </cell>
          <cell r="H191" t="str">
            <v>Actual</v>
          </cell>
        </row>
        <row r="192">
          <cell r="A192" t="str">
            <v>1West</v>
          </cell>
          <cell r="C192" t="str">
            <v>Delco Sales</v>
          </cell>
          <cell r="D192" t="str">
            <v>C.C.Bowl 1</v>
          </cell>
          <cell r="E192" t="str">
            <v>02:Drake</v>
          </cell>
          <cell r="F192" t="str">
            <v>2001/10</v>
          </cell>
          <cell r="G192">
            <v>24</v>
          </cell>
          <cell r="H192" t="str">
            <v>Actual</v>
          </cell>
        </row>
        <row r="193">
          <cell r="A193" t="str">
            <v>1West</v>
          </cell>
          <cell r="C193" t="str">
            <v>Delco Sales</v>
          </cell>
          <cell r="D193" t="str">
            <v>C.C.Bowl 1</v>
          </cell>
          <cell r="E193" t="str">
            <v>02:Drake</v>
          </cell>
          <cell r="F193" t="str">
            <v>2001/11</v>
          </cell>
          <cell r="G193">
            <v>1</v>
          </cell>
          <cell r="H193" t="str">
            <v>Actual</v>
          </cell>
        </row>
        <row r="194">
          <cell r="A194" t="str">
            <v>1West</v>
          </cell>
          <cell r="C194" t="str">
            <v>Delco Sales</v>
          </cell>
          <cell r="D194" t="str">
            <v>C.C.Bowl 1</v>
          </cell>
          <cell r="E194" t="str">
            <v>02:Drake</v>
          </cell>
          <cell r="F194" t="str">
            <v>2001/12</v>
          </cell>
          <cell r="G194">
            <v>4</v>
          </cell>
          <cell r="H194" t="str">
            <v>Actual</v>
          </cell>
        </row>
        <row r="195">
          <cell r="A195" t="str">
            <v>1West</v>
          </cell>
          <cell r="C195" t="str">
            <v>Delco Sales</v>
          </cell>
          <cell r="D195" t="str">
            <v>C.C.Bowl 1</v>
          </cell>
          <cell r="E195" t="str">
            <v>02:Drake</v>
          </cell>
          <cell r="F195" t="str">
            <v>2002/01</v>
          </cell>
          <cell r="G195">
            <v>70</v>
          </cell>
          <cell r="H195" t="str">
            <v>Actual</v>
          </cell>
        </row>
        <row r="196">
          <cell r="A196" t="str">
            <v>1West</v>
          </cell>
          <cell r="C196" t="str">
            <v>Delco Sales</v>
          </cell>
          <cell r="D196" t="str">
            <v>C.C.Bowl 1</v>
          </cell>
          <cell r="E196" t="str">
            <v>02:Drake</v>
          </cell>
          <cell r="F196" t="str">
            <v>2002/02</v>
          </cell>
          <cell r="G196">
            <v>2</v>
          </cell>
          <cell r="H196" t="str">
            <v>Actual</v>
          </cell>
        </row>
        <row r="197">
          <cell r="A197" t="str">
            <v>1West</v>
          </cell>
          <cell r="C197" t="str">
            <v>Delco Sales</v>
          </cell>
          <cell r="D197" t="str">
            <v>C.C.Bowl 1</v>
          </cell>
          <cell r="E197" t="str">
            <v>02:Drake</v>
          </cell>
          <cell r="F197" t="str">
            <v>2002/03</v>
          </cell>
          <cell r="G197">
            <v>26</v>
          </cell>
          <cell r="H197" t="str">
            <v>Actual</v>
          </cell>
        </row>
        <row r="198">
          <cell r="A198" t="str">
            <v>1West</v>
          </cell>
          <cell r="C198" t="str">
            <v>Delco Sales</v>
          </cell>
          <cell r="D198" t="str">
            <v>C.C.Bowl 1</v>
          </cell>
          <cell r="E198" t="str">
            <v>02:Drake</v>
          </cell>
          <cell r="F198" t="str">
            <v>2002/04</v>
          </cell>
          <cell r="G198">
            <v>18</v>
          </cell>
          <cell r="H198" t="str">
            <v>Actual</v>
          </cell>
        </row>
        <row r="199">
          <cell r="A199" t="str">
            <v>1West</v>
          </cell>
          <cell r="C199" t="str">
            <v>Delco Sales</v>
          </cell>
          <cell r="D199" t="str">
            <v>C.C.Bowl 1</v>
          </cell>
          <cell r="E199" t="str">
            <v>02:Drake</v>
          </cell>
          <cell r="F199" t="str">
            <v>2002/05</v>
          </cell>
          <cell r="G199">
            <v>37</v>
          </cell>
          <cell r="H199" t="str">
            <v>Actual</v>
          </cell>
        </row>
        <row r="200">
          <cell r="A200" t="str">
            <v>1West</v>
          </cell>
          <cell r="C200" t="str">
            <v>Delco Sales</v>
          </cell>
          <cell r="D200" t="str">
            <v>C.C.Bowl 1</v>
          </cell>
          <cell r="E200" t="str">
            <v>02:Drake</v>
          </cell>
          <cell r="F200" t="str">
            <v>2002/06</v>
          </cell>
          <cell r="G200">
            <v>0</v>
          </cell>
          <cell r="H200" t="str">
            <v>Actual</v>
          </cell>
        </row>
        <row r="201">
          <cell r="A201" t="str">
            <v>1West</v>
          </cell>
          <cell r="C201" t="str">
            <v>Delco Sales</v>
          </cell>
          <cell r="D201" t="str">
            <v>C.C.Bowl 1</v>
          </cell>
          <cell r="E201" t="str">
            <v>02:Drake</v>
          </cell>
          <cell r="F201" t="str">
            <v>2002/08</v>
          </cell>
          <cell r="G201">
            <v>70</v>
          </cell>
          <cell r="H201" t="str">
            <v>Actual</v>
          </cell>
        </row>
        <row r="202">
          <cell r="A202" t="str">
            <v>1West</v>
          </cell>
          <cell r="C202" t="str">
            <v>Delco Sales</v>
          </cell>
          <cell r="D202" t="str">
            <v>C.C.Bowl 1</v>
          </cell>
          <cell r="E202" t="str">
            <v>02:Drake</v>
          </cell>
          <cell r="F202" t="str">
            <v>2002/09</v>
          </cell>
          <cell r="G202">
            <v>17</v>
          </cell>
          <cell r="H202" t="str">
            <v>Actual</v>
          </cell>
        </row>
        <row r="203">
          <cell r="A203" t="str">
            <v>1West</v>
          </cell>
          <cell r="C203" t="str">
            <v>Delco Sales</v>
          </cell>
          <cell r="D203" t="str">
            <v>C.C.Bowl 1</v>
          </cell>
          <cell r="E203" t="str">
            <v>02:Drake</v>
          </cell>
          <cell r="F203" t="str">
            <v>2002/10</v>
          </cell>
          <cell r="G203">
            <v>8</v>
          </cell>
          <cell r="H203" t="str">
            <v>Actual</v>
          </cell>
        </row>
        <row r="204">
          <cell r="A204" t="str">
            <v>1West</v>
          </cell>
          <cell r="C204" t="str">
            <v>Delco Sales</v>
          </cell>
          <cell r="D204" t="str">
            <v>C.C.Bowl 1</v>
          </cell>
          <cell r="E204" t="str">
            <v>02:Drake</v>
          </cell>
          <cell r="F204" t="str">
            <v>2002/11</v>
          </cell>
          <cell r="G204">
            <v>38</v>
          </cell>
          <cell r="H204" t="str">
            <v>Actual</v>
          </cell>
        </row>
        <row r="205">
          <cell r="A205" t="str">
            <v>1West</v>
          </cell>
          <cell r="C205" t="str">
            <v>Delco Sales</v>
          </cell>
          <cell r="D205" t="str">
            <v>C.C.Bowl 1</v>
          </cell>
          <cell r="E205" t="str">
            <v>03:Promenade</v>
          </cell>
          <cell r="F205" t="str">
            <v>2001/09</v>
          </cell>
          <cell r="G205">
            <v>1</v>
          </cell>
          <cell r="H205" t="str">
            <v>Actual</v>
          </cell>
        </row>
        <row r="206">
          <cell r="A206" t="str">
            <v>1West</v>
          </cell>
          <cell r="C206" t="str">
            <v>Delco Sales</v>
          </cell>
          <cell r="D206" t="str">
            <v>C.C.Bowl 1</v>
          </cell>
          <cell r="E206" t="str">
            <v>04:Vespin</v>
          </cell>
          <cell r="F206" t="str">
            <v>2002/07</v>
          </cell>
          <cell r="G206">
            <v>8</v>
          </cell>
          <cell r="H206" t="str">
            <v>Actual</v>
          </cell>
        </row>
        <row r="207">
          <cell r="A207" t="str">
            <v>1West</v>
          </cell>
          <cell r="C207" t="str">
            <v>Delco Sales</v>
          </cell>
          <cell r="D207" t="str">
            <v>C.C.Bowl 1</v>
          </cell>
          <cell r="E207" t="str">
            <v>09:Carrollton</v>
          </cell>
          <cell r="F207" t="str">
            <v>2002/03</v>
          </cell>
          <cell r="G207">
            <v>0</v>
          </cell>
          <cell r="H207" t="str">
            <v>Actual</v>
          </cell>
        </row>
        <row r="208">
          <cell r="A208" t="str">
            <v>1West</v>
          </cell>
          <cell r="C208" t="str">
            <v>Delco Sales</v>
          </cell>
          <cell r="D208" t="str">
            <v>C.C.Bowl 1</v>
          </cell>
          <cell r="E208" t="str">
            <v>10:Dartmouth</v>
          </cell>
          <cell r="F208" t="str">
            <v>2002/03</v>
          </cell>
          <cell r="G208">
            <v>0</v>
          </cell>
          <cell r="H208" t="str">
            <v>Actual</v>
          </cell>
        </row>
        <row r="209">
          <cell r="A209" t="str">
            <v>1West</v>
          </cell>
          <cell r="C209" t="str">
            <v>Delco Sales</v>
          </cell>
          <cell r="D209" t="str">
            <v>E.FV</v>
          </cell>
          <cell r="E209" t="str">
            <v>05:EFV</v>
          </cell>
          <cell r="F209" t="str">
            <v>2001/07</v>
          </cell>
          <cell r="G209">
            <v>0</v>
          </cell>
          <cell r="H209" t="str">
            <v>Actual</v>
          </cell>
        </row>
        <row r="210">
          <cell r="A210" t="str">
            <v>1West</v>
          </cell>
          <cell r="C210" t="str">
            <v>Delco Sales</v>
          </cell>
          <cell r="D210" t="str">
            <v>E.FV</v>
          </cell>
          <cell r="E210" t="str">
            <v>05:EFV</v>
          </cell>
          <cell r="F210" t="str">
            <v>2001/08</v>
          </cell>
          <cell r="G210">
            <v>4</v>
          </cell>
          <cell r="H210" t="str">
            <v>Actual</v>
          </cell>
        </row>
        <row r="211">
          <cell r="A211" t="str">
            <v>1West</v>
          </cell>
          <cell r="C211" t="str">
            <v>Delco Sales</v>
          </cell>
          <cell r="D211" t="str">
            <v>E.FV</v>
          </cell>
          <cell r="E211" t="str">
            <v>05:EFV</v>
          </cell>
          <cell r="F211" t="str">
            <v>2001/09</v>
          </cell>
          <cell r="G211">
            <v>4</v>
          </cell>
          <cell r="H211" t="str">
            <v>Actual</v>
          </cell>
        </row>
        <row r="212">
          <cell r="A212" t="str">
            <v>1West</v>
          </cell>
          <cell r="C212" t="str">
            <v>Delco Sales</v>
          </cell>
          <cell r="D212" t="str">
            <v>E.FV</v>
          </cell>
          <cell r="E212" t="str">
            <v>05:EFV</v>
          </cell>
          <cell r="F212" t="str">
            <v>2001/10</v>
          </cell>
          <cell r="G212">
            <v>-8</v>
          </cell>
          <cell r="H212" t="str">
            <v>Actual</v>
          </cell>
        </row>
        <row r="213">
          <cell r="A213" t="str">
            <v>1West</v>
          </cell>
          <cell r="C213" t="str">
            <v>Delco Sales</v>
          </cell>
          <cell r="D213" t="str">
            <v>E.FV</v>
          </cell>
          <cell r="E213" t="str">
            <v>05:EFV</v>
          </cell>
          <cell r="F213" t="str">
            <v>2001/11</v>
          </cell>
          <cell r="G213">
            <v>2</v>
          </cell>
          <cell r="H213" t="str">
            <v>Actual</v>
          </cell>
        </row>
        <row r="214">
          <cell r="A214" t="str">
            <v>1West</v>
          </cell>
          <cell r="C214" t="str">
            <v>Delco Sales</v>
          </cell>
          <cell r="D214" t="str">
            <v>E.FV</v>
          </cell>
          <cell r="E214" t="str">
            <v>05:EFV</v>
          </cell>
          <cell r="F214" t="str">
            <v>2002/01</v>
          </cell>
          <cell r="G214">
            <v>2</v>
          </cell>
          <cell r="H214" t="str">
            <v>Actual</v>
          </cell>
        </row>
        <row r="215">
          <cell r="A215" t="str">
            <v>1West</v>
          </cell>
          <cell r="C215" t="str">
            <v>Delco Sales</v>
          </cell>
          <cell r="D215" t="str">
            <v>E.FV</v>
          </cell>
          <cell r="E215" t="str">
            <v>05:EFV</v>
          </cell>
          <cell r="F215" t="str">
            <v>2002/05</v>
          </cell>
          <cell r="G215">
            <v>9</v>
          </cell>
          <cell r="H215" t="str">
            <v>Actual</v>
          </cell>
        </row>
        <row r="216">
          <cell r="A216" t="str">
            <v>1West</v>
          </cell>
          <cell r="C216" t="str">
            <v>Delco Sales</v>
          </cell>
          <cell r="D216" t="str">
            <v>E.FV</v>
          </cell>
          <cell r="E216" t="str">
            <v>05:EFV</v>
          </cell>
          <cell r="F216" t="str">
            <v>2002/06</v>
          </cell>
          <cell r="G216">
            <v>2</v>
          </cell>
          <cell r="H216" t="str">
            <v>Actual</v>
          </cell>
        </row>
        <row r="217">
          <cell r="A217" t="str">
            <v>1West</v>
          </cell>
          <cell r="C217" t="str">
            <v>Delco Sales</v>
          </cell>
          <cell r="D217" t="str">
            <v>E.FV</v>
          </cell>
          <cell r="E217" t="str">
            <v>05:EFV</v>
          </cell>
          <cell r="F217" t="str">
            <v>2002/08</v>
          </cell>
          <cell r="G217">
            <v>0</v>
          </cell>
          <cell r="H217" t="str">
            <v>Actual</v>
          </cell>
        </row>
        <row r="218">
          <cell r="A218" t="str">
            <v>1West</v>
          </cell>
          <cell r="C218" t="str">
            <v>Delco Sales</v>
          </cell>
          <cell r="D218" t="str">
            <v>E.FV</v>
          </cell>
          <cell r="E218" t="str">
            <v>05:EFV</v>
          </cell>
          <cell r="F218" t="str">
            <v>2002/09</v>
          </cell>
          <cell r="G218">
            <v>12</v>
          </cell>
          <cell r="H218" t="str">
            <v>Actual</v>
          </cell>
        </row>
        <row r="219">
          <cell r="A219" t="str">
            <v>1West</v>
          </cell>
          <cell r="C219" t="str">
            <v>Delco Sales</v>
          </cell>
          <cell r="D219" t="str">
            <v>E.FV</v>
          </cell>
          <cell r="E219" t="str">
            <v>05:EFV</v>
          </cell>
          <cell r="F219" t="str">
            <v>2002/10</v>
          </cell>
          <cell r="G219">
            <v>24</v>
          </cell>
          <cell r="H219" t="str">
            <v>Actual</v>
          </cell>
        </row>
        <row r="220">
          <cell r="A220" t="str">
            <v>1West</v>
          </cell>
          <cell r="C220" t="str">
            <v>Delco Sales</v>
          </cell>
          <cell r="D220" t="str">
            <v>E.FV</v>
          </cell>
          <cell r="E220" t="str">
            <v>05:EFV</v>
          </cell>
          <cell r="F220" t="str">
            <v>2002/11</v>
          </cell>
          <cell r="G220">
            <v>55</v>
          </cell>
          <cell r="H220" t="str">
            <v>Actual</v>
          </cell>
        </row>
        <row r="221">
          <cell r="A221" t="str">
            <v>1West</v>
          </cell>
          <cell r="C221" t="str">
            <v>Delco Sales</v>
          </cell>
          <cell r="D221" t="str">
            <v>E.FV</v>
          </cell>
          <cell r="E221" t="str">
            <v>05:EFV</v>
          </cell>
          <cell r="F221" t="str">
            <v>2002/12</v>
          </cell>
          <cell r="G221">
            <v>44</v>
          </cell>
          <cell r="H221" t="str">
            <v>Actual</v>
          </cell>
        </row>
        <row r="222">
          <cell r="A222" t="str">
            <v>1West</v>
          </cell>
          <cell r="C222" t="str">
            <v>Delco Sales</v>
          </cell>
          <cell r="D222" t="str">
            <v>Lavatory</v>
          </cell>
          <cell r="E222" t="str">
            <v>07:Lavatory1</v>
          </cell>
          <cell r="F222" t="str">
            <v>2001/07</v>
          </cell>
          <cell r="G222">
            <v>-3</v>
          </cell>
          <cell r="H222" t="str">
            <v>Actual</v>
          </cell>
        </row>
        <row r="223">
          <cell r="A223" t="str">
            <v>1West</v>
          </cell>
          <cell r="C223" t="str">
            <v>Delco Sales</v>
          </cell>
          <cell r="D223" t="str">
            <v>Lavatory</v>
          </cell>
          <cell r="E223" t="str">
            <v>07:Lavatory1</v>
          </cell>
          <cell r="F223" t="str">
            <v>2001/08</v>
          </cell>
          <cell r="G223">
            <v>7</v>
          </cell>
          <cell r="H223" t="str">
            <v>Actual</v>
          </cell>
        </row>
        <row r="224">
          <cell r="A224" t="str">
            <v>1West</v>
          </cell>
          <cell r="C224" t="str">
            <v>Delco Sales</v>
          </cell>
          <cell r="D224" t="str">
            <v>Lavatory</v>
          </cell>
          <cell r="E224" t="str">
            <v>07:Lavatory1</v>
          </cell>
          <cell r="F224" t="str">
            <v>2001/09</v>
          </cell>
          <cell r="G224">
            <v>7</v>
          </cell>
          <cell r="H224" t="str">
            <v>Actual</v>
          </cell>
        </row>
        <row r="225">
          <cell r="A225" t="str">
            <v>1West</v>
          </cell>
          <cell r="C225" t="str">
            <v>Delco Sales</v>
          </cell>
          <cell r="D225" t="str">
            <v>Lavatory</v>
          </cell>
          <cell r="E225" t="str">
            <v>07:Lavatory1</v>
          </cell>
          <cell r="F225" t="str">
            <v>2001/10</v>
          </cell>
          <cell r="G225">
            <v>22</v>
          </cell>
          <cell r="H225" t="str">
            <v>Actual</v>
          </cell>
        </row>
        <row r="226">
          <cell r="A226" t="str">
            <v>1West</v>
          </cell>
          <cell r="C226" t="str">
            <v>Delco Sales</v>
          </cell>
          <cell r="D226" t="str">
            <v>Lavatory</v>
          </cell>
          <cell r="E226" t="str">
            <v>07:Lavatory1</v>
          </cell>
          <cell r="F226" t="str">
            <v>2001/11</v>
          </cell>
          <cell r="G226">
            <v>10</v>
          </cell>
          <cell r="H226" t="str">
            <v>Actual</v>
          </cell>
        </row>
        <row r="227">
          <cell r="A227" t="str">
            <v>1West</v>
          </cell>
          <cell r="C227" t="str">
            <v>Delco Sales</v>
          </cell>
          <cell r="D227" t="str">
            <v>Lavatory</v>
          </cell>
          <cell r="E227" t="str">
            <v>07:Lavatory1</v>
          </cell>
          <cell r="F227" t="str">
            <v>2001/12</v>
          </cell>
          <cell r="G227">
            <v>4</v>
          </cell>
          <cell r="H227" t="str">
            <v>Actual</v>
          </cell>
        </row>
        <row r="228">
          <cell r="A228" t="str">
            <v>1West</v>
          </cell>
          <cell r="C228" t="str">
            <v>Delco Sales</v>
          </cell>
          <cell r="D228" t="str">
            <v>Lavatory</v>
          </cell>
          <cell r="E228" t="str">
            <v>07:Lavatory1</v>
          </cell>
          <cell r="F228" t="str">
            <v>2002/01</v>
          </cell>
          <cell r="G228">
            <v>-34</v>
          </cell>
          <cell r="H228" t="str">
            <v>Actual</v>
          </cell>
        </row>
        <row r="229">
          <cell r="A229" t="str">
            <v>1West</v>
          </cell>
          <cell r="C229" t="str">
            <v>Delco Sales</v>
          </cell>
          <cell r="D229" t="str">
            <v>Lavatory</v>
          </cell>
          <cell r="E229" t="str">
            <v>07:Lavatory1</v>
          </cell>
          <cell r="F229" t="str">
            <v>2002/02</v>
          </cell>
          <cell r="G229">
            <v>12</v>
          </cell>
          <cell r="H229" t="str">
            <v>Actual</v>
          </cell>
        </row>
        <row r="230">
          <cell r="A230" t="str">
            <v>1West</v>
          </cell>
          <cell r="C230" t="str">
            <v>Delco Sales</v>
          </cell>
          <cell r="D230" t="str">
            <v>Lavatory</v>
          </cell>
          <cell r="E230" t="str">
            <v>07:Lavatory1</v>
          </cell>
          <cell r="F230" t="str">
            <v>2002/03</v>
          </cell>
          <cell r="G230">
            <v>10</v>
          </cell>
          <cell r="H230" t="str">
            <v>Actual</v>
          </cell>
        </row>
        <row r="231">
          <cell r="A231" t="str">
            <v>1West</v>
          </cell>
          <cell r="C231" t="str">
            <v>Delco Sales</v>
          </cell>
          <cell r="D231" t="str">
            <v>Lavatory</v>
          </cell>
          <cell r="E231" t="str">
            <v>07:Lavatory1</v>
          </cell>
          <cell r="F231" t="str">
            <v>2002/04</v>
          </cell>
          <cell r="G231">
            <v>115</v>
          </cell>
          <cell r="H231" t="str">
            <v>Actual</v>
          </cell>
        </row>
        <row r="232">
          <cell r="A232" t="str">
            <v>1West</v>
          </cell>
          <cell r="C232" t="str">
            <v>Delco Sales</v>
          </cell>
          <cell r="D232" t="str">
            <v>Lavatory</v>
          </cell>
          <cell r="E232" t="str">
            <v>07:Lavatory1</v>
          </cell>
          <cell r="F232" t="str">
            <v>2002/05</v>
          </cell>
          <cell r="G232">
            <v>17</v>
          </cell>
          <cell r="H232" t="str">
            <v>Actual</v>
          </cell>
        </row>
        <row r="233">
          <cell r="A233" t="str">
            <v>1West</v>
          </cell>
          <cell r="C233" t="str">
            <v>Delco Sales</v>
          </cell>
          <cell r="D233" t="str">
            <v>Lavatory</v>
          </cell>
          <cell r="E233" t="str">
            <v>07:Lavatory1</v>
          </cell>
          <cell r="F233" t="str">
            <v>2002/06</v>
          </cell>
          <cell r="G233">
            <v>51</v>
          </cell>
          <cell r="H233" t="str">
            <v>Actual</v>
          </cell>
        </row>
        <row r="234">
          <cell r="A234" t="str">
            <v>1West</v>
          </cell>
          <cell r="C234" t="str">
            <v>Delco Sales</v>
          </cell>
          <cell r="D234" t="str">
            <v>Lavatory</v>
          </cell>
          <cell r="E234" t="str">
            <v>07:Lavatory1</v>
          </cell>
          <cell r="F234" t="str">
            <v>2002/08</v>
          </cell>
          <cell r="G234">
            <v>185</v>
          </cell>
          <cell r="H234" t="str">
            <v>Actual</v>
          </cell>
        </row>
        <row r="235">
          <cell r="A235" t="str">
            <v>1West</v>
          </cell>
          <cell r="C235" t="str">
            <v>Delco Sales</v>
          </cell>
          <cell r="D235" t="str">
            <v>Lavatory</v>
          </cell>
          <cell r="E235" t="str">
            <v>07:Lavatory1</v>
          </cell>
          <cell r="F235" t="str">
            <v>2002/09</v>
          </cell>
          <cell r="G235">
            <v>34</v>
          </cell>
          <cell r="H235" t="str">
            <v>Actual</v>
          </cell>
        </row>
        <row r="236">
          <cell r="A236" t="str">
            <v>1West</v>
          </cell>
          <cell r="C236" t="str">
            <v>Delco Sales</v>
          </cell>
          <cell r="D236" t="str">
            <v>Lavatory</v>
          </cell>
          <cell r="E236" t="str">
            <v>07:Lavatory1</v>
          </cell>
          <cell r="F236" t="str">
            <v>2002/10</v>
          </cell>
          <cell r="G236">
            <v>72</v>
          </cell>
          <cell r="H236" t="str">
            <v>Actual</v>
          </cell>
        </row>
        <row r="237">
          <cell r="A237" t="str">
            <v>1West</v>
          </cell>
          <cell r="C237" t="str">
            <v>Delco Sales</v>
          </cell>
          <cell r="D237" t="str">
            <v>Lavatory</v>
          </cell>
          <cell r="E237" t="str">
            <v>07:Lavatory1</v>
          </cell>
          <cell r="F237" t="str">
            <v>2002/12</v>
          </cell>
          <cell r="G237">
            <v>4</v>
          </cell>
          <cell r="H237" t="str">
            <v>Actual</v>
          </cell>
        </row>
        <row r="238">
          <cell r="A238" t="str">
            <v>1West</v>
          </cell>
          <cell r="C238" t="str">
            <v>Delco Sales</v>
          </cell>
          <cell r="D238" t="str">
            <v>One Piece</v>
          </cell>
          <cell r="E238" t="str">
            <v>01:One Piece</v>
          </cell>
          <cell r="F238" t="str">
            <v>2001/07</v>
          </cell>
          <cell r="G238">
            <v>9</v>
          </cell>
          <cell r="H238" t="str">
            <v>Actual</v>
          </cell>
        </row>
        <row r="239">
          <cell r="A239" t="str">
            <v>1West</v>
          </cell>
          <cell r="C239" t="str">
            <v>Delco Sales</v>
          </cell>
          <cell r="D239" t="str">
            <v>One Piece</v>
          </cell>
          <cell r="E239" t="str">
            <v>01:One Piece</v>
          </cell>
          <cell r="F239" t="str">
            <v>2001/08</v>
          </cell>
          <cell r="G239">
            <v>126</v>
          </cell>
          <cell r="H239" t="str">
            <v>Actual</v>
          </cell>
        </row>
        <row r="240">
          <cell r="A240" t="str">
            <v>1West</v>
          </cell>
          <cell r="C240" t="str">
            <v>Delco Sales</v>
          </cell>
          <cell r="D240" t="str">
            <v>One Piece</v>
          </cell>
          <cell r="E240" t="str">
            <v>01:One Piece</v>
          </cell>
          <cell r="F240" t="str">
            <v>2001/09</v>
          </cell>
          <cell r="G240">
            <v>19</v>
          </cell>
          <cell r="H240" t="str">
            <v>Actual</v>
          </cell>
        </row>
        <row r="241">
          <cell r="A241" t="str">
            <v>1West</v>
          </cell>
          <cell r="C241" t="str">
            <v>Delco Sales</v>
          </cell>
          <cell r="D241" t="str">
            <v>One Piece</v>
          </cell>
          <cell r="E241" t="str">
            <v>01:One Piece</v>
          </cell>
          <cell r="F241" t="str">
            <v>2001/10</v>
          </cell>
          <cell r="G241">
            <v>2</v>
          </cell>
          <cell r="H241" t="str">
            <v>Actual</v>
          </cell>
        </row>
        <row r="242">
          <cell r="A242" t="str">
            <v>1West</v>
          </cell>
          <cell r="C242" t="str">
            <v>Delco Sales</v>
          </cell>
          <cell r="D242" t="str">
            <v>One Piece</v>
          </cell>
          <cell r="E242" t="str">
            <v>01:One Piece</v>
          </cell>
          <cell r="F242" t="str">
            <v>2001/11</v>
          </cell>
          <cell r="G242">
            <v>12</v>
          </cell>
          <cell r="H242" t="str">
            <v>Actual</v>
          </cell>
        </row>
        <row r="243">
          <cell r="A243" t="str">
            <v>1West</v>
          </cell>
          <cell r="C243" t="str">
            <v>Delco Sales</v>
          </cell>
          <cell r="D243" t="str">
            <v>One Piece</v>
          </cell>
          <cell r="E243" t="str">
            <v>01:One Piece</v>
          </cell>
          <cell r="F243" t="str">
            <v>2001/12</v>
          </cell>
          <cell r="G243">
            <v>1</v>
          </cell>
          <cell r="H243" t="str">
            <v>Actual</v>
          </cell>
        </row>
        <row r="244">
          <cell r="A244" t="str">
            <v>1West</v>
          </cell>
          <cell r="C244" t="str">
            <v>Delco Sales</v>
          </cell>
          <cell r="D244" t="str">
            <v>One Piece</v>
          </cell>
          <cell r="E244" t="str">
            <v>01:One Piece</v>
          </cell>
          <cell r="F244" t="str">
            <v>2002/01</v>
          </cell>
          <cell r="G244">
            <v>15</v>
          </cell>
          <cell r="H244" t="str">
            <v>Actual</v>
          </cell>
        </row>
        <row r="245">
          <cell r="A245" t="str">
            <v>1West</v>
          </cell>
          <cell r="C245" t="str">
            <v>Delco Sales</v>
          </cell>
          <cell r="D245" t="str">
            <v>One Piece</v>
          </cell>
          <cell r="E245" t="str">
            <v>01:One Piece</v>
          </cell>
          <cell r="F245" t="str">
            <v>2002/02</v>
          </cell>
          <cell r="G245">
            <v>4</v>
          </cell>
          <cell r="H245" t="str">
            <v>Actual</v>
          </cell>
        </row>
        <row r="246">
          <cell r="A246" t="str">
            <v>1West</v>
          </cell>
          <cell r="C246" t="str">
            <v>Delco Sales</v>
          </cell>
          <cell r="D246" t="str">
            <v>One Piece</v>
          </cell>
          <cell r="E246" t="str">
            <v>01:One Piece</v>
          </cell>
          <cell r="F246" t="str">
            <v>2002/03</v>
          </cell>
          <cell r="G246">
            <v>239</v>
          </cell>
          <cell r="H246" t="str">
            <v>Actual</v>
          </cell>
        </row>
        <row r="247">
          <cell r="A247" t="str">
            <v>1West</v>
          </cell>
          <cell r="C247" t="str">
            <v>Delco Sales</v>
          </cell>
          <cell r="D247" t="str">
            <v>One Piece</v>
          </cell>
          <cell r="E247" t="str">
            <v>01:One Piece</v>
          </cell>
          <cell r="F247" t="str">
            <v>2002/04</v>
          </cell>
          <cell r="G247">
            <v>301</v>
          </cell>
          <cell r="H247" t="str">
            <v>Actual</v>
          </cell>
        </row>
        <row r="248">
          <cell r="A248" t="str">
            <v>1West</v>
          </cell>
          <cell r="C248" t="str">
            <v>Delco Sales</v>
          </cell>
          <cell r="D248" t="str">
            <v>One Piece</v>
          </cell>
          <cell r="E248" t="str">
            <v>01:One Piece</v>
          </cell>
          <cell r="F248" t="str">
            <v>2002/05</v>
          </cell>
          <cell r="G248">
            <v>125</v>
          </cell>
          <cell r="H248" t="str">
            <v>Actual</v>
          </cell>
        </row>
        <row r="249">
          <cell r="A249" t="str">
            <v>1West</v>
          </cell>
          <cell r="C249" t="str">
            <v>Delco Sales</v>
          </cell>
          <cell r="D249" t="str">
            <v>One Piece</v>
          </cell>
          <cell r="E249" t="str">
            <v>01:One Piece</v>
          </cell>
          <cell r="F249" t="str">
            <v>2002/06</v>
          </cell>
          <cell r="G249">
            <v>6</v>
          </cell>
          <cell r="H249" t="str">
            <v>Actual</v>
          </cell>
        </row>
        <row r="250">
          <cell r="A250" t="str">
            <v>1West</v>
          </cell>
          <cell r="C250" t="str">
            <v>Delco Sales</v>
          </cell>
          <cell r="D250" t="str">
            <v>One Piece</v>
          </cell>
          <cell r="E250" t="str">
            <v>01:One Piece</v>
          </cell>
          <cell r="F250" t="str">
            <v>2002/07</v>
          </cell>
          <cell r="G250">
            <v>13</v>
          </cell>
          <cell r="H250" t="str">
            <v>Actual</v>
          </cell>
        </row>
        <row r="251">
          <cell r="A251" t="str">
            <v>1West</v>
          </cell>
          <cell r="C251" t="str">
            <v>Delco Sales</v>
          </cell>
          <cell r="D251" t="str">
            <v>One Piece</v>
          </cell>
          <cell r="E251" t="str">
            <v>01:One Piece</v>
          </cell>
          <cell r="F251" t="str">
            <v>2002/08</v>
          </cell>
          <cell r="G251">
            <v>364</v>
          </cell>
          <cell r="H251" t="str">
            <v>Actual</v>
          </cell>
        </row>
        <row r="252">
          <cell r="A252" t="str">
            <v>1West</v>
          </cell>
          <cell r="C252" t="str">
            <v>Delco Sales</v>
          </cell>
          <cell r="D252" t="str">
            <v>One Piece</v>
          </cell>
          <cell r="E252" t="str">
            <v>01:One Piece</v>
          </cell>
          <cell r="F252" t="str">
            <v>2002/09</v>
          </cell>
          <cell r="G252">
            <v>84</v>
          </cell>
          <cell r="H252" t="str">
            <v>Actual</v>
          </cell>
        </row>
        <row r="253">
          <cell r="A253" t="str">
            <v>1West</v>
          </cell>
          <cell r="C253" t="str">
            <v>Delco Sales</v>
          </cell>
          <cell r="D253" t="str">
            <v>One Piece</v>
          </cell>
          <cell r="E253" t="str">
            <v>01:One Piece</v>
          </cell>
          <cell r="F253" t="str">
            <v>2002/10</v>
          </cell>
          <cell r="G253">
            <v>10</v>
          </cell>
          <cell r="H253" t="str">
            <v>Actual</v>
          </cell>
        </row>
        <row r="254">
          <cell r="A254" t="str">
            <v>1West</v>
          </cell>
          <cell r="C254" t="str">
            <v>Delco Sales</v>
          </cell>
          <cell r="D254" t="str">
            <v>One Piece</v>
          </cell>
          <cell r="E254" t="str">
            <v>01:One Piece</v>
          </cell>
          <cell r="F254" t="str">
            <v>2002/11</v>
          </cell>
          <cell r="G254">
            <v>340</v>
          </cell>
          <cell r="H254" t="str">
            <v>Actual</v>
          </cell>
        </row>
        <row r="255">
          <cell r="A255" t="str">
            <v>1West</v>
          </cell>
          <cell r="C255" t="str">
            <v>Delco Sales</v>
          </cell>
          <cell r="D255" t="str">
            <v>One Piece</v>
          </cell>
          <cell r="E255" t="str">
            <v>01:One Piece</v>
          </cell>
          <cell r="F255" t="str">
            <v>2002/12</v>
          </cell>
          <cell r="G255">
            <v>75</v>
          </cell>
          <cell r="H255" t="str">
            <v>Actual</v>
          </cell>
        </row>
        <row r="256">
          <cell r="A256" t="str">
            <v>1West</v>
          </cell>
          <cell r="C256" t="str">
            <v>Delco Sales</v>
          </cell>
          <cell r="D256" t="str">
            <v>Washlet</v>
          </cell>
          <cell r="E256" t="str">
            <v>06:Washlet</v>
          </cell>
          <cell r="F256" t="str">
            <v>2001/08</v>
          </cell>
          <cell r="G256">
            <v>2</v>
          </cell>
          <cell r="H256" t="str">
            <v>Actual</v>
          </cell>
        </row>
        <row r="257">
          <cell r="A257" t="str">
            <v>1West</v>
          </cell>
          <cell r="C257" t="str">
            <v>Delco Sales</v>
          </cell>
          <cell r="D257" t="str">
            <v>Washlet</v>
          </cell>
          <cell r="E257" t="str">
            <v>06:Washlet</v>
          </cell>
          <cell r="F257" t="str">
            <v>2001/09</v>
          </cell>
          <cell r="G257">
            <v>1</v>
          </cell>
          <cell r="H257" t="str">
            <v>Actual</v>
          </cell>
        </row>
        <row r="258">
          <cell r="A258" t="str">
            <v>1West</v>
          </cell>
          <cell r="C258" t="str">
            <v>Delco Sales</v>
          </cell>
          <cell r="D258" t="str">
            <v>Washlet</v>
          </cell>
          <cell r="E258" t="str">
            <v>06:Washlet</v>
          </cell>
          <cell r="F258" t="str">
            <v>2001/11</v>
          </cell>
          <cell r="G258">
            <v>3</v>
          </cell>
          <cell r="H258" t="str">
            <v>Actual</v>
          </cell>
        </row>
        <row r="259">
          <cell r="A259" t="str">
            <v>1West</v>
          </cell>
          <cell r="C259" t="str">
            <v>Delco Sales</v>
          </cell>
          <cell r="D259" t="str">
            <v>Washlet</v>
          </cell>
          <cell r="E259" t="str">
            <v>06:Washlet</v>
          </cell>
          <cell r="F259" t="str">
            <v>2002/04</v>
          </cell>
          <cell r="G259">
            <v>3</v>
          </cell>
          <cell r="H259" t="str">
            <v>Actual</v>
          </cell>
        </row>
        <row r="260">
          <cell r="A260" t="str">
            <v>1West</v>
          </cell>
          <cell r="C260" t="str">
            <v>Delco Sales</v>
          </cell>
          <cell r="D260" t="str">
            <v>Washlet</v>
          </cell>
          <cell r="E260" t="str">
            <v>06:Washlet</v>
          </cell>
          <cell r="F260" t="str">
            <v>2002/05</v>
          </cell>
          <cell r="G260">
            <v>2</v>
          </cell>
          <cell r="H260" t="str">
            <v>Actual</v>
          </cell>
        </row>
        <row r="261">
          <cell r="A261" t="str">
            <v>1West</v>
          </cell>
          <cell r="C261" t="str">
            <v>Delco Sales</v>
          </cell>
          <cell r="D261" t="str">
            <v>Washlet</v>
          </cell>
          <cell r="E261" t="str">
            <v>06:Washlet</v>
          </cell>
          <cell r="F261" t="str">
            <v>2002/08</v>
          </cell>
          <cell r="G261">
            <v>1</v>
          </cell>
          <cell r="H261" t="str">
            <v>Actual</v>
          </cell>
        </row>
        <row r="262">
          <cell r="A262" t="str">
            <v>1West</v>
          </cell>
          <cell r="C262" t="str">
            <v>Delco Sales</v>
          </cell>
          <cell r="D262" t="str">
            <v>Washlet</v>
          </cell>
          <cell r="E262" t="str">
            <v>06:Washlet</v>
          </cell>
          <cell r="F262" t="str">
            <v>2002/12</v>
          </cell>
          <cell r="G262">
            <v>0</v>
          </cell>
          <cell r="H262" t="str">
            <v>Actual</v>
          </cell>
        </row>
        <row r="263">
          <cell r="A263" t="str">
            <v>1West</v>
          </cell>
          <cell r="C263" t="str">
            <v>Equipco Ltd. - Alberta</v>
          </cell>
          <cell r="D263" t="str">
            <v>C.C.Bowl 1</v>
          </cell>
          <cell r="E263" t="str">
            <v>02:Drake</v>
          </cell>
          <cell r="F263" t="str">
            <v>2001/07</v>
          </cell>
          <cell r="G263">
            <v>0</v>
          </cell>
          <cell r="H263" t="str">
            <v>Actual</v>
          </cell>
        </row>
        <row r="264">
          <cell r="A264" t="str">
            <v>1West</v>
          </cell>
          <cell r="C264" t="str">
            <v>Equipco Ltd. - Alberta</v>
          </cell>
          <cell r="D264" t="str">
            <v>C.C.Bowl 1</v>
          </cell>
          <cell r="E264" t="str">
            <v>02:Drake</v>
          </cell>
          <cell r="F264" t="str">
            <v>2001/08</v>
          </cell>
          <cell r="G264">
            <v>14</v>
          </cell>
          <cell r="H264" t="str">
            <v>Actual</v>
          </cell>
        </row>
        <row r="265">
          <cell r="A265" t="str">
            <v>1West</v>
          </cell>
          <cell r="C265" t="str">
            <v>Equipco Ltd. - Alberta</v>
          </cell>
          <cell r="D265" t="str">
            <v>C.C.Bowl 1</v>
          </cell>
          <cell r="E265" t="str">
            <v>02:Drake</v>
          </cell>
          <cell r="F265" t="str">
            <v>2001/09</v>
          </cell>
          <cell r="G265">
            <v>0</v>
          </cell>
          <cell r="H265" t="str">
            <v>Actual</v>
          </cell>
        </row>
        <row r="266">
          <cell r="A266" t="str">
            <v>1West</v>
          </cell>
          <cell r="C266" t="str">
            <v>Equipco Ltd. - Alberta</v>
          </cell>
          <cell r="D266" t="str">
            <v>C.C.Bowl 1</v>
          </cell>
          <cell r="E266" t="str">
            <v>02:Drake</v>
          </cell>
          <cell r="F266" t="str">
            <v>2001/10</v>
          </cell>
          <cell r="G266">
            <v>21</v>
          </cell>
          <cell r="H266" t="str">
            <v>Actual</v>
          </cell>
        </row>
        <row r="267">
          <cell r="A267" t="str">
            <v>1West</v>
          </cell>
          <cell r="C267" t="str">
            <v>Equipco Ltd. - Alberta</v>
          </cell>
          <cell r="D267" t="str">
            <v>C.C.Bowl 1</v>
          </cell>
          <cell r="E267" t="str">
            <v>02:Drake</v>
          </cell>
          <cell r="F267" t="str">
            <v>2001/11</v>
          </cell>
          <cell r="G267">
            <v>4</v>
          </cell>
          <cell r="H267" t="str">
            <v>Actual</v>
          </cell>
        </row>
        <row r="268">
          <cell r="A268" t="str">
            <v>1West</v>
          </cell>
          <cell r="C268" t="str">
            <v>Equipco Ltd. - Alberta</v>
          </cell>
          <cell r="D268" t="str">
            <v>C.C.Bowl 1</v>
          </cell>
          <cell r="E268" t="str">
            <v>02:Drake</v>
          </cell>
          <cell r="F268" t="str">
            <v>2001/12</v>
          </cell>
          <cell r="G268">
            <v>6</v>
          </cell>
          <cell r="H268" t="str">
            <v>Actual</v>
          </cell>
        </row>
        <row r="269">
          <cell r="A269" t="str">
            <v>1West</v>
          </cell>
          <cell r="C269" t="str">
            <v>Equipco Ltd. - Alberta</v>
          </cell>
          <cell r="D269" t="str">
            <v>C.C.Bowl 1</v>
          </cell>
          <cell r="E269" t="str">
            <v>02:Drake</v>
          </cell>
          <cell r="F269" t="str">
            <v>2002/01</v>
          </cell>
          <cell r="G269">
            <v>13</v>
          </cell>
          <cell r="H269" t="str">
            <v>Actual</v>
          </cell>
        </row>
        <row r="270">
          <cell r="A270" t="str">
            <v>1West</v>
          </cell>
          <cell r="C270" t="str">
            <v>Equipco Ltd. - Alberta</v>
          </cell>
          <cell r="D270" t="str">
            <v>C.C.Bowl 1</v>
          </cell>
          <cell r="E270" t="str">
            <v>02:Drake</v>
          </cell>
          <cell r="F270" t="str">
            <v>2002/02</v>
          </cell>
          <cell r="G270">
            <v>20</v>
          </cell>
          <cell r="H270" t="str">
            <v>Actual</v>
          </cell>
        </row>
        <row r="271">
          <cell r="A271" t="str">
            <v>1West</v>
          </cell>
          <cell r="C271" t="str">
            <v>Equipco Ltd. - Alberta</v>
          </cell>
          <cell r="D271" t="str">
            <v>C.C.Bowl 1</v>
          </cell>
          <cell r="E271" t="str">
            <v>02:Drake</v>
          </cell>
          <cell r="F271" t="str">
            <v>2002/03</v>
          </cell>
          <cell r="G271">
            <v>21</v>
          </cell>
          <cell r="H271" t="str">
            <v>Actual</v>
          </cell>
        </row>
        <row r="272">
          <cell r="A272" t="str">
            <v>1West</v>
          </cell>
          <cell r="C272" t="str">
            <v>Equipco Ltd. - Alberta</v>
          </cell>
          <cell r="D272" t="str">
            <v>C.C.Bowl 1</v>
          </cell>
          <cell r="E272" t="str">
            <v>02:Drake</v>
          </cell>
          <cell r="F272" t="str">
            <v>2002/04</v>
          </cell>
          <cell r="G272">
            <v>22</v>
          </cell>
          <cell r="H272" t="str">
            <v>Actual</v>
          </cell>
        </row>
        <row r="273">
          <cell r="A273" t="str">
            <v>1West</v>
          </cell>
          <cell r="C273" t="str">
            <v>Equipco Ltd. - Alberta</v>
          </cell>
          <cell r="D273" t="str">
            <v>C.C.Bowl 1</v>
          </cell>
          <cell r="E273" t="str">
            <v>02:Drake</v>
          </cell>
          <cell r="F273" t="str">
            <v>2002/05</v>
          </cell>
          <cell r="G273">
            <v>27</v>
          </cell>
          <cell r="H273" t="str">
            <v>Actual</v>
          </cell>
        </row>
        <row r="274">
          <cell r="A274" t="str">
            <v>1West</v>
          </cell>
          <cell r="C274" t="str">
            <v>Equipco Ltd. - Alberta</v>
          </cell>
          <cell r="D274" t="str">
            <v>C.C.Bowl 1</v>
          </cell>
          <cell r="E274" t="str">
            <v>02:Drake</v>
          </cell>
          <cell r="F274" t="str">
            <v>2002/07</v>
          </cell>
          <cell r="G274">
            <v>38</v>
          </cell>
          <cell r="H274" t="str">
            <v>Actual</v>
          </cell>
        </row>
        <row r="275">
          <cell r="A275" t="str">
            <v>1West</v>
          </cell>
          <cell r="C275" t="str">
            <v>Equipco Ltd. - Alberta</v>
          </cell>
          <cell r="D275" t="str">
            <v>C.C.Bowl 1</v>
          </cell>
          <cell r="E275" t="str">
            <v>02:Drake</v>
          </cell>
          <cell r="F275" t="str">
            <v>2002/08</v>
          </cell>
          <cell r="G275">
            <v>31</v>
          </cell>
          <cell r="H275" t="str">
            <v>Actual</v>
          </cell>
        </row>
        <row r="276">
          <cell r="A276" t="str">
            <v>1West</v>
          </cell>
          <cell r="C276" t="str">
            <v>Equipco Ltd. - Alberta</v>
          </cell>
          <cell r="D276" t="str">
            <v>C.C.Bowl 1</v>
          </cell>
          <cell r="E276" t="str">
            <v>02:Drake</v>
          </cell>
          <cell r="F276" t="str">
            <v>2002/09</v>
          </cell>
          <cell r="G276">
            <v>4</v>
          </cell>
          <cell r="H276" t="str">
            <v>Actual</v>
          </cell>
        </row>
        <row r="277">
          <cell r="A277" t="str">
            <v>1West</v>
          </cell>
          <cell r="C277" t="str">
            <v>Equipco Ltd. - Alberta</v>
          </cell>
          <cell r="D277" t="str">
            <v>C.C.Bowl 1</v>
          </cell>
          <cell r="E277" t="str">
            <v>02:Drake</v>
          </cell>
          <cell r="F277" t="str">
            <v>2002/10</v>
          </cell>
          <cell r="G277">
            <v>28</v>
          </cell>
          <cell r="H277" t="str">
            <v>Actual</v>
          </cell>
        </row>
        <row r="278">
          <cell r="A278" t="str">
            <v>1West</v>
          </cell>
          <cell r="C278" t="str">
            <v>Equipco Ltd. - Alberta</v>
          </cell>
          <cell r="D278" t="str">
            <v>C.C.Bowl 1</v>
          </cell>
          <cell r="E278" t="str">
            <v>02:Drake</v>
          </cell>
          <cell r="F278" t="str">
            <v>2002/11</v>
          </cell>
          <cell r="G278">
            <v>24</v>
          </cell>
          <cell r="H278" t="str">
            <v>Actual</v>
          </cell>
        </row>
        <row r="279">
          <cell r="A279" t="str">
            <v>1West</v>
          </cell>
          <cell r="C279" t="str">
            <v>Equipco Ltd. - Alberta</v>
          </cell>
          <cell r="D279" t="str">
            <v>C.C.Bowl 1</v>
          </cell>
          <cell r="E279" t="str">
            <v>02:Drake</v>
          </cell>
          <cell r="F279" t="str">
            <v>2002/12</v>
          </cell>
          <cell r="G279">
            <v>7</v>
          </cell>
          <cell r="H279" t="str">
            <v>Actual</v>
          </cell>
        </row>
        <row r="280">
          <cell r="A280" t="str">
            <v>1West</v>
          </cell>
          <cell r="C280" t="str">
            <v>Equipco Ltd. - Alberta</v>
          </cell>
          <cell r="D280" t="str">
            <v>C.C.Bowl 1</v>
          </cell>
          <cell r="E280" t="str">
            <v>03:Promenade</v>
          </cell>
          <cell r="F280" t="str">
            <v>2001/07</v>
          </cell>
          <cell r="G280">
            <v>4</v>
          </cell>
          <cell r="H280" t="str">
            <v>Actual</v>
          </cell>
        </row>
        <row r="281">
          <cell r="A281" t="str">
            <v>1West</v>
          </cell>
          <cell r="C281" t="str">
            <v>Equipco Ltd. - Alberta</v>
          </cell>
          <cell r="D281" t="str">
            <v>C.C.Bowl 1</v>
          </cell>
          <cell r="E281" t="str">
            <v>03:Promenade</v>
          </cell>
          <cell r="F281" t="str">
            <v>2001/08</v>
          </cell>
          <cell r="G281">
            <v>4</v>
          </cell>
          <cell r="H281" t="str">
            <v>Actual</v>
          </cell>
        </row>
        <row r="282">
          <cell r="A282" t="str">
            <v>1West</v>
          </cell>
          <cell r="C282" t="str">
            <v>Equipco Ltd. - Alberta</v>
          </cell>
          <cell r="D282" t="str">
            <v>C.C.Bowl 1</v>
          </cell>
          <cell r="E282" t="str">
            <v>03:Promenade</v>
          </cell>
          <cell r="F282" t="str">
            <v>2001/09</v>
          </cell>
          <cell r="G282">
            <v>0</v>
          </cell>
          <cell r="H282" t="str">
            <v>Actual</v>
          </cell>
        </row>
        <row r="283">
          <cell r="A283" t="str">
            <v>1West</v>
          </cell>
          <cell r="C283" t="str">
            <v>Equipco Ltd. - Alberta</v>
          </cell>
          <cell r="D283" t="str">
            <v>C.C.Bowl 1</v>
          </cell>
          <cell r="E283" t="str">
            <v>03:Promenade</v>
          </cell>
          <cell r="F283" t="str">
            <v>2001/10</v>
          </cell>
          <cell r="G283">
            <v>3</v>
          </cell>
          <cell r="H283" t="str">
            <v>Actual</v>
          </cell>
        </row>
        <row r="284">
          <cell r="A284" t="str">
            <v>1West</v>
          </cell>
          <cell r="C284" t="str">
            <v>Equipco Ltd. - Alberta</v>
          </cell>
          <cell r="D284" t="str">
            <v>C.C.Bowl 1</v>
          </cell>
          <cell r="E284" t="str">
            <v>03:Promenade</v>
          </cell>
          <cell r="F284" t="str">
            <v>2001/11</v>
          </cell>
          <cell r="G284">
            <v>0</v>
          </cell>
          <cell r="H284" t="str">
            <v>Actual</v>
          </cell>
        </row>
        <row r="285">
          <cell r="A285" t="str">
            <v>1West</v>
          </cell>
          <cell r="C285" t="str">
            <v>Equipco Ltd. - Alberta</v>
          </cell>
          <cell r="D285" t="str">
            <v>C.C.Bowl 1</v>
          </cell>
          <cell r="E285" t="str">
            <v>03:Promenade</v>
          </cell>
          <cell r="F285" t="str">
            <v>2001/12</v>
          </cell>
          <cell r="G285">
            <v>7</v>
          </cell>
          <cell r="H285" t="str">
            <v>Actual</v>
          </cell>
        </row>
        <row r="286">
          <cell r="A286" t="str">
            <v>1West</v>
          </cell>
          <cell r="C286" t="str">
            <v>Equipco Ltd. - Alberta</v>
          </cell>
          <cell r="D286" t="str">
            <v>C.C.Bowl 1</v>
          </cell>
          <cell r="E286" t="str">
            <v>03:Promenade</v>
          </cell>
          <cell r="F286" t="str">
            <v>2002/01</v>
          </cell>
          <cell r="G286">
            <v>0</v>
          </cell>
          <cell r="H286" t="str">
            <v>Actual</v>
          </cell>
        </row>
        <row r="287">
          <cell r="A287" t="str">
            <v>1West</v>
          </cell>
          <cell r="C287" t="str">
            <v>Equipco Ltd. - Alberta</v>
          </cell>
          <cell r="D287" t="str">
            <v>C.C.Bowl 1</v>
          </cell>
          <cell r="E287" t="str">
            <v>03:Promenade</v>
          </cell>
          <cell r="F287" t="str">
            <v>2002/02</v>
          </cell>
          <cell r="G287">
            <v>4</v>
          </cell>
          <cell r="H287" t="str">
            <v>Actual</v>
          </cell>
        </row>
        <row r="288">
          <cell r="A288" t="str">
            <v>1West</v>
          </cell>
          <cell r="C288" t="str">
            <v>Equipco Ltd. - Alberta</v>
          </cell>
          <cell r="D288" t="str">
            <v>C.C.Bowl 1</v>
          </cell>
          <cell r="E288" t="str">
            <v>03:Promenade</v>
          </cell>
          <cell r="F288" t="str">
            <v>2002/03</v>
          </cell>
          <cell r="G288">
            <v>9</v>
          </cell>
          <cell r="H288" t="str">
            <v>Actual</v>
          </cell>
        </row>
        <row r="289">
          <cell r="A289" t="str">
            <v>1West</v>
          </cell>
          <cell r="C289" t="str">
            <v>Equipco Ltd. - Alberta</v>
          </cell>
          <cell r="D289" t="str">
            <v>C.C.Bowl 1</v>
          </cell>
          <cell r="E289" t="str">
            <v>03:Promenade</v>
          </cell>
          <cell r="F289" t="str">
            <v>2002/04</v>
          </cell>
          <cell r="G289">
            <v>4</v>
          </cell>
          <cell r="H289" t="str">
            <v>Actual</v>
          </cell>
        </row>
        <row r="290">
          <cell r="A290" t="str">
            <v>1West</v>
          </cell>
          <cell r="C290" t="str">
            <v>Equipco Ltd. - Alberta</v>
          </cell>
          <cell r="D290" t="str">
            <v>C.C.Bowl 1</v>
          </cell>
          <cell r="E290" t="str">
            <v>03:Promenade</v>
          </cell>
          <cell r="F290" t="str">
            <v>2002/05</v>
          </cell>
          <cell r="G290">
            <v>5</v>
          </cell>
          <cell r="H290" t="str">
            <v>Actual</v>
          </cell>
        </row>
        <row r="291">
          <cell r="A291" t="str">
            <v>1West</v>
          </cell>
          <cell r="C291" t="str">
            <v>Equipco Ltd. - Alberta</v>
          </cell>
          <cell r="D291" t="str">
            <v>C.C.Bowl 1</v>
          </cell>
          <cell r="E291" t="str">
            <v>03:Promenade</v>
          </cell>
          <cell r="F291" t="str">
            <v>2002/08</v>
          </cell>
          <cell r="G291">
            <v>15</v>
          </cell>
          <cell r="H291" t="str">
            <v>Actual</v>
          </cell>
        </row>
        <row r="292">
          <cell r="A292" t="str">
            <v>1West</v>
          </cell>
          <cell r="C292" t="str">
            <v>Equipco Ltd. - Alberta</v>
          </cell>
          <cell r="D292" t="str">
            <v>C.C.Bowl 1</v>
          </cell>
          <cell r="E292" t="str">
            <v>03:Promenade</v>
          </cell>
          <cell r="F292" t="str">
            <v>2002/09</v>
          </cell>
          <cell r="G292">
            <v>4</v>
          </cell>
          <cell r="H292" t="str">
            <v>Actual</v>
          </cell>
        </row>
        <row r="293">
          <cell r="A293" t="str">
            <v>1West</v>
          </cell>
          <cell r="C293" t="str">
            <v>Equipco Ltd. - Alberta</v>
          </cell>
          <cell r="D293" t="str">
            <v>C.C.Bowl 1</v>
          </cell>
          <cell r="E293" t="str">
            <v>03:Promenade</v>
          </cell>
          <cell r="F293" t="str">
            <v>2002/10</v>
          </cell>
          <cell r="G293">
            <v>10</v>
          </cell>
          <cell r="H293" t="str">
            <v>Actual</v>
          </cell>
        </row>
        <row r="294">
          <cell r="A294" t="str">
            <v>1West</v>
          </cell>
          <cell r="C294" t="str">
            <v>Equipco Ltd. - Alberta</v>
          </cell>
          <cell r="D294" t="str">
            <v>C.C.Bowl 1</v>
          </cell>
          <cell r="E294" t="str">
            <v>03:Promenade</v>
          </cell>
          <cell r="F294" t="str">
            <v>2002/11</v>
          </cell>
          <cell r="G294">
            <v>2</v>
          </cell>
          <cell r="H294" t="str">
            <v>Actual</v>
          </cell>
        </row>
        <row r="295">
          <cell r="A295" t="str">
            <v>1West</v>
          </cell>
          <cell r="C295" t="str">
            <v>Equipco Ltd. - Alberta</v>
          </cell>
          <cell r="D295" t="str">
            <v>C.C.Bowl 1</v>
          </cell>
          <cell r="E295" t="str">
            <v>03:Promenade</v>
          </cell>
          <cell r="F295" t="str">
            <v>2002/12</v>
          </cell>
          <cell r="G295">
            <v>1</v>
          </cell>
          <cell r="H295" t="str">
            <v>Actual</v>
          </cell>
        </row>
        <row r="296">
          <cell r="A296" t="str">
            <v>1West</v>
          </cell>
          <cell r="C296" t="str">
            <v>Equipco Ltd. - Alberta</v>
          </cell>
          <cell r="D296" t="str">
            <v>C.C.Bowl 1</v>
          </cell>
          <cell r="E296" t="str">
            <v>04:Vespin</v>
          </cell>
          <cell r="F296" t="str">
            <v>2001/08</v>
          </cell>
          <cell r="G296">
            <v>16</v>
          </cell>
          <cell r="H296" t="str">
            <v>Actual</v>
          </cell>
        </row>
        <row r="297">
          <cell r="A297" t="str">
            <v>1West</v>
          </cell>
          <cell r="C297" t="str">
            <v>Equipco Ltd. - Alberta</v>
          </cell>
          <cell r="D297" t="str">
            <v>C.C.Bowl 1</v>
          </cell>
          <cell r="E297" t="str">
            <v>04:Vespin</v>
          </cell>
          <cell r="F297" t="str">
            <v>2001/10</v>
          </cell>
          <cell r="G297">
            <v>1</v>
          </cell>
          <cell r="H297" t="str">
            <v>Actual</v>
          </cell>
        </row>
        <row r="298">
          <cell r="A298" t="str">
            <v>1West</v>
          </cell>
          <cell r="C298" t="str">
            <v>Equipco Ltd. - Alberta</v>
          </cell>
          <cell r="D298" t="str">
            <v>C.C.Bowl 1</v>
          </cell>
          <cell r="E298" t="str">
            <v>04:Vespin</v>
          </cell>
          <cell r="F298" t="str">
            <v>2001/11</v>
          </cell>
          <cell r="G298">
            <v>7</v>
          </cell>
          <cell r="H298" t="str">
            <v>Actual</v>
          </cell>
        </row>
        <row r="299">
          <cell r="A299" t="str">
            <v>1West</v>
          </cell>
          <cell r="C299" t="str">
            <v>Equipco Ltd. - Alberta</v>
          </cell>
          <cell r="D299" t="str">
            <v>C.C.Bowl 1</v>
          </cell>
          <cell r="E299" t="str">
            <v>04:Vespin</v>
          </cell>
          <cell r="F299" t="str">
            <v>2001/12</v>
          </cell>
          <cell r="G299">
            <v>5</v>
          </cell>
          <cell r="H299" t="str">
            <v>Actual</v>
          </cell>
        </row>
        <row r="300">
          <cell r="A300" t="str">
            <v>1West</v>
          </cell>
          <cell r="C300" t="str">
            <v>Equipco Ltd. - Alberta</v>
          </cell>
          <cell r="D300" t="str">
            <v>C.C.Bowl 1</v>
          </cell>
          <cell r="E300" t="str">
            <v>04:Vespin</v>
          </cell>
          <cell r="F300" t="str">
            <v>2002/01</v>
          </cell>
          <cell r="G300">
            <v>13</v>
          </cell>
          <cell r="H300" t="str">
            <v>Actual</v>
          </cell>
        </row>
        <row r="301">
          <cell r="A301" t="str">
            <v>1West</v>
          </cell>
          <cell r="C301" t="str">
            <v>Equipco Ltd. - Alberta</v>
          </cell>
          <cell r="D301" t="str">
            <v>C.C.Bowl 1</v>
          </cell>
          <cell r="E301" t="str">
            <v>04:Vespin</v>
          </cell>
          <cell r="F301" t="str">
            <v>2002/02</v>
          </cell>
          <cell r="G301">
            <v>3</v>
          </cell>
          <cell r="H301" t="str">
            <v>Actual</v>
          </cell>
        </row>
        <row r="302">
          <cell r="A302" t="str">
            <v>1West</v>
          </cell>
          <cell r="C302" t="str">
            <v>Equipco Ltd. - Alberta</v>
          </cell>
          <cell r="D302" t="str">
            <v>C.C.Bowl 1</v>
          </cell>
          <cell r="E302" t="str">
            <v>04:Vespin</v>
          </cell>
          <cell r="F302" t="str">
            <v>2002/03</v>
          </cell>
          <cell r="G302">
            <v>15</v>
          </cell>
          <cell r="H302" t="str">
            <v>Actual</v>
          </cell>
        </row>
        <row r="303">
          <cell r="A303" t="str">
            <v>1West</v>
          </cell>
          <cell r="C303" t="str">
            <v>Equipco Ltd. - Alberta</v>
          </cell>
          <cell r="D303" t="str">
            <v>C.C.Bowl 1</v>
          </cell>
          <cell r="E303" t="str">
            <v>04:Vespin</v>
          </cell>
          <cell r="F303" t="str">
            <v>2002/04</v>
          </cell>
          <cell r="G303">
            <v>12</v>
          </cell>
          <cell r="H303" t="str">
            <v>Actual</v>
          </cell>
        </row>
        <row r="304">
          <cell r="A304" t="str">
            <v>1West</v>
          </cell>
          <cell r="C304" t="str">
            <v>Equipco Ltd. - Alberta</v>
          </cell>
          <cell r="D304" t="str">
            <v>C.C.Bowl 1</v>
          </cell>
          <cell r="E304" t="str">
            <v>04:Vespin</v>
          </cell>
          <cell r="F304" t="str">
            <v>2002/05</v>
          </cell>
          <cell r="G304">
            <v>6</v>
          </cell>
          <cell r="H304" t="str">
            <v>Actual</v>
          </cell>
        </row>
        <row r="305">
          <cell r="A305" t="str">
            <v>1West</v>
          </cell>
          <cell r="C305" t="str">
            <v>Equipco Ltd. - Alberta</v>
          </cell>
          <cell r="D305" t="str">
            <v>C.C.Bowl 1</v>
          </cell>
          <cell r="E305" t="str">
            <v>04:Vespin</v>
          </cell>
          <cell r="F305" t="str">
            <v>2002/07</v>
          </cell>
          <cell r="G305">
            <v>10</v>
          </cell>
          <cell r="H305" t="str">
            <v>Actual</v>
          </cell>
        </row>
        <row r="306">
          <cell r="A306" t="str">
            <v>1West</v>
          </cell>
          <cell r="C306" t="str">
            <v>Equipco Ltd. - Alberta</v>
          </cell>
          <cell r="D306" t="str">
            <v>C.C.Bowl 1</v>
          </cell>
          <cell r="E306" t="str">
            <v>04:Vespin</v>
          </cell>
          <cell r="F306" t="str">
            <v>2002/08</v>
          </cell>
          <cell r="G306">
            <v>10</v>
          </cell>
          <cell r="H306" t="str">
            <v>Actual</v>
          </cell>
        </row>
        <row r="307">
          <cell r="A307" t="str">
            <v>1West</v>
          </cell>
          <cell r="C307" t="str">
            <v>Equipco Ltd. - Alberta</v>
          </cell>
          <cell r="D307" t="str">
            <v>C.C.Bowl 1</v>
          </cell>
          <cell r="E307" t="str">
            <v>04:Vespin</v>
          </cell>
          <cell r="F307" t="str">
            <v>2002/09</v>
          </cell>
          <cell r="G307">
            <v>12</v>
          </cell>
          <cell r="H307" t="str">
            <v>Actual</v>
          </cell>
        </row>
        <row r="308">
          <cell r="A308" t="str">
            <v>1West</v>
          </cell>
          <cell r="C308" t="str">
            <v>Equipco Ltd. - Alberta</v>
          </cell>
          <cell r="D308" t="str">
            <v>C.C.Bowl 1</v>
          </cell>
          <cell r="E308" t="str">
            <v>04:Vespin</v>
          </cell>
          <cell r="F308" t="str">
            <v>2002/10</v>
          </cell>
          <cell r="G308">
            <v>1</v>
          </cell>
          <cell r="H308" t="str">
            <v>Actual</v>
          </cell>
        </row>
        <row r="309">
          <cell r="A309" t="str">
            <v>1West</v>
          </cell>
          <cell r="C309" t="str">
            <v>Equipco Ltd. - Alberta</v>
          </cell>
          <cell r="D309" t="str">
            <v>C.C.Bowl 1</v>
          </cell>
          <cell r="E309" t="str">
            <v>04:Vespin</v>
          </cell>
          <cell r="F309" t="str">
            <v>2002/11</v>
          </cell>
          <cell r="G309">
            <v>3</v>
          </cell>
          <cell r="H309" t="str">
            <v>Actual</v>
          </cell>
        </row>
        <row r="310">
          <cell r="A310" t="str">
            <v>1West</v>
          </cell>
          <cell r="C310" t="str">
            <v>Equipco Ltd. - Alberta</v>
          </cell>
          <cell r="D310" t="str">
            <v>C.C.Bowl 1</v>
          </cell>
          <cell r="E310" t="str">
            <v>08:Pacifica2</v>
          </cell>
          <cell r="F310" t="str">
            <v>2002/04</v>
          </cell>
          <cell r="G310">
            <v>3</v>
          </cell>
          <cell r="H310" t="str">
            <v>Actual</v>
          </cell>
        </row>
        <row r="311">
          <cell r="A311" t="str">
            <v>1West</v>
          </cell>
          <cell r="C311" t="str">
            <v>Equipco Ltd. - Alberta</v>
          </cell>
          <cell r="D311" t="str">
            <v>C.C.Bowl 1</v>
          </cell>
          <cell r="E311" t="str">
            <v>08:Pacifica2</v>
          </cell>
          <cell r="F311" t="str">
            <v>2002/05</v>
          </cell>
          <cell r="G311">
            <v>2</v>
          </cell>
          <cell r="H311" t="str">
            <v>Actual</v>
          </cell>
        </row>
        <row r="312">
          <cell r="A312" t="str">
            <v>1West</v>
          </cell>
          <cell r="C312" t="str">
            <v>Equipco Ltd. - Alberta</v>
          </cell>
          <cell r="D312" t="str">
            <v>C.C.Bowl 1</v>
          </cell>
          <cell r="E312" t="str">
            <v>08:Pacifica2</v>
          </cell>
          <cell r="F312" t="str">
            <v>2002/07</v>
          </cell>
          <cell r="G312">
            <v>4</v>
          </cell>
          <cell r="H312" t="str">
            <v>Actual</v>
          </cell>
        </row>
        <row r="313">
          <cell r="A313" t="str">
            <v>1West</v>
          </cell>
          <cell r="C313" t="str">
            <v>Equipco Ltd. - Alberta</v>
          </cell>
          <cell r="D313" t="str">
            <v>C.C.Bowl 1</v>
          </cell>
          <cell r="E313" t="str">
            <v>08:Pacifica2</v>
          </cell>
          <cell r="F313" t="str">
            <v>2002/08</v>
          </cell>
          <cell r="G313">
            <v>1</v>
          </cell>
          <cell r="H313" t="str">
            <v>Actual</v>
          </cell>
        </row>
        <row r="314">
          <cell r="A314" t="str">
            <v>1West</v>
          </cell>
          <cell r="C314" t="str">
            <v>Equipco Ltd. - Alberta</v>
          </cell>
          <cell r="D314" t="str">
            <v>C.C.Bowl 1</v>
          </cell>
          <cell r="E314" t="str">
            <v>08:Pacifica2</v>
          </cell>
          <cell r="F314" t="str">
            <v>2002/09</v>
          </cell>
          <cell r="G314">
            <v>2</v>
          </cell>
          <cell r="H314" t="str">
            <v>Actual</v>
          </cell>
        </row>
        <row r="315">
          <cell r="A315" t="str">
            <v>1West</v>
          </cell>
          <cell r="C315" t="str">
            <v>Equipco Ltd. - Alberta</v>
          </cell>
          <cell r="D315" t="str">
            <v>C.C.Bowl 1</v>
          </cell>
          <cell r="E315" t="str">
            <v>08:Pacifica2</v>
          </cell>
          <cell r="F315" t="str">
            <v>2002/10</v>
          </cell>
          <cell r="G315">
            <v>1</v>
          </cell>
          <cell r="H315" t="str">
            <v>Actual</v>
          </cell>
        </row>
        <row r="316">
          <cell r="A316" t="str">
            <v>1West</v>
          </cell>
          <cell r="C316" t="str">
            <v>Equipco Ltd. - Alberta</v>
          </cell>
          <cell r="D316" t="str">
            <v>C.C.Bowl 1</v>
          </cell>
          <cell r="E316" t="str">
            <v>08:Pacifica2</v>
          </cell>
          <cell r="F316" t="str">
            <v>2002/11</v>
          </cell>
          <cell r="G316">
            <v>1</v>
          </cell>
          <cell r="H316" t="str">
            <v>Actual</v>
          </cell>
        </row>
        <row r="317">
          <cell r="A317" t="str">
            <v>1West</v>
          </cell>
          <cell r="C317" t="str">
            <v>Equipco Ltd. - Alberta</v>
          </cell>
          <cell r="D317" t="str">
            <v>C.C.Bowl 1</v>
          </cell>
          <cell r="E317" t="str">
            <v>09:Carrollton</v>
          </cell>
          <cell r="F317" t="str">
            <v>2001/11</v>
          </cell>
          <cell r="G317">
            <v>7</v>
          </cell>
          <cell r="H317" t="str">
            <v>Actual</v>
          </cell>
        </row>
        <row r="318">
          <cell r="A318" t="str">
            <v>1West</v>
          </cell>
          <cell r="C318" t="str">
            <v>Equipco Ltd. - Alberta</v>
          </cell>
          <cell r="D318" t="str">
            <v>C.C.Bowl 1</v>
          </cell>
          <cell r="E318" t="str">
            <v>09:Carrollton</v>
          </cell>
          <cell r="F318" t="str">
            <v>2001/12</v>
          </cell>
          <cell r="G318">
            <v>0</v>
          </cell>
          <cell r="H318" t="str">
            <v>Actual</v>
          </cell>
        </row>
        <row r="319">
          <cell r="A319" t="str">
            <v>1West</v>
          </cell>
          <cell r="C319" t="str">
            <v>Equipco Ltd. - Alberta</v>
          </cell>
          <cell r="D319" t="str">
            <v>C.C.Bowl 1</v>
          </cell>
          <cell r="E319" t="str">
            <v>09:Carrollton</v>
          </cell>
          <cell r="F319" t="str">
            <v>2002/04</v>
          </cell>
          <cell r="G319">
            <v>1</v>
          </cell>
          <cell r="H319" t="str">
            <v>Actual</v>
          </cell>
        </row>
        <row r="320">
          <cell r="A320" t="str">
            <v>1West</v>
          </cell>
          <cell r="C320" t="str">
            <v>Equipco Ltd. - Alberta</v>
          </cell>
          <cell r="D320" t="str">
            <v>C.C.Bowl 1</v>
          </cell>
          <cell r="E320" t="str">
            <v>09:Carrollton</v>
          </cell>
          <cell r="F320" t="str">
            <v>2002/05</v>
          </cell>
          <cell r="G320">
            <v>6</v>
          </cell>
          <cell r="H320" t="str">
            <v>Actual</v>
          </cell>
        </row>
        <row r="321">
          <cell r="A321" t="str">
            <v>1West</v>
          </cell>
          <cell r="C321" t="str">
            <v>Equipco Ltd. - Alberta</v>
          </cell>
          <cell r="D321" t="str">
            <v>C.C.Bowl 1</v>
          </cell>
          <cell r="E321" t="str">
            <v>09:Carrollton</v>
          </cell>
          <cell r="F321" t="str">
            <v>2002/06</v>
          </cell>
          <cell r="G321">
            <v>0</v>
          </cell>
          <cell r="H321" t="str">
            <v>Actual</v>
          </cell>
        </row>
        <row r="322">
          <cell r="A322" t="str">
            <v>1West</v>
          </cell>
          <cell r="C322" t="str">
            <v>Equipco Ltd. - Alberta</v>
          </cell>
          <cell r="D322" t="str">
            <v>C.C.Bowl 1</v>
          </cell>
          <cell r="E322" t="str">
            <v>09:Carrollton</v>
          </cell>
          <cell r="F322" t="str">
            <v>2002/07</v>
          </cell>
          <cell r="G322">
            <v>2</v>
          </cell>
          <cell r="H322" t="str">
            <v>Actual</v>
          </cell>
        </row>
        <row r="323">
          <cell r="A323" t="str">
            <v>1West</v>
          </cell>
          <cell r="C323" t="str">
            <v>Equipco Ltd. - Alberta</v>
          </cell>
          <cell r="D323" t="str">
            <v>C.C.Bowl 1</v>
          </cell>
          <cell r="E323" t="str">
            <v>09:Carrollton</v>
          </cell>
          <cell r="F323" t="str">
            <v>2002/09</v>
          </cell>
          <cell r="G323">
            <v>1</v>
          </cell>
          <cell r="H323" t="str">
            <v>Actual</v>
          </cell>
        </row>
        <row r="324">
          <cell r="A324" t="str">
            <v>1West</v>
          </cell>
          <cell r="C324" t="str">
            <v>Equipco Ltd. - Alberta</v>
          </cell>
          <cell r="D324" t="str">
            <v>C.C.Bowl 1</v>
          </cell>
          <cell r="E324" t="str">
            <v>09:Carrollton</v>
          </cell>
          <cell r="F324" t="str">
            <v>2002/11</v>
          </cell>
          <cell r="G324">
            <v>3</v>
          </cell>
          <cell r="H324" t="str">
            <v>Actual</v>
          </cell>
        </row>
        <row r="325">
          <cell r="A325" t="str">
            <v>1West</v>
          </cell>
          <cell r="C325" t="str">
            <v>Equipco Ltd. - Alberta</v>
          </cell>
          <cell r="D325" t="str">
            <v>C.C.Bowl 1</v>
          </cell>
          <cell r="E325" t="str">
            <v>10:Dartmouth</v>
          </cell>
          <cell r="F325" t="str">
            <v>2002/05</v>
          </cell>
          <cell r="G325">
            <v>2</v>
          </cell>
          <cell r="H325" t="str">
            <v>Actual</v>
          </cell>
        </row>
        <row r="326">
          <cell r="A326" t="str">
            <v>1West</v>
          </cell>
          <cell r="C326" t="str">
            <v>Equipco Ltd. - Alberta</v>
          </cell>
          <cell r="D326" t="str">
            <v>C.C.Bowl 1</v>
          </cell>
          <cell r="E326" t="str">
            <v>10:Dartmouth</v>
          </cell>
          <cell r="F326" t="str">
            <v>2002/07</v>
          </cell>
          <cell r="G326">
            <v>2</v>
          </cell>
          <cell r="H326" t="str">
            <v>Actual</v>
          </cell>
        </row>
        <row r="327">
          <cell r="A327" t="str">
            <v>1West</v>
          </cell>
          <cell r="C327" t="str">
            <v>Equipco Ltd. - Alberta</v>
          </cell>
          <cell r="D327" t="str">
            <v>C.C.Bowl 1</v>
          </cell>
          <cell r="E327" t="str">
            <v>10:Dartmouth</v>
          </cell>
          <cell r="F327" t="str">
            <v>2002/08</v>
          </cell>
          <cell r="G327">
            <v>6</v>
          </cell>
          <cell r="H327" t="str">
            <v>Actual</v>
          </cell>
        </row>
        <row r="328">
          <cell r="A328" t="str">
            <v>1West</v>
          </cell>
          <cell r="C328" t="str">
            <v>Equipco Ltd. - Alberta</v>
          </cell>
          <cell r="D328" t="str">
            <v>C.C.Bowl 1</v>
          </cell>
          <cell r="E328" t="str">
            <v>10:Dartmouth</v>
          </cell>
          <cell r="F328" t="str">
            <v>2002/10</v>
          </cell>
          <cell r="G328">
            <v>5</v>
          </cell>
          <cell r="H328" t="str">
            <v>Actual</v>
          </cell>
        </row>
        <row r="329">
          <cell r="A329" t="str">
            <v>1West</v>
          </cell>
          <cell r="C329" t="str">
            <v>Equipco Ltd. - Alberta</v>
          </cell>
          <cell r="D329" t="str">
            <v>C.C.Bowl 1</v>
          </cell>
          <cell r="E329" t="str">
            <v>11:Dalton</v>
          </cell>
          <cell r="F329" t="str">
            <v>2002/07</v>
          </cell>
          <cell r="G329">
            <v>44</v>
          </cell>
          <cell r="H329" t="str">
            <v>Actual</v>
          </cell>
        </row>
        <row r="330">
          <cell r="A330" t="str">
            <v>1West</v>
          </cell>
          <cell r="C330" t="str">
            <v>Equipco Ltd. - Alberta</v>
          </cell>
          <cell r="D330" t="str">
            <v>C.C.Bowl 1</v>
          </cell>
          <cell r="E330" t="str">
            <v>11:Dalton</v>
          </cell>
          <cell r="F330" t="str">
            <v>2002/08</v>
          </cell>
          <cell r="G330">
            <v>51</v>
          </cell>
          <cell r="H330" t="str">
            <v>Actual</v>
          </cell>
        </row>
        <row r="331">
          <cell r="A331" t="str">
            <v>1West</v>
          </cell>
          <cell r="C331" t="str">
            <v>Equipco Ltd. - Alberta</v>
          </cell>
          <cell r="D331" t="str">
            <v>C.C.Bowl 1</v>
          </cell>
          <cell r="E331" t="str">
            <v>11:Dalton</v>
          </cell>
          <cell r="F331" t="str">
            <v>2002/10</v>
          </cell>
          <cell r="G331">
            <v>60</v>
          </cell>
          <cell r="H331" t="str">
            <v>Actual</v>
          </cell>
        </row>
        <row r="332">
          <cell r="A332" t="str">
            <v>1West</v>
          </cell>
          <cell r="C332" t="str">
            <v>Equipco Ltd. - Alberta</v>
          </cell>
          <cell r="D332" t="str">
            <v>C.C.Bowl 1</v>
          </cell>
          <cell r="E332" t="str">
            <v>11:Dalton</v>
          </cell>
          <cell r="F332" t="str">
            <v>2002/12</v>
          </cell>
          <cell r="G332">
            <v>49</v>
          </cell>
          <cell r="H332" t="str">
            <v>Actual</v>
          </cell>
        </row>
        <row r="333">
          <cell r="A333" t="str">
            <v>1West</v>
          </cell>
          <cell r="C333" t="str">
            <v>Equipco Ltd. - Alberta</v>
          </cell>
          <cell r="D333" t="str">
            <v>E.FV</v>
          </cell>
          <cell r="E333" t="str">
            <v>05:EFV</v>
          </cell>
          <cell r="F333" t="str">
            <v>2001/07</v>
          </cell>
          <cell r="G333">
            <v>19</v>
          </cell>
          <cell r="H333" t="str">
            <v>Actual</v>
          </cell>
        </row>
        <row r="334">
          <cell r="A334" t="str">
            <v>1West</v>
          </cell>
          <cell r="C334" t="str">
            <v>Equipco Ltd. - Alberta</v>
          </cell>
          <cell r="D334" t="str">
            <v>E.FV</v>
          </cell>
          <cell r="E334" t="str">
            <v>05:EFV</v>
          </cell>
          <cell r="F334" t="str">
            <v>2001/08</v>
          </cell>
          <cell r="G334">
            <v>2</v>
          </cell>
          <cell r="H334" t="str">
            <v>Actual</v>
          </cell>
        </row>
        <row r="335">
          <cell r="A335" t="str">
            <v>1West</v>
          </cell>
          <cell r="C335" t="str">
            <v>Equipco Ltd. - Alberta</v>
          </cell>
          <cell r="D335" t="str">
            <v>E.FV</v>
          </cell>
          <cell r="E335" t="str">
            <v>05:EFV</v>
          </cell>
          <cell r="F335" t="str">
            <v>2001/10</v>
          </cell>
          <cell r="G335">
            <v>2</v>
          </cell>
          <cell r="H335" t="str">
            <v>Actual</v>
          </cell>
        </row>
        <row r="336">
          <cell r="A336" t="str">
            <v>1West</v>
          </cell>
          <cell r="C336" t="str">
            <v>Equipco Ltd. - Alberta</v>
          </cell>
          <cell r="D336" t="str">
            <v>E.FV</v>
          </cell>
          <cell r="E336" t="str">
            <v>05:EFV</v>
          </cell>
          <cell r="F336" t="str">
            <v>2002/01</v>
          </cell>
          <cell r="G336">
            <v>0</v>
          </cell>
          <cell r="H336" t="str">
            <v>Actual</v>
          </cell>
        </row>
        <row r="337">
          <cell r="A337" t="str">
            <v>1West</v>
          </cell>
          <cell r="C337" t="str">
            <v>Equipco Ltd. - Alberta</v>
          </cell>
          <cell r="D337" t="str">
            <v>E.FV</v>
          </cell>
          <cell r="E337" t="str">
            <v>05:EFV</v>
          </cell>
          <cell r="F337" t="str">
            <v>2002/02</v>
          </cell>
          <cell r="G337">
            <v>1</v>
          </cell>
          <cell r="H337" t="str">
            <v>Actual</v>
          </cell>
        </row>
        <row r="338">
          <cell r="A338" t="str">
            <v>1West</v>
          </cell>
          <cell r="C338" t="str">
            <v>Equipco Ltd. - Alberta</v>
          </cell>
          <cell r="D338" t="str">
            <v>E.FV</v>
          </cell>
          <cell r="E338" t="str">
            <v>05:EFV</v>
          </cell>
          <cell r="F338" t="str">
            <v>2002/03</v>
          </cell>
          <cell r="G338">
            <v>3</v>
          </cell>
          <cell r="H338" t="str">
            <v>Actual</v>
          </cell>
        </row>
        <row r="339">
          <cell r="A339" t="str">
            <v>1West</v>
          </cell>
          <cell r="C339" t="str">
            <v>Equipco Ltd. - Alberta</v>
          </cell>
          <cell r="D339" t="str">
            <v>E.FV</v>
          </cell>
          <cell r="E339" t="str">
            <v>05:EFV</v>
          </cell>
          <cell r="F339" t="str">
            <v>2002/08</v>
          </cell>
          <cell r="G339">
            <v>0</v>
          </cell>
          <cell r="H339" t="str">
            <v>Actual</v>
          </cell>
        </row>
        <row r="340">
          <cell r="A340" t="str">
            <v>1West</v>
          </cell>
          <cell r="C340" t="str">
            <v>Equipco Ltd. - Alberta</v>
          </cell>
          <cell r="D340" t="str">
            <v>Lavatory</v>
          </cell>
          <cell r="E340" t="str">
            <v>07:Lavatory1</v>
          </cell>
          <cell r="F340" t="str">
            <v>2001/07</v>
          </cell>
          <cell r="G340">
            <v>8</v>
          </cell>
          <cell r="H340" t="str">
            <v>Actual</v>
          </cell>
        </row>
        <row r="341">
          <cell r="A341" t="str">
            <v>1West</v>
          </cell>
          <cell r="C341" t="str">
            <v>Equipco Ltd. - Alberta</v>
          </cell>
          <cell r="D341" t="str">
            <v>Lavatory</v>
          </cell>
          <cell r="E341" t="str">
            <v>07:Lavatory1</v>
          </cell>
          <cell r="F341" t="str">
            <v>2001/08</v>
          </cell>
          <cell r="G341">
            <v>102</v>
          </cell>
          <cell r="H341" t="str">
            <v>Actual</v>
          </cell>
        </row>
        <row r="342">
          <cell r="A342" t="str">
            <v>1West</v>
          </cell>
          <cell r="C342" t="str">
            <v>Equipco Ltd. - Alberta</v>
          </cell>
          <cell r="D342" t="str">
            <v>Lavatory</v>
          </cell>
          <cell r="E342" t="str">
            <v>07:Lavatory1</v>
          </cell>
          <cell r="F342" t="str">
            <v>2001/09</v>
          </cell>
          <cell r="G342">
            <v>8</v>
          </cell>
          <cell r="H342" t="str">
            <v>Actual</v>
          </cell>
        </row>
        <row r="343">
          <cell r="A343" t="str">
            <v>1West</v>
          </cell>
          <cell r="C343" t="str">
            <v>Equipco Ltd. - Alberta</v>
          </cell>
          <cell r="D343" t="str">
            <v>Lavatory</v>
          </cell>
          <cell r="E343" t="str">
            <v>07:Lavatory1</v>
          </cell>
          <cell r="F343" t="str">
            <v>2001/10</v>
          </cell>
          <cell r="G343">
            <v>62</v>
          </cell>
          <cell r="H343" t="str">
            <v>Actual</v>
          </cell>
        </row>
        <row r="344">
          <cell r="A344" t="str">
            <v>1West</v>
          </cell>
          <cell r="C344" t="str">
            <v>Equipco Ltd. - Alberta</v>
          </cell>
          <cell r="D344" t="str">
            <v>Lavatory</v>
          </cell>
          <cell r="E344" t="str">
            <v>07:Lavatory1</v>
          </cell>
          <cell r="F344" t="str">
            <v>2001/11</v>
          </cell>
          <cell r="G344">
            <v>23</v>
          </cell>
          <cell r="H344" t="str">
            <v>Actual</v>
          </cell>
        </row>
        <row r="345">
          <cell r="A345" t="str">
            <v>1West</v>
          </cell>
          <cell r="C345" t="str">
            <v>Equipco Ltd. - Alberta</v>
          </cell>
          <cell r="D345" t="str">
            <v>Lavatory</v>
          </cell>
          <cell r="E345" t="str">
            <v>07:Lavatory1</v>
          </cell>
          <cell r="F345" t="str">
            <v>2001/12</v>
          </cell>
          <cell r="G345">
            <v>11</v>
          </cell>
          <cell r="H345" t="str">
            <v>Actual</v>
          </cell>
        </row>
        <row r="346">
          <cell r="A346" t="str">
            <v>1West</v>
          </cell>
          <cell r="C346" t="str">
            <v>Equipco Ltd. - Alberta</v>
          </cell>
          <cell r="D346" t="str">
            <v>Lavatory</v>
          </cell>
          <cell r="E346" t="str">
            <v>07:Lavatory1</v>
          </cell>
          <cell r="F346" t="str">
            <v>2002/01</v>
          </cell>
          <cell r="G346">
            <v>11</v>
          </cell>
          <cell r="H346" t="str">
            <v>Actual</v>
          </cell>
        </row>
        <row r="347">
          <cell r="A347" t="str">
            <v>1West</v>
          </cell>
          <cell r="C347" t="str">
            <v>Equipco Ltd. - Alberta</v>
          </cell>
          <cell r="D347" t="str">
            <v>Lavatory</v>
          </cell>
          <cell r="E347" t="str">
            <v>07:Lavatory1</v>
          </cell>
          <cell r="F347" t="str">
            <v>2002/02</v>
          </cell>
          <cell r="G347">
            <v>55</v>
          </cell>
          <cell r="H347" t="str">
            <v>Actual</v>
          </cell>
        </row>
        <row r="348">
          <cell r="A348" t="str">
            <v>1West</v>
          </cell>
          <cell r="C348" t="str">
            <v>Equipco Ltd. - Alberta</v>
          </cell>
          <cell r="D348" t="str">
            <v>Lavatory</v>
          </cell>
          <cell r="E348" t="str">
            <v>07:Lavatory1</v>
          </cell>
          <cell r="F348" t="str">
            <v>2002/03</v>
          </cell>
          <cell r="G348">
            <v>23</v>
          </cell>
          <cell r="H348" t="str">
            <v>Actual</v>
          </cell>
        </row>
        <row r="349">
          <cell r="A349" t="str">
            <v>1West</v>
          </cell>
          <cell r="C349" t="str">
            <v>Equipco Ltd. - Alberta</v>
          </cell>
          <cell r="D349" t="str">
            <v>Lavatory</v>
          </cell>
          <cell r="E349" t="str">
            <v>07:Lavatory1</v>
          </cell>
          <cell r="F349" t="str">
            <v>2002/04</v>
          </cell>
          <cell r="G349">
            <v>42</v>
          </cell>
          <cell r="H349" t="str">
            <v>Actual</v>
          </cell>
        </row>
        <row r="350">
          <cell r="A350" t="str">
            <v>1West</v>
          </cell>
          <cell r="C350" t="str">
            <v>Equipco Ltd. - Alberta</v>
          </cell>
          <cell r="D350" t="str">
            <v>Lavatory</v>
          </cell>
          <cell r="E350" t="str">
            <v>07:Lavatory1</v>
          </cell>
          <cell r="F350" t="str">
            <v>2002/05</v>
          </cell>
          <cell r="G350">
            <v>80</v>
          </cell>
          <cell r="H350" t="str">
            <v>Actual</v>
          </cell>
        </row>
        <row r="351">
          <cell r="A351" t="str">
            <v>1West</v>
          </cell>
          <cell r="C351" t="str">
            <v>Equipco Ltd. - Alberta</v>
          </cell>
          <cell r="D351" t="str">
            <v>Lavatory</v>
          </cell>
          <cell r="E351" t="str">
            <v>07:Lavatory1</v>
          </cell>
          <cell r="F351" t="str">
            <v>2002/06</v>
          </cell>
          <cell r="G351">
            <v>0</v>
          </cell>
          <cell r="H351" t="str">
            <v>Actual</v>
          </cell>
        </row>
        <row r="352">
          <cell r="A352" t="str">
            <v>1West</v>
          </cell>
          <cell r="C352" t="str">
            <v>Equipco Ltd. - Alberta</v>
          </cell>
          <cell r="D352" t="str">
            <v>Lavatory</v>
          </cell>
          <cell r="E352" t="str">
            <v>07:Lavatory1</v>
          </cell>
          <cell r="F352" t="str">
            <v>2002/07</v>
          </cell>
          <cell r="G352">
            <v>168</v>
          </cell>
          <cell r="H352" t="str">
            <v>Actual</v>
          </cell>
        </row>
        <row r="353">
          <cell r="A353" t="str">
            <v>1West</v>
          </cell>
          <cell r="C353" t="str">
            <v>Equipco Ltd. - Alberta</v>
          </cell>
          <cell r="D353" t="str">
            <v>Lavatory</v>
          </cell>
          <cell r="E353" t="str">
            <v>07:Lavatory1</v>
          </cell>
          <cell r="F353" t="str">
            <v>2002/08</v>
          </cell>
          <cell r="G353">
            <v>77</v>
          </cell>
          <cell r="H353" t="str">
            <v>Actual</v>
          </cell>
        </row>
        <row r="354">
          <cell r="A354" t="str">
            <v>1West</v>
          </cell>
          <cell r="C354" t="str">
            <v>Equipco Ltd. - Alberta</v>
          </cell>
          <cell r="D354" t="str">
            <v>Lavatory</v>
          </cell>
          <cell r="E354" t="str">
            <v>07:Lavatory1</v>
          </cell>
          <cell r="F354" t="str">
            <v>2002/09</v>
          </cell>
          <cell r="G354">
            <v>39</v>
          </cell>
          <cell r="H354" t="str">
            <v>Actual</v>
          </cell>
        </row>
        <row r="355">
          <cell r="A355" t="str">
            <v>1West</v>
          </cell>
          <cell r="C355" t="str">
            <v>Equipco Ltd. - Alberta</v>
          </cell>
          <cell r="D355" t="str">
            <v>Lavatory</v>
          </cell>
          <cell r="E355" t="str">
            <v>07:Lavatory1</v>
          </cell>
          <cell r="F355" t="str">
            <v>2002/10</v>
          </cell>
          <cell r="G355">
            <v>58</v>
          </cell>
          <cell r="H355" t="str">
            <v>Actual</v>
          </cell>
        </row>
        <row r="356">
          <cell r="A356" t="str">
            <v>1West</v>
          </cell>
          <cell r="C356" t="str">
            <v>Equipco Ltd. - Alberta</v>
          </cell>
          <cell r="D356" t="str">
            <v>Lavatory</v>
          </cell>
          <cell r="E356" t="str">
            <v>07:Lavatory1</v>
          </cell>
          <cell r="F356" t="str">
            <v>2002/11</v>
          </cell>
          <cell r="G356">
            <v>31</v>
          </cell>
          <cell r="H356" t="str">
            <v>Actual</v>
          </cell>
        </row>
        <row r="357">
          <cell r="A357" t="str">
            <v>1West</v>
          </cell>
          <cell r="C357" t="str">
            <v>Equipco Ltd. - Alberta</v>
          </cell>
          <cell r="D357" t="str">
            <v>Lavatory</v>
          </cell>
          <cell r="E357" t="str">
            <v>07:Lavatory1</v>
          </cell>
          <cell r="F357" t="str">
            <v>2002/12</v>
          </cell>
          <cell r="G357">
            <v>25</v>
          </cell>
          <cell r="H357" t="str">
            <v>Actual</v>
          </cell>
        </row>
        <row r="358">
          <cell r="A358" t="str">
            <v>1West</v>
          </cell>
          <cell r="C358" t="str">
            <v>Equipco Ltd. - Alberta</v>
          </cell>
          <cell r="D358" t="str">
            <v>One Piece</v>
          </cell>
          <cell r="E358" t="str">
            <v>01:One Piece</v>
          </cell>
          <cell r="F358" t="str">
            <v>2001/08</v>
          </cell>
          <cell r="G358">
            <v>148</v>
          </cell>
          <cell r="H358" t="str">
            <v>Actual</v>
          </cell>
        </row>
        <row r="359">
          <cell r="A359" t="str">
            <v>1West</v>
          </cell>
          <cell r="C359" t="str">
            <v>Equipco Ltd. - Alberta</v>
          </cell>
          <cell r="D359" t="str">
            <v>One Piece</v>
          </cell>
          <cell r="E359" t="str">
            <v>01:One Piece</v>
          </cell>
          <cell r="F359" t="str">
            <v>2001/09</v>
          </cell>
          <cell r="G359">
            <v>0</v>
          </cell>
          <cell r="H359" t="str">
            <v>Actual</v>
          </cell>
        </row>
        <row r="360">
          <cell r="A360" t="str">
            <v>1West</v>
          </cell>
          <cell r="C360" t="str">
            <v>Equipco Ltd. - Alberta</v>
          </cell>
          <cell r="D360" t="str">
            <v>One Piece</v>
          </cell>
          <cell r="E360" t="str">
            <v>01:One Piece</v>
          </cell>
          <cell r="F360" t="str">
            <v>2001/10</v>
          </cell>
          <cell r="G360">
            <v>51</v>
          </cell>
          <cell r="H360" t="str">
            <v>Actual</v>
          </cell>
        </row>
        <row r="361">
          <cell r="A361" t="str">
            <v>1West</v>
          </cell>
          <cell r="C361" t="str">
            <v>Equipco Ltd. - Alberta</v>
          </cell>
          <cell r="D361" t="str">
            <v>One Piece</v>
          </cell>
          <cell r="E361" t="str">
            <v>01:One Piece</v>
          </cell>
          <cell r="F361" t="str">
            <v>2001/11</v>
          </cell>
          <cell r="G361">
            <v>147</v>
          </cell>
          <cell r="H361" t="str">
            <v>Actual</v>
          </cell>
        </row>
        <row r="362">
          <cell r="A362" t="str">
            <v>1West</v>
          </cell>
          <cell r="C362" t="str">
            <v>Equipco Ltd. - Alberta</v>
          </cell>
          <cell r="D362" t="str">
            <v>One Piece</v>
          </cell>
          <cell r="E362" t="str">
            <v>01:One Piece</v>
          </cell>
          <cell r="F362" t="str">
            <v>2001/12</v>
          </cell>
          <cell r="G362">
            <v>8</v>
          </cell>
          <cell r="H362" t="str">
            <v>Actual</v>
          </cell>
        </row>
        <row r="363">
          <cell r="A363" t="str">
            <v>1West</v>
          </cell>
          <cell r="C363" t="str">
            <v>Equipco Ltd. - Alberta</v>
          </cell>
          <cell r="D363" t="str">
            <v>One Piece</v>
          </cell>
          <cell r="E363" t="str">
            <v>01:One Piece</v>
          </cell>
          <cell r="F363" t="str">
            <v>2002/01</v>
          </cell>
          <cell r="G363">
            <v>107</v>
          </cell>
          <cell r="H363" t="str">
            <v>Actual</v>
          </cell>
        </row>
        <row r="364">
          <cell r="A364" t="str">
            <v>1West</v>
          </cell>
          <cell r="C364" t="str">
            <v>Equipco Ltd. - Alberta</v>
          </cell>
          <cell r="D364" t="str">
            <v>One Piece</v>
          </cell>
          <cell r="E364" t="str">
            <v>01:One Piece</v>
          </cell>
          <cell r="F364" t="str">
            <v>2002/02</v>
          </cell>
          <cell r="G364">
            <v>113</v>
          </cell>
          <cell r="H364" t="str">
            <v>Actual</v>
          </cell>
        </row>
        <row r="365">
          <cell r="A365" t="str">
            <v>1West</v>
          </cell>
          <cell r="C365" t="str">
            <v>Equipco Ltd. - Alberta</v>
          </cell>
          <cell r="D365" t="str">
            <v>One Piece</v>
          </cell>
          <cell r="E365" t="str">
            <v>01:One Piece</v>
          </cell>
          <cell r="F365" t="str">
            <v>2002/03</v>
          </cell>
          <cell r="G365">
            <v>202</v>
          </cell>
          <cell r="H365" t="str">
            <v>Actual</v>
          </cell>
        </row>
        <row r="366">
          <cell r="A366" t="str">
            <v>1West</v>
          </cell>
          <cell r="C366" t="str">
            <v>Equipco Ltd. - Alberta</v>
          </cell>
          <cell r="D366" t="str">
            <v>One Piece</v>
          </cell>
          <cell r="E366" t="str">
            <v>01:One Piece</v>
          </cell>
          <cell r="F366" t="str">
            <v>2002/04</v>
          </cell>
          <cell r="G366">
            <v>34</v>
          </cell>
          <cell r="H366" t="str">
            <v>Actual</v>
          </cell>
        </row>
        <row r="367">
          <cell r="A367" t="str">
            <v>1West</v>
          </cell>
          <cell r="C367" t="str">
            <v>Equipco Ltd. - Alberta</v>
          </cell>
          <cell r="D367" t="str">
            <v>One Piece</v>
          </cell>
          <cell r="E367" t="str">
            <v>01:One Piece</v>
          </cell>
          <cell r="F367" t="str">
            <v>2002/05</v>
          </cell>
          <cell r="G367">
            <v>105</v>
          </cell>
          <cell r="H367" t="str">
            <v>Actual</v>
          </cell>
        </row>
        <row r="368">
          <cell r="A368" t="str">
            <v>1West</v>
          </cell>
          <cell r="C368" t="str">
            <v>Equipco Ltd. - Alberta</v>
          </cell>
          <cell r="D368" t="str">
            <v>One Piece</v>
          </cell>
          <cell r="E368" t="str">
            <v>01:One Piece</v>
          </cell>
          <cell r="F368" t="str">
            <v>2002/06</v>
          </cell>
          <cell r="G368">
            <v>0</v>
          </cell>
          <cell r="H368" t="str">
            <v>Actual</v>
          </cell>
        </row>
        <row r="369">
          <cell r="A369" t="str">
            <v>1West</v>
          </cell>
          <cell r="C369" t="str">
            <v>Equipco Ltd. - Alberta</v>
          </cell>
          <cell r="D369" t="str">
            <v>One Piece</v>
          </cell>
          <cell r="E369" t="str">
            <v>01:One Piece</v>
          </cell>
          <cell r="F369" t="str">
            <v>2002/07</v>
          </cell>
          <cell r="G369">
            <v>160</v>
          </cell>
          <cell r="H369" t="str">
            <v>Actual</v>
          </cell>
        </row>
        <row r="370">
          <cell r="A370" t="str">
            <v>1West</v>
          </cell>
          <cell r="C370" t="str">
            <v>Equipco Ltd. - Alberta</v>
          </cell>
          <cell r="D370" t="str">
            <v>One Piece</v>
          </cell>
          <cell r="E370" t="str">
            <v>01:One Piece</v>
          </cell>
          <cell r="F370" t="str">
            <v>2002/08</v>
          </cell>
          <cell r="G370">
            <v>151</v>
          </cell>
          <cell r="H370" t="str">
            <v>Actual</v>
          </cell>
        </row>
        <row r="371">
          <cell r="A371" t="str">
            <v>1West</v>
          </cell>
          <cell r="C371" t="str">
            <v>Equipco Ltd. - Alberta</v>
          </cell>
          <cell r="D371" t="str">
            <v>One Piece</v>
          </cell>
          <cell r="E371" t="str">
            <v>01:One Piece</v>
          </cell>
          <cell r="F371" t="str">
            <v>2002/09</v>
          </cell>
          <cell r="G371">
            <v>51</v>
          </cell>
          <cell r="H371" t="str">
            <v>Actual</v>
          </cell>
        </row>
        <row r="372">
          <cell r="A372" t="str">
            <v>1West</v>
          </cell>
          <cell r="C372" t="str">
            <v>Equipco Ltd. - Alberta</v>
          </cell>
          <cell r="D372" t="str">
            <v>One Piece</v>
          </cell>
          <cell r="E372" t="str">
            <v>01:One Piece</v>
          </cell>
          <cell r="F372" t="str">
            <v>2002/10</v>
          </cell>
          <cell r="G372">
            <v>45</v>
          </cell>
          <cell r="H372" t="str">
            <v>Actual</v>
          </cell>
        </row>
        <row r="373">
          <cell r="A373" t="str">
            <v>1West</v>
          </cell>
          <cell r="C373" t="str">
            <v>Equipco Ltd. - Alberta</v>
          </cell>
          <cell r="D373" t="str">
            <v>One Piece</v>
          </cell>
          <cell r="E373" t="str">
            <v>01:One Piece</v>
          </cell>
          <cell r="F373" t="str">
            <v>2002/11</v>
          </cell>
          <cell r="G373">
            <v>90</v>
          </cell>
          <cell r="H373" t="str">
            <v>Actual</v>
          </cell>
        </row>
        <row r="374">
          <cell r="A374" t="str">
            <v>1West</v>
          </cell>
          <cell r="C374" t="str">
            <v>Equipco Ltd. - Alberta</v>
          </cell>
          <cell r="D374" t="str">
            <v>One Piece</v>
          </cell>
          <cell r="E374" t="str">
            <v>01:One Piece</v>
          </cell>
          <cell r="F374" t="str">
            <v>2002/12</v>
          </cell>
          <cell r="G374">
            <v>83</v>
          </cell>
          <cell r="H374" t="str">
            <v>Actual</v>
          </cell>
        </row>
        <row r="375">
          <cell r="A375" t="str">
            <v>1West</v>
          </cell>
          <cell r="C375" t="str">
            <v>Equipco Ltd. - Alberta</v>
          </cell>
          <cell r="D375" t="str">
            <v>Washlet</v>
          </cell>
          <cell r="E375" t="str">
            <v>06:Washlet</v>
          </cell>
          <cell r="F375" t="str">
            <v>2001/08</v>
          </cell>
          <cell r="G375">
            <v>5</v>
          </cell>
          <cell r="H375" t="str">
            <v>Actual</v>
          </cell>
        </row>
        <row r="376">
          <cell r="A376" t="str">
            <v>1West</v>
          </cell>
          <cell r="C376" t="str">
            <v>Equipco Ltd. - Alberta</v>
          </cell>
          <cell r="D376" t="str">
            <v>Washlet</v>
          </cell>
          <cell r="E376" t="str">
            <v>06:Washlet</v>
          </cell>
          <cell r="F376" t="str">
            <v>2001/10</v>
          </cell>
          <cell r="G376">
            <v>3</v>
          </cell>
          <cell r="H376" t="str">
            <v>Actual</v>
          </cell>
        </row>
        <row r="377">
          <cell r="A377" t="str">
            <v>1West</v>
          </cell>
          <cell r="C377" t="str">
            <v>Equipco Ltd. - Alberta</v>
          </cell>
          <cell r="D377" t="str">
            <v>Washlet</v>
          </cell>
          <cell r="E377" t="str">
            <v>06:Washlet</v>
          </cell>
          <cell r="F377" t="str">
            <v>2001/11</v>
          </cell>
          <cell r="G377">
            <v>2</v>
          </cell>
          <cell r="H377" t="str">
            <v>Actual</v>
          </cell>
        </row>
        <row r="378">
          <cell r="A378" t="str">
            <v>1West</v>
          </cell>
          <cell r="C378" t="str">
            <v>Equipco Ltd. - Alberta</v>
          </cell>
          <cell r="D378" t="str">
            <v>Washlet</v>
          </cell>
          <cell r="E378" t="str">
            <v>06:Washlet</v>
          </cell>
          <cell r="F378" t="str">
            <v>2001/12</v>
          </cell>
          <cell r="G378">
            <v>2</v>
          </cell>
          <cell r="H378" t="str">
            <v>Actual</v>
          </cell>
        </row>
        <row r="379">
          <cell r="A379" t="str">
            <v>1West</v>
          </cell>
          <cell r="C379" t="str">
            <v>Equipco Ltd. - Alberta</v>
          </cell>
          <cell r="D379" t="str">
            <v>Washlet</v>
          </cell>
          <cell r="E379" t="str">
            <v>06:Washlet</v>
          </cell>
          <cell r="F379" t="str">
            <v>2002/01</v>
          </cell>
          <cell r="G379">
            <v>1</v>
          </cell>
          <cell r="H379" t="str">
            <v>Actual</v>
          </cell>
        </row>
        <row r="380">
          <cell r="A380" t="str">
            <v>1West</v>
          </cell>
          <cell r="C380" t="str">
            <v>Equipco Ltd. - Alberta</v>
          </cell>
          <cell r="D380" t="str">
            <v>Washlet</v>
          </cell>
          <cell r="E380" t="str">
            <v>06:Washlet</v>
          </cell>
          <cell r="F380" t="str">
            <v>2002/02</v>
          </cell>
          <cell r="G380">
            <v>1</v>
          </cell>
          <cell r="H380" t="str">
            <v>Actual</v>
          </cell>
        </row>
        <row r="381">
          <cell r="A381" t="str">
            <v>1West</v>
          </cell>
          <cell r="C381" t="str">
            <v>Equipco Ltd. - Alberta</v>
          </cell>
          <cell r="D381" t="str">
            <v>Washlet</v>
          </cell>
          <cell r="E381" t="str">
            <v>06:Washlet</v>
          </cell>
          <cell r="F381" t="str">
            <v>2002/03</v>
          </cell>
          <cell r="G381">
            <v>2</v>
          </cell>
          <cell r="H381" t="str">
            <v>Actual</v>
          </cell>
        </row>
        <row r="382">
          <cell r="A382" t="str">
            <v>1West</v>
          </cell>
          <cell r="C382" t="str">
            <v>Equipco Ltd. - Alberta</v>
          </cell>
          <cell r="D382" t="str">
            <v>Washlet</v>
          </cell>
          <cell r="E382" t="str">
            <v>06:Washlet</v>
          </cell>
          <cell r="F382" t="str">
            <v>2002/04</v>
          </cell>
          <cell r="G382">
            <v>1</v>
          </cell>
          <cell r="H382" t="str">
            <v>Actual</v>
          </cell>
        </row>
        <row r="383">
          <cell r="A383" t="str">
            <v>1West</v>
          </cell>
          <cell r="C383" t="str">
            <v>Equipco Ltd. - Alberta</v>
          </cell>
          <cell r="D383" t="str">
            <v>Washlet</v>
          </cell>
          <cell r="E383" t="str">
            <v>06:Washlet</v>
          </cell>
          <cell r="F383" t="str">
            <v>2002/05</v>
          </cell>
          <cell r="G383">
            <v>5</v>
          </cell>
          <cell r="H383" t="str">
            <v>Actual</v>
          </cell>
        </row>
        <row r="384">
          <cell r="A384" t="str">
            <v>1West</v>
          </cell>
          <cell r="C384" t="str">
            <v>Equipco Ltd. - Alberta</v>
          </cell>
          <cell r="D384" t="str">
            <v>Washlet</v>
          </cell>
          <cell r="E384" t="str">
            <v>06:Washlet</v>
          </cell>
          <cell r="F384" t="str">
            <v>2002/07</v>
          </cell>
          <cell r="G384">
            <v>10</v>
          </cell>
          <cell r="H384" t="str">
            <v>Actual</v>
          </cell>
        </row>
        <row r="385">
          <cell r="A385" t="str">
            <v>1West</v>
          </cell>
          <cell r="C385" t="str">
            <v>Equipco Ltd. - Alberta</v>
          </cell>
          <cell r="D385" t="str">
            <v>Washlet</v>
          </cell>
          <cell r="E385" t="str">
            <v>06:Washlet</v>
          </cell>
          <cell r="F385" t="str">
            <v>2002/08</v>
          </cell>
          <cell r="G385">
            <v>6</v>
          </cell>
          <cell r="H385" t="str">
            <v>Actual</v>
          </cell>
        </row>
        <row r="386">
          <cell r="A386" t="str">
            <v>1West</v>
          </cell>
          <cell r="C386" t="str">
            <v>Equipco Ltd. - Alberta</v>
          </cell>
          <cell r="D386" t="str">
            <v>Washlet</v>
          </cell>
          <cell r="E386" t="str">
            <v>06:Washlet</v>
          </cell>
          <cell r="F386" t="str">
            <v>2002/09</v>
          </cell>
          <cell r="G386">
            <v>5</v>
          </cell>
          <cell r="H386" t="str">
            <v>Actual</v>
          </cell>
        </row>
        <row r="387">
          <cell r="A387" t="str">
            <v>1West</v>
          </cell>
          <cell r="C387" t="str">
            <v>Equipco Ltd. - Alberta</v>
          </cell>
          <cell r="D387" t="str">
            <v>Washlet</v>
          </cell>
          <cell r="E387" t="str">
            <v>06:Washlet</v>
          </cell>
          <cell r="F387" t="str">
            <v>2002/10</v>
          </cell>
          <cell r="G387">
            <v>5</v>
          </cell>
          <cell r="H387" t="str">
            <v>Actual</v>
          </cell>
        </row>
        <row r="388">
          <cell r="A388" t="str">
            <v>1West</v>
          </cell>
          <cell r="C388" t="str">
            <v>Equipco Ltd. - Alberta</v>
          </cell>
          <cell r="D388" t="str">
            <v>Washlet</v>
          </cell>
          <cell r="E388" t="str">
            <v>06:Washlet</v>
          </cell>
          <cell r="F388" t="str">
            <v>2002/11</v>
          </cell>
          <cell r="G388">
            <v>5</v>
          </cell>
          <cell r="H388" t="str">
            <v>Actual</v>
          </cell>
        </row>
        <row r="389">
          <cell r="A389" t="str">
            <v>1West</v>
          </cell>
          <cell r="C389" t="str">
            <v>Equipco Ltd. - Alberta</v>
          </cell>
          <cell r="D389" t="str">
            <v>Washlet</v>
          </cell>
          <cell r="E389" t="str">
            <v>06:Washlet</v>
          </cell>
          <cell r="F389" t="str">
            <v>2002/12</v>
          </cell>
          <cell r="G389">
            <v>3</v>
          </cell>
          <cell r="H389" t="str">
            <v>Actual</v>
          </cell>
        </row>
        <row r="390">
          <cell r="A390" t="str">
            <v>1West</v>
          </cell>
          <cell r="C390" t="str">
            <v>Equipco Ltd. - BC</v>
          </cell>
          <cell r="D390" t="str">
            <v>C.C.Bowl 1</v>
          </cell>
          <cell r="E390" t="str">
            <v>02:Drake</v>
          </cell>
          <cell r="F390" t="str">
            <v>2001/07</v>
          </cell>
          <cell r="G390">
            <v>47</v>
          </cell>
          <cell r="H390" t="str">
            <v>Actual</v>
          </cell>
        </row>
        <row r="391">
          <cell r="A391" t="str">
            <v>1West</v>
          </cell>
          <cell r="C391" t="str">
            <v>Equipco Ltd. - BC</v>
          </cell>
          <cell r="D391" t="str">
            <v>C.C.Bowl 1</v>
          </cell>
          <cell r="E391" t="str">
            <v>02:Drake</v>
          </cell>
          <cell r="F391" t="str">
            <v>2001/08</v>
          </cell>
          <cell r="G391">
            <v>9</v>
          </cell>
          <cell r="H391" t="str">
            <v>Actual</v>
          </cell>
        </row>
        <row r="392">
          <cell r="A392" t="str">
            <v>1West</v>
          </cell>
          <cell r="C392" t="str">
            <v>Equipco Ltd. - BC</v>
          </cell>
          <cell r="D392" t="str">
            <v>C.C.Bowl 1</v>
          </cell>
          <cell r="E392" t="str">
            <v>02:Drake</v>
          </cell>
          <cell r="F392" t="str">
            <v>2001/09</v>
          </cell>
          <cell r="G392">
            <v>0</v>
          </cell>
          <cell r="H392" t="str">
            <v>Actual</v>
          </cell>
        </row>
        <row r="393">
          <cell r="A393" t="str">
            <v>1West</v>
          </cell>
          <cell r="C393" t="str">
            <v>Equipco Ltd. - BC</v>
          </cell>
          <cell r="D393" t="str">
            <v>C.C.Bowl 1</v>
          </cell>
          <cell r="E393" t="str">
            <v>02:Drake</v>
          </cell>
          <cell r="F393" t="str">
            <v>2001/10</v>
          </cell>
          <cell r="G393">
            <v>30</v>
          </cell>
          <cell r="H393" t="str">
            <v>Actual</v>
          </cell>
        </row>
        <row r="394">
          <cell r="A394" t="str">
            <v>1West</v>
          </cell>
          <cell r="C394" t="str">
            <v>Equipco Ltd. - BC</v>
          </cell>
          <cell r="D394" t="str">
            <v>C.C.Bowl 1</v>
          </cell>
          <cell r="E394" t="str">
            <v>02:Drake</v>
          </cell>
          <cell r="F394" t="str">
            <v>2001/11</v>
          </cell>
          <cell r="G394">
            <v>5</v>
          </cell>
          <cell r="H394" t="str">
            <v>Actual</v>
          </cell>
        </row>
        <row r="395">
          <cell r="A395" t="str">
            <v>1West</v>
          </cell>
          <cell r="C395" t="str">
            <v>Equipco Ltd. - BC</v>
          </cell>
          <cell r="D395" t="str">
            <v>C.C.Bowl 1</v>
          </cell>
          <cell r="E395" t="str">
            <v>02:Drake</v>
          </cell>
          <cell r="F395" t="str">
            <v>2001/12</v>
          </cell>
          <cell r="G395">
            <v>0</v>
          </cell>
          <cell r="H395" t="str">
            <v>Actual</v>
          </cell>
        </row>
        <row r="396">
          <cell r="A396" t="str">
            <v>1West</v>
          </cell>
          <cell r="C396" t="str">
            <v>Equipco Ltd. - BC</v>
          </cell>
          <cell r="D396" t="str">
            <v>C.C.Bowl 1</v>
          </cell>
          <cell r="E396" t="str">
            <v>02:Drake</v>
          </cell>
          <cell r="F396" t="str">
            <v>2002/01</v>
          </cell>
          <cell r="G396">
            <v>3</v>
          </cell>
          <cell r="H396" t="str">
            <v>Actual</v>
          </cell>
        </row>
        <row r="397">
          <cell r="A397" t="str">
            <v>1West</v>
          </cell>
          <cell r="C397" t="str">
            <v>Equipco Ltd. - BC</v>
          </cell>
          <cell r="D397" t="str">
            <v>C.C.Bowl 1</v>
          </cell>
          <cell r="E397" t="str">
            <v>02:Drake</v>
          </cell>
          <cell r="F397" t="str">
            <v>2002/02</v>
          </cell>
          <cell r="G397">
            <v>4</v>
          </cell>
          <cell r="H397" t="str">
            <v>Actual</v>
          </cell>
        </row>
        <row r="398">
          <cell r="A398" t="str">
            <v>1West</v>
          </cell>
          <cell r="C398" t="str">
            <v>Equipco Ltd. - BC</v>
          </cell>
          <cell r="D398" t="str">
            <v>C.C.Bowl 1</v>
          </cell>
          <cell r="E398" t="str">
            <v>02:Drake</v>
          </cell>
          <cell r="F398" t="str">
            <v>2002/03</v>
          </cell>
          <cell r="G398">
            <v>18</v>
          </cell>
          <cell r="H398" t="str">
            <v>Actual</v>
          </cell>
        </row>
        <row r="399">
          <cell r="A399" t="str">
            <v>1West</v>
          </cell>
          <cell r="C399" t="str">
            <v>Equipco Ltd. - BC</v>
          </cell>
          <cell r="D399" t="str">
            <v>C.C.Bowl 1</v>
          </cell>
          <cell r="E399" t="str">
            <v>02:Drake</v>
          </cell>
          <cell r="F399" t="str">
            <v>2002/04</v>
          </cell>
          <cell r="G399">
            <v>6</v>
          </cell>
          <cell r="H399" t="str">
            <v>Actual</v>
          </cell>
        </row>
        <row r="400">
          <cell r="A400" t="str">
            <v>1West</v>
          </cell>
          <cell r="C400" t="str">
            <v>Equipco Ltd. - BC</v>
          </cell>
          <cell r="D400" t="str">
            <v>C.C.Bowl 1</v>
          </cell>
          <cell r="E400" t="str">
            <v>02:Drake</v>
          </cell>
          <cell r="F400" t="str">
            <v>2002/05</v>
          </cell>
          <cell r="G400">
            <v>14</v>
          </cell>
          <cell r="H400" t="str">
            <v>Actual</v>
          </cell>
        </row>
        <row r="401">
          <cell r="A401" t="str">
            <v>1West</v>
          </cell>
          <cell r="C401" t="str">
            <v>Equipco Ltd. - BC</v>
          </cell>
          <cell r="D401" t="str">
            <v>C.C.Bowl 1</v>
          </cell>
          <cell r="E401" t="str">
            <v>02:Drake</v>
          </cell>
          <cell r="F401" t="str">
            <v>2002/06</v>
          </cell>
          <cell r="G401">
            <v>92</v>
          </cell>
          <cell r="H401" t="str">
            <v>Actual</v>
          </cell>
        </row>
        <row r="402">
          <cell r="A402" t="str">
            <v>1West</v>
          </cell>
          <cell r="C402" t="str">
            <v>Equipco Ltd. - BC</v>
          </cell>
          <cell r="D402" t="str">
            <v>C.C.Bowl 1</v>
          </cell>
          <cell r="E402" t="str">
            <v>02:Drake</v>
          </cell>
          <cell r="F402" t="str">
            <v>2002/07</v>
          </cell>
          <cell r="G402">
            <v>17</v>
          </cell>
          <cell r="H402" t="str">
            <v>Actual</v>
          </cell>
        </row>
        <row r="403">
          <cell r="A403" t="str">
            <v>1West</v>
          </cell>
          <cell r="C403" t="str">
            <v>Equipco Ltd. - BC</v>
          </cell>
          <cell r="D403" t="str">
            <v>C.C.Bowl 1</v>
          </cell>
          <cell r="E403" t="str">
            <v>02:Drake</v>
          </cell>
          <cell r="F403" t="str">
            <v>2002/08</v>
          </cell>
          <cell r="G403">
            <v>67</v>
          </cell>
          <cell r="H403" t="str">
            <v>Actual</v>
          </cell>
        </row>
        <row r="404">
          <cell r="A404" t="str">
            <v>1West</v>
          </cell>
          <cell r="C404" t="str">
            <v>Equipco Ltd. - BC</v>
          </cell>
          <cell r="D404" t="str">
            <v>C.C.Bowl 1</v>
          </cell>
          <cell r="E404" t="str">
            <v>02:Drake</v>
          </cell>
          <cell r="F404" t="str">
            <v>2002/09</v>
          </cell>
          <cell r="G404">
            <v>18</v>
          </cell>
          <cell r="H404" t="str">
            <v>Actual</v>
          </cell>
        </row>
        <row r="405">
          <cell r="A405" t="str">
            <v>1West</v>
          </cell>
          <cell r="C405" t="str">
            <v>Equipco Ltd. - BC</v>
          </cell>
          <cell r="D405" t="str">
            <v>C.C.Bowl 1</v>
          </cell>
          <cell r="E405" t="str">
            <v>02:Drake</v>
          </cell>
          <cell r="F405" t="str">
            <v>2002/10</v>
          </cell>
          <cell r="G405">
            <v>28</v>
          </cell>
          <cell r="H405" t="str">
            <v>Actual</v>
          </cell>
        </row>
        <row r="406">
          <cell r="A406" t="str">
            <v>1West</v>
          </cell>
          <cell r="C406" t="str">
            <v>Equipco Ltd. - BC</v>
          </cell>
          <cell r="D406" t="str">
            <v>C.C.Bowl 1</v>
          </cell>
          <cell r="E406" t="str">
            <v>02:Drake</v>
          </cell>
          <cell r="F406" t="str">
            <v>2002/11</v>
          </cell>
          <cell r="G406">
            <v>37</v>
          </cell>
          <cell r="H406" t="str">
            <v>Actual</v>
          </cell>
        </row>
        <row r="407">
          <cell r="A407" t="str">
            <v>1West</v>
          </cell>
          <cell r="C407" t="str">
            <v>Equipco Ltd. - BC</v>
          </cell>
          <cell r="D407" t="str">
            <v>C.C.Bowl 1</v>
          </cell>
          <cell r="E407" t="str">
            <v>02:Drake</v>
          </cell>
          <cell r="F407" t="str">
            <v>2002/12</v>
          </cell>
          <cell r="G407">
            <v>4</v>
          </cell>
          <cell r="H407" t="str">
            <v>Actual</v>
          </cell>
        </row>
        <row r="408">
          <cell r="A408" t="str">
            <v>1West</v>
          </cell>
          <cell r="C408" t="str">
            <v>Equipco Ltd. - BC</v>
          </cell>
          <cell r="D408" t="str">
            <v>C.C.Bowl 1</v>
          </cell>
          <cell r="E408" t="str">
            <v>03:Promenade</v>
          </cell>
          <cell r="F408" t="str">
            <v>2001/07</v>
          </cell>
          <cell r="G408">
            <v>7</v>
          </cell>
          <cell r="H408" t="str">
            <v>Actual</v>
          </cell>
        </row>
        <row r="409">
          <cell r="A409" t="str">
            <v>1West</v>
          </cell>
          <cell r="C409" t="str">
            <v>Equipco Ltd. - BC</v>
          </cell>
          <cell r="D409" t="str">
            <v>C.C.Bowl 1</v>
          </cell>
          <cell r="E409" t="str">
            <v>03:Promenade</v>
          </cell>
          <cell r="F409" t="str">
            <v>2001/08</v>
          </cell>
          <cell r="G409">
            <v>32</v>
          </cell>
          <cell r="H409" t="str">
            <v>Actual</v>
          </cell>
        </row>
        <row r="410">
          <cell r="A410" t="str">
            <v>1West</v>
          </cell>
          <cell r="C410" t="str">
            <v>Equipco Ltd. - BC</v>
          </cell>
          <cell r="D410" t="str">
            <v>C.C.Bowl 1</v>
          </cell>
          <cell r="E410" t="str">
            <v>03:Promenade</v>
          </cell>
          <cell r="F410" t="str">
            <v>2001/09</v>
          </cell>
          <cell r="G410">
            <v>21</v>
          </cell>
          <cell r="H410" t="str">
            <v>Actual</v>
          </cell>
        </row>
        <row r="411">
          <cell r="A411" t="str">
            <v>1West</v>
          </cell>
          <cell r="C411" t="str">
            <v>Equipco Ltd. - BC</v>
          </cell>
          <cell r="D411" t="str">
            <v>C.C.Bowl 1</v>
          </cell>
          <cell r="E411" t="str">
            <v>03:Promenade</v>
          </cell>
          <cell r="F411" t="str">
            <v>2001/10</v>
          </cell>
          <cell r="G411">
            <v>8</v>
          </cell>
          <cell r="H411" t="str">
            <v>Actual</v>
          </cell>
        </row>
        <row r="412">
          <cell r="A412" t="str">
            <v>1West</v>
          </cell>
          <cell r="C412" t="str">
            <v>Equipco Ltd. - BC</v>
          </cell>
          <cell r="D412" t="str">
            <v>C.C.Bowl 1</v>
          </cell>
          <cell r="E412" t="str">
            <v>03:Promenade</v>
          </cell>
          <cell r="F412" t="str">
            <v>2001/11</v>
          </cell>
          <cell r="G412">
            <v>6</v>
          </cell>
          <cell r="H412" t="str">
            <v>Actual</v>
          </cell>
        </row>
        <row r="413">
          <cell r="A413" t="str">
            <v>1West</v>
          </cell>
          <cell r="C413" t="str">
            <v>Equipco Ltd. - BC</v>
          </cell>
          <cell r="D413" t="str">
            <v>C.C.Bowl 1</v>
          </cell>
          <cell r="E413" t="str">
            <v>03:Promenade</v>
          </cell>
          <cell r="F413" t="str">
            <v>2002/01</v>
          </cell>
          <cell r="G413">
            <v>5</v>
          </cell>
          <cell r="H413" t="str">
            <v>Actual</v>
          </cell>
        </row>
        <row r="414">
          <cell r="A414" t="str">
            <v>1West</v>
          </cell>
          <cell r="C414" t="str">
            <v>Equipco Ltd. - BC</v>
          </cell>
          <cell r="D414" t="str">
            <v>C.C.Bowl 1</v>
          </cell>
          <cell r="E414" t="str">
            <v>03:Promenade</v>
          </cell>
          <cell r="F414" t="str">
            <v>2002/02</v>
          </cell>
          <cell r="G414">
            <v>12</v>
          </cell>
          <cell r="H414" t="str">
            <v>Actual</v>
          </cell>
        </row>
        <row r="415">
          <cell r="A415" t="str">
            <v>1West</v>
          </cell>
          <cell r="C415" t="str">
            <v>Equipco Ltd. - BC</v>
          </cell>
          <cell r="D415" t="str">
            <v>C.C.Bowl 1</v>
          </cell>
          <cell r="E415" t="str">
            <v>03:Promenade</v>
          </cell>
          <cell r="F415" t="str">
            <v>2002/03</v>
          </cell>
          <cell r="G415">
            <v>18</v>
          </cell>
          <cell r="H415" t="str">
            <v>Actual</v>
          </cell>
        </row>
        <row r="416">
          <cell r="A416" t="str">
            <v>1West</v>
          </cell>
          <cell r="C416" t="str">
            <v>Equipco Ltd. - BC</v>
          </cell>
          <cell r="D416" t="str">
            <v>C.C.Bowl 1</v>
          </cell>
          <cell r="E416" t="str">
            <v>03:Promenade</v>
          </cell>
          <cell r="F416" t="str">
            <v>2002/04</v>
          </cell>
          <cell r="G416">
            <v>16</v>
          </cell>
          <cell r="H416" t="str">
            <v>Actual</v>
          </cell>
        </row>
        <row r="417">
          <cell r="A417" t="str">
            <v>1West</v>
          </cell>
          <cell r="C417" t="str">
            <v>Equipco Ltd. - BC</v>
          </cell>
          <cell r="D417" t="str">
            <v>C.C.Bowl 1</v>
          </cell>
          <cell r="E417" t="str">
            <v>03:Promenade</v>
          </cell>
          <cell r="F417" t="str">
            <v>2002/05</v>
          </cell>
          <cell r="G417">
            <v>45</v>
          </cell>
          <cell r="H417" t="str">
            <v>Actual</v>
          </cell>
        </row>
        <row r="418">
          <cell r="A418" t="str">
            <v>1West</v>
          </cell>
          <cell r="C418" t="str">
            <v>Equipco Ltd. - BC</v>
          </cell>
          <cell r="D418" t="str">
            <v>C.C.Bowl 1</v>
          </cell>
          <cell r="E418" t="str">
            <v>03:Promenade</v>
          </cell>
          <cell r="F418" t="str">
            <v>2002/06</v>
          </cell>
          <cell r="G418">
            <v>9</v>
          </cell>
          <cell r="H418" t="str">
            <v>Actual</v>
          </cell>
        </row>
        <row r="419">
          <cell r="A419" t="str">
            <v>1West</v>
          </cell>
          <cell r="C419" t="str">
            <v>Equipco Ltd. - BC</v>
          </cell>
          <cell r="D419" t="str">
            <v>C.C.Bowl 1</v>
          </cell>
          <cell r="E419" t="str">
            <v>03:Promenade</v>
          </cell>
          <cell r="F419" t="str">
            <v>2002/07</v>
          </cell>
          <cell r="G419">
            <v>7</v>
          </cell>
          <cell r="H419" t="str">
            <v>Actual</v>
          </cell>
        </row>
        <row r="420">
          <cell r="A420" t="str">
            <v>1West</v>
          </cell>
          <cell r="C420" t="str">
            <v>Equipco Ltd. - BC</v>
          </cell>
          <cell r="D420" t="str">
            <v>C.C.Bowl 1</v>
          </cell>
          <cell r="E420" t="str">
            <v>03:Promenade</v>
          </cell>
          <cell r="F420" t="str">
            <v>2002/08</v>
          </cell>
          <cell r="G420">
            <v>37</v>
          </cell>
          <cell r="H420" t="str">
            <v>Actual</v>
          </cell>
        </row>
        <row r="421">
          <cell r="A421" t="str">
            <v>1West</v>
          </cell>
          <cell r="C421" t="str">
            <v>Equipco Ltd. - BC</v>
          </cell>
          <cell r="D421" t="str">
            <v>C.C.Bowl 1</v>
          </cell>
          <cell r="E421" t="str">
            <v>03:Promenade</v>
          </cell>
          <cell r="F421" t="str">
            <v>2002/09</v>
          </cell>
          <cell r="G421">
            <v>14</v>
          </cell>
          <cell r="H421" t="str">
            <v>Actual</v>
          </cell>
        </row>
        <row r="422">
          <cell r="A422" t="str">
            <v>1West</v>
          </cell>
          <cell r="C422" t="str">
            <v>Equipco Ltd. - BC</v>
          </cell>
          <cell r="D422" t="str">
            <v>C.C.Bowl 1</v>
          </cell>
          <cell r="E422" t="str">
            <v>03:Promenade</v>
          </cell>
          <cell r="F422" t="str">
            <v>2002/10</v>
          </cell>
          <cell r="G422">
            <v>40</v>
          </cell>
          <cell r="H422" t="str">
            <v>Actual</v>
          </cell>
        </row>
        <row r="423">
          <cell r="A423" t="str">
            <v>1West</v>
          </cell>
          <cell r="C423" t="str">
            <v>Equipco Ltd. - BC</v>
          </cell>
          <cell r="D423" t="str">
            <v>C.C.Bowl 1</v>
          </cell>
          <cell r="E423" t="str">
            <v>03:Promenade</v>
          </cell>
          <cell r="F423" t="str">
            <v>2002/11</v>
          </cell>
          <cell r="G423">
            <v>20</v>
          </cell>
          <cell r="H423" t="str">
            <v>Actual</v>
          </cell>
        </row>
        <row r="424">
          <cell r="A424" t="str">
            <v>1West</v>
          </cell>
          <cell r="C424" t="str">
            <v>Equipco Ltd. - BC</v>
          </cell>
          <cell r="D424" t="str">
            <v>C.C.Bowl 1</v>
          </cell>
          <cell r="E424" t="str">
            <v>03:Promenade</v>
          </cell>
          <cell r="F424" t="str">
            <v>2002/12</v>
          </cell>
          <cell r="G424">
            <v>15</v>
          </cell>
          <cell r="H424" t="str">
            <v>Actual</v>
          </cell>
        </row>
        <row r="425">
          <cell r="A425" t="str">
            <v>1West</v>
          </cell>
          <cell r="C425" t="str">
            <v>Equipco Ltd. - BC</v>
          </cell>
          <cell r="D425" t="str">
            <v>C.C.Bowl 1</v>
          </cell>
          <cell r="E425" t="str">
            <v>04:Vespin</v>
          </cell>
          <cell r="F425" t="str">
            <v>2001/07</v>
          </cell>
          <cell r="G425">
            <v>4</v>
          </cell>
          <cell r="H425" t="str">
            <v>Actual</v>
          </cell>
        </row>
        <row r="426">
          <cell r="A426" t="str">
            <v>1West</v>
          </cell>
          <cell r="C426" t="str">
            <v>Equipco Ltd. - BC</v>
          </cell>
          <cell r="D426" t="str">
            <v>C.C.Bowl 1</v>
          </cell>
          <cell r="E426" t="str">
            <v>04:Vespin</v>
          </cell>
          <cell r="F426" t="str">
            <v>2001/08</v>
          </cell>
          <cell r="G426">
            <v>2</v>
          </cell>
          <cell r="H426" t="str">
            <v>Actual</v>
          </cell>
        </row>
        <row r="427">
          <cell r="A427" t="str">
            <v>1West</v>
          </cell>
          <cell r="C427" t="str">
            <v>Equipco Ltd. - BC</v>
          </cell>
          <cell r="D427" t="str">
            <v>C.C.Bowl 1</v>
          </cell>
          <cell r="E427" t="str">
            <v>04:Vespin</v>
          </cell>
          <cell r="F427" t="str">
            <v>2001/09</v>
          </cell>
          <cell r="G427">
            <v>4</v>
          </cell>
          <cell r="H427" t="str">
            <v>Actual</v>
          </cell>
        </row>
        <row r="428">
          <cell r="A428" t="str">
            <v>1West</v>
          </cell>
          <cell r="C428" t="str">
            <v>Equipco Ltd. - BC</v>
          </cell>
          <cell r="D428" t="str">
            <v>C.C.Bowl 1</v>
          </cell>
          <cell r="E428" t="str">
            <v>04:Vespin</v>
          </cell>
          <cell r="F428" t="str">
            <v>2001/10</v>
          </cell>
          <cell r="G428">
            <v>3</v>
          </cell>
          <cell r="H428" t="str">
            <v>Actual</v>
          </cell>
        </row>
        <row r="429">
          <cell r="A429" t="str">
            <v>1West</v>
          </cell>
          <cell r="C429" t="str">
            <v>Equipco Ltd. - BC</v>
          </cell>
          <cell r="D429" t="str">
            <v>C.C.Bowl 1</v>
          </cell>
          <cell r="E429" t="str">
            <v>04:Vespin</v>
          </cell>
          <cell r="F429" t="str">
            <v>2001/11</v>
          </cell>
          <cell r="G429">
            <v>8</v>
          </cell>
          <cell r="H429" t="str">
            <v>Actual</v>
          </cell>
        </row>
        <row r="430">
          <cell r="A430" t="str">
            <v>1West</v>
          </cell>
          <cell r="C430" t="str">
            <v>Equipco Ltd. - BC</v>
          </cell>
          <cell r="D430" t="str">
            <v>C.C.Bowl 1</v>
          </cell>
          <cell r="E430" t="str">
            <v>04:Vespin</v>
          </cell>
          <cell r="F430" t="str">
            <v>2002/01</v>
          </cell>
          <cell r="G430">
            <v>8</v>
          </cell>
          <cell r="H430" t="str">
            <v>Actual</v>
          </cell>
        </row>
        <row r="431">
          <cell r="A431" t="str">
            <v>1West</v>
          </cell>
          <cell r="C431" t="str">
            <v>Equipco Ltd. - BC</v>
          </cell>
          <cell r="D431" t="str">
            <v>C.C.Bowl 1</v>
          </cell>
          <cell r="E431" t="str">
            <v>04:Vespin</v>
          </cell>
          <cell r="F431" t="str">
            <v>2002/02</v>
          </cell>
          <cell r="G431">
            <v>10</v>
          </cell>
          <cell r="H431" t="str">
            <v>Actual</v>
          </cell>
        </row>
        <row r="432">
          <cell r="A432" t="str">
            <v>1West</v>
          </cell>
          <cell r="C432" t="str">
            <v>Equipco Ltd. - BC</v>
          </cell>
          <cell r="D432" t="str">
            <v>C.C.Bowl 1</v>
          </cell>
          <cell r="E432" t="str">
            <v>04:Vespin</v>
          </cell>
          <cell r="F432" t="str">
            <v>2002/03</v>
          </cell>
          <cell r="G432">
            <v>10</v>
          </cell>
          <cell r="H432" t="str">
            <v>Actual</v>
          </cell>
        </row>
        <row r="433">
          <cell r="A433" t="str">
            <v>1West</v>
          </cell>
          <cell r="C433" t="str">
            <v>Equipco Ltd. - BC</v>
          </cell>
          <cell r="D433" t="str">
            <v>C.C.Bowl 1</v>
          </cell>
          <cell r="E433" t="str">
            <v>04:Vespin</v>
          </cell>
          <cell r="F433" t="str">
            <v>2002/04</v>
          </cell>
          <cell r="G433">
            <v>16</v>
          </cell>
          <cell r="H433" t="str">
            <v>Actual</v>
          </cell>
        </row>
        <row r="434">
          <cell r="A434" t="str">
            <v>1West</v>
          </cell>
          <cell r="C434" t="str">
            <v>Equipco Ltd. - BC</v>
          </cell>
          <cell r="D434" t="str">
            <v>C.C.Bowl 1</v>
          </cell>
          <cell r="E434" t="str">
            <v>04:Vespin</v>
          </cell>
          <cell r="F434" t="str">
            <v>2002/05</v>
          </cell>
          <cell r="G434">
            <v>10</v>
          </cell>
          <cell r="H434" t="str">
            <v>Actual</v>
          </cell>
        </row>
        <row r="435">
          <cell r="A435" t="str">
            <v>1West</v>
          </cell>
          <cell r="C435" t="str">
            <v>Equipco Ltd. - BC</v>
          </cell>
          <cell r="D435" t="str">
            <v>C.C.Bowl 1</v>
          </cell>
          <cell r="E435" t="str">
            <v>04:Vespin</v>
          </cell>
          <cell r="F435" t="str">
            <v>2002/06</v>
          </cell>
          <cell r="G435">
            <v>2</v>
          </cell>
          <cell r="H435" t="str">
            <v>Actual</v>
          </cell>
        </row>
        <row r="436">
          <cell r="A436" t="str">
            <v>1West</v>
          </cell>
          <cell r="C436" t="str">
            <v>Equipco Ltd. - BC</v>
          </cell>
          <cell r="D436" t="str">
            <v>C.C.Bowl 1</v>
          </cell>
          <cell r="E436" t="str">
            <v>04:Vespin</v>
          </cell>
          <cell r="F436" t="str">
            <v>2002/07</v>
          </cell>
          <cell r="G436">
            <v>7</v>
          </cell>
          <cell r="H436" t="str">
            <v>Actual</v>
          </cell>
        </row>
        <row r="437">
          <cell r="A437" t="str">
            <v>1West</v>
          </cell>
          <cell r="C437" t="str">
            <v>Equipco Ltd. - BC</v>
          </cell>
          <cell r="D437" t="str">
            <v>C.C.Bowl 1</v>
          </cell>
          <cell r="E437" t="str">
            <v>04:Vespin</v>
          </cell>
          <cell r="F437" t="str">
            <v>2002/08</v>
          </cell>
          <cell r="G437">
            <v>14</v>
          </cell>
          <cell r="H437" t="str">
            <v>Actual</v>
          </cell>
        </row>
        <row r="438">
          <cell r="A438" t="str">
            <v>1West</v>
          </cell>
          <cell r="C438" t="str">
            <v>Equipco Ltd. - BC</v>
          </cell>
          <cell r="D438" t="str">
            <v>C.C.Bowl 1</v>
          </cell>
          <cell r="E438" t="str">
            <v>04:Vespin</v>
          </cell>
          <cell r="F438" t="str">
            <v>2002/09</v>
          </cell>
          <cell r="G438">
            <v>13</v>
          </cell>
          <cell r="H438" t="str">
            <v>Actual</v>
          </cell>
        </row>
        <row r="439">
          <cell r="A439" t="str">
            <v>1West</v>
          </cell>
          <cell r="C439" t="str">
            <v>Equipco Ltd. - BC</v>
          </cell>
          <cell r="D439" t="str">
            <v>C.C.Bowl 1</v>
          </cell>
          <cell r="E439" t="str">
            <v>04:Vespin</v>
          </cell>
          <cell r="F439" t="str">
            <v>2002/10</v>
          </cell>
          <cell r="G439">
            <v>8</v>
          </cell>
          <cell r="H439" t="str">
            <v>Actual</v>
          </cell>
        </row>
        <row r="440">
          <cell r="A440" t="str">
            <v>1West</v>
          </cell>
          <cell r="C440" t="str">
            <v>Equipco Ltd. - BC</v>
          </cell>
          <cell r="D440" t="str">
            <v>C.C.Bowl 1</v>
          </cell>
          <cell r="E440" t="str">
            <v>04:Vespin</v>
          </cell>
          <cell r="F440" t="str">
            <v>2002/11</v>
          </cell>
          <cell r="G440">
            <v>5</v>
          </cell>
          <cell r="H440" t="str">
            <v>Actual</v>
          </cell>
        </row>
        <row r="441">
          <cell r="A441" t="str">
            <v>1West</v>
          </cell>
          <cell r="C441" t="str">
            <v>Equipco Ltd. - BC</v>
          </cell>
          <cell r="D441" t="str">
            <v>C.C.Bowl 1</v>
          </cell>
          <cell r="E441" t="str">
            <v>04:Vespin</v>
          </cell>
          <cell r="F441" t="str">
            <v>2002/12</v>
          </cell>
          <cell r="G441">
            <v>6</v>
          </cell>
          <cell r="H441" t="str">
            <v>Actual</v>
          </cell>
        </row>
        <row r="442">
          <cell r="A442" t="str">
            <v>1West</v>
          </cell>
          <cell r="C442" t="str">
            <v>Equipco Ltd. - BC</v>
          </cell>
          <cell r="D442" t="str">
            <v>C.C.Bowl 1</v>
          </cell>
          <cell r="E442" t="str">
            <v>08:Pacifica2</v>
          </cell>
          <cell r="F442" t="str">
            <v>2001/07</v>
          </cell>
          <cell r="G442">
            <v>1</v>
          </cell>
          <cell r="H442" t="str">
            <v>Actual</v>
          </cell>
        </row>
        <row r="443">
          <cell r="A443" t="str">
            <v>1West</v>
          </cell>
          <cell r="C443" t="str">
            <v>Equipco Ltd. - BC</v>
          </cell>
          <cell r="D443" t="str">
            <v>C.C.Bowl 1</v>
          </cell>
          <cell r="E443" t="str">
            <v>08:Pacifica2</v>
          </cell>
          <cell r="F443" t="str">
            <v>2001/08</v>
          </cell>
          <cell r="G443">
            <v>2</v>
          </cell>
          <cell r="H443" t="str">
            <v>Actual</v>
          </cell>
        </row>
        <row r="444">
          <cell r="A444" t="str">
            <v>1West</v>
          </cell>
          <cell r="C444" t="str">
            <v>Equipco Ltd. - BC</v>
          </cell>
          <cell r="D444" t="str">
            <v>C.C.Bowl 1</v>
          </cell>
          <cell r="E444" t="str">
            <v>08:Pacifica2</v>
          </cell>
          <cell r="F444" t="str">
            <v>2001/10</v>
          </cell>
          <cell r="G444">
            <v>2</v>
          </cell>
          <cell r="H444" t="str">
            <v>Actual</v>
          </cell>
        </row>
        <row r="445">
          <cell r="A445" t="str">
            <v>1West</v>
          </cell>
          <cell r="C445" t="str">
            <v>Equipco Ltd. - BC</v>
          </cell>
          <cell r="D445" t="str">
            <v>C.C.Bowl 1</v>
          </cell>
          <cell r="E445" t="str">
            <v>08:Pacifica2</v>
          </cell>
          <cell r="F445" t="str">
            <v>2002/03</v>
          </cell>
          <cell r="G445">
            <v>1</v>
          </cell>
          <cell r="H445" t="str">
            <v>Actual</v>
          </cell>
        </row>
        <row r="446">
          <cell r="A446" t="str">
            <v>1West</v>
          </cell>
          <cell r="C446" t="str">
            <v>Equipco Ltd. - BC</v>
          </cell>
          <cell r="D446" t="str">
            <v>C.C.Bowl 1</v>
          </cell>
          <cell r="E446" t="str">
            <v>08:Pacifica2</v>
          </cell>
          <cell r="F446" t="str">
            <v>2002/04</v>
          </cell>
          <cell r="G446">
            <v>1</v>
          </cell>
          <cell r="H446" t="str">
            <v>Actual</v>
          </cell>
        </row>
        <row r="447">
          <cell r="A447" t="str">
            <v>1West</v>
          </cell>
          <cell r="C447" t="str">
            <v>Equipco Ltd. - BC</v>
          </cell>
          <cell r="D447" t="str">
            <v>C.C.Bowl 1</v>
          </cell>
          <cell r="E447" t="str">
            <v>08:Pacifica2</v>
          </cell>
          <cell r="F447" t="str">
            <v>2002/05</v>
          </cell>
          <cell r="G447">
            <v>1</v>
          </cell>
          <cell r="H447" t="str">
            <v>Actual</v>
          </cell>
        </row>
        <row r="448">
          <cell r="A448" t="str">
            <v>1West</v>
          </cell>
          <cell r="C448" t="str">
            <v>Equipco Ltd. - BC</v>
          </cell>
          <cell r="D448" t="str">
            <v>C.C.Bowl 1</v>
          </cell>
          <cell r="E448" t="str">
            <v>08:Pacifica2</v>
          </cell>
          <cell r="F448" t="str">
            <v>2002/06</v>
          </cell>
          <cell r="G448">
            <v>6</v>
          </cell>
          <cell r="H448" t="str">
            <v>Actual</v>
          </cell>
        </row>
        <row r="449">
          <cell r="A449" t="str">
            <v>1West</v>
          </cell>
          <cell r="C449" t="str">
            <v>Equipco Ltd. - BC</v>
          </cell>
          <cell r="D449" t="str">
            <v>C.C.Bowl 1</v>
          </cell>
          <cell r="E449" t="str">
            <v>08:Pacifica2</v>
          </cell>
          <cell r="F449" t="str">
            <v>2002/09</v>
          </cell>
          <cell r="G449">
            <v>10</v>
          </cell>
          <cell r="H449" t="str">
            <v>Actual</v>
          </cell>
        </row>
        <row r="450">
          <cell r="A450" t="str">
            <v>1West</v>
          </cell>
          <cell r="C450" t="str">
            <v>Equipco Ltd. - BC</v>
          </cell>
          <cell r="D450" t="str">
            <v>C.C.Bowl 1</v>
          </cell>
          <cell r="E450" t="str">
            <v>08:Pacifica2</v>
          </cell>
          <cell r="F450" t="str">
            <v>2002/10</v>
          </cell>
          <cell r="G450">
            <v>2</v>
          </cell>
          <cell r="H450" t="str">
            <v>Actual</v>
          </cell>
        </row>
        <row r="451">
          <cell r="A451" t="str">
            <v>1West</v>
          </cell>
          <cell r="C451" t="str">
            <v>Equipco Ltd. - BC</v>
          </cell>
          <cell r="D451" t="str">
            <v>C.C.Bowl 1</v>
          </cell>
          <cell r="E451" t="str">
            <v>08:Pacifica2</v>
          </cell>
          <cell r="F451" t="str">
            <v>2002/11</v>
          </cell>
          <cell r="G451">
            <v>3</v>
          </cell>
          <cell r="H451" t="str">
            <v>Actual</v>
          </cell>
        </row>
        <row r="452">
          <cell r="A452" t="str">
            <v>1West</v>
          </cell>
          <cell r="C452" t="str">
            <v>Equipco Ltd. - BC</v>
          </cell>
          <cell r="D452" t="str">
            <v>C.C.Bowl 1</v>
          </cell>
          <cell r="E452" t="str">
            <v>09:Carrollton</v>
          </cell>
          <cell r="F452" t="str">
            <v>2001/07</v>
          </cell>
          <cell r="G452">
            <v>1</v>
          </cell>
          <cell r="H452" t="str">
            <v>Actual</v>
          </cell>
        </row>
        <row r="453">
          <cell r="A453" t="str">
            <v>1West</v>
          </cell>
          <cell r="C453" t="str">
            <v>Equipco Ltd. - BC</v>
          </cell>
          <cell r="D453" t="str">
            <v>C.C.Bowl 1</v>
          </cell>
          <cell r="E453" t="str">
            <v>09:Carrollton</v>
          </cell>
          <cell r="F453" t="str">
            <v>2001/10</v>
          </cell>
          <cell r="G453">
            <v>0</v>
          </cell>
          <cell r="H453" t="str">
            <v>Actual</v>
          </cell>
        </row>
        <row r="454">
          <cell r="A454" t="str">
            <v>1West</v>
          </cell>
          <cell r="C454" t="str">
            <v>Equipco Ltd. - BC</v>
          </cell>
          <cell r="D454" t="str">
            <v>C.C.Bowl 1</v>
          </cell>
          <cell r="E454" t="str">
            <v>09:Carrollton</v>
          </cell>
          <cell r="F454" t="str">
            <v>2001/11</v>
          </cell>
          <cell r="G454">
            <v>2</v>
          </cell>
          <cell r="H454" t="str">
            <v>Actual</v>
          </cell>
        </row>
        <row r="455">
          <cell r="A455" t="str">
            <v>1West</v>
          </cell>
          <cell r="C455" t="str">
            <v>Equipco Ltd. - BC</v>
          </cell>
          <cell r="D455" t="str">
            <v>C.C.Bowl 1</v>
          </cell>
          <cell r="E455" t="str">
            <v>09:Carrollton</v>
          </cell>
          <cell r="F455" t="str">
            <v>2001/12</v>
          </cell>
          <cell r="G455">
            <v>0</v>
          </cell>
          <cell r="H455" t="str">
            <v>Actual</v>
          </cell>
        </row>
        <row r="456">
          <cell r="A456" t="str">
            <v>1West</v>
          </cell>
          <cell r="C456" t="str">
            <v>Equipco Ltd. - BC</v>
          </cell>
          <cell r="D456" t="str">
            <v>C.C.Bowl 1</v>
          </cell>
          <cell r="E456" t="str">
            <v>09:Carrollton</v>
          </cell>
          <cell r="F456" t="str">
            <v>2002/03</v>
          </cell>
          <cell r="G456">
            <v>1</v>
          </cell>
          <cell r="H456" t="str">
            <v>Actual</v>
          </cell>
        </row>
        <row r="457">
          <cell r="A457" t="str">
            <v>1West</v>
          </cell>
          <cell r="C457" t="str">
            <v>Equipco Ltd. - BC</v>
          </cell>
          <cell r="D457" t="str">
            <v>C.C.Bowl 1</v>
          </cell>
          <cell r="E457" t="str">
            <v>09:Carrollton</v>
          </cell>
          <cell r="F457" t="str">
            <v>2002/05</v>
          </cell>
          <cell r="G457">
            <v>5</v>
          </cell>
          <cell r="H457" t="str">
            <v>Actual</v>
          </cell>
        </row>
        <row r="458">
          <cell r="A458" t="str">
            <v>1West</v>
          </cell>
          <cell r="C458" t="str">
            <v>Equipco Ltd. - BC</v>
          </cell>
          <cell r="D458" t="str">
            <v>C.C.Bowl 1</v>
          </cell>
          <cell r="E458" t="str">
            <v>09:Carrollton</v>
          </cell>
          <cell r="F458" t="str">
            <v>2002/06</v>
          </cell>
          <cell r="G458">
            <v>1</v>
          </cell>
          <cell r="H458" t="str">
            <v>Actual</v>
          </cell>
        </row>
        <row r="459">
          <cell r="A459" t="str">
            <v>1West</v>
          </cell>
          <cell r="C459" t="str">
            <v>Equipco Ltd. - BC</v>
          </cell>
          <cell r="D459" t="str">
            <v>C.C.Bowl 1</v>
          </cell>
          <cell r="E459" t="str">
            <v>09:Carrollton</v>
          </cell>
          <cell r="F459" t="str">
            <v>2002/07</v>
          </cell>
          <cell r="G459">
            <v>2</v>
          </cell>
          <cell r="H459" t="str">
            <v>Actual</v>
          </cell>
        </row>
        <row r="460">
          <cell r="A460" t="str">
            <v>1West</v>
          </cell>
          <cell r="C460" t="str">
            <v>Equipco Ltd. - BC</v>
          </cell>
          <cell r="D460" t="str">
            <v>C.C.Bowl 1</v>
          </cell>
          <cell r="E460" t="str">
            <v>09:Carrollton</v>
          </cell>
          <cell r="F460" t="str">
            <v>2002/08</v>
          </cell>
          <cell r="G460">
            <v>1</v>
          </cell>
          <cell r="H460" t="str">
            <v>Actual</v>
          </cell>
        </row>
        <row r="461">
          <cell r="A461" t="str">
            <v>1West</v>
          </cell>
          <cell r="C461" t="str">
            <v>Equipco Ltd. - BC</v>
          </cell>
          <cell r="D461" t="str">
            <v>C.C.Bowl 1</v>
          </cell>
          <cell r="E461" t="str">
            <v>09:Carrollton</v>
          </cell>
          <cell r="F461" t="str">
            <v>2002/09</v>
          </cell>
          <cell r="G461">
            <v>6</v>
          </cell>
          <cell r="H461" t="str">
            <v>Actual</v>
          </cell>
        </row>
        <row r="462">
          <cell r="A462" t="str">
            <v>1West</v>
          </cell>
          <cell r="C462" t="str">
            <v>Equipco Ltd. - BC</v>
          </cell>
          <cell r="D462" t="str">
            <v>C.C.Bowl 1</v>
          </cell>
          <cell r="E462" t="str">
            <v>09:Carrollton</v>
          </cell>
          <cell r="F462" t="str">
            <v>2002/10</v>
          </cell>
          <cell r="G462">
            <v>2</v>
          </cell>
          <cell r="H462" t="str">
            <v>Actual</v>
          </cell>
        </row>
        <row r="463">
          <cell r="A463" t="str">
            <v>1West</v>
          </cell>
          <cell r="C463" t="str">
            <v>Equipco Ltd. - BC</v>
          </cell>
          <cell r="D463" t="str">
            <v>C.C.Bowl 1</v>
          </cell>
          <cell r="E463" t="str">
            <v>09:Carrollton</v>
          </cell>
          <cell r="F463" t="str">
            <v>2002/11</v>
          </cell>
          <cell r="G463">
            <v>2</v>
          </cell>
          <cell r="H463" t="str">
            <v>Actual</v>
          </cell>
        </row>
        <row r="464">
          <cell r="A464" t="str">
            <v>1West</v>
          </cell>
          <cell r="C464" t="str">
            <v>Equipco Ltd. - BC</v>
          </cell>
          <cell r="D464" t="str">
            <v>C.C.Bowl 1</v>
          </cell>
          <cell r="E464" t="str">
            <v>09:Carrollton</v>
          </cell>
          <cell r="F464" t="str">
            <v>2002/12</v>
          </cell>
          <cell r="G464">
            <v>1</v>
          </cell>
          <cell r="H464" t="str">
            <v>Actual</v>
          </cell>
        </row>
        <row r="465">
          <cell r="A465" t="str">
            <v>1West</v>
          </cell>
          <cell r="C465" t="str">
            <v>Equipco Ltd. - BC</v>
          </cell>
          <cell r="D465" t="str">
            <v>C.C.Bowl 1</v>
          </cell>
          <cell r="E465" t="str">
            <v>10:Dartmouth</v>
          </cell>
          <cell r="F465" t="str">
            <v>2001/10</v>
          </cell>
          <cell r="G465">
            <v>3</v>
          </cell>
          <cell r="H465" t="str">
            <v>Actual</v>
          </cell>
        </row>
        <row r="466">
          <cell r="A466" t="str">
            <v>1West</v>
          </cell>
          <cell r="C466" t="str">
            <v>Equipco Ltd. - BC</v>
          </cell>
          <cell r="D466" t="str">
            <v>C.C.Bowl 1</v>
          </cell>
          <cell r="E466" t="str">
            <v>10:Dartmouth</v>
          </cell>
          <cell r="F466" t="str">
            <v>2001/11</v>
          </cell>
          <cell r="G466">
            <v>2</v>
          </cell>
          <cell r="H466" t="str">
            <v>Actual</v>
          </cell>
        </row>
        <row r="467">
          <cell r="A467" t="str">
            <v>1West</v>
          </cell>
          <cell r="C467" t="str">
            <v>Equipco Ltd. - BC</v>
          </cell>
          <cell r="D467" t="str">
            <v>C.C.Bowl 1</v>
          </cell>
          <cell r="E467" t="str">
            <v>10:Dartmouth</v>
          </cell>
          <cell r="F467" t="str">
            <v>2001/12</v>
          </cell>
          <cell r="G467">
            <v>0</v>
          </cell>
          <cell r="H467" t="str">
            <v>Actual</v>
          </cell>
        </row>
        <row r="468">
          <cell r="A468" t="str">
            <v>1West</v>
          </cell>
          <cell r="C468" t="str">
            <v>Equipco Ltd. - BC</v>
          </cell>
          <cell r="D468" t="str">
            <v>C.C.Bowl 1</v>
          </cell>
          <cell r="E468" t="str">
            <v>10:Dartmouth</v>
          </cell>
          <cell r="F468" t="str">
            <v>2002/04</v>
          </cell>
          <cell r="G468">
            <v>1</v>
          </cell>
          <cell r="H468" t="str">
            <v>Actual</v>
          </cell>
        </row>
        <row r="469">
          <cell r="A469" t="str">
            <v>1West</v>
          </cell>
          <cell r="C469" t="str">
            <v>Equipco Ltd. - BC</v>
          </cell>
          <cell r="D469" t="str">
            <v>C.C.Bowl 1</v>
          </cell>
          <cell r="E469" t="str">
            <v>10:Dartmouth</v>
          </cell>
          <cell r="F469" t="str">
            <v>2002/05</v>
          </cell>
          <cell r="G469">
            <v>2</v>
          </cell>
          <cell r="H469" t="str">
            <v>Actual</v>
          </cell>
        </row>
        <row r="470">
          <cell r="A470" t="str">
            <v>1West</v>
          </cell>
          <cell r="C470" t="str">
            <v>Equipco Ltd. - BC</v>
          </cell>
          <cell r="D470" t="str">
            <v>C.C.Bowl 1</v>
          </cell>
          <cell r="E470" t="str">
            <v>10:Dartmouth</v>
          </cell>
          <cell r="F470" t="str">
            <v>2002/06</v>
          </cell>
          <cell r="G470">
            <v>1</v>
          </cell>
          <cell r="H470" t="str">
            <v>Actual</v>
          </cell>
        </row>
        <row r="471">
          <cell r="A471" t="str">
            <v>1West</v>
          </cell>
          <cell r="C471" t="str">
            <v>Equipco Ltd. - BC</v>
          </cell>
          <cell r="D471" t="str">
            <v>C.C.Bowl 1</v>
          </cell>
          <cell r="E471" t="str">
            <v>10:Dartmouth</v>
          </cell>
          <cell r="F471" t="str">
            <v>2002/08</v>
          </cell>
          <cell r="G471">
            <v>2</v>
          </cell>
          <cell r="H471" t="str">
            <v>Actual</v>
          </cell>
        </row>
        <row r="472">
          <cell r="A472" t="str">
            <v>1West</v>
          </cell>
          <cell r="C472" t="str">
            <v>Equipco Ltd. - BC</v>
          </cell>
          <cell r="D472" t="str">
            <v>C.C.Bowl 1</v>
          </cell>
          <cell r="E472" t="str">
            <v>10:Dartmouth</v>
          </cell>
          <cell r="F472" t="str">
            <v>2002/10</v>
          </cell>
          <cell r="G472">
            <v>2</v>
          </cell>
          <cell r="H472" t="str">
            <v>Actual</v>
          </cell>
        </row>
        <row r="473">
          <cell r="A473" t="str">
            <v>1West</v>
          </cell>
          <cell r="C473" t="str">
            <v>Equipco Ltd. - BC</v>
          </cell>
          <cell r="D473" t="str">
            <v>C.C.Bowl 1</v>
          </cell>
          <cell r="E473" t="str">
            <v>10:Dartmouth</v>
          </cell>
          <cell r="F473" t="str">
            <v>2002/12</v>
          </cell>
          <cell r="G473">
            <v>3</v>
          </cell>
          <cell r="H473" t="str">
            <v>Actual</v>
          </cell>
        </row>
        <row r="474">
          <cell r="A474" t="str">
            <v>1West</v>
          </cell>
          <cell r="C474" t="str">
            <v>Equipco Ltd. - BC</v>
          </cell>
          <cell r="D474" t="str">
            <v>C.C.Bowl 1</v>
          </cell>
          <cell r="E474" t="str">
            <v>11:Dalton</v>
          </cell>
          <cell r="F474" t="str">
            <v>2002/05</v>
          </cell>
          <cell r="G474">
            <v>1</v>
          </cell>
          <cell r="H474" t="str">
            <v>Actual</v>
          </cell>
        </row>
        <row r="475">
          <cell r="A475" t="str">
            <v>1West</v>
          </cell>
          <cell r="C475" t="str">
            <v>Equipco Ltd. - BC</v>
          </cell>
          <cell r="D475" t="str">
            <v>C.C.Bowl 1</v>
          </cell>
          <cell r="E475" t="str">
            <v>11:Dalton</v>
          </cell>
          <cell r="F475" t="str">
            <v>2002/06</v>
          </cell>
          <cell r="G475">
            <v>0</v>
          </cell>
          <cell r="H475" t="str">
            <v>Actual</v>
          </cell>
        </row>
        <row r="476">
          <cell r="A476" t="str">
            <v>1West</v>
          </cell>
          <cell r="C476" t="str">
            <v>Equipco Ltd. - BC</v>
          </cell>
          <cell r="D476" t="str">
            <v>C.C.Bowl 1</v>
          </cell>
          <cell r="E476" t="str">
            <v>11:Dalton</v>
          </cell>
          <cell r="F476" t="str">
            <v>2002/08</v>
          </cell>
          <cell r="G476">
            <v>29</v>
          </cell>
          <cell r="H476" t="str">
            <v>Actual</v>
          </cell>
        </row>
        <row r="477">
          <cell r="A477" t="str">
            <v>1West</v>
          </cell>
          <cell r="C477" t="str">
            <v>Equipco Ltd. - BC</v>
          </cell>
          <cell r="D477" t="str">
            <v>C.C.Bowl 1</v>
          </cell>
          <cell r="E477" t="str">
            <v>11:Dalton</v>
          </cell>
          <cell r="F477" t="str">
            <v>2002/09</v>
          </cell>
          <cell r="G477">
            <v>6</v>
          </cell>
          <cell r="H477" t="str">
            <v>Actual</v>
          </cell>
        </row>
        <row r="478">
          <cell r="A478" t="str">
            <v>1West</v>
          </cell>
          <cell r="C478" t="str">
            <v>Equipco Ltd. - BC</v>
          </cell>
          <cell r="D478" t="str">
            <v>C.C.Bowl 1</v>
          </cell>
          <cell r="E478" t="str">
            <v>11:Dalton</v>
          </cell>
          <cell r="F478" t="str">
            <v>2002/10</v>
          </cell>
          <cell r="G478">
            <v>87</v>
          </cell>
          <cell r="H478" t="str">
            <v>Actual</v>
          </cell>
        </row>
        <row r="479">
          <cell r="A479" t="str">
            <v>1West</v>
          </cell>
          <cell r="C479" t="str">
            <v>Equipco Ltd. - BC</v>
          </cell>
          <cell r="D479" t="str">
            <v>C.C.Bowl 1</v>
          </cell>
          <cell r="E479" t="str">
            <v>11:Dalton</v>
          </cell>
          <cell r="F479" t="str">
            <v>2002/11</v>
          </cell>
          <cell r="G479">
            <v>5</v>
          </cell>
          <cell r="H479" t="str">
            <v>Actual</v>
          </cell>
        </row>
        <row r="480">
          <cell r="A480" t="str">
            <v>1West</v>
          </cell>
          <cell r="C480" t="str">
            <v>Equipco Ltd. - BC</v>
          </cell>
          <cell r="D480" t="str">
            <v>C.C.Bowl 1</v>
          </cell>
          <cell r="E480" t="str">
            <v>11:Dalton</v>
          </cell>
          <cell r="F480" t="str">
            <v>2002/12</v>
          </cell>
          <cell r="G480">
            <v>28</v>
          </cell>
          <cell r="H480" t="str">
            <v>Actual</v>
          </cell>
        </row>
        <row r="481">
          <cell r="A481" t="str">
            <v>1West</v>
          </cell>
          <cell r="C481" t="str">
            <v>Equipco Ltd. - BC</v>
          </cell>
          <cell r="D481" t="str">
            <v>E.FV</v>
          </cell>
          <cell r="E481" t="str">
            <v>05:EFV</v>
          </cell>
          <cell r="F481" t="str">
            <v>2001/07</v>
          </cell>
          <cell r="G481">
            <v>64</v>
          </cell>
          <cell r="H481" t="str">
            <v>Actual</v>
          </cell>
        </row>
        <row r="482">
          <cell r="A482" t="str">
            <v>1West</v>
          </cell>
          <cell r="C482" t="str">
            <v>Equipco Ltd. - BC</v>
          </cell>
          <cell r="D482" t="str">
            <v>E.FV</v>
          </cell>
          <cell r="E482" t="str">
            <v>05:EFV</v>
          </cell>
          <cell r="F482" t="str">
            <v>2001/08</v>
          </cell>
          <cell r="G482">
            <v>36</v>
          </cell>
          <cell r="H482" t="str">
            <v>Actual</v>
          </cell>
        </row>
        <row r="483">
          <cell r="A483" t="str">
            <v>1West</v>
          </cell>
          <cell r="C483" t="str">
            <v>Equipco Ltd. - BC</v>
          </cell>
          <cell r="D483" t="str">
            <v>E.FV</v>
          </cell>
          <cell r="E483" t="str">
            <v>05:EFV</v>
          </cell>
          <cell r="F483" t="str">
            <v>2001/09</v>
          </cell>
          <cell r="G483">
            <v>43</v>
          </cell>
          <cell r="H483" t="str">
            <v>Actual</v>
          </cell>
        </row>
        <row r="484">
          <cell r="A484" t="str">
            <v>1West</v>
          </cell>
          <cell r="C484" t="str">
            <v>Equipco Ltd. - BC</v>
          </cell>
          <cell r="D484" t="str">
            <v>E.FV</v>
          </cell>
          <cell r="E484" t="str">
            <v>05:EFV</v>
          </cell>
          <cell r="F484" t="str">
            <v>2001/10</v>
          </cell>
          <cell r="G484">
            <v>57</v>
          </cell>
          <cell r="H484" t="str">
            <v>Actual</v>
          </cell>
        </row>
        <row r="485">
          <cell r="A485" t="str">
            <v>1West</v>
          </cell>
          <cell r="C485" t="str">
            <v>Equipco Ltd. - BC</v>
          </cell>
          <cell r="D485" t="str">
            <v>E.FV</v>
          </cell>
          <cell r="E485" t="str">
            <v>05:EFV</v>
          </cell>
          <cell r="F485" t="str">
            <v>2001/11</v>
          </cell>
          <cell r="G485">
            <v>112</v>
          </cell>
          <cell r="H485" t="str">
            <v>Actual</v>
          </cell>
        </row>
        <row r="486">
          <cell r="A486" t="str">
            <v>1West</v>
          </cell>
          <cell r="C486" t="str">
            <v>Equipco Ltd. - BC</v>
          </cell>
          <cell r="D486" t="str">
            <v>E.FV</v>
          </cell>
          <cell r="E486" t="str">
            <v>05:EFV</v>
          </cell>
          <cell r="F486" t="str">
            <v>2001/12</v>
          </cell>
          <cell r="G486">
            <v>2</v>
          </cell>
          <cell r="H486" t="str">
            <v>Actual</v>
          </cell>
        </row>
        <row r="487">
          <cell r="A487" t="str">
            <v>1West</v>
          </cell>
          <cell r="C487" t="str">
            <v>Equipco Ltd. - BC</v>
          </cell>
          <cell r="D487" t="str">
            <v>E.FV</v>
          </cell>
          <cell r="E487" t="str">
            <v>05:EFV</v>
          </cell>
          <cell r="F487" t="str">
            <v>2002/01</v>
          </cell>
          <cell r="G487">
            <v>37</v>
          </cell>
          <cell r="H487" t="str">
            <v>Actual</v>
          </cell>
        </row>
        <row r="488">
          <cell r="A488" t="str">
            <v>1West</v>
          </cell>
          <cell r="C488" t="str">
            <v>Equipco Ltd. - BC</v>
          </cell>
          <cell r="D488" t="str">
            <v>E.FV</v>
          </cell>
          <cell r="E488" t="str">
            <v>05:EFV</v>
          </cell>
          <cell r="F488" t="str">
            <v>2002/02</v>
          </cell>
          <cell r="G488">
            <v>43</v>
          </cell>
          <cell r="H488" t="str">
            <v>Actual</v>
          </cell>
        </row>
        <row r="489">
          <cell r="A489" t="str">
            <v>1West</v>
          </cell>
          <cell r="C489" t="str">
            <v>Equipco Ltd. - BC</v>
          </cell>
          <cell r="D489" t="str">
            <v>E.FV</v>
          </cell>
          <cell r="E489" t="str">
            <v>05:EFV</v>
          </cell>
          <cell r="F489" t="str">
            <v>2002/03</v>
          </cell>
          <cell r="G489">
            <v>10</v>
          </cell>
          <cell r="H489" t="str">
            <v>Actual</v>
          </cell>
        </row>
        <row r="490">
          <cell r="A490" t="str">
            <v>1West</v>
          </cell>
          <cell r="C490" t="str">
            <v>Equipco Ltd. - BC</v>
          </cell>
          <cell r="D490" t="str">
            <v>E.FV</v>
          </cell>
          <cell r="E490" t="str">
            <v>05:EFV</v>
          </cell>
          <cell r="F490" t="str">
            <v>2002/04</v>
          </cell>
          <cell r="G490">
            <v>41</v>
          </cell>
          <cell r="H490" t="str">
            <v>Actual</v>
          </cell>
        </row>
        <row r="491">
          <cell r="A491" t="str">
            <v>1West</v>
          </cell>
          <cell r="C491" t="str">
            <v>Equipco Ltd. - BC</v>
          </cell>
          <cell r="D491" t="str">
            <v>E.FV</v>
          </cell>
          <cell r="E491" t="str">
            <v>05:EFV</v>
          </cell>
          <cell r="F491" t="str">
            <v>2002/05</v>
          </cell>
          <cell r="G491">
            <v>27</v>
          </cell>
          <cell r="H491" t="str">
            <v>Actual</v>
          </cell>
        </row>
        <row r="492">
          <cell r="A492" t="str">
            <v>1West</v>
          </cell>
          <cell r="C492" t="str">
            <v>Equipco Ltd. - BC</v>
          </cell>
          <cell r="D492" t="str">
            <v>E.FV</v>
          </cell>
          <cell r="E492" t="str">
            <v>05:EFV</v>
          </cell>
          <cell r="F492" t="str">
            <v>2002/06</v>
          </cell>
          <cell r="G492">
            <v>24</v>
          </cell>
          <cell r="H492" t="str">
            <v>Actual</v>
          </cell>
        </row>
        <row r="493">
          <cell r="A493" t="str">
            <v>1West</v>
          </cell>
          <cell r="C493" t="str">
            <v>Equipco Ltd. - BC</v>
          </cell>
          <cell r="D493" t="str">
            <v>E.FV</v>
          </cell>
          <cell r="E493" t="str">
            <v>05:EFV</v>
          </cell>
          <cell r="F493" t="str">
            <v>2002/07</v>
          </cell>
          <cell r="G493">
            <v>101</v>
          </cell>
          <cell r="H493" t="str">
            <v>Actual</v>
          </cell>
        </row>
        <row r="494">
          <cell r="A494" t="str">
            <v>1West</v>
          </cell>
          <cell r="C494" t="str">
            <v>Equipco Ltd. - BC</v>
          </cell>
          <cell r="D494" t="str">
            <v>E.FV</v>
          </cell>
          <cell r="E494" t="str">
            <v>05:EFV</v>
          </cell>
          <cell r="F494" t="str">
            <v>2002/08</v>
          </cell>
          <cell r="G494">
            <v>41</v>
          </cell>
          <cell r="H494" t="str">
            <v>Actual</v>
          </cell>
        </row>
        <row r="495">
          <cell r="A495" t="str">
            <v>1West</v>
          </cell>
          <cell r="C495" t="str">
            <v>Equipco Ltd. - BC</v>
          </cell>
          <cell r="D495" t="str">
            <v>E.FV</v>
          </cell>
          <cell r="E495" t="str">
            <v>05:EFV</v>
          </cell>
          <cell r="F495" t="str">
            <v>2002/09</v>
          </cell>
          <cell r="G495">
            <v>101</v>
          </cell>
          <cell r="H495" t="str">
            <v>Actual</v>
          </cell>
        </row>
        <row r="496">
          <cell r="A496" t="str">
            <v>1West</v>
          </cell>
          <cell r="C496" t="str">
            <v>Equipco Ltd. - BC</v>
          </cell>
          <cell r="D496" t="str">
            <v>E.FV</v>
          </cell>
          <cell r="E496" t="str">
            <v>05:EFV</v>
          </cell>
          <cell r="F496" t="str">
            <v>2002/10</v>
          </cell>
          <cell r="G496">
            <v>35</v>
          </cell>
          <cell r="H496" t="str">
            <v>Actual</v>
          </cell>
        </row>
        <row r="497">
          <cell r="A497" t="str">
            <v>1West</v>
          </cell>
          <cell r="C497" t="str">
            <v>Equipco Ltd. - BC</v>
          </cell>
          <cell r="D497" t="str">
            <v>E.FV</v>
          </cell>
          <cell r="E497" t="str">
            <v>05:EFV</v>
          </cell>
          <cell r="F497" t="str">
            <v>2002/11</v>
          </cell>
          <cell r="G497">
            <v>9</v>
          </cell>
          <cell r="H497" t="str">
            <v>Actual</v>
          </cell>
        </row>
        <row r="498">
          <cell r="A498" t="str">
            <v>1West</v>
          </cell>
          <cell r="C498" t="str">
            <v>Equipco Ltd. - BC</v>
          </cell>
          <cell r="D498" t="str">
            <v>E.FV</v>
          </cell>
          <cell r="E498" t="str">
            <v>05:EFV</v>
          </cell>
          <cell r="F498" t="str">
            <v>2002/12</v>
          </cell>
          <cell r="G498">
            <v>11</v>
          </cell>
          <cell r="H498" t="str">
            <v>Actual</v>
          </cell>
        </row>
        <row r="499">
          <cell r="A499" t="str">
            <v>1West</v>
          </cell>
          <cell r="C499" t="str">
            <v>Equipco Ltd. - BC</v>
          </cell>
          <cell r="D499" t="str">
            <v>Lavatory</v>
          </cell>
          <cell r="E499" t="str">
            <v>07:Lavatory1</v>
          </cell>
          <cell r="F499" t="str">
            <v>2001/07</v>
          </cell>
          <cell r="G499">
            <v>56</v>
          </cell>
          <cell r="H499" t="str">
            <v>Actual</v>
          </cell>
        </row>
        <row r="500">
          <cell r="A500" t="str">
            <v>1West</v>
          </cell>
          <cell r="C500" t="str">
            <v>Equipco Ltd. - BC</v>
          </cell>
          <cell r="D500" t="str">
            <v>Lavatory</v>
          </cell>
          <cell r="E500" t="str">
            <v>07:Lavatory1</v>
          </cell>
          <cell r="F500" t="str">
            <v>2001/08</v>
          </cell>
          <cell r="G500">
            <v>114</v>
          </cell>
          <cell r="H500" t="str">
            <v>Actual</v>
          </cell>
        </row>
        <row r="501">
          <cell r="A501" t="str">
            <v>1West</v>
          </cell>
          <cell r="C501" t="str">
            <v>Equipco Ltd. - BC</v>
          </cell>
          <cell r="D501" t="str">
            <v>Lavatory</v>
          </cell>
          <cell r="E501" t="str">
            <v>07:Lavatory1</v>
          </cell>
          <cell r="F501" t="str">
            <v>2001/09</v>
          </cell>
          <cell r="G501">
            <v>73</v>
          </cell>
          <cell r="H501" t="str">
            <v>Actual</v>
          </cell>
        </row>
        <row r="502">
          <cell r="A502" t="str">
            <v>1West</v>
          </cell>
          <cell r="C502" t="str">
            <v>Equipco Ltd. - BC</v>
          </cell>
          <cell r="D502" t="str">
            <v>Lavatory</v>
          </cell>
          <cell r="E502" t="str">
            <v>07:Lavatory1</v>
          </cell>
          <cell r="F502" t="str">
            <v>2001/10</v>
          </cell>
          <cell r="G502">
            <v>44</v>
          </cell>
          <cell r="H502" t="str">
            <v>Actual</v>
          </cell>
        </row>
        <row r="503">
          <cell r="A503" t="str">
            <v>1West</v>
          </cell>
          <cell r="C503" t="str">
            <v>Equipco Ltd. - BC</v>
          </cell>
          <cell r="D503" t="str">
            <v>Lavatory</v>
          </cell>
          <cell r="E503" t="str">
            <v>07:Lavatory1</v>
          </cell>
          <cell r="F503" t="str">
            <v>2001/11</v>
          </cell>
          <cell r="G503">
            <v>55</v>
          </cell>
          <cell r="H503" t="str">
            <v>Actual</v>
          </cell>
        </row>
        <row r="504">
          <cell r="A504" t="str">
            <v>1West</v>
          </cell>
          <cell r="C504" t="str">
            <v>Equipco Ltd. - BC</v>
          </cell>
          <cell r="D504" t="str">
            <v>Lavatory</v>
          </cell>
          <cell r="E504" t="str">
            <v>07:Lavatory1</v>
          </cell>
          <cell r="F504" t="str">
            <v>2001/12</v>
          </cell>
          <cell r="G504">
            <v>11</v>
          </cell>
          <cell r="H504" t="str">
            <v>Actual</v>
          </cell>
        </row>
        <row r="505">
          <cell r="A505" t="str">
            <v>1West</v>
          </cell>
          <cell r="C505" t="str">
            <v>Equipco Ltd. - BC</v>
          </cell>
          <cell r="D505" t="str">
            <v>Lavatory</v>
          </cell>
          <cell r="E505" t="str">
            <v>07:Lavatory1</v>
          </cell>
          <cell r="F505" t="str">
            <v>2002/01</v>
          </cell>
          <cell r="G505">
            <v>66</v>
          </cell>
          <cell r="H505" t="str">
            <v>Actual</v>
          </cell>
        </row>
        <row r="506">
          <cell r="A506" t="str">
            <v>1West</v>
          </cell>
          <cell r="C506" t="str">
            <v>Equipco Ltd. - BC</v>
          </cell>
          <cell r="D506" t="str">
            <v>Lavatory</v>
          </cell>
          <cell r="E506" t="str">
            <v>07:Lavatory1</v>
          </cell>
          <cell r="F506" t="str">
            <v>2002/02</v>
          </cell>
          <cell r="G506">
            <v>110</v>
          </cell>
          <cell r="H506" t="str">
            <v>Actual</v>
          </cell>
        </row>
        <row r="507">
          <cell r="A507" t="str">
            <v>1West</v>
          </cell>
          <cell r="C507" t="str">
            <v>Equipco Ltd. - BC</v>
          </cell>
          <cell r="D507" t="str">
            <v>Lavatory</v>
          </cell>
          <cell r="E507" t="str">
            <v>07:Lavatory1</v>
          </cell>
          <cell r="F507" t="str">
            <v>2002/03</v>
          </cell>
          <cell r="G507">
            <v>110</v>
          </cell>
          <cell r="H507" t="str">
            <v>Actual</v>
          </cell>
        </row>
        <row r="508">
          <cell r="A508" t="str">
            <v>1West</v>
          </cell>
          <cell r="C508" t="str">
            <v>Equipco Ltd. - BC</v>
          </cell>
          <cell r="D508" t="str">
            <v>Lavatory</v>
          </cell>
          <cell r="E508" t="str">
            <v>07:Lavatory1</v>
          </cell>
          <cell r="F508" t="str">
            <v>2002/04</v>
          </cell>
          <cell r="G508">
            <v>63</v>
          </cell>
          <cell r="H508" t="str">
            <v>Actual</v>
          </cell>
        </row>
        <row r="509">
          <cell r="A509" t="str">
            <v>1West</v>
          </cell>
          <cell r="C509" t="str">
            <v>Equipco Ltd. - BC</v>
          </cell>
          <cell r="D509" t="str">
            <v>Lavatory</v>
          </cell>
          <cell r="E509" t="str">
            <v>07:Lavatory1</v>
          </cell>
          <cell r="F509" t="str">
            <v>2002/05</v>
          </cell>
          <cell r="G509">
            <v>43</v>
          </cell>
          <cell r="H509" t="str">
            <v>Actual</v>
          </cell>
        </row>
        <row r="510">
          <cell r="A510" t="str">
            <v>1West</v>
          </cell>
          <cell r="C510" t="str">
            <v>Equipco Ltd. - BC</v>
          </cell>
          <cell r="D510" t="str">
            <v>Lavatory</v>
          </cell>
          <cell r="E510" t="str">
            <v>07:Lavatory1</v>
          </cell>
          <cell r="F510" t="str">
            <v>2002/06</v>
          </cell>
          <cell r="G510">
            <v>97</v>
          </cell>
          <cell r="H510" t="str">
            <v>Actual</v>
          </cell>
        </row>
        <row r="511">
          <cell r="A511" t="str">
            <v>1West</v>
          </cell>
          <cell r="C511" t="str">
            <v>Equipco Ltd. - BC</v>
          </cell>
          <cell r="D511" t="str">
            <v>Lavatory</v>
          </cell>
          <cell r="E511" t="str">
            <v>07:Lavatory1</v>
          </cell>
          <cell r="F511" t="str">
            <v>2002/07</v>
          </cell>
          <cell r="G511">
            <v>38</v>
          </cell>
          <cell r="H511" t="str">
            <v>Actual</v>
          </cell>
        </row>
        <row r="512">
          <cell r="A512" t="str">
            <v>1West</v>
          </cell>
          <cell r="C512" t="str">
            <v>Equipco Ltd. - BC</v>
          </cell>
          <cell r="D512" t="str">
            <v>Lavatory</v>
          </cell>
          <cell r="E512" t="str">
            <v>07:Lavatory1</v>
          </cell>
          <cell r="F512" t="str">
            <v>2002/08</v>
          </cell>
          <cell r="G512">
            <v>147</v>
          </cell>
          <cell r="H512" t="str">
            <v>Actual</v>
          </cell>
        </row>
        <row r="513">
          <cell r="A513" t="str">
            <v>1West</v>
          </cell>
          <cell r="C513" t="str">
            <v>Equipco Ltd. - BC</v>
          </cell>
          <cell r="D513" t="str">
            <v>Lavatory</v>
          </cell>
          <cell r="E513" t="str">
            <v>07:Lavatory1</v>
          </cell>
          <cell r="F513" t="str">
            <v>2002/09</v>
          </cell>
          <cell r="G513">
            <v>56</v>
          </cell>
          <cell r="H513" t="str">
            <v>Actual</v>
          </cell>
        </row>
        <row r="514">
          <cell r="A514" t="str">
            <v>1West</v>
          </cell>
          <cell r="C514" t="str">
            <v>Equipco Ltd. - BC</v>
          </cell>
          <cell r="D514" t="str">
            <v>Lavatory</v>
          </cell>
          <cell r="E514" t="str">
            <v>07:Lavatory1</v>
          </cell>
          <cell r="F514" t="str">
            <v>2002/10</v>
          </cell>
          <cell r="G514">
            <v>163</v>
          </cell>
          <cell r="H514" t="str">
            <v>Actual</v>
          </cell>
        </row>
        <row r="515">
          <cell r="A515" t="str">
            <v>1West</v>
          </cell>
          <cell r="C515" t="str">
            <v>Equipco Ltd. - BC</v>
          </cell>
          <cell r="D515" t="str">
            <v>Lavatory</v>
          </cell>
          <cell r="E515" t="str">
            <v>07:Lavatory1</v>
          </cell>
          <cell r="F515" t="str">
            <v>2002/11</v>
          </cell>
          <cell r="G515">
            <v>159</v>
          </cell>
          <cell r="H515" t="str">
            <v>Actual</v>
          </cell>
        </row>
        <row r="516">
          <cell r="A516" t="str">
            <v>1West</v>
          </cell>
          <cell r="C516" t="str">
            <v>Equipco Ltd. - BC</v>
          </cell>
          <cell r="D516" t="str">
            <v>Lavatory</v>
          </cell>
          <cell r="E516" t="str">
            <v>07:Lavatory1</v>
          </cell>
          <cell r="F516" t="str">
            <v>2002/12</v>
          </cell>
          <cell r="G516">
            <v>195</v>
          </cell>
          <cell r="H516" t="str">
            <v>Actual</v>
          </cell>
        </row>
        <row r="517">
          <cell r="A517" t="str">
            <v>1West</v>
          </cell>
          <cell r="C517" t="str">
            <v>Equipco Ltd. - BC</v>
          </cell>
          <cell r="D517" t="str">
            <v>One Piece</v>
          </cell>
          <cell r="E517" t="str">
            <v>01:One Piece</v>
          </cell>
          <cell r="F517" t="str">
            <v>2001/07</v>
          </cell>
          <cell r="G517">
            <v>97</v>
          </cell>
          <cell r="H517" t="str">
            <v>Actual</v>
          </cell>
        </row>
        <row r="518">
          <cell r="A518" t="str">
            <v>1West</v>
          </cell>
          <cell r="C518" t="str">
            <v>Equipco Ltd. - BC</v>
          </cell>
          <cell r="D518" t="str">
            <v>One Piece</v>
          </cell>
          <cell r="E518" t="str">
            <v>01:One Piece</v>
          </cell>
          <cell r="F518" t="str">
            <v>2001/08</v>
          </cell>
          <cell r="G518">
            <v>150</v>
          </cell>
          <cell r="H518" t="str">
            <v>Actual</v>
          </cell>
        </row>
        <row r="519">
          <cell r="A519" t="str">
            <v>1West</v>
          </cell>
          <cell r="C519" t="str">
            <v>Equipco Ltd. - BC</v>
          </cell>
          <cell r="D519" t="str">
            <v>One Piece</v>
          </cell>
          <cell r="E519" t="str">
            <v>01:One Piece</v>
          </cell>
          <cell r="F519" t="str">
            <v>2001/09</v>
          </cell>
          <cell r="G519">
            <v>93</v>
          </cell>
          <cell r="H519" t="str">
            <v>Actual</v>
          </cell>
        </row>
        <row r="520">
          <cell r="A520" t="str">
            <v>1West</v>
          </cell>
          <cell r="C520" t="str">
            <v>Equipco Ltd. - BC</v>
          </cell>
          <cell r="D520" t="str">
            <v>One Piece</v>
          </cell>
          <cell r="E520" t="str">
            <v>01:One Piece</v>
          </cell>
          <cell r="F520" t="str">
            <v>2001/10</v>
          </cell>
          <cell r="G520">
            <v>144</v>
          </cell>
          <cell r="H520" t="str">
            <v>Actual</v>
          </cell>
        </row>
        <row r="521">
          <cell r="A521" t="str">
            <v>1West</v>
          </cell>
          <cell r="C521" t="str">
            <v>Equipco Ltd. - BC</v>
          </cell>
          <cell r="D521" t="str">
            <v>One Piece</v>
          </cell>
          <cell r="E521" t="str">
            <v>01:One Piece</v>
          </cell>
          <cell r="F521" t="str">
            <v>2001/11</v>
          </cell>
          <cell r="G521">
            <v>103</v>
          </cell>
          <cell r="H521" t="str">
            <v>Actual</v>
          </cell>
        </row>
        <row r="522">
          <cell r="A522" t="str">
            <v>1West</v>
          </cell>
          <cell r="C522" t="str">
            <v>Equipco Ltd. - BC</v>
          </cell>
          <cell r="D522" t="str">
            <v>One Piece</v>
          </cell>
          <cell r="E522" t="str">
            <v>01:One Piece</v>
          </cell>
          <cell r="F522" t="str">
            <v>2001/12</v>
          </cell>
          <cell r="G522">
            <v>73</v>
          </cell>
          <cell r="H522" t="str">
            <v>Actual</v>
          </cell>
        </row>
        <row r="523">
          <cell r="A523" t="str">
            <v>1West</v>
          </cell>
          <cell r="C523" t="str">
            <v>Equipco Ltd. - BC</v>
          </cell>
          <cell r="D523" t="str">
            <v>One Piece</v>
          </cell>
          <cell r="E523" t="str">
            <v>01:One Piece</v>
          </cell>
          <cell r="F523" t="str">
            <v>2002/01</v>
          </cell>
          <cell r="G523">
            <v>122</v>
          </cell>
          <cell r="H523" t="str">
            <v>Actual</v>
          </cell>
        </row>
        <row r="524">
          <cell r="A524" t="str">
            <v>1West</v>
          </cell>
          <cell r="C524" t="str">
            <v>Equipco Ltd. - BC</v>
          </cell>
          <cell r="D524" t="str">
            <v>One Piece</v>
          </cell>
          <cell r="E524" t="str">
            <v>01:One Piece</v>
          </cell>
          <cell r="F524" t="str">
            <v>2002/02</v>
          </cell>
          <cell r="G524">
            <v>26</v>
          </cell>
          <cell r="H524" t="str">
            <v>Actual</v>
          </cell>
        </row>
        <row r="525">
          <cell r="A525" t="str">
            <v>1West</v>
          </cell>
          <cell r="C525" t="str">
            <v>Equipco Ltd. - BC</v>
          </cell>
          <cell r="D525" t="str">
            <v>One Piece</v>
          </cell>
          <cell r="E525" t="str">
            <v>01:One Piece</v>
          </cell>
          <cell r="F525" t="str">
            <v>2002/03</v>
          </cell>
          <cell r="G525">
            <v>90</v>
          </cell>
          <cell r="H525" t="str">
            <v>Actual</v>
          </cell>
        </row>
        <row r="526">
          <cell r="A526" t="str">
            <v>1West</v>
          </cell>
          <cell r="C526" t="str">
            <v>Equipco Ltd. - BC</v>
          </cell>
          <cell r="D526" t="str">
            <v>One Piece</v>
          </cell>
          <cell r="E526" t="str">
            <v>01:One Piece</v>
          </cell>
          <cell r="F526" t="str">
            <v>2002/04</v>
          </cell>
          <cell r="G526">
            <v>93</v>
          </cell>
          <cell r="H526" t="str">
            <v>Actual</v>
          </cell>
        </row>
        <row r="527">
          <cell r="A527" t="str">
            <v>1West</v>
          </cell>
          <cell r="C527" t="str">
            <v>Equipco Ltd. - BC</v>
          </cell>
          <cell r="D527" t="str">
            <v>One Piece</v>
          </cell>
          <cell r="E527" t="str">
            <v>01:One Piece</v>
          </cell>
          <cell r="F527" t="str">
            <v>2002/05</v>
          </cell>
          <cell r="G527">
            <v>85</v>
          </cell>
          <cell r="H527" t="str">
            <v>Actual</v>
          </cell>
        </row>
        <row r="528">
          <cell r="A528" t="str">
            <v>1West</v>
          </cell>
          <cell r="C528" t="str">
            <v>Equipco Ltd. - BC</v>
          </cell>
          <cell r="D528" t="str">
            <v>One Piece</v>
          </cell>
          <cell r="E528" t="str">
            <v>01:One Piece</v>
          </cell>
          <cell r="F528" t="str">
            <v>2002/06</v>
          </cell>
          <cell r="G528">
            <v>146</v>
          </cell>
          <cell r="H528" t="str">
            <v>Actual</v>
          </cell>
        </row>
        <row r="529">
          <cell r="A529" t="str">
            <v>1West</v>
          </cell>
          <cell r="C529" t="str">
            <v>Equipco Ltd. - BC</v>
          </cell>
          <cell r="D529" t="str">
            <v>One Piece</v>
          </cell>
          <cell r="E529" t="str">
            <v>01:One Piece</v>
          </cell>
          <cell r="F529" t="str">
            <v>2002/07</v>
          </cell>
          <cell r="G529">
            <v>107</v>
          </cell>
          <cell r="H529" t="str">
            <v>Actual</v>
          </cell>
        </row>
        <row r="530">
          <cell r="A530" t="str">
            <v>1West</v>
          </cell>
          <cell r="C530" t="str">
            <v>Equipco Ltd. - BC</v>
          </cell>
          <cell r="D530" t="str">
            <v>One Piece</v>
          </cell>
          <cell r="E530" t="str">
            <v>01:One Piece</v>
          </cell>
          <cell r="F530" t="str">
            <v>2002/08</v>
          </cell>
          <cell r="G530">
            <v>211</v>
          </cell>
          <cell r="H530" t="str">
            <v>Actual</v>
          </cell>
        </row>
        <row r="531">
          <cell r="A531" t="str">
            <v>1West</v>
          </cell>
          <cell r="C531" t="str">
            <v>Equipco Ltd. - BC</v>
          </cell>
          <cell r="D531" t="str">
            <v>One Piece</v>
          </cell>
          <cell r="E531" t="str">
            <v>01:One Piece</v>
          </cell>
          <cell r="F531" t="str">
            <v>2002/09</v>
          </cell>
          <cell r="G531">
            <v>215</v>
          </cell>
          <cell r="H531" t="str">
            <v>Actual</v>
          </cell>
        </row>
        <row r="532">
          <cell r="A532" t="str">
            <v>1West</v>
          </cell>
          <cell r="C532" t="str">
            <v>Equipco Ltd. - BC</v>
          </cell>
          <cell r="D532" t="str">
            <v>One Piece</v>
          </cell>
          <cell r="E532" t="str">
            <v>01:One Piece</v>
          </cell>
          <cell r="F532" t="str">
            <v>2002/10</v>
          </cell>
          <cell r="G532">
            <v>98</v>
          </cell>
          <cell r="H532" t="str">
            <v>Actual</v>
          </cell>
        </row>
        <row r="533">
          <cell r="A533" t="str">
            <v>1West</v>
          </cell>
          <cell r="C533" t="str">
            <v>Equipco Ltd. - BC</v>
          </cell>
          <cell r="D533" t="str">
            <v>One Piece</v>
          </cell>
          <cell r="E533" t="str">
            <v>01:One Piece</v>
          </cell>
          <cell r="F533" t="str">
            <v>2002/11</v>
          </cell>
          <cell r="G533">
            <v>66</v>
          </cell>
          <cell r="H533" t="str">
            <v>Actual</v>
          </cell>
        </row>
        <row r="534">
          <cell r="A534" t="str">
            <v>1West</v>
          </cell>
          <cell r="C534" t="str">
            <v>Equipco Ltd. - BC</v>
          </cell>
          <cell r="D534" t="str">
            <v>One Piece</v>
          </cell>
          <cell r="E534" t="str">
            <v>01:One Piece</v>
          </cell>
          <cell r="F534" t="str">
            <v>2002/12</v>
          </cell>
          <cell r="G534">
            <v>84</v>
          </cell>
          <cell r="H534" t="str">
            <v>Actual</v>
          </cell>
        </row>
        <row r="535">
          <cell r="A535" t="str">
            <v>1West</v>
          </cell>
          <cell r="C535" t="str">
            <v>Equipco Ltd. - BC</v>
          </cell>
          <cell r="D535" t="str">
            <v>Washlet</v>
          </cell>
          <cell r="E535" t="str">
            <v>06:Washlet</v>
          </cell>
          <cell r="F535" t="str">
            <v>2001/07</v>
          </cell>
          <cell r="G535">
            <v>9</v>
          </cell>
          <cell r="H535" t="str">
            <v>Actual</v>
          </cell>
        </row>
        <row r="536">
          <cell r="A536" t="str">
            <v>1West</v>
          </cell>
          <cell r="C536" t="str">
            <v>Equipco Ltd. - BC</v>
          </cell>
          <cell r="D536" t="str">
            <v>Washlet</v>
          </cell>
          <cell r="E536" t="str">
            <v>06:Washlet</v>
          </cell>
          <cell r="F536" t="str">
            <v>2001/08</v>
          </cell>
          <cell r="G536">
            <v>11</v>
          </cell>
          <cell r="H536" t="str">
            <v>Actual</v>
          </cell>
        </row>
        <row r="537">
          <cell r="A537" t="str">
            <v>1West</v>
          </cell>
          <cell r="C537" t="str">
            <v>Equipco Ltd. - BC</v>
          </cell>
          <cell r="D537" t="str">
            <v>Washlet</v>
          </cell>
          <cell r="E537" t="str">
            <v>06:Washlet</v>
          </cell>
          <cell r="F537" t="str">
            <v>2001/09</v>
          </cell>
          <cell r="G537">
            <v>4</v>
          </cell>
          <cell r="H537" t="str">
            <v>Actual</v>
          </cell>
        </row>
        <row r="538">
          <cell r="A538" t="str">
            <v>1West</v>
          </cell>
          <cell r="C538" t="str">
            <v>Equipco Ltd. - BC</v>
          </cell>
          <cell r="D538" t="str">
            <v>Washlet</v>
          </cell>
          <cell r="E538" t="str">
            <v>06:Washlet</v>
          </cell>
          <cell r="F538" t="str">
            <v>2001/10</v>
          </cell>
          <cell r="G538">
            <v>21</v>
          </cell>
          <cell r="H538" t="str">
            <v>Actual</v>
          </cell>
        </row>
        <row r="539">
          <cell r="A539" t="str">
            <v>1West</v>
          </cell>
          <cell r="C539" t="str">
            <v>Equipco Ltd. - BC</v>
          </cell>
          <cell r="D539" t="str">
            <v>Washlet</v>
          </cell>
          <cell r="E539" t="str">
            <v>06:Washlet</v>
          </cell>
          <cell r="F539" t="str">
            <v>2001/11</v>
          </cell>
          <cell r="G539">
            <v>12</v>
          </cell>
          <cell r="H539" t="str">
            <v>Actual</v>
          </cell>
        </row>
        <row r="540">
          <cell r="A540" t="str">
            <v>1West</v>
          </cell>
          <cell r="C540" t="str">
            <v>Equipco Ltd. - BC</v>
          </cell>
          <cell r="D540" t="str">
            <v>Washlet</v>
          </cell>
          <cell r="E540" t="str">
            <v>06:Washlet</v>
          </cell>
          <cell r="F540" t="str">
            <v>2001/12</v>
          </cell>
          <cell r="G540">
            <v>4</v>
          </cell>
          <cell r="H540" t="str">
            <v>Actual</v>
          </cell>
        </row>
        <row r="541">
          <cell r="A541" t="str">
            <v>1West</v>
          </cell>
          <cell r="C541" t="str">
            <v>Equipco Ltd. - BC</v>
          </cell>
          <cell r="D541" t="str">
            <v>Washlet</v>
          </cell>
          <cell r="E541" t="str">
            <v>06:Washlet</v>
          </cell>
          <cell r="F541" t="str">
            <v>2002/01</v>
          </cell>
          <cell r="G541">
            <v>18</v>
          </cell>
          <cell r="H541" t="str">
            <v>Actual</v>
          </cell>
        </row>
        <row r="542">
          <cell r="A542" t="str">
            <v>1West</v>
          </cell>
          <cell r="C542" t="str">
            <v>Equipco Ltd. - BC</v>
          </cell>
          <cell r="D542" t="str">
            <v>Washlet</v>
          </cell>
          <cell r="E542" t="str">
            <v>06:Washlet</v>
          </cell>
          <cell r="F542" t="str">
            <v>2002/02</v>
          </cell>
          <cell r="G542">
            <v>3</v>
          </cell>
          <cell r="H542" t="str">
            <v>Actual</v>
          </cell>
        </row>
        <row r="543">
          <cell r="A543" t="str">
            <v>1West</v>
          </cell>
          <cell r="C543" t="str">
            <v>Equipco Ltd. - BC</v>
          </cell>
          <cell r="D543" t="str">
            <v>Washlet</v>
          </cell>
          <cell r="E543" t="str">
            <v>06:Washlet</v>
          </cell>
          <cell r="F543" t="str">
            <v>2002/03</v>
          </cell>
          <cell r="G543">
            <v>18</v>
          </cell>
          <cell r="H543" t="str">
            <v>Actual</v>
          </cell>
        </row>
        <row r="544">
          <cell r="A544" t="str">
            <v>1West</v>
          </cell>
          <cell r="C544" t="str">
            <v>Equipco Ltd. - BC</v>
          </cell>
          <cell r="D544" t="str">
            <v>Washlet</v>
          </cell>
          <cell r="E544" t="str">
            <v>06:Washlet</v>
          </cell>
          <cell r="F544" t="str">
            <v>2002/04</v>
          </cell>
          <cell r="G544">
            <v>10</v>
          </cell>
          <cell r="H544" t="str">
            <v>Actual</v>
          </cell>
        </row>
        <row r="545">
          <cell r="A545" t="str">
            <v>1West</v>
          </cell>
          <cell r="C545" t="str">
            <v>Equipco Ltd. - BC</v>
          </cell>
          <cell r="D545" t="str">
            <v>Washlet</v>
          </cell>
          <cell r="E545" t="str">
            <v>06:Washlet</v>
          </cell>
          <cell r="F545" t="str">
            <v>2002/05</v>
          </cell>
          <cell r="G545">
            <v>6</v>
          </cell>
          <cell r="H545" t="str">
            <v>Actual</v>
          </cell>
        </row>
        <row r="546">
          <cell r="A546" t="str">
            <v>1West</v>
          </cell>
          <cell r="C546" t="str">
            <v>Equipco Ltd. - BC</v>
          </cell>
          <cell r="D546" t="str">
            <v>Washlet</v>
          </cell>
          <cell r="E546" t="str">
            <v>06:Washlet</v>
          </cell>
          <cell r="F546" t="str">
            <v>2002/06</v>
          </cell>
          <cell r="G546">
            <v>12</v>
          </cell>
          <cell r="H546" t="str">
            <v>Actual</v>
          </cell>
        </row>
        <row r="547">
          <cell r="A547" t="str">
            <v>1West</v>
          </cell>
          <cell r="C547" t="str">
            <v>Equipco Ltd. - BC</v>
          </cell>
          <cell r="D547" t="str">
            <v>Washlet</v>
          </cell>
          <cell r="E547" t="str">
            <v>06:Washlet</v>
          </cell>
          <cell r="F547" t="str">
            <v>2002/07</v>
          </cell>
          <cell r="G547">
            <v>20</v>
          </cell>
          <cell r="H547" t="str">
            <v>Actual</v>
          </cell>
        </row>
        <row r="548">
          <cell r="A548" t="str">
            <v>1West</v>
          </cell>
          <cell r="C548" t="str">
            <v>Equipco Ltd. - BC</v>
          </cell>
          <cell r="D548" t="str">
            <v>Washlet</v>
          </cell>
          <cell r="E548" t="str">
            <v>06:Washlet</v>
          </cell>
          <cell r="F548" t="str">
            <v>2002/08</v>
          </cell>
          <cell r="G548">
            <v>11</v>
          </cell>
          <cell r="H548" t="str">
            <v>Actual</v>
          </cell>
        </row>
        <row r="549">
          <cell r="A549" t="str">
            <v>1West</v>
          </cell>
          <cell r="C549" t="str">
            <v>Equipco Ltd. - BC</v>
          </cell>
          <cell r="D549" t="str">
            <v>Washlet</v>
          </cell>
          <cell r="E549" t="str">
            <v>06:Washlet</v>
          </cell>
          <cell r="F549" t="str">
            <v>2002/09</v>
          </cell>
          <cell r="G549">
            <v>10</v>
          </cell>
          <cell r="H549" t="str">
            <v>Actual</v>
          </cell>
        </row>
        <row r="550">
          <cell r="A550" t="str">
            <v>1West</v>
          </cell>
          <cell r="C550" t="str">
            <v>Equipco Ltd. - BC</v>
          </cell>
          <cell r="D550" t="str">
            <v>Washlet</v>
          </cell>
          <cell r="E550" t="str">
            <v>06:Washlet</v>
          </cell>
          <cell r="F550" t="str">
            <v>2002/10</v>
          </cell>
          <cell r="G550">
            <v>9</v>
          </cell>
          <cell r="H550" t="str">
            <v>Actual</v>
          </cell>
        </row>
        <row r="551">
          <cell r="A551" t="str">
            <v>1West</v>
          </cell>
          <cell r="C551" t="str">
            <v>Equipco Ltd. - BC</v>
          </cell>
          <cell r="D551" t="str">
            <v>Washlet</v>
          </cell>
          <cell r="E551" t="str">
            <v>06:Washlet</v>
          </cell>
          <cell r="F551" t="str">
            <v>2002/11</v>
          </cell>
          <cell r="G551">
            <v>8</v>
          </cell>
          <cell r="H551" t="str">
            <v>Actual</v>
          </cell>
        </row>
        <row r="552">
          <cell r="A552" t="str">
            <v>1West</v>
          </cell>
          <cell r="C552" t="str">
            <v>K L Nicolai &amp; Associates, Inc.</v>
          </cell>
          <cell r="D552" t="str">
            <v>C.C.Bowl 1</v>
          </cell>
          <cell r="E552" t="str">
            <v>02:Drake</v>
          </cell>
          <cell r="F552" t="str">
            <v>2001/07</v>
          </cell>
          <cell r="G552">
            <v>258</v>
          </cell>
          <cell r="H552" t="str">
            <v>Actual</v>
          </cell>
        </row>
        <row r="553">
          <cell r="A553" t="str">
            <v>1West</v>
          </cell>
          <cell r="C553" t="str">
            <v>K L Nicolai &amp; Associates, Inc.</v>
          </cell>
          <cell r="D553" t="str">
            <v>C.C.Bowl 1</v>
          </cell>
          <cell r="E553" t="str">
            <v>02:Drake</v>
          </cell>
          <cell r="F553" t="str">
            <v>2001/08</v>
          </cell>
          <cell r="G553">
            <v>893</v>
          </cell>
          <cell r="H553" t="str">
            <v>Actual</v>
          </cell>
        </row>
        <row r="554">
          <cell r="A554" t="str">
            <v>1West</v>
          </cell>
          <cell r="C554" t="str">
            <v>K L Nicolai &amp; Associates, Inc.</v>
          </cell>
          <cell r="D554" t="str">
            <v>C.C.Bowl 1</v>
          </cell>
          <cell r="E554" t="str">
            <v>02:Drake</v>
          </cell>
          <cell r="F554" t="str">
            <v>2001/09</v>
          </cell>
          <cell r="G554">
            <v>546</v>
          </cell>
          <cell r="H554" t="str">
            <v>Actual</v>
          </cell>
        </row>
        <row r="555">
          <cell r="A555" t="str">
            <v>1West</v>
          </cell>
          <cell r="C555" t="str">
            <v>K L Nicolai &amp; Associates, Inc.</v>
          </cell>
          <cell r="D555" t="str">
            <v>C.C.Bowl 1</v>
          </cell>
          <cell r="E555" t="str">
            <v>02:Drake</v>
          </cell>
          <cell r="F555" t="str">
            <v>2001/10</v>
          </cell>
          <cell r="G555">
            <v>722</v>
          </cell>
          <cell r="H555" t="str">
            <v>Actual</v>
          </cell>
        </row>
        <row r="556">
          <cell r="A556" t="str">
            <v>1West</v>
          </cell>
          <cell r="C556" t="str">
            <v>K L Nicolai &amp; Associates, Inc.</v>
          </cell>
          <cell r="D556" t="str">
            <v>C.C.Bowl 1</v>
          </cell>
          <cell r="E556" t="str">
            <v>02:Drake</v>
          </cell>
          <cell r="F556" t="str">
            <v>2001/11</v>
          </cell>
          <cell r="G556">
            <v>663</v>
          </cell>
          <cell r="H556" t="str">
            <v>Actual</v>
          </cell>
        </row>
        <row r="557">
          <cell r="A557" t="str">
            <v>1West</v>
          </cell>
          <cell r="C557" t="str">
            <v>K L Nicolai &amp; Associates, Inc.</v>
          </cell>
          <cell r="D557" t="str">
            <v>C.C.Bowl 1</v>
          </cell>
          <cell r="E557" t="str">
            <v>02:Drake</v>
          </cell>
          <cell r="F557" t="str">
            <v>2001/12</v>
          </cell>
          <cell r="G557">
            <v>716</v>
          </cell>
          <cell r="H557" t="str">
            <v>Actual</v>
          </cell>
        </row>
        <row r="558">
          <cell r="A558" t="str">
            <v>1West</v>
          </cell>
          <cell r="C558" t="str">
            <v>K L Nicolai &amp; Associates, Inc.</v>
          </cell>
          <cell r="D558" t="str">
            <v>C.C.Bowl 1</v>
          </cell>
          <cell r="E558" t="str">
            <v>02:Drake</v>
          </cell>
          <cell r="F558" t="str">
            <v>2002/01</v>
          </cell>
          <cell r="G558">
            <v>665</v>
          </cell>
          <cell r="H558" t="str">
            <v>Actual</v>
          </cell>
        </row>
        <row r="559">
          <cell r="A559" t="str">
            <v>1West</v>
          </cell>
          <cell r="C559" t="str">
            <v>K L Nicolai &amp; Associates, Inc.</v>
          </cell>
          <cell r="D559" t="str">
            <v>C.C.Bowl 1</v>
          </cell>
          <cell r="E559" t="str">
            <v>02:Drake</v>
          </cell>
          <cell r="F559" t="str">
            <v>2002/02</v>
          </cell>
          <cell r="G559">
            <v>289</v>
          </cell>
          <cell r="H559" t="str">
            <v>Actual</v>
          </cell>
        </row>
        <row r="560">
          <cell r="A560" t="str">
            <v>1West</v>
          </cell>
          <cell r="C560" t="str">
            <v>K L Nicolai &amp; Associates, Inc.</v>
          </cell>
          <cell r="D560" t="str">
            <v>C.C.Bowl 1</v>
          </cell>
          <cell r="E560" t="str">
            <v>02:Drake</v>
          </cell>
          <cell r="F560" t="str">
            <v>2002/03</v>
          </cell>
          <cell r="G560">
            <v>426</v>
          </cell>
          <cell r="H560" t="str">
            <v>Actual</v>
          </cell>
        </row>
        <row r="561">
          <cell r="A561" t="str">
            <v>1West</v>
          </cell>
          <cell r="C561" t="str">
            <v>K L Nicolai &amp; Associates, Inc.</v>
          </cell>
          <cell r="D561" t="str">
            <v>C.C.Bowl 1</v>
          </cell>
          <cell r="E561" t="str">
            <v>02:Drake</v>
          </cell>
          <cell r="F561" t="str">
            <v>2002/04</v>
          </cell>
          <cell r="G561">
            <v>566</v>
          </cell>
          <cell r="H561" t="str">
            <v>Actual</v>
          </cell>
        </row>
        <row r="562">
          <cell r="A562" t="str">
            <v>1West</v>
          </cell>
          <cell r="C562" t="str">
            <v>K L Nicolai &amp; Associates, Inc.</v>
          </cell>
          <cell r="D562" t="str">
            <v>C.C.Bowl 1</v>
          </cell>
          <cell r="E562" t="str">
            <v>02:Drake</v>
          </cell>
          <cell r="F562" t="str">
            <v>2002/05</v>
          </cell>
          <cell r="G562">
            <v>683</v>
          </cell>
          <cell r="H562" t="str">
            <v>Actual</v>
          </cell>
        </row>
        <row r="563">
          <cell r="A563" t="str">
            <v>1West</v>
          </cell>
          <cell r="C563" t="str">
            <v>K L Nicolai &amp; Associates, Inc.</v>
          </cell>
          <cell r="D563" t="str">
            <v>C.C.Bowl 1</v>
          </cell>
          <cell r="E563" t="str">
            <v>02:Drake</v>
          </cell>
          <cell r="F563" t="str">
            <v>2002/06</v>
          </cell>
          <cell r="G563">
            <v>362</v>
          </cell>
          <cell r="H563" t="str">
            <v>Actual</v>
          </cell>
        </row>
        <row r="564">
          <cell r="A564" t="str">
            <v>1West</v>
          </cell>
          <cell r="C564" t="str">
            <v>K L Nicolai &amp; Associates, Inc.</v>
          </cell>
          <cell r="D564" t="str">
            <v>C.C.Bowl 1</v>
          </cell>
          <cell r="E564" t="str">
            <v>02:Drake</v>
          </cell>
          <cell r="F564" t="str">
            <v>2002/07</v>
          </cell>
          <cell r="G564">
            <v>1073</v>
          </cell>
          <cell r="H564" t="str">
            <v>Actual</v>
          </cell>
        </row>
        <row r="565">
          <cell r="A565" t="str">
            <v>1West</v>
          </cell>
          <cell r="C565" t="str">
            <v>K L Nicolai &amp; Associates, Inc.</v>
          </cell>
          <cell r="D565" t="str">
            <v>C.C.Bowl 1</v>
          </cell>
          <cell r="E565" t="str">
            <v>02:Drake</v>
          </cell>
          <cell r="F565" t="str">
            <v>2002/08</v>
          </cell>
          <cell r="G565">
            <v>577</v>
          </cell>
          <cell r="H565" t="str">
            <v>Actual</v>
          </cell>
        </row>
        <row r="566">
          <cell r="A566" t="str">
            <v>1West</v>
          </cell>
          <cell r="C566" t="str">
            <v>K L Nicolai &amp; Associates, Inc.</v>
          </cell>
          <cell r="D566" t="str">
            <v>C.C.Bowl 1</v>
          </cell>
          <cell r="E566" t="str">
            <v>02:Drake</v>
          </cell>
          <cell r="F566" t="str">
            <v>2002/09</v>
          </cell>
          <cell r="G566">
            <v>523</v>
          </cell>
          <cell r="H566" t="str">
            <v>Actual</v>
          </cell>
        </row>
        <row r="567">
          <cell r="A567" t="str">
            <v>1West</v>
          </cell>
          <cell r="C567" t="str">
            <v>K L Nicolai &amp; Associates, Inc.</v>
          </cell>
          <cell r="D567" t="str">
            <v>C.C.Bowl 1</v>
          </cell>
          <cell r="E567" t="str">
            <v>02:Drake</v>
          </cell>
          <cell r="F567" t="str">
            <v>2002/10</v>
          </cell>
          <cell r="G567">
            <v>857</v>
          </cell>
          <cell r="H567" t="str">
            <v>Actual</v>
          </cell>
        </row>
        <row r="568">
          <cell r="A568" t="str">
            <v>1West</v>
          </cell>
          <cell r="C568" t="str">
            <v>K L Nicolai &amp; Associates, Inc.</v>
          </cell>
          <cell r="D568" t="str">
            <v>C.C.Bowl 1</v>
          </cell>
          <cell r="E568" t="str">
            <v>02:Drake</v>
          </cell>
          <cell r="F568" t="str">
            <v>2002/11</v>
          </cell>
          <cell r="G568">
            <v>395</v>
          </cell>
          <cell r="H568" t="str">
            <v>Actual</v>
          </cell>
        </row>
        <row r="569">
          <cell r="A569" t="str">
            <v>1West</v>
          </cell>
          <cell r="C569" t="str">
            <v>K L Nicolai &amp; Associates, Inc.</v>
          </cell>
          <cell r="D569" t="str">
            <v>C.C.Bowl 1</v>
          </cell>
          <cell r="E569" t="str">
            <v>02:Drake</v>
          </cell>
          <cell r="F569" t="str">
            <v>2002/12</v>
          </cell>
          <cell r="G569">
            <v>514</v>
          </cell>
          <cell r="H569" t="str">
            <v>Actual</v>
          </cell>
        </row>
        <row r="570">
          <cell r="A570" t="str">
            <v>1West</v>
          </cell>
          <cell r="C570" t="str">
            <v>K L Nicolai &amp; Associates, Inc.</v>
          </cell>
          <cell r="D570" t="str">
            <v>C.C.Bowl 1</v>
          </cell>
          <cell r="E570" t="str">
            <v>03:Promenade</v>
          </cell>
          <cell r="F570" t="str">
            <v>2001/07</v>
          </cell>
          <cell r="G570">
            <v>229</v>
          </cell>
          <cell r="H570" t="str">
            <v>Actual</v>
          </cell>
        </row>
        <row r="571">
          <cell r="A571" t="str">
            <v>1West</v>
          </cell>
          <cell r="C571" t="str">
            <v>K L Nicolai &amp; Associates, Inc.</v>
          </cell>
          <cell r="D571" t="str">
            <v>C.C.Bowl 1</v>
          </cell>
          <cell r="E571" t="str">
            <v>03:Promenade</v>
          </cell>
          <cell r="F571" t="str">
            <v>2001/08</v>
          </cell>
          <cell r="G571">
            <v>363</v>
          </cell>
          <cell r="H571" t="str">
            <v>Actual</v>
          </cell>
        </row>
        <row r="572">
          <cell r="A572" t="str">
            <v>1West</v>
          </cell>
          <cell r="C572" t="str">
            <v>K L Nicolai &amp; Associates, Inc.</v>
          </cell>
          <cell r="D572" t="str">
            <v>C.C.Bowl 1</v>
          </cell>
          <cell r="E572" t="str">
            <v>03:Promenade</v>
          </cell>
          <cell r="F572" t="str">
            <v>2001/09</v>
          </cell>
          <cell r="G572">
            <v>307</v>
          </cell>
          <cell r="H572" t="str">
            <v>Actual</v>
          </cell>
        </row>
        <row r="573">
          <cell r="A573" t="str">
            <v>1West</v>
          </cell>
          <cell r="C573" t="str">
            <v>K L Nicolai &amp; Associates, Inc.</v>
          </cell>
          <cell r="D573" t="str">
            <v>C.C.Bowl 1</v>
          </cell>
          <cell r="E573" t="str">
            <v>03:Promenade</v>
          </cell>
          <cell r="F573" t="str">
            <v>2001/10</v>
          </cell>
          <cell r="G573">
            <v>386</v>
          </cell>
          <cell r="H573" t="str">
            <v>Actual</v>
          </cell>
        </row>
        <row r="574">
          <cell r="A574" t="str">
            <v>1West</v>
          </cell>
          <cell r="C574" t="str">
            <v>K L Nicolai &amp; Associates, Inc.</v>
          </cell>
          <cell r="D574" t="str">
            <v>C.C.Bowl 1</v>
          </cell>
          <cell r="E574" t="str">
            <v>03:Promenade</v>
          </cell>
          <cell r="F574" t="str">
            <v>2001/11</v>
          </cell>
          <cell r="G574">
            <v>286</v>
          </cell>
          <cell r="H574" t="str">
            <v>Actual</v>
          </cell>
        </row>
        <row r="575">
          <cell r="A575" t="str">
            <v>1West</v>
          </cell>
          <cell r="C575" t="str">
            <v>K L Nicolai &amp; Associates, Inc.</v>
          </cell>
          <cell r="D575" t="str">
            <v>C.C.Bowl 1</v>
          </cell>
          <cell r="E575" t="str">
            <v>03:Promenade</v>
          </cell>
          <cell r="F575" t="str">
            <v>2001/12</v>
          </cell>
          <cell r="G575">
            <v>361</v>
          </cell>
          <cell r="H575" t="str">
            <v>Actual</v>
          </cell>
        </row>
        <row r="576">
          <cell r="A576" t="str">
            <v>1West</v>
          </cell>
          <cell r="C576" t="str">
            <v>K L Nicolai &amp; Associates, Inc.</v>
          </cell>
          <cell r="D576" t="str">
            <v>C.C.Bowl 1</v>
          </cell>
          <cell r="E576" t="str">
            <v>03:Promenade</v>
          </cell>
          <cell r="F576" t="str">
            <v>2002/01</v>
          </cell>
          <cell r="G576">
            <v>382</v>
          </cell>
          <cell r="H576" t="str">
            <v>Actual</v>
          </cell>
        </row>
        <row r="577">
          <cell r="A577" t="str">
            <v>1West</v>
          </cell>
          <cell r="C577" t="str">
            <v>K L Nicolai &amp; Associates, Inc.</v>
          </cell>
          <cell r="D577" t="str">
            <v>C.C.Bowl 1</v>
          </cell>
          <cell r="E577" t="str">
            <v>03:Promenade</v>
          </cell>
          <cell r="F577" t="str">
            <v>2002/02</v>
          </cell>
          <cell r="G577">
            <v>194</v>
          </cell>
          <cell r="H577" t="str">
            <v>Actual</v>
          </cell>
        </row>
        <row r="578">
          <cell r="A578" t="str">
            <v>1West</v>
          </cell>
          <cell r="C578" t="str">
            <v>K L Nicolai &amp; Associates, Inc.</v>
          </cell>
          <cell r="D578" t="str">
            <v>C.C.Bowl 1</v>
          </cell>
          <cell r="E578" t="str">
            <v>03:Promenade</v>
          </cell>
          <cell r="F578" t="str">
            <v>2002/03</v>
          </cell>
          <cell r="G578">
            <v>437</v>
          </cell>
          <cell r="H578" t="str">
            <v>Actual</v>
          </cell>
        </row>
        <row r="579">
          <cell r="A579" t="str">
            <v>1West</v>
          </cell>
          <cell r="C579" t="str">
            <v>K L Nicolai &amp; Associates, Inc.</v>
          </cell>
          <cell r="D579" t="str">
            <v>C.C.Bowl 1</v>
          </cell>
          <cell r="E579" t="str">
            <v>03:Promenade</v>
          </cell>
          <cell r="F579" t="str">
            <v>2002/04</v>
          </cell>
          <cell r="G579">
            <v>336</v>
          </cell>
          <cell r="H579" t="str">
            <v>Actual</v>
          </cell>
        </row>
        <row r="580">
          <cell r="A580" t="str">
            <v>1West</v>
          </cell>
          <cell r="C580" t="str">
            <v>K L Nicolai &amp; Associates, Inc.</v>
          </cell>
          <cell r="D580" t="str">
            <v>C.C.Bowl 1</v>
          </cell>
          <cell r="E580" t="str">
            <v>03:Promenade</v>
          </cell>
          <cell r="F580" t="str">
            <v>2002/05</v>
          </cell>
          <cell r="G580">
            <v>295</v>
          </cell>
          <cell r="H580" t="str">
            <v>Actual</v>
          </cell>
        </row>
        <row r="581">
          <cell r="A581" t="str">
            <v>1West</v>
          </cell>
          <cell r="C581" t="str">
            <v>K L Nicolai &amp; Associates, Inc.</v>
          </cell>
          <cell r="D581" t="str">
            <v>C.C.Bowl 1</v>
          </cell>
          <cell r="E581" t="str">
            <v>03:Promenade</v>
          </cell>
          <cell r="F581" t="str">
            <v>2002/06</v>
          </cell>
          <cell r="G581">
            <v>453</v>
          </cell>
          <cell r="H581" t="str">
            <v>Actual</v>
          </cell>
        </row>
        <row r="582">
          <cell r="A582" t="str">
            <v>1West</v>
          </cell>
          <cell r="C582" t="str">
            <v>K L Nicolai &amp; Associates, Inc.</v>
          </cell>
          <cell r="D582" t="str">
            <v>C.C.Bowl 1</v>
          </cell>
          <cell r="E582" t="str">
            <v>03:Promenade</v>
          </cell>
          <cell r="F582" t="str">
            <v>2002/07</v>
          </cell>
          <cell r="G582">
            <v>390</v>
          </cell>
          <cell r="H582" t="str">
            <v>Actual</v>
          </cell>
        </row>
        <row r="583">
          <cell r="A583" t="str">
            <v>1West</v>
          </cell>
          <cell r="C583" t="str">
            <v>K L Nicolai &amp; Associates, Inc.</v>
          </cell>
          <cell r="D583" t="str">
            <v>C.C.Bowl 1</v>
          </cell>
          <cell r="E583" t="str">
            <v>03:Promenade</v>
          </cell>
          <cell r="F583" t="str">
            <v>2002/08</v>
          </cell>
          <cell r="G583">
            <v>593</v>
          </cell>
          <cell r="H583" t="str">
            <v>Actual</v>
          </cell>
        </row>
        <row r="584">
          <cell r="A584" t="str">
            <v>1West</v>
          </cell>
          <cell r="C584" t="str">
            <v>K L Nicolai &amp; Associates, Inc.</v>
          </cell>
          <cell r="D584" t="str">
            <v>C.C.Bowl 1</v>
          </cell>
          <cell r="E584" t="str">
            <v>03:Promenade</v>
          </cell>
          <cell r="F584" t="str">
            <v>2002/09</v>
          </cell>
          <cell r="G584">
            <v>422</v>
          </cell>
          <cell r="H584" t="str">
            <v>Actual</v>
          </cell>
        </row>
        <row r="585">
          <cell r="A585" t="str">
            <v>1West</v>
          </cell>
          <cell r="C585" t="str">
            <v>K L Nicolai &amp; Associates, Inc.</v>
          </cell>
          <cell r="D585" t="str">
            <v>C.C.Bowl 1</v>
          </cell>
          <cell r="E585" t="str">
            <v>03:Promenade</v>
          </cell>
          <cell r="F585" t="str">
            <v>2002/10</v>
          </cell>
          <cell r="G585">
            <v>338</v>
          </cell>
          <cell r="H585" t="str">
            <v>Actual</v>
          </cell>
        </row>
        <row r="586">
          <cell r="A586" t="str">
            <v>1West</v>
          </cell>
          <cell r="C586" t="str">
            <v>K L Nicolai &amp; Associates, Inc.</v>
          </cell>
          <cell r="D586" t="str">
            <v>C.C.Bowl 1</v>
          </cell>
          <cell r="E586" t="str">
            <v>03:Promenade</v>
          </cell>
          <cell r="F586" t="str">
            <v>2002/11</v>
          </cell>
          <cell r="G586">
            <v>279</v>
          </cell>
          <cell r="H586" t="str">
            <v>Actual</v>
          </cell>
        </row>
        <row r="587">
          <cell r="A587" t="str">
            <v>1West</v>
          </cell>
          <cell r="C587" t="str">
            <v>K L Nicolai &amp; Associates, Inc.</v>
          </cell>
          <cell r="D587" t="str">
            <v>C.C.Bowl 1</v>
          </cell>
          <cell r="E587" t="str">
            <v>03:Promenade</v>
          </cell>
          <cell r="F587" t="str">
            <v>2002/12</v>
          </cell>
          <cell r="G587">
            <v>333</v>
          </cell>
          <cell r="H587" t="str">
            <v>Actual</v>
          </cell>
        </row>
        <row r="588">
          <cell r="A588" t="str">
            <v>1West</v>
          </cell>
          <cell r="C588" t="str">
            <v>K L Nicolai &amp; Associates, Inc.</v>
          </cell>
          <cell r="D588" t="str">
            <v>C.C.Bowl 1</v>
          </cell>
          <cell r="E588" t="str">
            <v>04:Vespin</v>
          </cell>
          <cell r="F588" t="str">
            <v>2001/07</v>
          </cell>
          <cell r="G588">
            <v>32</v>
          </cell>
          <cell r="H588" t="str">
            <v>Actual</v>
          </cell>
        </row>
        <row r="589">
          <cell r="A589" t="str">
            <v>1West</v>
          </cell>
          <cell r="C589" t="str">
            <v>K L Nicolai &amp; Associates, Inc.</v>
          </cell>
          <cell r="D589" t="str">
            <v>C.C.Bowl 1</v>
          </cell>
          <cell r="E589" t="str">
            <v>04:Vespin</v>
          </cell>
          <cell r="F589" t="str">
            <v>2001/08</v>
          </cell>
          <cell r="G589">
            <v>21</v>
          </cell>
          <cell r="H589" t="str">
            <v>Actual</v>
          </cell>
        </row>
        <row r="590">
          <cell r="A590" t="str">
            <v>1West</v>
          </cell>
          <cell r="C590" t="str">
            <v>K L Nicolai &amp; Associates, Inc.</v>
          </cell>
          <cell r="D590" t="str">
            <v>C.C.Bowl 1</v>
          </cell>
          <cell r="E590" t="str">
            <v>04:Vespin</v>
          </cell>
          <cell r="F590" t="str">
            <v>2001/09</v>
          </cell>
          <cell r="G590">
            <v>45</v>
          </cell>
          <cell r="H590" t="str">
            <v>Actual</v>
          </cell>
        </row>
        <row r="591">
          <cell r="A591" t="str">
            <v>1West</v>
          </cell>
          <cell r="C591" t="str">
            <v>K L Nicolai &amp; Associates, Inc.</v>
          </cell>
          <cell r="D591" t="str">
            <v>C.C.Bowl 1</v>
          </cell>
          <cell r="E591" t="str">
            <v>04:Vespin</v>
          </cell>
          <cell r="F591" t="str">
            <v>2001/10</v>
          </cell>
          <cell r="G591">
            <v>76</v>
          </cell>
          <cell r="H591" t="str">
            <v>Actual</v>
          </cell>
        </row>
        <row r="592">
          <cell r="A592" t="str">
            <v>1West</v>
          </cell>
          <cell r="C592" t="str">
            <v>K L Nicolai &amp; Associates, Inc.</v>
          </cell>
          <cell r="D592" t="str">
            <v>C.C.Bowl 1</v>
          </cell>
          <cell r="E592" t="str">
            <v>04:Vespin</v>
          </cell>
          <cell r="F592" t="str">
            <v>2001/11</v>
          </cell>
          <cell r="G592">
            <v>63</v>
          </cell>
          <cell r="H592" t="str">
            <v>Actual</v>
          </cell>
        </row>
        <row r="593">
          <cell r="A593" t="str">
            <v>1West</v>
          </cell>
          <cell r="C593" t="str">
            <v>K L Nicolai &amp; Associates, Inc.</v>
          </cell>
          <cell r="D593" t="str">
            <v>C.C.Bowl 1</v>
          </cell>
          <cell r="E593" t="str">
            <v>04:Vespin</v>
          </cell>
          <cell r="F593" t="str">
            <v>2001/12</v>
          </cell>
          <cell r="G593">
            <v>58</v>
          </cell>
          <cell r="H593" t="str">
            <v>Actual</v>
          </cell>
        </row>
        <row r="594">
          <cell r="A594" t="str">
            <v>1West</v>
          </cell>
          <cell r="C594" t="str">
            <v>K L Nicolai &amp; Associates, Inc.</v>
          </cell>
          <cell r="D594" t="str">
            <v>C.C.Bowl 1</v>
          </cell>
          <cell r="E594" t="str">
            <v>04:Vespin</v>
          </cell>
          <cell r="F594" t="str">
            <v>2002/01</v>
          </cell>
          <cell r="G594">
            <v>41</v>
          </cell>
          <cell r="H594" t="str">
            <v>Actual</v>
          </cell>
        </row>
        <row r="595">
          <cell r="A595" t="str">
            <v>1West</v>
          </cell>
          <cell r="C595" t="str">
            <v>K L Nicolai &amp; Associates, Inc.</v>
          </cell>
          <cell r="D595" t="str">
            <v>C.C.Bowl 1</v>
          </cell>
          <cell r="E595" t="str">
            <v>04:Vespin</v>
          </cell>
          <cell r="F595" t="str">
            <v>2002/02</v>
          </cell>
          <cell r="G595">
            <v>58</v>
          </cell>
          <cell r="H595" t="str">
            <v>Actual</v>
          </cell>
        </row>
        <row r="596">
          <cell r="A596" t="str">
            <v>1West</v>
          </cell>
          <cell r="C596" t="str">
            <v>K L Nicolai &amp; Associates, Inc.</v>
          </cell>
          <cell r="D596" t="str">
            <v>C.C.Bowl 1</v>
          </cell>
          <cell r="E596" t="str">
            <v>04:Vespin</v>
          </cell>
          <cell r="F596" t="str">
            <v>2002/03</v>
          </cell>
          <cell r="G596">
            <v>44</v>
          </cell>
          <cell r="H596" t="str">
            <v>Actual</v>
          </cell>
        </row>
        <row r="597">
          <cell r="A597" t="str">
            <v>1West</v>
          </cell>
          <cell r="C597" t="str">
            <v>K L Nicolai &amp; Associates, Inc.</v>
          </cell>
          <cell r="D597" t="str">
            <v>C.C.Bowl 1</v>
          </cell>
          <cell r="E597" t="str">
            <v>04:Vespin</v>
          </cell>
          <cell r="F597" t="str">
            <v>2002/04</v>
          </cell>
          <cell r="G597">
            <v>33</v>
          </cell>
          <cell r="H597" t="str">
            <v>Actual</v>
          </cell>
        </row>
        <row r="598">
          <cell r="A598" t="str">
            <v>1West</v>
          </cell>
          <cell r="C598" t="str">
            <v>K L Nicolai &amp; Associates, Inc.</v>
          </cell>
          <cell r="D598" t="str">
            <v>C.C.Bowl 1</v>
          </cell>
          <cell r="E598" t="str">
            <v>04:Vespin</v>
          </cell>
          <cell r="F598" t="str">
            <v>2002/05</v>
          </cell>
          <cell r="G598">
            <v>18</v>
          </cell>
          <cell r="H598" t="str">
            <v>Actual</v>
          </cell>
        </row>
        <row r="599">
          <cell r="A599" t="str">
            <v>1West</v>
          </cell>
          <cell r="C599" t="str">
            <v>K L Nicolai &amp; Associates, Inc.</v>
          </cell>
          <cell r="D599" t="str">
            <v>C.C.Bowl 1</v>
          </cell>
          <cell r="E599" t="str">
            <v>04:Vespin</v>
          </cell>
          <cell r="F599" t="str">
            <v>2002/06</v>
          </cell>
          <cell r="G599">
            <v>46</v>
          </cell>
          <cell r="H599" t="str">
            <v>Actual</v>
          </cell>
        </row>
        <row r="600">
          <cell r="A600" t="str">
            <v>1West</v>
          </cell>
          <cell r="C600" t="str">
            <v>K L Nicolai &amp; Associates, Inc.</v>
          </cell>
          <cell r="D600" t="str">
            <v>C.C.Bowl 1</v>
          </cell>
          <cell r="E600" t="str">
            <v>04:Vespin</v>
          </cell>
          <cell r="F600" t="str">
            <v>2002/07</v>
          </cell>
          <cell r="G600">
            <v>29</v>
          </cell>
          <cell r="H600" t="str">
            <v>Actual</v>
          </cell>
        </row>
        <row r="601">
          <cell r="A601" t="str">
            <v>1West</v>
          </cell>
          <cell r="C601" t="str">
            <v>K L Nicolai &amp; Associates, Inc.</v>
          </cell>
          <cell r="D601" t="str">
            <v>C.C.Bowl 1</v>
          </cell>
          <cell r="E601" t="str">
            <v>04:Vespin</v>
          </cell>
          <cell r="F601" t="str">
            <v>2002/08</v>
          </cell>
          <cell r="G601">
            <v>62</v>
          </cell>
          <cell r="H601" t="str">
            <v>Actual</v>
          </cell>
        </row>
        <row r="602">
          <cell r="A602" t="str">
            <v>1West</v>
          </cell>
          <cell r="C602" t="str">
            <v>K L Nicolai &amp; Associates, Inc.</v>
          </cell>
          <cell r="D602" t="str">
            <v>C.C.Bowl 1</v>
          </cell>
          <cell r="E602" t="str">
            <v>04:Vespin</v>
          </cell>
          <cell r="F602" t="str">
            <v>2002/09</v>
          </cell>
          <cell r="G602">
            <v>46</v>
          </cell>
          <cell r="H602" t="str">
            <v>Actual</v>
          </cell>
        </row>
        <row r="603">
          <cell r="A603" t="str">
            <v>1West</v>
          </cell>
          <cell r="C603" t="str">
            <v>K L Nicolai &amp; Associates, Inc.</v>
          </cell>
          <cell r="D603" t="str">
            <v>C.C.Bowl 1</v>
          </cell>
          <cell r="E603" t="str">
            <v>04:Vespin</v>
          </cell>
          <cell r="F603" t="str">
            <v>2002/10</v>
          </cell>
          <cell r="G603">
            <v>35</v>
          </cell>
          <cell r="H603" t="str">
            <v>Actual</v>
          </cell>
        </row>
        <row r="604">
          <cell r="A604" t="str">
            <v>1West</v>
          </cell>
          <cell r="C604" t="str">
            <v>K L Nicolai &amp; Associates, Inc.</v>
          </cell>
          <cell r="D604" t="str">
            <v>C.C.Bowl 1</v>
          </cell>
          <cell r="E604" t="str">
            <v>04:Vespin</v>
          </cell>
          <cell r="F604" t="str">
            <v>2002/11</v>
          </cell>
          <cell r="G604">
            <v>13</v>
          </cell>
          <cell r="H604" t="str">
            <v>Actual</v>
          </cell>
        </row>
        <row r="605">
          <cell r="A605" t="str">
            <v>1West</v>
          </cell>
          <cell r="C605" t="str">
            <v>K L Nicolai &amp; Associates, Inc.</v>
          </cell>
          <cell r="D605" t="str">
            <v>C.C.Bowl 1</v>
          </cell>
          <cell r="E605" t="str">
            <v>04:Vespin</v>
          </cell>
          <cell r="F605" t="str">
            <v>2002/12</v>
          </cell>
          <cell r="G605">
            <v>39</v>
          </cell>
          <cell r="H605" t="str">
            <v>Actual</v>
          </cell>
        </row>
        <row r="606">
          <cell r="A606" t="str">
            <v>1West</v>
          </cell>
          <cell r="C606" t="str">
            <v>K L Nicolai &amp; Associates, Inc.</v>
          </cell>
          <cell r="D606" t="str">
            <v>C.C.Bowl 1</v>
          </cell>
          <cell r="E606" t="str">
            <v>08:Pacifica2</v>
          </cell>
          <cell r="F606" t="str">
            <v>2001/07</v>
          </cell>
          <cell r="G606">
            <v>7</v>
          </cell>
          <cell r="H606" t="str">
            <v>Actual</v>
          </cell>
        </row>
        <row r="607">
          <cell r="A607" t="str">
            <v>1West</v>
          </cell>
          <cell r="C607" t="str">
            <v>K L Nicolai &amp; Associates, Inc.</v>
          </cell>
          <cell r="D607" t="str">
            <v>C.C.Bowl 1</v>
          </cell>
          <cell r="E607" t="str">
            <v>08:Pacifica2</v>
          </cell>
          <cell r="F607" t="str">
            <v>2001/08</v>
          </cell>
          <cell r="G607">
            <v>7</v>
          </cell>
          <cell r="H607" t="str">
            <v>Actual</v>
          </cell>
        </row>
        <row r="608">
          <cell r="A608" t="str">
            <v>1West</v>
          </cell>
          <cell r="C608" t="str">
            <v>K L Nicolai &amp; Associates, Inc.</v>
          </cell>
          <cell r="D608" t="str">
            <v>C.C.Bowl 1</v>
          </cell>
          <cell r="E608" t="str">
            <v>08:Pacifica2</v>
          </cell>
          <cell r="F608" t="str">
            <v>2001/09</v>
          </cell>
          <cell r="G608">
            <v>14</v>
          </cell>
          <cell r="H608" t="str">
            <v>Actual</v>
          </cell>
        </row>
        <row r="609">
          <cell r="A609" t="str">
            <v>1West</v>
          </cell>
          <cell r="C609" t="str">
            <v>K L Nicolai &amp; Associates, Inc.</v>
          </cell>
          <cell r="D609" t="str">
            <v>C.C.Bowl 1</v>
          </cell>
          <cell r="E609" t="str">
            <v>08:Pacifica2</v>
          </cell>
          <cell r="F609" t="str">
            <v>2001/10</v>
          </cell>
          <cell r="G609">
            <v>21</v>
          </cell>
          <cell r="H609" t="str">
            <v>Actual</v>
          </cell>
        </row>
        <row r="610">
          <cell r="A610" t="str">
            <v>1West</v>
          </cell>
          <cell r="C610" t="str">
            <v>K L Nicolai &amp; Associates, Inc.</v>
          </cell>
          <cell r="D610" t="str">
            <v>C.C.Bowl 1</v>
          </cell>
          <cell r="E610" t="str">
            <v>08:Pacifica2</v>
          </cell>
          <cell r="F610" t="str">
            <v>2001/11</v>
          </cell>
          <cell r="G610">
            <v>11</v>
          </cell>
          <cell r="H610" t="str">
            <v>Actual</v>
          </cell>
        </row>
        <row r="611">
          <cell r="A611" t="str">
            <v>1West</v>
          </cell>
          <cell r="C611" t="str">
            <v>K L Nicolai &amp; Associates, Inc.</v>
          </cell>
          <cell r="D611" t="str">
            <v>C.C.Bowl 1</v>
          </cell>
          <cell r="E611" t="str">
            <v>08:Pacifica2</v>
          </cell>
          <cell r="F611" t="str">
            <v>2002/01</v>
          </cell>
          <cell r="G611">
            <v>5</v>
          </cell>
          <cell r="H611" t="str">
            <v>Actual</v>
          </cell>
        </row>
        <row r="612">
          <cell r="A612" t="str">
            <v>1West</v>
          </cell>
          <cell r="C612" t="str">
            <v>K L Nicolai &amp; Associates, Inc.</v>
          </cell>
          <cell r="D612" t="str">
            <v>C.C.Bowl 1</v>
          </cell>
          <cell r="E612" t="str">
            <v>08:Pacifica2</v>
          </cell>
          <cell r="F612" t="str">
            <v>2002/03</v>
          </cell>
          <cell r="G612">
            <v>13</v>
          </cell>
          <cell r="H612" t="str">
            <v>Actual</v>
          </cell>
        </row>
        <row r="613">
          <cell r="A613" t="str">
            <v>1West</v>
          </cell>
          <cell r="C613" t="str">
            <v>K L Nicolai &amp; Associates, Inc.</v>
          </cell>
          <cell r="D613" t="str">
            <v>C.C.Bowl 1</v>
          </cell>
          <cell r="E613" t="str">
            <v>08:Pacifica2</v>
          </cell>
          <cell r="F613" t="str">
            <v>2002/04</v>
          </cell>
          <cell r="G613">
            <v>20</v>
          </cell>
          <cell r="H613" t="str">
            <v>Actual</v>
          </cell>
        </row>
        <row r="614">
          <cell r="A614" t="str">
            <v>1West</v>
          </cell>
          <cell r="C614" t="str">
            <v>K L Nicolai &amp; Associates, Inc.</v>
          </cell>
          <cell r="D614" t="str">
            <v>C.C.Bowl 1</v>
          </cell>
          <cell r="E614" t="str">
            <v>08:Pacifica2</v>
          </cell>
          <cell r="F614" t="str">
            <v>2002/05</v>
          </cell>
          <cell r="G614">
            <v>11</v>
          </cell>
          <cell r="H614" t="str">
            <v>Actual</v>
          </cell>
        </row>
        <row r="615">
          <cell r="A615" t="str">
            <v>1West</v>
          </cell>
          <cell r="C615" t="str">
            <v>K L Nicolai &amp; Associates, Inc.</v>
          </cell>
          <cell r="D615" t="str">
            <v>C.C.Bowl 1</v>
          </cell>
          <cell r="E615" t="str">
            <v>08:Pacifica2</v>
          </cell>
          <cell r="F615" t="str">
            <v>2002/06</v>
          </cell>
          <cell r="G615">
            <v>27</v>
          </cell>
          <cell r="H615" t="str">
            <v>Actual</v>
          </cell>
        </row>
        <row r="616">
          <cell r="A616" t="str">
            <v>1West</v>
          </cell>
          <cell r="C616" t="str">
            <v>K L Nicolai &amp; Associates, Inc.</v>
          </cell>
          <cell r="D616" t="str">
            <v>C.C.Bowl 1</v>
          </cell>
          <cell r="E616" t="str">
            <v>08:Pacifica2</v>
          </cell>
          <cell r="F616" t="str">
            <v>2002/07</v>
          </cell>
          <cell r="G616">
            <v>12</v>
          </cell>
          <cell r="H616" t="str">
            <v>Actual</v>
          </cell>
        </row>
        <row r="617">
          <cell r="A617" t="str">
            <v>1West</v>
          </cell>
          <cell r="C617" t="str">
            <v>K L Nicolai &amp; Associates, Inc.</v>
          </cell>
          <cell r="D617" t="str">
            <v>C.C.Bowl 1</v>
          </cell>
          <cell r="E617" t="str">
            <v>08:Pacifica2</v>
          </cell>
          <cell r="F617" t="str">
            <v>2002/08</v>
          </cell>
          <cell r="G617">
            <v>22</v>
          </cell>
          <cell r="H617" t="str">
            <v>Actual</v>
          </cell>
        </row>
        <row r="618">
          <cell r="A618" t="str">
            <v>1West</v>
          </cell>
          <cell r="C618" t="str">
            <v>K L Nicolai &amp; Associates, Inc.</v>
          </cell>
          <cell r="D618" t="str">
            <v>C.C.Bowl 1</v>
          </cell>
          <cell r="E618" t="str">
            <v>08:Pacifica2</v>
          </cell>
          <cell r="F618" t="str">
            <v>2002/09</v>
          </cell>
          <cell r="G618">
            <v>21</v>
          </cell>
          <cell r="H618" t="str">
            <v>Actual</v>
          </cell>
        </row>
        <row r="619">
          <cell r="A619" t="str">
            <v>1West</v>
          </cell>
          <cell r="C619" t="str">
            <v>K L Nicolai &amp; Associates, Inc.</v>
          </cell>
          <cell r="D619" t="str">
            <v>C.C.Bowl 1</v>
          </cell>
          <cell r="E619" t="str">
            <v>08:Pacifica2</v>
          </cell>
          <cell r="F619" t="str">
            <v>2002/10</v>
          </cell>
          <cell r="G619">
            <v>24</v>
          </cell>
          <cell r="H619" t="str">
            <v>Actual</v>
          </cell>
        </row>
        <row r="620">
          <cell r="A620" t="str">
            <v>1West</v>
          </cell>
          <cell r="C620" t="str">
            <v>K L Nicolai &amp; Associates, Inc.</v>
          </cell>
          <cell r="D620" t="str">
            <v>C.C.Bowl 1</v>
          </cell>
          <cell r="E620" t="str">
            <v>08:Pacifica2</v>
          </cell>
          <cell r="F620" t="str">
            <v>2002/11</v>
          </cell>
          <cell r="G620">
            <v>14</v>
          </cell>
          <cell r="H620" t="str">
            <v>Actual</v>
          </cell>
        </row>
        <row r="621">
          <cell r="A621" t="str">
            <v>1West</v>
          </cell>
          <cell r="C621" t="str">
            <v>K L Nicolai &amp; Associates, Inc.</v>
          </cell>
          <cell r="D621" t="str">
            <v>C.C.Bowl 1</v>
          </cell>
          <cell r="E621" t="str">
            <v>08:Pacifica2</v>
          </cell>
          <cell r="F621" t="str">
            <v>2002/12</v>
          </cell>
          <cell r="G621">
            <v>33</v>
          </cell>
          <cell r="H621" t="str">
            <v>Actual</v>
          </cell>
        </row>
        <row r="622">
          <cell r="A622" t="str">
            <v>1West</v>
          </cell>
          <cell r="C622" t="str">
            <v>K L Nicolai &amp; Associates, Inc.</v>
          </cell>
          <cell r="D622" t="str">
            <v>C.C.Bowl 1</v>
          </cell>
          <cell r="E622" t="str">
            <v>09:Carrollton</v>
          </cell>
          <cell r="F622" t="str">
            <v>2001/07</v>
          </cell>
          <cell r="G622">
            <v>4</v>
          </cell>
          <cell r="H622" t="str">
            <v>Actual</v>
          </cell>
        </row>
        <row r="623">
          <cell r="A623" t="str">
            <v>1West</v>
          </cell>
          <cell r="C623" t="str">
            <v>K L Nicolai &amp; Associates, Inc.</v>
          </cell>
          <cell r="D623" t="str">
            <v>C.C.Bowl 1</v>
          </cell>
          <cell r="E623" t="str">
            <v>09:Carrollton</v>
          </cell>
          <cell r="F623" t="str">
            <v>2001/08</v>
          </cell>
          <cell r="G623">
            <v>21</v>
          </cell>
          <cell r="H623" t="str">
            <v>Actual</v>
          </cell>
        </row>
        <row r="624">
          <cell r="A624" t="str">
            <v>1West</v>
          </cell>
          <cell r="C624" t="str">
            <v>K L Nicolai &amp; Associates, Inc.</v>
          </cell>
          <cell r="D624" t="str">
            <v>C.C.Bowl 1</v>
          </cell>
          <cell r="E624" t="str">
            <v>09:Carrollton</v>
          </cell>
          <cell r="F624" t="str">
            <v>2001/09</v>
          </cell>
          <cell r="G624">
            <v>4</v>
          </cell>
          <cell r="H624" t="str">
            <v>Actual</v>
          </cell>
        </row>
        <row r="625">
          <cell r="A625" t="str">
            <v>1West</v>
          </cell>
          <cell r="C625" t="str">
            <v>K L Nicolai &amp; Associates, Inc.</v>
          </cell>
          <cell r="D625" t="str">
            <v>C.C.Bowl 1</v>
          </cell>
          <cell r="E625" t="str">
            <v>09:Carrollton</v>
          </cell>
          <cell r="F625" t="str">
            <v>2001/10</v>
          </cell>
          <cell r="G625">
            <v>5</v>
          </cell>
          <cell r="H625" t="str">
            <v>Actual</v>
          </cell>
        </row>
        <row r="626">
          <cell r="A626" t="str">
            <v>1West</v>
          </cell>
          <cell r="C626" t="str">
            <v>K L Nicolai &amp; Associates, Inc.</v>
          </cell>
          <cell r="D626" t="str">
            <v>C.C.Bowl 1</v>
          </cell>
          <cell r="E626" t="str">
            <v>09:Carrollton</v>
          </cell>
          <cell r="F626" t="str">
            <v>2001/11</v>
          </cell>
          <cell r="G626">
            <v>46</v>
          </cell>
          <cell r="H626" t="str">
            <v>Actual</v>
          </cell>
        </row>
        <row r="627">
          <cell r="A627" t="str">
            <v>1West</v>
          </cell>
          <cell r="C627" t="str">
            <v>K L Nicolai &amp; Associates, Inc.</v>
          </cell>
          <cell r="D627" t="str">
            <v>C.C.Bowl 1</v>
          </cell>
          <cell r="E627" t="str">
            <v>09:Carrollton</v>
          </cell>
          <cell r="F627" t="str">
            <v>2001/12</v>
          </cell>
          <cell r="G627">
            <v>17</v>
          </cell>
          <cell r="H627" t="str">
            <v>Actual</v>
          </cell>
        </row>
        <row r="628">
          <cell r="A628" t="str">
            <v>1West</v>
          </cell>
          <cell r="C628" t="str">
            <v>K L Nicolai &amp; Associates, Inc.</v>
          </cell>
          <cell r="D628" t="str">
            <v>C.C.Bowl 1</v>
          </cell>
          <cell r="E628" t="str">
            <v>09:Carrollton</v>
          </cell>
          <cell r="F628" t="str">
            <v>2002/01</v>
          </cell>
          <cell r="G628">
            <v>21</v>
          </cell>
          <cell r="H628" t="str">
            <v>Actual</v>
          </cell>
        </row>
        <row r="629">
          <cell r="A629" t="str">
            <v>1West</v>
          </cell>
          <cell r="C629" t="str">
            <v>K L Nicolai &amp; Associates, Inc.</v>
          </cell>
          <cell r="D629" t="str">
            <v>C.C.Bowl 1</v>
          </cell>
          <cell r="E629" t="str">
            <v>09:Carrollton</v>
          </cell>
          <cell r="F629" t="str">
            <v>2002/02</v>
          </cell>
          <cell r="G629">
            <v>12</v>
          </cell>
          <cell r="H629" t="str">
            <v>Actual</v>
          </cell>
        </row>
        <row r="630">
          <cell r="A630" t="str">
            <v>1West</v>
          </cell>
          <cell r="C630" t="str">
            <v>K L Nicolai &amp; Associates, Inc.</v>
          </cell>
          <cell r="D630" t="str">
            <v>C.C.Bowl 1</v>
          </cell>
          <cell r="E630" t="str">
            <v>09:Carrollton</v>
          </cell>
          <cell r="F630" t="str">
            <v>2002/03</v>
          </cell>
          <cell r="G630">
            <v>1</v>
          </cell>
          <cell r="H630" t="str">
            <v>Actual</v>
          </cell>
        </row>
        <row r="631">
          <cell r="A631" t="str">
            <v>1West</v>
          </cell>
          <cell r="C631" t="str">
            <v>K L Nicolai &amp; Associates, Inc.</v>
          </cell>
          <cell r="D631" t="str">
            <v>C.C.Bowl 1</v>
          </cell>
          <cell r="E631" t="str">
            <v>09:Carrollton</v>
          </cell>
          <cell r="F631" t="str">
            <v>2002/04</v>
          </cell>
          <cell r="G631">
            <v>71</v>
          </cell>
          <cell r="H631" t="str">
            <v>Actual</v>
          </cell>
        </row>
        <row r="632">
          <cell r="A632" t="str">
            <v>1West</v>
          </cell>
          <cell r="C632" t="str">
            <v>K L Nicolai &amp; Associates, Inc.</v>
          </cell>
          <cell r="D632" t="str">
            <v>C.C.Bowl 1</v>
          </cell>
          <cell r="E632" t="str">
            <v>09:Carrollton</v>
          </cell>
          <cell r="F632" t="str">
            <v>2002/05</v>
          </cell>
          <cell r="G632">
            <v>98</v>
          </cell>
          <cell r="H632" t="str">
            <v>Actual</v>
          </cell>
        </row>
        <row r="633">
          <cell r="A633" t="str">
            <v>1West</v>
          </cell>
          <cell r="C633" t="str">
            <v>K L Nicolai &amp; Associates, Inc.</v>
          </cell>
          <cell r="D633" t="str">
            <v>C.C.Bowl 1</v>
          </cell>
          <cell r="E633" t="str">
            <v>09:Carrollton</v>
          </cell>
          <cell r="F633" t="str">
            <v>2002/06</v>
          </cell>
          <cell r="G633">
            <v>42</v>
          </cell>
          <cell r="H633" t="str">
            <v>Actual</v>
          </cell>
        </row>
        <row r="634">
          <cell r="A634" t="str">
            <v>1West</v>
          </cell>
          <cell r="C634" t="str">
            <v>K L Nicolai &amp; Associates, Inc.</v>
          </cell>
          <cell r="D634" t="str">
            <v>C.C.Bowl 1</v>
          </cell>
          <cell r="E634" t="str">
            <v>09:Carrollton</v>
          </cell>
          <cell r="F634" t="str">
            <v>2002/07</v>
          </cell>
          <cell r="G634">
            <v>42</v>
          </cell>
          <cell r="H634" t="str">
            <v>Actual</v>
          </cell>
        </row>
        <row r="635">
          <cell r="A635" t="str">
            <v>1West</v>
          </cell>
          <cell r="C635" t="str">
            <v>K L Nicolai &amp; Associates, Inc.</v>
          </cell>
          <cell r="D635" t="str">
            <v>C.C.Bowl 1</v>
          </cell>
          <cell r="E635" t="str">
            <v>09:Carrollton</v>
          </cell>
          <cell r="F635" t="str">
            <v>2002/08</v>
          </cell>
          <cell r="G635">
            <v>58</v>
          </cell>
          <cell r="H635" t="str">
            <v>Actual</v>
          </cell>
        </row>
        <row r="636">
          <cell r="A636" t="str">
            <v>1West</v>
          </cell>
          <cell r="C636" t="str">
            <v>K L Nicolai &amp; Associates, Inc.</v>
          </cell>
          <cell r="D636" t="str">
            <v>C.C.Bowl 1</v>
          </cell>
          <cell r="E636" t="str">
            <v>09:Carrollton</v>
          </cell>
          <cell r="F636" t="str">
            <v>2002/09</v>
          </cell>
          <cell r="G636">
            <v>129</v>
          </cell>
          <cell r="H636" t="str">
            <v>Actual</v>
          </cell>
        </row>
        <row r="637">
          <cell r="A637" t="str">
            <v>1West</v>
          </cell>
          <cell r="C637" t="str">
            <v>K L Nicolai &amp; Associates, Inc.</v>
          </cell>
          <cell r="D637" t="str">
            <v>C.C.Bowl 1</v>
          </cell>
          <cell r="E637" t="str">
            <v>09:Carrollton</v>
          </cell>
          <cell r="F637" t="str">
            <v>2002/10</v>
          </cell>
          <cell r="G637">
            <v>88</v>
          </cell>
          <cell r="H637" t="str">
            <v>Actual</v>
          </cell>
        </row>
        <row r="638">
          <cell r="A638" t="str">
            <v>1West</v>
          </cell>
          <cell r="C638" t="str">
            <v>K L Nicolai &amp; Associates, Inc.</v>
          </cell>
          <cell r="D638" t="str">
            <v>C.C.Bowl 1</v>
          </cell>
          <cell r="E638" t="str">
            <v>09:Carrollton</v>
          </cell>
          <cell r="F638" t="str">
            <v>2002/11</v>
          </cell>
          <cell r="G638">
            <v>38</v>
          </cell>
          <cell r="H638" t="str">
            <v>Actual</v>
          </cell>
        </row>
        <row r="639">
          <cell r="A639" t="str">
            <v>1West</v>
          </cell>
          <cell r="C639" t="str">
            <v>K L Nicolai &amp; Associates, Inc.</v>
          </cell>
          <cell r="D639" t="str">
            <v>C.C.Bowl 1</v>
          </cell>
          <cell r="E639" t="str">
            <v>09:Carrollton</v>
          </cell>
          <cell r="F639" t="str">
            <v>2002/12</v>
          </cell>
          <cell r="G639">
            <v>55</v>
          </cell>
          <cell r="H639" t="str">
            <v>Actual</v>
          </cell>
        </row>
        <row r="640">
          <cell r="A640" t="str">
            <v>1West</v>
          </cell>
          <cell r="C640" t="str">
            <v>K L Nicolai &amp; Associates, Inc.</v>
          </cell>
          <cell r="D640" t="str">
            <v>C.C.Bowl 1</v>
          </cell>
          <cell r="E640" t="str">
            <v>10:Dartmouth</v>
          </cell>
          <cell r="F640" t="str">
            <v>2001/10</v>
          </cell>
          <cell r="G640">
            <v>104</v>
          </cell>
          <cell r="H640" t="str">
            <v>Actual</v>
          </cell>
        </row>
        <row r="641">
          <cell r="A641" t="str">
            <v>1West</v>
          </cell>
          <cell r="C641" t="str">
            <v>K L Nicolai &amp; Associates, Inc.</v>
          </cell>
          <cell r="D641" t="str">
            <v>C.C.Bowl 1</v>
          </cell>
          <cell r="E641" t="str">
            <v>10:Dartmouth</v>
          </cell>
          <cell r="F641" t="str">
            <v>2001/11</v>
          </cell>
          <cell r="G641">
            <v>18</v>
          </cell>
          <cell r="H641" t="str">
            <v>Actual</v>
          </cell>
        </row>
        <row r="642">
          <cell r="A642" t="str">
            <v>1West</v>
          </cell>
          <cell r="C642" t="str">
            <v>K L Nicolai &amp; Associates, Inc.</v>
          </cell>
          <cell r="D642" t="str">
            <v>C.C.Bowl 1</v>
          </cell>
          <cell r="E642" t="str">
            <v>10:Dartmouth</v>
          </cell>
          <cell r="F642" t="str">
            <v>2001/12</v>
          </cell>
          <cell r="G642">
            <v>20</v>
          </cell>
          <cell r="H642" t="str">
            <v>Actual</v>
          </cell>
        </row>
        <row r="643">
          <cell r="A643" t="str">
            <v>1West</v>
          </cell>
          <cell r="C643" t="str">
            <v>K L Nicolai &amp; Associates, Inc.</v>
          </cell>
          <cell r="D643" t="str">
            <v>C.C.Bowl 1</v>
          </cell>
          <cell r="E643" t="str">
            <v>10:Dartmouth</v>
          </cell>
          <cell r="F643" t="str">
            <v>2002/01</v>
          </cell>
          <cell r="G643">
            <v>48</v>
          </cell>
          <cell r="H643" t="str">
            <v>Actual</v>
          </cell>
        </row>
        <row r="644">
          <cell r="A644" t="str">
            <v>1West</v>
          </cell>
          <cell r="C644" t="str">
            <v>K L Nicolai &amp; Associates, Inc.</v>
          </cell>
          <cell r="D644" t="str">
            <v>C.C.Bowl 1</v>
          </cell>
          <cell r="E644" t="str">
            <v>10:Dartmouth</v>
          </cell>
          <cell r="F644" t="str">
            <v>2002/02</v>
          </cell>
          <cell r="G644">
            <v>74</v>
          </cell>
          <cell r="H644" t="str">
            <v>Actual</v>
          </cell>
        </row>
        <row r="645">
          <cell r="A645" t="str">
            <v>1West</v>
          </cell>
          <cell r="C645" t="str">
            <v>K L Nicolai &amp; Associates, Inc.</v>
          </cell>
          <cell r="D645" t="str">
            <v>C.C.Bowl 1</v>
          </cell>
          <cell r="E645" t="str">
            <v>10:Dartmouth</v>
          </cell>
          <cell r="F645" t="str">
            <v>2002/03</v>
          </cell>
          <cell r="G645">
            <v>77</v>
          </cell>
          <cell r="H645" t="str">
            <v>Actual</v>
          </cell>
        </row>
        <row r="646">
          <cell r="A646" t="str">
            <v>1West</v>
          </cell>
          <cell r="C646" t="str">
            <v>K L Nicolai &amp; Associates, Inc.</v>
          </cell>
          <cell r="D646" t="str">
            <v>C.C.Bowl 1</v>
          </cell>
          <cell r="E646" t="str">
            <v>10:Dartmouth</v>
          </cell>
          <cell r="F646" t="str">
            <v>2002/04</v>
          </cell>
          <cell r="G646">
            <v>71</v>
          </cell>
          <cell r="H646" t="str">
            <v>Actual</v>
          </cell>
        </row>
        <row r="647">
          <cell r="A647" t="str">
            <v>1West</v>
          </cell>
          <cell r="C647" t="str">
            <v>K L Nicolai &amp; Associates, Inc.</v>
          </cell>
          <cell r="D647" t="str">
            <v>C.C.Bowl 1</v>
          </cell>
          <cell r="E647" t="str">
            <v>10:Dartmouth</v>
          </cell>
          <cell r="F647" t="str">
            <v>2002/05</v>
          </cell>
          <cell r="G647">
            <v>108</v>
          </cell>
          <cell r="H647" t="str">
            <v>Actual</v>
          </cell>
        </row>
        <row r="648">
          <cell r="A648" t="str">
            <v>1West</v>
          </cell>
          <cell r="C648" t="str">
            <v>K L Nicolai &amp; Associates, Inc.</v>
          </cell>
          <cell r="D648" t="str">
            <v>C.C.Bowl 1</v>
          </cell>
          <cell r="E648" t="str">
            <v>10:Dartmouth</v>
          </cell>
          <cell r="F648" t="str">
            <v>2002/06</v>
          </cell>
          <cell r="G648">
            <v>107</v>
          </cell>
          <cell r="H648" t="str">
            <v>Actual</v>
          </cell>
        </row>
        <row r="649">
          <cell r="A649" t="str">
            <v>1West</v>
          </cell>
          <cell r="C649" t="str">
            <v>K L Nicolai &amp; Associates, Inc.</v>
          </cell>
          <cell r="D649" t="str">
            <v>C.C.Bowl 1</v>
          </cell>
          <cell r="E649" t="str">
            <v>10:Dartmouth</v>
          </cell>
          <cell r="F649" t="str">
            <v>2002/07</v>
          </cell>
          <cell r="G649">
            <v>105</v>
          </cell>
          <cell r="H649" t="str">
            <v>Actual</v>
          </cell>
        </row>
        <row r="650">
          <cell r="A650" t="str">
            <v>1West</v>
          </cell>
          <cell r="C650" t="str">
            <v>K L Nicolai &amp; Associates, Inc.</v>
          </cell>
          <cell r="D650" t="str">
            <v>C.C.Bowl 1</v>
          </cell>
          <cell r="E650" t="str">
            <v>10:Dartmouth</v>
          </cell>
          <cell r="F650" t="str">
            <v>2002/08</v>
          </cell>
          <cell r="G650">
            <v>124</v>
          </cell>
          <cell r="H650" t="str">
            <v>Actual</v>
          </cell>
        </row>
        <row r="651">
          <cell r="A651" t="str">
            <v>1West</v>
          </cell>
          <cell r="C651" t="str">
            <v>K L Nicolai &amp; Associates, Inc.</v>
          </cell>
          <cell r="D651" t="str">
            <v>C.C.Bowl 1</v>
          </cell>
          <cell r="E651" t="str">
            <v>10:Dartmouth</v>
          </cell>
          <cell r="F651" t="str">
            <v>2002/09</v>
          </cell>
          <cell r="G651">
            <v>126</v>
          </cell>
          <cell r="H651" t="str">
            <v>Actual</v>
          </cell>
        </row>
        <row r="652">
          <cell r="A652" t="str">
            <v>1West</v>
          </cell>
          <cell r="C652" t="str">
            <v>K L Nicolai &amp; Associates, Inc.</v>
          </cell>
          <cell r="D652" t="str">
            <v>C.C.Bowl 1</v>
          </cell>
          <cell r="E652" t="str">
            <v>10:Dartmouth</v>
          </cell>
          <cell r="F652" t="str">
            <v>2002/10</v>
          </cell>
          <cell r="G652">
            <v>116</v>
          </cell>
          <cell r="H652" t="str">
            <v>Actual</v>
          </cell>
        </row>
        <row r="653">
          <cell r="A653" t="str">
            <v>1West</v>
          </cell>
          <cell r="C653" t="str">
            <v>K L Nicolai &amp; Associates, Inc.</v>
          </cell>
          <cell r="D653" t="str">
            <v>C.C.Bowl 1</v>
          </cell>
          <cell r="E653" t="str">
            <v>10:Dartmouth</v>
          </cell>
          <cell r="F653" t="str">
            <v>2002/11</v>
          </cell>
          <cell r="G653">
            <v>80</v>
          </cell>
          <cell r="H653" t="str">
            <v>Actual</v>
          </cell>
        </row>
        <row r="654">
          <cell r="A654" t="str">
            <v>1West</v>
          </cell>
          <cell r="C654" t="str">
            <v>K L Nicolai &amp; Associates, Inc.</v>
          </cell>
          <cell r="D654" t="str">
            <v>C.C.Bowl 1</v>
          </cell>
          <cell r="E654" t="str">
            <v>10:Dartmouth</v>
          </cell>
          <cell r="F654" t="str">
            <v>2002/12</v>
          </cell>
          <cell r="G654">
            <v>115</v>
          </cell>
          <cell r="H654" t="str">
            <v>Actual</v>
          </cell>
        </row>
        <row r="655">
          <cell r="A655" t="str">
            <v>1West</v>
          </cell>
          <cell r="C655" t="str">
            <v>K L Nicolai &amp; Associates, Inc.</v>
          </cell>
          <cell r="D655" t="str">
            <v>C.C.Bowl 1</v>
          </cell>
          <cell r="E655" t="str">
            <v>11:Dalton</v>
          </cell>
          <cell r="F655" t="str">
            <v>2002/04</v>
          </cell>
          <cell r="G655">
            <v>10</v>
          </cell>
          <cell r="H655" t="str">
            <v>Actual</v>
          </cell>
        </row>
        <row r="656">
          <cell r="A656" t="str">
            <v>1West</v>
          </cell>
          <cell r="C656" t="str">
            <v>K L Nicolai &amp; Associates, Inc.</v>
          </cell>
          <cell r="D656" t="str">
            <v>C.C.Bowl 1</v>
          </cell>
          <cell r="E656" t="str">
            <v>11:Dalton</v>
          </cell>
          <cell r="F656" t="str">
            <v>2002/05</v>
          </cell>
          <cell r="G656">
            <v>18</v>
          </cell>
          <cell r="H656" t="str">
            <v>Actual</v>
          </cell>
        </row>
        <row r="657">
          <cell r="A657" t="str">
            <v>1West</v>
          </cell>
          <cell r="C657" t="str">
            <v>K L Nicolai &amp; Associates, Inc.</v>
          </cell>
          <cell r="D657" t="str">
            <v>C.C.Bowl 1</v>
          </cell>
          <cell r="E657" t="str">
            <v>11:Dalton</v>
          </cell>
          <cell r="F657" t="str">
            <v>2002/07</v>
          </cell>
          <cell r="G657">
            <v>51</v>
          </cell>
          <cell r="H657" t="str">
            <v>Actual</v>
          </cell>
        </row>
        <row r="658">
          <cell r="A658" t="str">
            <v>1West</v>
          </cell>
          <cell r="C658" t="str">
            <v>K L Nicolai &amp; Associates, Inc.</v>
          </cell>
          <cell r="D658" t="str">
            <v>C.C.Bowl 1</v>
          </cell>
          <cell r="E658" t="str">
            <v>11:Dalton</v>
          </cell>
          <cell r="F658" t="str">
            <v>2002/08</v>
          </cell>
          <cell r="G658">
            <v>72</v>
          </cell>
          <cell r="H658" t="str">
            <v>Actual</v>
          </cell>
        </row>
        <row r="659">
          <cell r="A659" t="str">
            <v>1West</v>
          </cell>
          <cell r="C659" t="str">
            <v>K L Nicolai &amp; Associates, Inc.</v>
          </cell>
          <cell r="D659" t="str">
            <v>C.C.Bowl 1</v>
          </cell>
          <cell r="E659" t="str">
            <v>11:Dalton</v>
          </cell>
          <cell r="F659" t="str">
            <v>2002/09</v>
          </cell>
          <cell r="G659">
            <v>2</v>
          </cell>
          <cell r="H659" t="str">
            <v>Actual</v>
          </cell>
        </row>
        <row r="660">
          <cell r="A660" t="str">
            <v>1West</v>
          </cell>
          <cell r="C660" t="str">
            <v>K L Nicolai &amp; Associates, Inc.</v>
          </cell>
          <cell r="D660" t="str">
            <v>C.C.Bowl 1</v>
          </cell>
          <cell r="E660" t="str">
            <v>11:Dalton</v>
          </cell>
          <cell r="F660" t="str">
            <v>2002/10</v>
          </cell>
          <cell r="G660">
            <v>21</v>
          </cell>
          <cell r="H660" t="str">
            <v>Actual</v>
          </cell>
        </row>
        <row r="661">
          <cell r="A661" t="str">
            <v>1West</v>
          </cell>
          <cell r="C661" t="str">
            <v>K L Nicolai &amp; Associates, Inc.</v>
          </cell>
          <cell r="D661" t="str">
            <v>C.C.Bowl 1</v>
          </cell>
          <cell r="E661" t="str">
            <v>11:Dalton</v>
          </cell>
          <cell r="F661" t="str">
            <v>2002/11</v>
          </cell>
          <cell r="G661">
            <v>2</v>
          </cell>
          <cell r="H661" t="str">
            <v>Actual</v>
          </cell>
        </row>
        <row r="662">
          <cell r="A662" t="str">
            <v>1West</v>
          </cell>
          <cell r="C662" t="str">
            <v>K L Nicolai &amp; Associates, Inc.</v>
          </cell>
          <cell r="D662" t="str">
            <v>C.C.Bowl 1</v>
          </cell>
          <cell r="E662" t="str">
            <v>11:Dalton</v>
          </cell>
          <cell r="F662" t="str">
            <v>2002/12</v>
          </cell>
          <cell r="G662">
            <v>15</v>
          </cell>
          <cell r="H662" t="str">
            <v>Actual</v>
          </cell>
        </row>
        <row r="663">
          <cell r="A663" t="str">
            <v>1West</v>
          </cell>
          <cell r="C663" t="str">
            <v>K L Nicolai &amp; Associates, Inc.</v>
          </cell>
          <cell r="D663" t="str">
            <v>E.FV</v>
          </cell>
          <cell r="E663" t="str">
            <v>05:EFV</v>
          </cell>
          <cell r="F663" t="str">
            <v>2001/07</v>
          </cell>
          <cell r="G663">
            <v>38</v>
          </cell>
          <cell r="H663" t="str">
            <v>Actual</v>
          </cell>
        </row>
        <row r="664">
          <cell r="A664" t="str">
            <v>1West</v>
          </cell>
          <cell r="C664" t="str">
            <v>K L Nicolai &amp; Associates, Inc.</v>
          </cell>
          <cell r="D664" t="str">
            <v>E.FV</v>
          </cell>
          <cell r="E664" t="str">
            <v>05:EFV</v>
          </cell>
          <cell r="F664" t="str">
            <v>2001/08</v>
          </cell>
          <cell r="G664">
            <v>39</v>
          </cell>
          <cell r="H664" t="str">
            <v>Actual</v>
          </cell>
        </row>
        <row r="665">
          <cell r="A665" t="str">
            <v>1West</v>
          </cell>
          <cell r="C665" t="str">
            <v>K L Nicolai &amp; Associates, Inc.</v>
          </cell>
          <cell r="D665" t="str">
            <v>E.FV</v>
          </cell>
          <cell r="E665" t="str">
            <v>05:EFV</v>
          </cell>
          <cell r="F665" t="str">
            <v>2001/09</v>
          </cell>
          <cell r="G665">
            <v>120</v>
          </cell>
          <cell r="H665" t="str">
            <v>Actual</v>
          </cell>
        </row>
        <row r="666">
          <cell r="A666" t="str">
            <v>1West</v>
          </cell>
          <cell r="C666" t="str">
            <v>K L Nicolai &amp; Associates, Inc.</v>
          </cell>
          <cell r="D666" t="str">
            <v>E.FV</v>
          </cell>
          <cell r="E666" t="str">
            <v>05:EFV</v>
          </cell>
          <cell r="F666" t="str">
            <v>2001/10</v>
          </cell>
          <cell r="G666">
            <v>72</v>
          </cell>
          <cell r="H666" t="str">
            <v>Actual</v>
          </cell>
        </row>
        <row r="667">
          <cell r="A667" t="str">
            <v>1West</v>
          </cell>
          <cell r="C667" t="str">
            <v>K L Nicolai &amp; Associates, Inc.</v>
          </cell>
          <cell r="D667" t="str">
            <v>E.FV</v>
          </cell>
          <cell r="E667" t="str">
            <v>05:EFV</v>
          </cell>
          <cell r="F667" t="str">
            <v>2001/11</v>
          </cell>
          <cell r="G667">
            <v>38</v>
          </cell>
          <cell r="H667" t="str">
            <v>Actual</v>
          </cell>
        </row>
        <row r="668">
          <cell r="A668" t="str">
            <v>1West</v>
          </cell>
          <cell r="C668" t="str">
            <v>K L Nicolai &amp; Associates, Inc.</v>
          </cell>
          <cell r="D668" t="str">
            <v>E.FV</v>
          </cell>
          <cell r="E668" t="str">
            <v>05:EFV</v>
          </cell>
          <cell r="F668" t="str">
            <v>2001/12</v>
          </cell>
          <cell r="G668">
            <v>18</v>
          </cell>
          <cell r="H668" t="str">
            <v>Actual</v>
          </cell>
        </row>
        <row r="669">
          <cell r="A669" t="str">
            <v>1West</v>
          </cell>
          <cell r="C669" t="str">
            <v>K L Nicolai &amp; Associates, Inc.</v>
          </cell>
          <cell r="D669" t="str">
            <v>E.FV</v>
          </cell>
          <cell r="E669" t="str">
            <v>05:EFV</v>
          </cell>
          <cell r="F669" t="str">
            <v>2002/01</v>
          </cell>
          <cell r="G669">
            <v>122</v>
          </cell>
          <cell r="H669" t="str">
            <v>Actual</v>
          </cell>
        </row>
        <row r="670">
          <cell r="A670" t="str">
            <v>1West</v>
          </cell>
          <cell r="C670" t="str">
            <v>K L Nicolai &amp; Associates, Inc.</v>
          </cell>
          <cell r="D670" t="str">
            <v>E.FV</v>
          </cell>
          <cell r="E670" t="str">
            <v>05:EFV</v>
          </cell>
          <cell r="F670" t="str">
            <v>2002/02</v>
          </cell>
          <cell r="G670">
            <v>2</v>
          </cell>
          <cell r="H670" t="str">
            <v>Actual</v>
          </cell>
        </row>
        <row r="671">
          <cell r="A671" t="str">
            <v>1West</v>
          </cell>
          <cell r="C671" t="str">
            <v>K L Nicolai &amp; Associates, Inc.</v>
          </cell>
          <cell r="D671" t="str">
            <v>E.FV</v>
          </cell>
          <cell r="E671" t="str">
            <v>05:EFV</v>
          </cell>
          <cell r="F671" t="str">
            <v>2002/03</v>
          </cell>
          <cell r="G671">
            <v>22</v>
          </cell>
          <cell r="H671" t="str">
            <v>Actual</v>
          </cell>
        </row>
        <row r="672">
          <cell r="A672" t="str">
            <v>1West</v>
          </cell>
          <cell r="C672" t="str">
            <v>K L Nicolai &amp; Associates, Inc.</v>
          </cell>
          <cell r="D672" t="str">
            <v>E.FV</v>
          </cell>
          <cell r="E672" t="str">
            <v>05:EFV</v>
          </cell>
          <cell r="F672" t="str">
            <v>2002/04</v>
          </cell>
          <cell r="G672">
            <v>31</v>
          </cell>
          <cell r="H672" t="str">
            <v>Actual</v>
          </cell>
        </row>
        <row r="673">
          <cell r="A673" t="str">
            <v>1West</v>
          </cell>
          <cell r="C673" t="str">
            <v>K L Nicolai &amp; Associates, Inc.</v>
          </cell>
          <cell r="D673" t="str">
            <v>E.FV</v>
          </cell>
          <cell r="E673" t="str">
            <v>05:EFV</v>
          </cell>
          <cell r="F673" t="str">
            <v>2002/05</v>
          </cell>
          <cell r="G673">
            <v>279</v>
          </cell>
          <cell r="H673" t="str">
            <v>Actual</v>
          </cell>
        </row>
        <row r="674">
          <cell r="A674" t="str">
            <v>1West</v>
          </cell>
          <cell r="C674" t="str">
            <v>K L Nicolai &amp; Associates, Inc.</v>
          </cell>
          <cell r="D674" t="str">
            <v>E.FV</v>
          </cell>
          <cell r="E674" t="str">
            <v>05:EFV</v>
          </cell>
          <cell r="F674" t="str">
            <v>2002/06</v>
          </cell>
          <cell r="G674">
            <v>129</v>
          </cell>
          <cell r="H674" t="str">
            <v>Actual</v>
          </cell>
        </row>
        <row r="675">
          <cell r="A675" t="str">
            <v>1West</v>
          </cell>
          <cell r="C675" t="str">
            <v>K L Nicolai &amp; Associates, Inc.</v>
          </cell>
          <cell r="D675" t="str">
            <v>E.FV</v>
          </cell>
          <cell r="E675" t="str">
            <v>05:EFV</v>
          </cell>
          <cell r="F675" t="str">
            <v>2002/07</v>
          </cell>
          <cell r="G675">
            <v>33</v>
          </cell>
          <cell r="H675" t="str">
            <v>Actual</v>
          </cell>
        </row>
        <row r="676">
          <cell r="A676" t="str">
            <v>1West</v>
          </cell>
          <cell r="C676" t="str">
            <v>K L Nicolai &amp; Associates, Inc.</v>
          </cell>
          <cell r="D676" t="str">
            <v>E.FV</v>
          </cell>
          <cell r="E676" t="str">
            <v>05:EFV</v>
          </cell>
          <cell r="F676" t="str">
            <v>2002/08</v>
          </cell>
          <cell r="G676">
            <v>156</v>
          </cell>
          <cell r="H676" t="str">
            <v>Actual</v>
          </cell>
        </row>
        <row r="677">
          <cell r="A677" t="str">
            <v>1West</v>
          </cell>
          <cell r="C677" t="str">
            <v>K L Nicolai &amp; Associates, Inc.</v>
          </cell>
          <cell r="D677" t="str">
            <v>E.FV</v>
          </cell>
          <cell r="E677" t="str">
            <v>05:EFV</v>
          </cell>
          <cell r="F677" t="str">
            <v>2002/09</v>
          </cell>
          <cell r="G677">
            <v>12</v>
          </cell>
          <cell r="H677" t="str">
            <v>Actual</v>
          </cell>
        </row>
        <row r="678">
          <cell r="A678" t="str">
            <v>1West</v>
          </cell>
          <cell r="C678" t="str">
            <v>K L Nicolai &amp; Associates, Inc.</v>
          </cell>
          <cell r="D678" t="str">
            <v>E.FV</v>
          </cell>
          <cell r="E678" t="str">
            <v>05:EFV</v>
          </cell>
          <cell r="F678" t="str">
            <v>2002/10</v>
          </cell>
          <cell r="G678">
            <v>24</v>
          </cell>
          <cell r="H678" t="str">
            <v>Actual</v>
          </cell>
        </row>
        <row r="679">
          <cell r="A679" t="str">
            <v>1West</v>
          </cell>
          <cell r="C679" t="str">
            <v>K L Nicolai &amp; Associates, Inc.</v>
          </cell>
          <cell r="D679" t="str">
            <v>E.FV</v>
          </cell>
          <cell r="E679" t="str">
            <v>05:EFV</v>
          </cell>
          <cell r="F679" t="str">
            <v>2002/11</v>
          </cell>
          <cell r="G679">
            <v>93</v>
          </cell>
          <cell r="H679" t="str">
            <v>Actual</v>
          </cell>
        </row>
        <row r="680">
          <cell r="A680" t="str">
            <v>1West</v>
          </cell>
          <cell r="C680" t="str">
            <v>K L Nicolai &amp; Associates, Inc.</v>
          </cell>
          <cell r="D680" t="str">
            <v>E.FV</v>
          </cell>
          <cell r="E680" t="str">
            <v>05:EFV</v>
          </cell>
          <cell r="F680" t="str">
            <v>2002/12</v>
          </cell>
          <cell r="G680">
            <v>30</v>
          </cell>
          <cell r="H680" t="str">
            <v>Actual</v>
          </cell>
        </row>
        <row r="681">
          <cell r="A681" t="str">
            <v>1West</v>
          </cell>
          <cell r="C681" t="str">
            <v>K L Nicolai &amp; Associates, Inc.</v>
          </cell>
          <cell r="D681" t="str">
            <v>Lavatory</v>
          </cell>
          <cell r="E681" t="str">
            <v>07:Lavatory1</v>
          </cell>
          <cell r="F681" t="str">
            <v>2001/07</v>
          </cell>
          <cell r="G681">
            <v>255</v>
          </cell>
          <cell r="H681" t="str">
            <v>Actual</v>
          </cell>
        </row>
        <row r="682">
          <cell r="A682" t="str">
            <v>1West</v>
          </cell>
          <cell r="C682" t="str">
            <v>K L Nicolai &amp; Associates, Inc.</v>
          </cell>
          <cell r="D682" t="str">
            <v>Lavatory</v>
          </cell>
          <cell r="E682" t="str">
            <v>07:Lavatory1</v>
          </cell>
          <cell r="F682" t="str">
            <v>2001/08</v>
          </cell>
          <cell r="G682">
            <v>434</v>
          </cell>
          <cell r="H682" t="str">
            <v>Actual</v>
          </cell>
        </row>
        <row r="683">
          <cell r="A683" t="str">
            <v>1West</v>
          </cell>
          <cell r="C683" t="str">
            <v>K L Nicolai &amp; Associates, Inc.</v>
          </cell>
          <cell r="D683" t="str">
            <v>Lavatory</v>
          </cell>
          <cell r="E683" t="str">
            <v>07:Lavatory1</v>
          </cell>
          <cell r="F683" t="str">
            <v>2001/09</v>
          </cell>
          <cell r="G683">
            <v>440</v>
          </cell>
          <cell r="H683" t="str">
            <v>Actual</v>
          </cell>
        </row>
        <row r="684">
          <cell r="A684" t="str">
            <v>1West</v>
          </cell>
          <cell r="C684" t="str">
            <v>K L Nicolai &amp; Associates, Inc.</v>
          </cell>
          <cell r="D684" t="str">
            <v>Lavatory</v>
          </cell>
          <cell r="E684" t="str">
            <v>07:Lavatory1</v>
          </cell>
          <cell r="F684" t="str">
            <v>2001/10</v>
          </cell>
          <cell r="G684">
            <v>486</v>
          </cell>
          <cell r="H684" t="str">
            <v>Actual</v>
          </cell>
        </row>
        <row r="685">
          <cell r="A685" t="str">
            <v>1West</v>
          </cell>
          <cell r="C685" t="str">
            <v>K L Nicolai &amp; Associates, Inc.</v>
          </cell>
          <cell r="D685" t="str">
            <v>Lavatory</v>
          </cell>
          <cell r="E685" t="str">
            <v>07:Lavatory1</v>
          </cell>
          <cell r="F685" t="str">
            <v>2001/11</v>
          </cell>
          <cell r="G685">
            <v>335</v>
          </cell>
          <cell r="H685" t="str">
            <v>Actual</v>
          </cell>
        </row>
        <row r="686">
          <cell r="A686" t="str">
            <v>1West</v>
          </cell>
          <cell r="C686" t="str">
            <v>K L Nicolai &amp; Associates, Inc.</v>
          </cell>
          <cell r="D686" t="str">
            <v>Lavatory</v>
          </cell>
          <cell r="E686" t="str">
            <v>07:Lavatory1</v>
          </cell>
          <cell r="F686" t="str">
            <v>2001/12</v>
          </cell>
          <cell r="G686">
            <v>383</v>
          </cell>
          <cell r="H686" t="str">
            <v>Actual</v>
          </cell>
        </row>
        <row r="687">
          <cell r="A687" t="str">
            <v>1West</v>
          </cell>
          <cell r="C687" t="str">
            <v>K L Nicolai &amp; Associates, Inc.</v>
          </cell>
          <cell r="D687" t="str">
            <v>Lavatory</v>
          </cell>
          <cell r="E687" t="str">
            <v>07:Lavatory1</v>
          </cell>
          <cell r="F687" t="str">
            <v>2002/01</v>
          </cell>
          <cell r="G687">
            <v>238</v>
          </cell>
          <cell r="H687" t="str">
            <v>Actual</v>
          </cell>
        </row>
        <row r="688">
          <cell r="A688" t="str">
            <v>1West</v>
          </cell>
          <cell r="C688" t="str">
            <v>K L Nicolai &amp; Associates, Inc.</v>
          </cell>
          <cell r="D688" t="str">
            <v>Lavatory</v>
          </cell>
          <cell r="E688" t="str">
            <v>07:Lavatory1</v>
          </cell>
          <cell r="F688" t="str">
            <v>2002/02</v>
          </cell>
          <cell r="G688">
            <v>234</v>
          </cell>
          <cell r="H688" t="str">
            <v>Actual</v>
          </cell>
        </row>
        <row r="689">
          <cell r="A689" t="str">
            <v>1West</v>
          </cell>
          <cell r="C689" t="str">
            <v>K L Nicolai &amp; Associates, Inc.</v>
          </cell>
          <cell r="D689" t="str">
            <v>Lavatory</v>
          </cell>
          <cell r="E689" t="str">
            <v>07:Lavatory1</v>
          </cell>
          <cell r="F689" t="str">
            <v>2002/03</v>
          </cell>
          <cell r="G689">
            <v>312</v>
          </cell>
          <cell r="H689" t="str">
            <v>Actual</v>
          </cell>
        </row>
        <row r="690">
          <cell r="A690" t="str">
            <v>1West</v>
          </cell>
          <cell r="C690" t="str">
            <v>K L Nicolai &amp; Associates, Inc.</v>
          </cell>
          <cell r="D690" t="str">
            <v>Lavatory</v>
          </cell>
          <cell r="E690" t="str">
            <v>07:Lavatory1</v>
          </cell>
          <cell r="F690" t="str">
            <v>2002/04</v>
          </cell>
          <cell r="G690">
            <v>206</v>
          </cell>
          <cell r="H690" t="str">
            <v>Actual</v>
          </cell>
        </row>
        <row r="691">
          <cell r="A691" t="str">
            <v>1West</v>
          </cell>
          <cell r="C691" t="str">
            <v>K L Nicolai &amp; Associates, Inc.</v>
          </cell>
          <cell r="D691" t="str">
            <v>Lavatory</v>
          </cell>
          <cell r="E691" t="str">
            <v>07:Lavatory1</v>
          </cell>
          <cell r="F691" t="str">
            <v>2002/05</v>
          </cell>
          <cell r="G691">
            <v>316</v>
          </cell>
          <cell r="H691" t="str">
            <v>Actual</v>
          </cell>
        </row>
        <row r="692">
          <cell r="A692" t="str">
            <v>1West</v>
          </cell>
          <cell r="C692" t="str">
            <v>K L Nicolai &amp; Associates, Inc.</v>
          </cell>
          <cell r="D692" t="str">
            <v>Lavatory</v>
          </cell>
          <cell r="E692" t="str">
            <v>07:Lavatory1</v>
          </cell>
          <cell r="F692" t="str">
            <v>2002/06</v>
          </cell>
          <cell r="G692">
            <v>522</v>
          </cell>
          <cell r="H692" t="str">
            <v>Actual</v>
          </cell>
        </row>
        <row r="693">
          <cell r="A693" t="str">
            <v>1West</v>
          </cell>
          <cell r="C693" t="str">
            <v>K L Nicolai &amp; Associates, Inc.</v>
          </cell>
          <cell r="D693" t="str">
            <v>Lavatory</v>
          </cell>
          <cell r="E693" t="str">
            <v>07:Lavatory1</v>
          </cell>
          <cell r="F693" t="str">
            <v>2002/07</v>
          </cell>
          <cell r="G693">
            <v>640</v>
          </cell>
          <cell r="H693" t="str">
            <v>Actual</v>
          </cell>
        </row>
        <row r="694">
          <cell r="A694" t="str">
            <v>1West</v>
          </cell>
          <cell r="C694" t="str">
            <v>K L Nicolai &amp; Associates, Inc.</v>
          </cell>
          <cell r="D694" t="str">
            <v>Lavatory</v>
          </cell>
          <cell r="E694" t="str">
            <v>07:Lavatory1</v>
          </cell>
          <cell r="F694" t="str">
            <v>2002/08</v>
          </cell>
          <cell r="G694">
            <v>522</v>
          </cell>
          <cell r="H694" t="str">
            <v>Actual</v>
          </cell>
        </row>
        <row r="695">
          <cell r="A695" t="str">
            <v>1West</v>
          </cell>
          <cell r="C695" t="str">
            <v>K L Nicolai &amp; Associates, Inc.</v>
          </cell>
          <cell r="D695" t="str">
            <v>Lavatory</v>
          </cell>
          <cell r="E695" t="str">
            <v>07:Lavatory1</v>
          </cell>
          <cell r="F695" t="str">
            <v>2002/09</v>
          </cell>
          <cell r="G695">
            <v>403</v>
          </cell>
          <cell r="H695" t="str">
            <v>Actual</v>
          </cell>
        </row>
        <row r="696">
          <cell r="A696" t="str">
            <v>1West</v>
          </cell>
          <cell r="C696" t="str">
            <v>K L Nicolai &amp; Associates, Inc.</v>
          </cell>
          <cell r="D696" t="str">
            <v>Lavatory</v>
          </cell>
          <cell r="E696" t="str">
            <v>07:Lavatory1</v>
          </cell>
          <cell r="F696" t="str">
            <v>2002/10</v>
          </cell>
          <cell r="G696">
            <v>894</v>
          </cell>
          <cell r="H696" t="str">
            <v>Actual</v>
          </cell>
        </row>
        <row r="697">
          <cell r="A697" t="str">
            <v>1West</v>
          </cell>
          <cell r="C697" t="str">
            <v>K L Nicolai &amp; Associates, Inc.</v>
          </cell>
          <cell r="D697" t="str">
            <v>Lavatory</v>
          </cell>
          <cell r="E697" t="str">
            <v>07:Lavatory1</v>
          </cell>
          <cell r="F697" t="str">
            <v>2002/11</v>
          </cell>
          <cell r="G697">
            <v>330</v>
          </cell>
          <cell r="H697" t="str">
            <v>Actual</v>
          </cell>
        </row>
        <row r="698">
          <cell r="A698" t="str">
            <v>1West</v>
          </cell>
          <cell r="C698" t="str">
            <v>K L Nicolai &amp; Associates, Inc.</v>
          </cell>
          <cell r="D698" t="str">
            <v>Lavatory</v>
          </cell>
          <cell r="E698" t="str">
            <v>07:Lavatory1</v>
          </cell>
          <cell r="F698" t="str">
            <v>2002/12</v>
          </cell>
          <cell r="G698">
            <v>879</v>
          </cell>
          <cell r="H698" t="str">
            <v>Actual</v>
          </cell>
        </row>
        <row r="699">
          <cell r="A699" t="str">
            <v>1West</v>
          </cell>
          <cell r="C699" t="str">
            <v>K L Nicolai &amp; Associates, Inc.</v>
          </cell>
          <cell r="D699" t="str">
            <v>One Piece</v>
          </cell>
          <cell r="E699" t="str">
            <v>01:One Piece</v>
          </cell>
          <cell r="F699" t="str">
            <v>2001/07</v>
          </cell>
          <cell r="G699">
            <v>2116</v>
          </cell>
          <cell r="H699" t="str">
            <v>Actual</v>
          </cell>
        </row>
        <row r="700">
          <cell r="A700" t="str">
            <v>1West</v>
          </cell>
          <cell r="C700" t="str">
            <v>K L Nicolai &amp; Associates, Inc.</v>
          </cell>
          <cell r="D700" t="str">
            <v>One Piece</v>
          </cell>
          <cell r="E700" t="str">
            <v>01:One Piece</v>
          </cell>
          <cell r="F700" t="str">
            <v>2001/08</v>
          </cell>
          <cell r="G700">
            <v>2422</v>
          </cell>
          <cell r="H700" t="str">
            <v>Actual</v>
          </cell>
        </row>
        <row r="701">
          <cell r="A701" t="str">
            <v>1West</v>
          </cell>
          <cell r="C701" t="str">
            <v>K L Nicolai &amp; Associates, Inc.</v>
          </cell>
          <cell r="D701" t="str">
            <v>One Piece</v>
          </cell>
          <cell r="E701" t="str">
            <v>01:One Piece</v>
          </cell>
          <cell r="F701" t="str">
            <v>2001/09</v>
          </cell>
          <cell r="G701">
            <v>2322</v>
          </cell>
          <cell r="H701" t="str">
            <v>Actual</v>
          </cell>
        </row>
        <row r="702">
          <cell r="A702" t="str">
            <v>1West</v>
          </cell>
          <cell r="C702" t="str">
            <v>K L Nicolai &amp; Associates, Inc.</v>
          </cell>
          <cell r="D702" t="str">
            <v>One Piece</v>
          </cell>
          <cell r="E702" t="str">
            <v>01:One Piece</v>
          </cell>
          <cell r="F702" t="str">
            <v>2001/10</v>
          </cell>
          <cell r="G702">
            <v>2720</v>
          </cell>
          <cell r="H702" t="str">
            <v>Actual</v>
          </cell>
        </row>
        <row r="703">
          <cell r="A703" t="str">
            <v>1West</v>
          </cell>
          <cell r="C703" t="str">
            <v>K L Nicolai &amp; Associates, Inc.</v>
          </cell>
          <cell r="D703" t="str">
            <v>One Piece</v>
          </cell>
          <cell r="E703" t="str">
            <v>01:One Piece</v>
          </cell>
          <cell r="F703" t="str">
            <v>2001/11</v>
          </cell>
          <cell r="G703">
            <v>1899</v>
          </cell>
          <cell r="H703" t="str">
            <v>Actual</v>
          </cell>
        </row>
        <row r="704">
          <cell r="A704" t="str">
            <v>1West</v>
          </cell>
          <cell r="C704" t="str">
            <v>K L Nicolai &amp; Associates, Inc.</v>
          </cell>
          <cell r="D704" t="str">
            <v>One Piece</v>
          </cell>
          <cell r="E704" t="str">
            <v>01:One Piece</v>
          </cell>
          <cell r="F704" t="str">
            <v>2001/12</v>
          </cell>
          <cell r="G704">
            <v>2222</v>
          </cell>
          <cell r="H704" t="str">
            <v>Actual</v>
          </cell>
        </row>
        <row r="705">
          <cell r="A705" t="str">
            <v>1West</v>
          </cell>
          <cell r="C705" t="str">
            <v>K L Nicolai &amp; Associates, Inc.</v>
          </cell>
          <cell r="D705" t="str">
            <v>One Piece</v>
          </cell>
          <cell r="E705" t="str">
            <v>01:One Piece</v>
          </cell>
          <cell r="F705" t="str">
            <v>2002/01</v>
          </cell>
          <cell r="G705">
            <v>2618</v>
          </cell>
          <cell r="H705" t="str">
            <v>Actual</v>
          </cell>
        </row>
        <row r="706">
          <cell r="A706" t="str">
            <v>1West</v>
          </cell>
          <cell r="C706" t="str">
            <v>K L Nicolai &amp; Associates, Inc.</v>
          </cell>
          <cell r="D706" t="str">
            <v>One Piece</v>
          </cell>
          <cell r="E706" t="str">
            <v>01:One Piece</v>
          </cell>
          <cell r="F706" t="str">
            <v>2002/02</v>
          </cell>
          <cell r="G706">
            <v>1573</v>
          </cell>
          <cell r="H706" t="str">
            <v>Actual</v>
          </cell>
        </row>
        <row r="707">
          <cell r="A707" t="str">
            <v>1West</v>
          </cell>
          <cell r="C707" t="str">
            <v>K L Nicolai &amp; Associates, Inc.</v>
          </cell>
          <cell r="D707" t="str">
            <v>One Piece</v>
          </cell>
          <cell r="E707" t="str">
            <v>01:One Piece</v>
          </cell>
          <cell r="F707" t="str">
            <v>2002/03</v>
          </cell>
          <cell r="G707">
            <v>2651</v>
          </cell>
          <cell r="H707" t="str">
            <v>Actual</v>
          </cell>
        </row>
        <row r="708">
          <cell r="A708" t="str">
            <v>1West</v>
          </cell>
          <cell r="C708" t="str">
            <v>K L Nicolai &amp; Associates, Inc.</v>
          </cell>
          <cell r="D708" t="str">
            <v>One Piece</v>
          </cell>
          <cell r="E708" t="str">
            <v>01:One Piece</v>
          </cell>
          <cell r="F708" t="str">
            <v>2002/04</v>
          </cell>
          <cell r="G708">
            <v>2369</v>
          </cell>
          <cell r="H708" t="str">
            <v>Actual</v>
          </cell>
        </row>
        <row r="709">
          <cell r="A709" t="str">
            <v>1West</v>
          </cell>
          <cell r="C709" t="str">
            <v>K L Nicolai &amp; Associates, Inc.</v>
          </cell>
          <cell r="D709" t="str">
            <v>One Piece</v>
          </cell>
          <cell r="E709" t="str">
            <v>01:One Piece</v>
          </cell>
          <cell r="F709" t="str">
            <v>2002/05</v>
          </cell>
          <cell r="G709">
            <v>2268</v>
          </cell>
          <cell r="H709" t="str">
            <v>Actual</v>
          </cell>
        </row>
        <row r="710">
          <cell r="A710" t="str">
            <v>1West</v>
          </cell>
          <cell r="C710" t="str">
            <v>K L Nicolai &amp; Associates, Inc.</v>
          </cell>
          <cell r="D710" t="str">
            <v>One Piece</v>
          </cell>
          <cell r="E710" t="str">
            <v>01:One Piece</v>
          </cell>
          <cell r="F710" t="str">
            <v>2002/06</v>
          </cell>
          <cell r="G710">
            <v>2464</v>
          </cell>
          <cell r="H710" t="str">
            <v>Actual</v>
          </cell>
        </row>
        <row r="711">
          <cell r="A711" t="str">
            <v>1West</v>
          </cell>
          <cell r="C711" t="str">
            <v>K L Nicolai &amp; Associates, Inc.</v>
          </cell>
          <cell r="D711" t="str">
            <v>One Piece</v>
          </cell>
          <cell r="E711" t="str">
            <v>01:One Piece</v>
          </cell>
          <cell r="F711" t="str">
            <v>2002/07</v>
          </cell>
          <cell r="G711">
            <v>2480</v>
          </cell>
          <cell r="H711" t="str">
            <v>Actual</v>
          </cell>
        </row>
        <row r="712">
          <cell r="A712" t="str">
            <v>1West</v>
          </cell>
          <cell r="C712" t="str">
            <v>K L Nicolai &amp; Associates, Inc.</v>
          </cell>
          <cell r="D712" t="str">
            <v>One Piece</v>
          </cell>
          <cell r="E712" t="str">
            <v>01:One Piece</v>
          </cell>
          <cell r="F712" t="str">
            <v>2002/08</v>
          </cell>
          <cell r="G712">
            <v>2979</v>
          </cell>
          <cell r="H712" t="str">
            <v>Actual</v>
          </cell>
        </row>
        <row r="713">
          <cell r="A713" t="str">
            <v>1West</v>
          </cell>
          <cell r="C713" t="str">
            <v>K L Nicolai &amp; Associates, Inc.</v>
          </cell>
          <cell r="D713" t="str">
            <v>One Piece</v>
          </cell>
          <cell r="E713" t="str">
            <v>01:One Piece</v>
          </cell>
          <cell r="F713" t="str">
            <v>2002/09</v>
          </cell>
          <cell r="G713">
            <v>2237</v>
          </cell>
          <cell r="H713" t="str">
            <v>Actual</v>
          </cell>
        </row>
        <row r="714">
          <cell r="A714" t="str">
            <v>1West</v>
          </cell>
          <cell r="C714" t="str">
            <v>K L Nicolai &amp; Associates, Inc.</v>
          </cell>
          <cell r="D714" t="str">
            <v>One Piece</v>
          </cell>
          <cell r="E714" t="str">
            <v>01:One Piece</v>
          </cell>
          <cell r="F714" t="str">
            <v>2002/10</v>
          </cell>
          <cell r="G714">
            <v>3263</v>
          </cell>
          <cell r="H714" t="str">
            <v>Actual</v>
          </cell>
        </row>
        <row r="715">
          <cell r="A715" t="str">
            <v>1West</v>
          </cell>
          <cell r="C715" t="str">
            <v>K L Nicolai &amp; Associates, Inc.</v>
          </cell>
          <cell r="D715" t="str">
            <v>One Piece</v>
          </cell>
          <cell r="E715" t="str">
            <v>01:One Piece</v>
          </cell>
          <cell r="F715" t="str">
            <v>2002/11</v>
          </cell>
          <cell r="G715">
            <v>1946</v>
          </cell>
          <cell r="H715" t="str">
            <v>Actual</v>
          </cell>
        </row>
        <row r="716">
          <cell r="A716" t="str">
            <v>1West</v>
          </cell>
          <cell r="C716" t="str">
            <v>K L Nicolai &amp; Associates, Inc.</v>
          </cell>
          <cell r="D716" t="str">
            <v>One Piece</v>
          </cell>
          <cell r="E716" t="str">
            <v>01:One Piece</v>
          </cell>
          <cell r="F716" t="str">
            <v>2002/12</v>
          </cell>
          <cell r="G716">
            <v>2179</v>
          </cell>
          <cell r="H716" t="str">
            <v>Actual</v>
          </cell>
        </row>
        <row r="717">
          <cell r="A717" t="str">
            <v>1West</v>
          </cell>
          <cell r="C717" t="str">
            <v>K L Nicolai &amp; Associates, Inc.</v>
          </cell>
          <cell r="D717" t="str">
            <v>Washlet</v>
          </cell>
          <cell r="E717" t="str">
            <v>06:Washlet</v>
          </cell>
          <cell r="F717" t="str">
            <v>2001/07</v>
          </cell>
          <cell r="G717">
            <v>88</v>
          </cell>
          <cell r="H717" t="str">
            <v>Actual</v>
          </cell>
        </row>
        <row r="718">
          <cell r="A718" t="str">
            <v>1West</v>
          </cell>
          <cell r="C718" t="str">
            <v>K L Nicolai &amp; Associates, Inc.</v>
          </cell>
          <cell r="D718" t="str">
            <v>Washlet</v>
          </cell>
          <cell r="E718" t="str">
            <v>06:Washlet</v>
          </cell>
          <cell r="F718" t="str">
            <v>2001/08</v>
          </cell>
          <cell r="G718">
            <v>137</v>
          </cell>
          <cell r="H718" t="str">
            <v>Actual</v>
          </cell>
        </row>
        <row r="719">
          <cell r="A719" t="str">
            <v>1West</v>
          </cell>
          <cell r="C719" t="str">
            <v>K L Nicolai &amp; Associates, Inc.</v>
          </cell>
          <cell r="D719" t="str">
            <v>Washlet</v>
          </cell>
          <cell r="E719" t="str">
            <v>06:Washlet</v>
          </cell>
          <cell r="F719" t="str">
            <v>2001/09</v>
          </cell>
          <cell r="G719">
            <v>123</v>
          </cell>
          <cell r="H719" t="str">
            <v>Actual</v>
          </cell>
        </row>
        <row r="720">
          <cell r="A720" t="str">
            <v>1West</v>
          </cell>
          <cell r="C720" t="str">
            <v>K L Nicolai &amp; Associates, Inc.</v>
          </cell>
          <cell r="D720" t="str">
            <v>Washlet</v>
          </cell>
          <cell r="E720" t="str">
            <v>06:Washlet</v>
          </cell>
          <cell r="F720" t="str">
            <v>2001/10</v>
          </cell>
          <cell r="G720">
            <v>177</v>
          </cell>
          <cell r="H720" t="str">
            <v>Actual</v>
          </cell>
        </row>
        <row r="721">
          <cell r="A721" t="str">
            <v>1West</v>
          </cell>
          <cell r="C721" t="str">
            <v>K L Nicolai &amp; Associates, Inc.</v>
          </cell>
          <cell r="D721" t="str">
            <v>Washlet</v>
          </cell>
          <cell r="E721" t="str">
            <v>06:Washlet</v>
          </cell>
          <cell r="F721" t="str">
            <v>2001/11</v>
          </cell>
          <cell r="G721">
            <v>159</v>
          </cell>
          <cell r="H721" t="str">
            <v>Actual</v>
          </cell>
        </row>
        <row r="722">
          <cell r="A722" t="str">
            <v>1West</v>
          </cell>
          <cell r="C722" t="str">
            <v>K L Nicolai &amp; Associates, Inc.</v>
          </cell>
          <cell r="D722" t="str">
            <v>Washlet</v>
          </cell>
          <cell r="E722" t="str">
            <v>06:Washlet</v>
          </cell>
          <cell r="F722" t="str">
            <v>2001/12</v>
          </cell>
          <cell r="G722">
            <v>138</v>
          </cell>
          <cell r="H722" t="str">
            <v>Actual</v>
          </cell>
        </row>
        <row r="723">
          <cell r="A723" t="str">
            <v>1West</v>
          </cell>
          <cell r="C723" t="str">
            <v>K L Nicolai &amp; Associates, Inc.</v>
          </cell>
          <cell r="D723" t="str">
            <v>Washlet</v>
          </cell>
          <cell r="E723" t="str">
            <v>06:Washlet</v>
          </cell>
          <cell r="F723" t="str">
            <v>2002/01</v>
          </cell>
          <cell r="G723">
            <v>106</v>
          </cell>
          <cell r="H723" t="str">
            <v>Actual</v>
          </cell>
        </row>
        <row r="724">
          <cell r="A724" t="str">
            <v>1West</v>
          </cell>
          <cell r="C724" t="str">
            <v>K L Nicolai &amp; Associates, Inc.</v>
          </cell>
          <cell r="D724" t="str">
            <v>Washlet</v>
          </cell>
          <cell r="E724" t="str">
            <v>06:Washlet</v>
          </cell>
          <cell r="F724" t="str">
            <v>2002/02</v>
          </cell>
          <cell r="G724">
            <v>116</v>
          </cell>
          <cell r="H724" t="str">
            <v>Actual</v>
          </cell>
        </row>
        <row r="725">
          <cell r="A725" t="str">
            <v>1West</v>
          </cell>
          <cell r="C725" t="str">
            <v>K L Nicolai &amp; Associates, Inc.</v>
          </cell>
          <cell r="D725" t="str">
            <v>Washlet</v>
          </cell>
          <cell r="E725" t="str">
            <v>06:Washlet</v>
          </cell>
          <cell r="F725" t="str">
            <v>2002/03</v>
          </cell>
          <cell r="G725">
            <v>247</v>
          </cell>
          <cell r="H725" t="str">
            <v>Actual</v>
          </cell>
        </row>
        <row r="726">
          <cell r="A726" t="str">
            <v>1West</v>
          </cell>
          <cell r="C726" t="str">
            <v>K L Nicolai &amp; Associates, Inc.</v>
          </cell>
          <cell r="D726" t="str">
            <v>Washlet</v>
          </cell>
          <cell r="E726" t="str">
            <v>06:Washlet</v>
          </cell>
          <cell r="F726" t="str">
            <v>2002/04</v>
          </cell>
          <cell r="G726">
            <v>169</v>
          </cell>
          <cell r="H726" t="str">
            <v>Actual</v>
          </cell>
        </row>
        <row r="727">
          <cell r="A727" t="str">
            <v>1West</v>
          </cell>
          <cell r="C727" t="str">
            <v>K L Nicolai &amp; Associates, Inc.</v>
          </cell>
          <cell r="D727" t="str">
            <v>Washlet</v>
          </cell>
          <cell r="E727" t="str">
            <v>06:Washlet</v>
          </cell>
          <cell r="F727" t="str">
            <v>2002/05</v>
          </cell>
          <cell r="G727">
            <v>135</v>
          </cell>
          <cell r="H727" t="str">
            <v>Actual</v>
          </cell>
        </row>
        <row r="728">
          <cell r="A728" t="str">
            <v>1West</v>
          </cell>
          <cell r="C728" t="str">
            <v>K L Nicolai &amp; Associates, Inc.</v>
          </cell>
          <cell r="D728" t="str">
            <v>Washlet</v>
          </cell>
          <cell r="E728" t="str">
            <v>06:Washlet</v>
          </cell>
          <cell r="F728" t="str">
            <v>2002/06</v>
          </cell>
          <cell r="G728">
            <v>268</v>
          </cell>
          <cell r="H728" t="str">
            <v>Actual</v>
          </cell>
        </row>
        <row r="729">
          <cell r="A729" t="str">
            <v>1West</v>
          </cell>
          <cell r="C729" t="str">
            <v>K L Nicolai &amp; Associates, Inc.</v>
          </cell>
          <cell r="D729" t="str">
            <v>Washlet</v>
          </cell>
          <cell r="E729" t="str">
            <v>06:Washlet</v>
          </cell>
          <cell r="F729" t="str">
            <v>2002/07</v>
          </cell>
          <cell r="G729">
            <v>122</v>
          </cell>
          <cell r="H729" t="str">
            <v>Actual</v>
          </cell>
        </row>
        <row r="730">
          <cell r="A730" t="str">
            <v>1West</v>
          </cell>
          <cell r="C730" t="str">
            <v>K L Nicolai &amp; Associates, Inc.</v>
          </cell>
          <cell r="D730" t="str">
            <v>Washlet</v>
          </cell>
          <cell r="E730" t="str">
            <v>06:Washlet</v>
          </cell>
          <cell r="F730" t="str">
            <v>2002/08</v>
          </cell>
          <cell r="G730">
            <v>98</v>
          </cell>
          <cell r="H730" t="str">
            <v>Actual</v>
          </cell>
        </row>
        <row r="731">
          <cell r="A731" t="str">
            <v>1West</v>
          </cell>
          <cell r="C731" t="str">
            <v>K L Nicolai &amp; Associates, Inc.</v>
          </cell>
          <cell r="D731" t="str">
            <v>Washlet</v>
          </cell>
          <cell r="E731" t="str">
            <v>06:Washlet</v>
          </cell>
          <cell r="F731" t="str">
            <v>2002/09</v>
          </cell>
          <cell r="G731">
            <v>102</v>
          </cell>
          <cell r="H731" t="str">
            <v>Actual</v>
          </cell>
        </row>
        <row r="732">
          <cell r="A732" t="str">
            <v>1West</v>
          </cell>
          <cell r="C732" t="str">
            <v>K L Nicolai &amp; Associates, Inc.</v>
          </cell>
          <cell r="D732" t="str">
            <v>Washlet</v>
          </cell>
          <cell r="E732" t="str">
            <v>06:Washlet</v>
          </cell>
          <cell r="F732" t="str">
            <v>2002/10</v>
          </cell>
          <cell r="G732">
            <v>147</v>
          </cell>
          <cell r="H732" t="str">
            <v>Actual</v>
          </cell>
        </row>
        <row r="733">
          <cell r="A733" t="str">
            <v>1West</v>
          </cell>
          <cell r="C733" t="str">
            <v>K L Nicolai &amp; Associates, Inc.</v>
          </cell>
          <cell r="D733" t="str">
            <v>Washlet</v>
          </cell>
          <cell r="E733" t="str">
            <v>06:Washlet</v>
          </cell>
          <cell r="F733" t="str">
            <v>2002/11</v>
          </cell>
          <cell r="G733">
            <v>56</v>
          </cell>
          <cell r="H733" t="str">
            <v>Actual</v>
          </cell>
        </row>
        <row r="734">
          <cell r="A734" t="str">
            <v>1West</v>
          </cell>
          <cell r="C734" t="str">
            <v>K L Nicolai &amp; Associates, Inc.</v>
          </cell>
          <cell r="D734" t="str">
            <v>Washlet</v>
          </cell>
          <cell r="E734" t="str">
            <v>06:Washlet</v>
          </cell>
          <cell r="F734" t="str">
            <v>2002/12</v>
          </cell>
          <cell r="G734">
            <v>99</v>
          </cell>
          <cell r="H734" t="str">
            <v>Actual</v>
          </cell>
        </row>
        <row r="735">
          <cell r="A735" t="str">
            <v>1West</v>
          </cell>
          <cell r="C735" t="str">
            <v>McGregor &amp; Associates, Inc.</v>
          </cell>
          <cell r="D735" t="str">
            <v>C.C.Bowl 1</v>
          </cell>
          <cell r="E735" t="str">
            <v>02:Drake</v>
          </cell>
          <cell r="F735" t="str">
            <v>2001/07</v>
          </cell>
          <cell r="G735">
            <v>520</v>
          </cell>
          <cell r="H735" t="str">
            <v>Actual</v>
          </cell>
        </row>
        <row r="736">
          <cell r="A736" t="str">
            <v>1West</v>
          </cell>
          <cell r="C736" t="str">
            <v>McGregor &amp; Associates, Inc.</v>
          </cell>
          <cell r="D736" t="str">
            <v>C.C.Bowl 1</v>
          </cell>
          <cell r="E736" t="str">
            <v>02:Drake</v>
          </cell>
          <cell r="F736" t="str">
            <v>2001/08</v>
          </cell>
          <cell r="G736">
            <v>428</v>
          </cell>
          <cell r="H736" t="str">
            <v>Actual</v>
          </cell>
        </row>
        <row r="737">
          <cell r="A737" t="str">
            <v>1West</v>
          </cell>
          <cell r="C737" t="str">
            <v>McGregor &amp; Associates, Inc.</v>
          </cell>
          <cell r="D737" t="str">
            <v>C.C.Bowl 1</v>
          </cell>
          <cell r="E737" t="str">
            <v>02:Drake</v>
          </cell>
          <cell r="F737" t="str">
            <v>2001/09</v>
          </cell>
          <cell r="G737">
            <v>182</v>
          </cell>
          <cell r="H737" t="str">
            <v>Actual</v>
          </cell>
        </row>
        <row r="738">
          <cell r="A738" t="str">
            <v>1West</v>
          </cell>
          <cell r="C738" t="str">
            <v>McGregor &amp; Associates, Inc.</v>
          </cell>
          <cell r="D738" t="str">
            <v>C.C.Bowl 1</v>
          </cell>
          <cell r="E738" t="str">
            <v>02:Drake</v>
          </cell>
          <cell r="F738" t="str">
            <v>2001/10</v>
          </cell>
          <cell r="G738">
            <v>453</v>
          </cell>
          <cell r="H738" t="str">
            <v>Actual</v>
          </cell>
        </row>
        <row r="739">
          <cell r="A739" t="str">
            <v>1West</v>
          </cell>
          <cell r="C739" t="str">
            <v>McGregor &amp; Associates, Inc.</v>
          </cell>
          <cell r="D739" t="str">
            <v>C.C.Bowl 1</v>
          </cell>
          <cell r="E739" t="str">
            <v>02:Drake</v>
          </cell>
          <cell r="F739" t="str">
            <v>2001/11</v>
          </cell>
          <cell r="G739">
            <v>407</v>
          </cell>
          <cell r="H739" t="str">
            <v>Actual</v>
          </cell>
        </row>
        <row r="740">
          <cell r="A740" t="str">
            <v>1West</v>
          </cell>
          <cell r="C740" t="str">
            <v>McGregor &amp; Associates, Inc.</v>
          </cell>
          <cell r="D740" t="str">
            <v>C.C.Bowl 1</v>
          </cell>
          <cell r="E740" t="str">
            <v>02:Drake</v>
          </cell>
          <cell r="F740" t="str">
            <v>2001/12</v>
          </cell>
          <cell r="G740">
            <v>312</v>
          </cell>
          <cell r="H740" t="str">
            <v>Actual</v>
          </cell>
        </row>
        <row r="741">
          <cell r="A741" t="str">
            <v>1West</v>
          </cell>
          <cell r="C741" t="str">
            <v>McGregor &amp; Associates, Inc.</v>
          </cell>
          <cell r="D741" t="str">
            <v>C.C.Bowl 1</v>
          </cell>
          <cell r="E741" t="str">
            <v>02:Drake</v>
          </cell>
          <cell r="F741" t="str">
            <v>2002/01</v>
          </cell>
          <cell r="G741">
            <v>195</v>
          </cell>
          <cell r="H741" t="str">
            <v>Actual</v>
          </cell>
        </row>
        <row r="742">
          <cell r="A742" t="str">
            <v>1West</v>
          </cell>
          <cell r="C742" t="str">
            <v>McGregor &amp; Associates, Inc.</v>
          </cell>
          <cell r="D742" t="str">
            <v>C.C.Bowl 1</v>
          </cell>
          <cell r="E742" t="str">
            <v>02:Drake</v>
          </cell>
          <cell r="F742" t="str">
            <v>2002/02</v>
          </cell>
          <cell r="G742">
            <v>187</v>
          </cell>
          <cell r="H742" t="str">
            <v>Actual</v>
          </cell>
        </row>
        <row r="743">
          <cell r="A743" t="str">
            <v>1West</v>
          </cell>
          <cell r="C743" t="str">
            <v>McGregor &amp; Associates, Inc.</v>
          </cell>
          <cell r="D743" t="str">
            <v>C.C.Bowl 1</v>
          </cell>
          <cell r="E743" t="str">
            <v>02:Drake</v>
          </cell>
          <cell r="F743" t="str">
            <v>2002/03</v>
          </cell>
          <cell r="G743">
            <v>861</v>
          </cell>
          <cell r="H743" t="str">
            <v>Actual</v>
          </cell>
        </row>
        <row r="744">
          <cell r="A744" t="str">
            <v>1West</v>
          </cell>
          <cell r="C744" t="str">
            <v>McGregor &amp; Associates, Inc.</v>
          </cell>
          <cell r="D744" t="str">
            <v>C.C.Bowl 1</v>
          </cell>
          <cell r="E744" t="str">
            <v>02:Drake</v>
          </cell>
          <cell r="F744" t="str">
            <v>2002/04</v>
          </cell>
          <cell r="G744">
            <v>725</v>
          </cell>
          <cell r="H744" t="str">
            <v>Actual</v>
          </cell>
        </row>
        <row r="745">
          <cell r="A745" t="str">
            <v>1West</v>
          </cell>
          <cell r="C745" t="str">
            <v>McGregor &amp; Associates, Inc.</v>
          </cell>
          <cell r="D745" t="str">
            <v>C.C.Bowl 1</v>
          </cell>
          <cell r="E745" t="str">
            <v>02:Drake</v>
          </cell>
          <cell r="F745" t="str">
            <v>2002/05</v>
          </cell>
          <cell r="G745">
            <v>581</v>
          </cell>
          <cell r="H745" t="str">
            <v>Actual</v>
          </cell>
        </row>
        <row r="746">
          <cell r="A746" t="str">
            <v>1West</v>
          </cell>
          <cell r="C746" t="str">
            <v>McGregor &amp; Associates, Inc.</v>
          </cell>
          <cell r="D746" t="str">
            <v>C.C.Bowl 1</v>
          </cell>
          <cell r="E746" t="str">
            <v>02:Drake</v>
          </cell>
          <cell r="F746" t="str">
            <v>2002/06</v>
          </cell>
          <cell r="G746">
            <v>429</v>
          </cell>
          <cell r="H746" t="str">
            <v>Actual</v>
          </cell>
        </row>
        <row r="747">
          <cell r="A747" t="str">
            <v>1West</v>
          </cell>
          <cell r="C747" t="str">
            <v>McGregor &amp; Associates, Inc.</v>
          </cell>
          <cell r="D747" t="str">
            <v>C.C.Bowl 1</v>
          </cell>
          <cell r="E747" t="str">
            <v>02:Drake</v>
          </cell>
          <cell r="F747" t="str">
            <v>2002/07</v>
          </cell>
          <cell r="G747">
            <v>391</v>
          </cell>
          <cell r="H747" t="str">
            <v>Actual</v>
          </cell>
        </row>
        <row r="748">
          <cell r="A748" t="str">
            <v>1West</v>
          </cell>
          <cell r="C748" t="str">
            <v>McGregor &amp; Associates, Inc.</v>
          </cell>
          <cell r="D748" t="str">
            <v>C.C.Bowl 1</v>
          </cell>
          <cell r="E748" t="str">
            <v>02:Drake</v>
          </cell>
          <cell r="F748" t="str">
            <v>2002/08</v>
          </cell>
          <cell r="G748">
            <v>996</v>
          </cell>
          <cell r="H748" t="str">
            <v>Actual</v>
          </cell>
        </row>
        <row r="749">
          <cell r="A749" t="str">
            <v>1West</v>
          </cell>
          <cell r="C749" t="str">
            <v>McGregor &amp; Associates, Inc.</v>
          </cell>
          <cell r="D749" t="str">
            <v>C.C.Bowl 1</v>
          </cell>
          <cell r="E749" t="str">
            <v>02:Drake</v>
          </cell>
          <cell r="F749" t="str">
            <v>2002/09</v>
          </cell>
          <cell r="G749">
            <v>788</v>
          </cell>
          <cell r="H749" t="str">
            <v>Actual</v>
          </cell>
        </row>
        <row r="750">
          <cell r="A750" t="str">
            <v>1West</v>
          </cell>
          <cell r="C750" t="str">
            <v>McGregor &amp; Associates, Inc.</v>
          </cell>
          <cell r="D750" t="str">
            <v>C.C.Bowl 1</v>
          </cell>
          <cell r="E750" t="str">
            <v>02:Drake</v>
          </cell>
          <cell r="F750" t="str">
            <v>2002/10</v>
          </cell>
          <cell r="G750">
            <v>503</v>
          </cell>
          <cell r="H750" t="str">
            <v>Actual</v>
          </cell>
        </row>
        <row r="751">
          <cell r="A751" t="str">
            <v>1West</v>
          </cell>
          <cell r="C751" t="str">
            <v>McGregor &amp; Associates, Inc.</v>
          </cell>
          <cell r="D751" t="str">
            <v>C.C.Bowl 1</v>
          </cell>
          <cell r="E751" t="str">
            <v>02:Drake</v>
          </cell>
          <cell r="F751" t="str">
            <v>2002/11</v>
          </cell>
          <cell r="G751">
            <v>393</v>
          </cell>
          <cell r="H751" t="str">
            <v>Actual</v>
          </cell>
        </row>
        <row r="752">
          <cell r="A752" t="str">
            <v>1West</v>
          </cell>
          <cell r="C752" t="str">
            <v>McGregor &amp; Associates, Inc.</v>
          </cell>
          <cell r="D752" t="str">
            <v>C.C.Bowl 1</v>
          </cell>
          <cell r="E752" t="str">
            <v>02:Drake</v>
          </cell>
          <cell r="F752" t="str">
            <v>2002/12</v>
          </cell>
          <cell r="G752">
            <v>559</v>
          </cell>
          <cell r="H752" t="str">
            <v>Actual</v>
          </cell>
        </row>
        <row r="753">
          <cell r="A753" t="str">
            <v>1West</v>
          </cell>
          <cell r="C753" t="str">
            <v>McGregor &amp; Associates, Inc.</v>
          </cell>
          <cell r="D753" t="str">
            <v>C.C.Bowl 1</v>
          </cell>
          <cell r="E753" t="str">
            <v>03:Promenade</v>
          </cell>
          <cell r="F753" t="str">
            <v>2001/07</v>
          </cell>
          <cell r="G753">
            <v>29</v>
          </cell>
          <cell r="H753" t="str">
            <v>Actual</v>
          </cell>
        </row>
        <row r="754">
          <cell r="A754" t="str">
            <v>1West</v>
          </cell>
          <cell r="C754" t="str">
            <v>McGregor &amp; Associates, Inc.</v>
          </cell>
          <cell r="D754" t="str">
            <v>C.C.Bowl 1</v>
          </cell>
          <cell r="E754" t="str">
            <v>03:Promenade</v>
          </cell>
          <cell r="F754" t="str">
            <v>2001/08</v>
          </cell>
          <cell r="G754">
            <v>18</v>
          </cell>
          <cell r="H754" t="str">
            <v>Actual</v>
          </cell>
        </row>
        <row r="755">
          <cell r="A755" t="str">
            <v>1West</v>
          </cell>
          <cell r="C755" t="str">
            <v>McGregor &amp; Associates, Inc.</v>
          </cell>
          <cell r="D755" t="str">
            <v>C.C.Bowl 1</v>
          </cell>
          <cell r="E755" t="str">
            <v>03:Promenade</v>
          </cell>
          <cell r="F755" t="str">
            <v>2001/09</v>
          </cell>
          <cell r="G755">
            <v>48</v>
          </cell>
          <cell r="H755" t="str">
            <v>Actual</v>
          </cell>
        </row>
        <row r="756">
          <cell r="A756" t="str">
            <v>1West</v>
          </cell>
          <cell r="C756" t="str">
            <v>McGregor &amp; Associates, Inc.</v>
          </cell>
          <cell r="D756" t="str">
            <v>C.C.Bowl 1</v>
          </cell>
          <cell r="E756" t="str">
            <v>03:Promenade</v>
          </cell>
          <cell r="F756" t="str">
            <v>2001/10</v>
          </cell>
          <cell r="G756">
            <v>37</v>
          </cell>
          <cell r="H756" t="str">
            <v>Actual</v>
          </cell>
        </row>
        <row r="757">
          <cell r="A757" t="str">
            <v>1West</v>
          </cell>
          <cell r="C757" t="str">
            <v>McGregor &amp; Associates, Inc.</v>
          </cell>
          <cell r="D757" t="str">
            <v>C.C.Bowl 1</v>
          </cell>
          <cell r="E757" t="str">
            <v>03:Promenade</v>
          </cell>
          <cell r="F757" t="str">
            <v>2001/11</v>
          </cell>
          <cell r="G757">
            <v>22</v>
          </cell>
          <cell r="H757" t="str">
            <v>Actual</v>
          </cell>
        </row>
        <row r="758">
          <cell r="A758" t="str">
            <v>1West</v>
          </cell>
          <cell r="C758" t="str">
            <v>McGregor &amp; Associates, Inc.</v>
          </cell>
          <cell r="D758" t="str">
            <v>C.C.Bowl 1</v>
          </cell>
          <cell r="E758" t="str">
            <v>03:Promenade</v>
          </cell>
          <cell r="F758" t="str">
            <v>2001/12</v>
          </cell>
          <cell r="G758">
            <v>13</v>
          </cell>
          <cell r="H758" t="str">
            <v>Actual</v>
          </cell>
        </row>
        <row r="759">
          <cell r="A759" t="str">
            <v>1West</v>
          </cell>
          <cell r="C759" t="str">
            <v>McGregor &amp; Associates, Inc.</v>
          </cell>
          <cell r="D759" t="str">
            <v>C.C.Bowl 1</v>
          </cell>
          <cell r="E759" t="str">
            <v>03:Promenade</v>
          </cell>
          <cell r="F759" t="str">
            <v>2002/01</v>
          </cell>
          <cell r="G759">
            <v>21</v>
          </cell>
          <cell r="H759" t="str">
            <v>Actual</v>
          </cell>
        </row>
        <row r="760">
          <cell r="A760" t="str">
            <v>1West</v>
          </cell>
          <cell r="C760" t="str">
            <v>McGregor &amp; Associates, Inc.</v>
          </cell>
          <cell r="D760" t="str">
            <v>C.C.Bowl 1</v>
          </cell>
          <cell r="E760" t="str">
            <v>03:Promenade</v>
          </cell>
          <cell r="F760" t="str">
            <v>2002/02</v>
          </cell>
          <cell r="G760">
            <v>20</v>
          </cell>
          <cell r="H760" t="str">
            <v>Actual</v>
          </cell>
        </row>
        <row r="761">
          <cell r="A761" t="str">
            <v>1West</v>
          </cell>
          <cell r="C761" t="str">
            <v>McGregor &amp; Associates, Inc.</v>
          </cell>
          <cell r="D761" t="str">
            <v>C.C.Bowl 1</v>
          </cell>
          <cell r="E761" t="str">
            <v>03:Promenade</v>
          </cell>
          <cell r="F761" t="str">
            <v>2002/03</v>
          </cell>
          <cell r="G761">
            <v>14</v>
          </cell>
          <cell r="H761" t="str">
            <v>Actual</v>
          </cell>
        </row>
        <row r="762">
          <cell r="A762" t="str">
            <v>1West</v>
          </cell>
          <cell r="C762" t="str">
            <v>McGregor &amp; Associates, Inc.</v>
          </cell>
          <cell r="D762" t="str">
            <v>C.C.Bowl 1</v>
          </cell>
          <cell r="E762" t="str">
            <v>03:Promenade</v>
          </cell>
          <cell r="F762" t="str">
            <v>2002/04</v>
          </cell>
          <cell r="G762">
            <v>14</v>
          </cell>
          <cell r="H762" t="str">
            <v>Actual</v>
          </cell>
        </row>
        <row r="763">
          <cell r="A763" t="str">
            <v>1West</v>
          </cell>
          <cell r="C763" t="str">
            <v>McGregor &amp; Associates, Inc.</v>
          </cell>
          <cell r="D763" t="str">
            <v>C.C.Bowl 1</v>
          </cell>
          <cell r="E763" t="str">
            <v>03:Promenade</v>
          </cell>
          <cell r="F763" t="str">
            <v>2002/05</v>
          </cell>
          <cell r="G763">
            <v>30</v>
          </cell>
          <cell r="H763" t="str">
            <v>Actual</v>
          </cell>
        </row>
        <row r="764">
          <cell r="A764" t="str">
            <v>1West</v>
          </cell>
          <cell r="C764" t="str">
            <v>McGregor &amp; Associates, Inc.</v>
          </cell>
          <cell r="D764" t="str">
            <v>C.C.Bowl 1</v>
          </cell>
          <cell r="E764" t="str">
            <v>03:Promenade</v>
          </cell>
          <cell r="F764" t="str">
            <v>2002/06</v>
          </cell>
          <cell r="G764">
            <v>24</v>
          </cell>
          <cell r="H764" t="str">
            <v>Actual</v>
          </cell>
        </row>
        <row r="765">
          <cell r="A765" t="str">
            <v>1West</v>
          </cell>
          <cell r="C765" t="str">
            <v>McGregor &amp; Associates, Inc.</v>
          </cell>
          <cell r="D765" t="str">
            <v>C.C.Bowl 1</v>
          </cell>
          <cell r="E765" t="str">
            <v>03:Promenade</v>
          </cell>
          <cell r="F765" t="str">
            <v>2002/07</v>
          </cell>
          <cell r="G765">
            <v>8</v>
          </cell>
          <cell r="H765" t="str">
            <v>Actual</v>
          </cell>
        </row>
        <row r="766">
          <cell r="A766" t="str">
            <v>1West</v>
          </cell>
          <cell r="C766" t="str">
            <v>McGregor &amp; Associates, Inc.</v>
          </cell>
          <cell r="D766" t="str">
            <v>C.C.Bowl 1</v>
          </cell>
          <cell r="E766" t="str">
            <v>03:Promenade</v>
          </cell>
          <cell r="F766" t="str">
            <v>2002/08</v>
          </cell>
          <cell r="G766">
            <v>79</v>
          </cell>
          <cell r="H766" t="str">
            <v>Actual</v>
          </cell>
        </row>
        <row r="767">
          <cell r="A767" t="str">
            <v>1West</v>
          </cell>
          <cell r="C767" t="str">
            <v>McGregor &amp; Associates, Inc.</v>
          </cell>
          <cell r="D767" t="str">
            <v>C.C.Bowl 1</v>
          </cell>
          <cell r="E767" t="str">
            <v>03:Promenade</v>
          </cell>
          <cell r="F767" t="str">
            <v>2002/09</v>
          </cell>
          <cell r="G767">
            <v>9</v>
          </cell>
          <cell r="H767" t="str">
            <v>Actual</v>
          </cell>
        </row>
        <row r="768">
          <cell r="A768" t="str">
            <v>1West</v>
          </cell>
          <cell r="C768" t="str">
            <v>McGregor &amp; Associates, Inc.</v>
          </cell>
          <cell r="D768" t="str">
            <v>C.C.Bowl 1</v>
          </cell>
          <cell r="E768" t="str">
            <v>03:Promenade</v>
          </cell>
          <cell r="F768" t="str">
            <v>2002/10</v>
          </cell>
          <cell r="G768">
            <v>11</v>
          </cell>
          <cell r="H768" t="str">
            <v>Actual</v>
          </cell>
        </row>
        <row r="769">
          <cell r="A769" t="str">
            <v>1West</v>
          </cell>
          <cell r="C769" t="str">
            <v>McGregor &amp; Associates, Inc.</v>
          </cell>
          <cell r="D769" t="str">
            <v>C.C.Bowl 1</v>
          </cell>
          <cell r="E769" t="str">
            <v>03:Promenade</v>
          </cell>
          <cell r="F769" t="str">
            <v>2002/11</v>
          </cell>
          <cell r="G769">
            <v>10</v>
          </cell>
          <cell r="H769" t="str">
            <v>Actual</v>
          </cell>
        </row>
        <row r="770">
          <cell r="A770" t="str">
            <v>1West</v>
          </cell>
          <cell r="C770" t="str">
            <v>McGregor &amp; Associates, Inc.</v>
          </cell>
          <cell r="D770" t="str">
            <v>C.C.Bowl 1</v>
          </cell>
          <cell r="E770" t="str">
            <v>03:Promenade</v>
          </cell>
          <cell r="F770" t="str">
            <v>2002/12</v>
          </cell>
          <cell r="G770">
            <v>10</v>
          </cell>
          <cell r="H770" t="str">
            <v>Actual</v>
          </cell>
        </row>
        <row r="771">
          <cell r="A771" t="str">
            <v>1West</v>
          </cell>
          <cell r="C771" t="str">
            <v>McGregor &amp; Associates, Inc.</v>
          </cell>
          <cell r="D771" t="str">
            <v>C.C.Bowl 1</v>
          </cell>
          <cell r="E771" t="str">
            <v>04:Vespin</v>
          </cell>
          <cell r="F771" t="str">
            <v>2001/07</v>
          </cell>
          <cell r="G771">
            <v>17</v>
          </cell>
          <cell r="H771" t="str">
            <v>Actual</v>
          </cell>
        </row>
        <row r="772">
          <cell r="A772" t="str">
            <v>1West</v>
          </cell>
          <cell r="C772" t="str">
            <v>McGregor &amp; Associates, Inc.</v>
          </cell>
          <cell r="D772" t="str">
            <v>C.C.Bowl 1</v>
          </cell>
          <cell r="E772" t="str">
            <v>04:Vespin</v>
          </cell>
          <cell r="F772" t="str">
            <v>2001/08</v>
          </cell>
          <cell r="G772">
            <v>8</v>
          </cell>
          <cell r="H772" t="str">
            <v>Actual</v>
          </cell>
        </row>
        <row r="773">
          <cell r="A773" t="str">
            <v>1West</v>
          </cell>
          <cell r="C773" t="str">
            <v>McGregor &amp; Associates, Inc.</v>
          </cell>
          <cell r="D773" t="str">
            <v>C.C.Bowl 1</v>
          </cell>
          <cell r="E773" t="str">
            <v>04:Vespin</v>
          </cell>
          <cell r="F773" t="str">
            <v>2001/09</v>
          </cell>
          <cell r="G773">
            <v>4</v>
          </cell>
          <cell r="H773" t="str">
            <v>Actual</v>
          </cell>
        </row>
        <row r="774">
          <cell r="A774" t="str">
            <v>1West</v>
          </cell>
          <cell r="C774" t="str">
            <v>McGregor &amp; Associates, Inc.</v>
          </cell>
          <cell r="D774" t="str">
            <v>C.C.Bowl 1</v>
          </cell>
          <cell r="E774" t="str">
            <v>04:Vespin</v>
          </cell>
          <cell r="F774" t="str">
            <v>2001/10</v>
          </cell>
          <cell r="G774">
            <v>1</v>
          </cell>
          <cell r="H774" t="str">
            <v>Actual</v>
          </cell>
        </row>
        <row r="775">
          <cell r="A775" t="str">
            <v>1West</v>
          </cell>
          <cell r="C775" t="str">
            <v>McGregor &amp; Associates, Inc.</v>
          </cell>
          <cell r="D775" t="str">
            <v>C.C.Bowl 1</v>
          </cell>
          <cell r="E775" t="str">
            <v>04:Vespin</v>
          </cell>
          <cell r="F775" t="str">
            <v>2001/11</v>
          </cell>
          <cell r="G775">
            <v>20</v>
          </cell>
          <cell r="H775" t="str">
            <v>Actual</v>
          </cell>
        </row>
        <row r="776">
          <cell r="A776" t="str">
            <v>1West</v>
          </cell>
          <cell r="C776" t="str">
            <v>McGregor &amp; Associates, Inc.</v>
          </cell>
          <cell r="D776" t="str">
            <v>C.C.Bowl 1</v>
          </cell>
          <cell r="E776" t="str">
            <v>04:Vespin</v>
          </cell>
          <cell r="F776" t="str">
            <v>2001/12</v>
          </cell>
          <cell r="G776">
            <v>22</v>
          </cell>
          <cell r="H776" t="str">
            <v>Actual</v>
          </cell>
        </row>
        <row r="777">
          <cell r="A777" t="str">
            <v>1West</v>
          </cell>
          <cell r="C777" t="str">
            <v>McGregor &amp; Associates, Inc.</v>
          </cell>
          <cell r="D777" t="str">
            <v>C.C.Bowl 1</v>
          </cell>
          <cell r="E777" t="str">
            <v>04:Vespin</v>
          </cell>
          <cell r="F777" t="str">
            <v>2002/01</v>
          </cell>
          <cell r="G777">
            <v>9</v>
          </cell>
          <cell r="H777" t="str">
            <v>Actual</v>
          </cell>
        </row>
        <row r="778">
          <cell r="A778" t="str">
            <v>1West</v>
          </cell>
          <cell r="C778" t="str">
            <v>McGregor &amp; Associates, Inc.</v>
          </cell>
          <cell r="D778" t="str">
            <v>C.C.Bowl 1</v>
          </cell>
          <cell r="E778" t="str">
            <v>04:Vespin</v>
          </cell>
          <cell r="F778" t="str">
            <v>2002/02</v>
          </cell>
          <cell r="G778">
            <v>24</v>
          </cell>
          <cell r="H778" t="str">
            <v>Actual</v>
          </cell>
        </row>
        <row r="779">
          <cell r="A779" t="str">
            <v>1West</v>
          </cell>
          <cell r="C779" t="str">
            <v>McGregor &amp; Associates, Inc.</v>
          </cell>
          <cell r="D779" t="str">
            <v>C.C.Bowl 1</v>
          </cell>
          <cell r="E779" t="str">
            <v>04:Vespin</v>
          </cell>
          <cell r="F779" t="str">
            <v>2002/03</v>
          </cell>
          <cell r="G779">
            <v>13</v>
          </cell>
          <cell r="H779" t="str">
            <v>Actual</v>
          </cell>
        </row>
        <row r="780">
          <cell r="A780" t="str">
            <v>1West</v>
          </cell>
          <cell r="C780" t="str">
            <v>McGregor &amp; Associates, Inc.</v>
          </cell>
          <cell r="D780" t="str">
            <v>C.C.Bowl 1</v>
          </cell>
          <cell r="E780" t="str">
            <v>04:Vespin</v>
          </cell>
          <cell r="F780" t="str">
            <v>2002/04</v>
          </cell>
          <cell r="G780">
            <v>37</v>
          </cell>
          <cell r="H780" t="str">
            <v>Actual</v>
          </cell>
        </row>
        <row r="781">
          <cell r="A781" t="str">
            <v>1West</v>
          </cell>
          <cell r="C781" t="str">
            <v>McGregor &amp; Associates, Inc.</v>
          </cell>
          <cell r="D781" t="str">
            <v>C.C.Bowl 1</v>
          </cell>
          <cell r="E781" t="str">
            <v>04:Vespin</v>
          </cell>
          <cell r="F781" t="str">
            <v>2002/05</v>
          </cell>
          <cell r="G781">
            <v>41</v>
          </cell>
          <cell r="H781" t="str">
            <v>Actual</v>
          </cell>
        </row>
        <row r="782">
          <cell r="A782" t="str">
            <v>1West</v>
          </cell>
          <cell r="C782" t="str">
            <v>McGregor &amp; Associates, Inc.</v>
          </cell>
          <cell r="D782" t="str">
            <v>C.C.Bowl 1</v>
          </cell>
          <cell r="E782" t="str">
            <v>04:Vespin</v>
          </cell>
          <cell r="F782" t="str">
            <v>2002/06</v>
          </cell>
          <cell r="G782">
            <v>11</v>
          </cell>
          <cell r="H782" t="str">
            <v>Actual</v>
          </cell>
        </row>
        <row r="783">
          <cell r="A783" t="str">
            <v>1West</v>
          </cell>
          <cell r="C783" t="str">
            <v>McGregor &amp; Associates, Inc.</v>
          </cell>
          <cell r="D783" t="str">
            <v>C.C.Bowl 1</v>
          </cell>
          <cell r="E783" t="str">
            <v>04:Vespin</v>
          </cell>
          <cell r="F783" t="str">
            <v>2002/07</v>
          </cell>
          <cell r="G783">
            <v>5</v>
          </cell>
          <cell r="H783" t="str">
            <v>Actual</v>
          </cell>
        </row>
        <row r="784">
          <cell r="A784" t="str">
            <v>1West</v>
          </cell>
          <cell r="C784" t="str">
            <v>McGregor &amp; Associates, Inc.</v>
          </cell>
          <cell r="D784" t="str">
            <v>C.C.Bowl 1</v>
          </cell>
          <cell r="E784" t="str">
            <v>04:Vespin</v>
          </cell>
          <cell r="F784" t="str">
            <v>2002/08</v>
          </cell>
          <cell r="G784">
            <v>14</v>
          </cell>
          <cell r="H784" t="str">
            <v>Actual</v>
          </cell>
        </row>
        <row r="785">
          <cell r="A785" t="str">
            <v>1West</v>
          </cell>
          <cell r="C785" t="str">
            <v>McGregor &amp; Associates, Inc.</v>
          </cell>
          <cell r="D785" t="str">
            <v>C.C.Bowl 1</v>
          </cell>
          <cell r="E785" t="str">
            <v>04:Vespin</v>
          </cell>
          <cell r="F785" t="str">
            <v>2002/09</v>
          </cell>
          <cell r="G785">
            <v>15</v>
          </cell>
          <cell r="H785" t="str">
            <v>Actual</v>
          </cell>
        </row>
        <row r="786">
          <cell r="A786" t="str">
            <v>1West</v>
          </cell>
          <cell r="C786" t="str">
            <v>McGregor &amp; Associates, Inc.</v>
          </cell>
          <cell r="D786" t="str">
            <v>C.C.Bowl 1</v>
          </cell>
          <cell r="E786" t="str">
            <v>04:Vespin</v>
          </cell>
          <cell r="F786" t="str">
            <v>2002/10</v>
          </cell>
          <cell r="G786">
            <v>28</v>
          </cell>
          <cell r="H786" t="str">
            <v>Actual</v>
          </cell>
        </row>
        <row r="787">
          <cell r="A787" t="str">
            <v>1West</v>
          </cell>
          <cell r="C787" t="str">
            <v>McGregor &amp; Associates, Inc.</v>
          </cell>
          <cell r="D787" t="str">
            <v>C.C.Bowl 1</v>
          </cell>
          <cell r="E787" t="str">
            <v>04:Vespin</v>
          </cell>
          <cell r="F787" t="str">
            <v>2002/11</v>
          </cell>
          <cell r="G787">
            <v>6</v>
          </cell>
          <cell r="H787" t="str">
            <v>Actual</v>
          </cell>
        </row>
        <row r="788">
          <cell r="A788" t="str">
            <v>1West</v>
          </cell>
          <cell r="C788" t="str">
            <v>McGregor &amp; Associates, Inc.</v>
          </cell>
          <cell r="D788" t="str">
            <v>C.C.Bowl 1</v>
          </cell>
          <cell r="E788" t="str">
            <v>04:Vespin</v>
          </cell>
          <cell r="F788" t="str">
            <v>2002/12</v>
          </cell>
          <cell r="G788">
            <v>16</v>
          </cell>
          <cell r="H788" t="str">
            <v>Actual</v>
          </cell>
        </row>
        <row r="789">
          <cell r="A789" t="str">
            <v>1West</v>
          </cell>
          <cell r="C789" t="str">
            <v>McGregor &amp; Associates, Inc.</v>
          </cell>
          <cell r="D789" t="str">
            <v>C.C.Bowl 1</v>
          </cell>
          <cell r="E789" t="str">
            <v>08:Pacifica2</v>
          </cell>
          <cell r="F789" t="str">
            <v>2001/10</v>
          </cell>
          <cell r="G789">
            <v>7</v>
          </cell>
          <cell r="H789" t="str">
            <v>Actual</v>
          </cell>
        </row>
        <row r="790">
          <cell r="A790" t="str">
            <v>1West</v>
          </cell>
          <cell r="C790" t="str">
            <v>McGregor &amp; Associates, Inc.</v>
          </cell>
          <cell r="D790" t="str">
            <v>C.C.Bowl 1</v>
          </cell>
          <cell r="E790" t="str">
            <v>08:Pacifica2</v>
          </cell>
          <cell r="F790" t="str">
            <v>2001/12</v>
          </cell>
          <cell r="G790">
            <v>2</v>
          </cell>
          <cell r="H790" t="str">
            <v>Actual</v>
          </cell>
        </row>
        <row r="791">
          <cell r="A791" t="str">
            <v>1West</v>
          </cell>
          <cell r="C791" t="str">
            <v>McGregor &amp; Associates, Inc.</v>
          </cell>
          <cell r="D791" t="str">
            <v>C.C.Bowl 1</v>
          </cell>
          <cell r="E791" t="str">
            <v>08:Pacifica2</v>
          </cell>
          <cell r="F791" t="str">
            <v>2002/02</v>
          </cell>
          <cell r="G791">
            <v>2</v>
          </cell>
          <cell r="H791" t="str">
            <v>Actual</v>
          </cell>
        </row>
        <row r="792">
          <cell r="A792" t="str">
            <v>1West</v>
          </cell>
          <cell r="C792" t="str">
            <v>McGregor &amp; Associates, Inc.</v>
          </cell>
          <cell r="D792" t="str">
            <v>C.C.Bowl 1</v>
          </cell>
          <cell r="E792" t="str">
            <v>08:Pacifica2</v>
          </cell>
          <cell r="F792" t="str">
            <v>2002/03</v>
          </cell>
          <cell r="G792">
            <v>4</v>
          </cell>
          <cell r="H792" t="str">
            <v>Actual</v>
          </cell>
        </row>
        <row r="793">
          <cell r="A793" t="str">
            <v>1West</v>
          </cell>
          <cell r="C793" t="str">
            <v>McGregor &amp; Associates, Inc.</v>
          </cell>
          <cell r="D793" t="str">
            <v>C.C.Bowl 1</v>
          </cell>
          <cell r="E793" t="str">
            <v>08:Pacifica2</v>
          </cell>
          <cell r="F793" t="str">
            <v>2002/07</v>
          </cell>
          <cell r="G793">
            <v>1</v>
          </cell>
          <cell r="H793" t="str">
            <v>Actual</v>
          </cell>
        </row>
        <row r="794">
          <cell r="A794" t="str">
            <v>1West</v>
          </cell>
          <cell r="C794" t="str">
            <v>McGregor &amp; Associates, Inc.</v>
          </cell>
          <cell r="D794" t="str">
            <v>C.C.Bowl 1</v>
          </cell>
          <cell r="E794" t="str">
            <v>08:Pacifica2</v>
          </cell>
          <cell r="F794" t="str">
            <v>2002/09</v>
          </cell>
          <cell r="G794">
            <v>1</v>
          </cell>
          <cell r="H794" t="str">
            <v>Actual</v>
          </cell>
        </row>
        <row r="795">
          <cell r="A795" t="str">
            <v>1West</v>
          </cell>
          <cell r="C795" t="str">
            <v>McGregor &amp; Associates, Inc.</v>
          </cell>
          <cell r="D795" t="str">
            <v>C.C.Bowl 1</v>
          </cell>
          <cell r="E795" t="str">
            <v>08:Pacifica2</v>
          </cell>
          <cell r="F795" t="str">
            <v>2002/10</v>
          </cell>
          <cell r="G795">
            <v>2</v>
          </cell>
          <cell r="H795" t="str">
            <v>Actual</v>
          </cell>
        </row>
        <row r="796">
          <cell r="A796" t="str">
            <v>1West</v>
          </cell>
          <cell r="C796" t="str">
            <v>McGregor &amp; Associates, Inc.</v>
          </cell>
          <cell r="D796" t="str">
            <v>C.C.Bowl 1</v>
          </cell>
          <cell r="E796" t="str">
            <v>08:Pacifica2</v>
          </cell>
          <cell r="F796" t="str">
            <v>2002/12</v>
          </cell>
          <cell r="G796">
            <v>2</v>
          </cell>
          <cell r="H796" t="str">
            <v>Actual</v>
          </cell>
        </row>
        <row r="797">
          <cell r="A797" t="str">
            <v>1West</v>
          </cell>
          <cell r="C797" t="str">
            <v>McGregor &amp; Associates, Inc.</v>
          </cell>
          <cell r="D797" t="str">
            <v>C.C.Bowl 1</v>
          </cell>
          <cell r="E797" t="str">
            <v>09:Carrollton</v>
          </cell>
          <cell r="F797" t="str">
            <v>2001/11</v>
          </cell>
          <cell r="G797">
            <v>2</v>
          </cell>
          <cell r="H797" t="str">
            <v>Actual</v>
          </cell>
        </row>
        <row r="798">
          <cell r="A798" t="str">
            <v>1West</v>
          </cell>
          <cell r="C798" t="str">
            <v>McGregor &amp; Associates, Inc.</v>
          </cell>
          <cell r="D798" t="str">
            <v>C.C.Bowl 1</v>
          </cell>
          <cell r="E798" t="str">
            <v>09:Carrollton</v>
          </cell>
          <cell r="F798" t="str">
            <v>2001/12</v>
          </cell>
          <cell r="G798">
            <v>1</v>
          </cell>
          <cell r="H798" t="str">
            <v>Actual</v>
          </cell>
        </row>
        <row r="799">
          <cell r="A799" t="str">
            <v>1West</v>
          </cell>
          <cell r="C799" t="str">
            <v>McGregor &amp; Associates, Inc.</v>
          </cell>
          <cell r="D799" t="str">
            <v>C.C.Bowl 1</v>
          </cell>
          <cell r="E799" t="str">
            <v>09:Carrollton</v>
          </cell>
          <cell r="F799" t="str">
            <v>2002/04</v>
          </cell>
          <cell r="G799">
            <v>10</v>
          </cell>
          <cell r="H799" t="str">
            <v>Actual</v>
          </cell>
        </row>
        <row r="800">
          <cell r="A800" t="str">
            <v>1West</v>
          </cell>
          <cell r="C800" t="str">
            <v>McGregor &amp; Associates, Inc.</v>
          </cell>
          <cell r="D800" t="str">
            <v>C.C.Bowl 1</v>
          </cell>
          <cell r="E800" t="str">
            <v>09:Carrollton</v>
          </cell>
          <cell r="F800" t="str">
            <v>2002/05</v>
          </cell>
          <cell r="G800">
            <v>22</v>
          </cell>
          <cell r="H800" t="str">
            <v>Actual</v>
          </cell>
        </row>
        <row r="801">
          <cell r="A801" t="str">
            <v>1West</v>
          </cell>
          <cell r="C801" t="str">
            <v>McGregor &amp; Associates, Inc.</v>
          </cell>
          <cell r="D801" t="str">
            <v>C.C.Bowl 1</v>
          </cell>
          <cell r="E801" t="str">
            <v>09:Carrollton</v>
          </cell>
          <cell r="F801" t="str">
            <v>2002/08</v>
          </cell>
          <cell r="G801">
            <v>4</v>
          </cell>
          <cell r="H801" t="str">
            <v>Actual</v>
          </cell>
        </row>
        <row r="802">
          <cell r="A802" t="str">
            <v>1West</v>
          </cell>
          <cell r="C802" t="str">
            <v>McGregor &amp; Associates, Inc.</v>
          </cell>
          <cell r="D802" t="str">
            <v>C.C.Bowl 1</v>
          </cell>
          <cell r="E802" t="str">
            <v>09:Carrollton</v>
          </cell>
          <cell r="F802" t="str">
            <v>2002/09</v>
          </cell>
          <cell r="G802">
            <v>5</v>
          </cell>
          <cell r="H802" t="str">
            <v>Actual</v>
          </cell>
        </row>
        <row r="803">
          <cell r="A803" t="str">
            <v>1West</v>
          </cell>
          <cell r="C803" t="str">
            <v>McGregor &amp; Associates, Inc.</v>
          </cell>
          <cell r="D803" t="str">
            <v>C.C.Bowl 1</v>
          </cell>
          <cell r="E803" t="str">
            <v>09:Carrollton</v>
          </cell>
          <cell r="F803" t="str">
            <v>2002/10</v>
          </cell>
          <cell r="G803">
            <v>14</v>
          </cell>
          <cell r="H803" t="str">
            <v>Actual</v>
          </cell>
        </row>
        <row r="804">
          <cell r="A804" t="str">
            <v>1West</v>
          </cell>
          <cell r="C804" t="str">
            <v>McGregor &amp; Associates, Inc.</v>
          </cell>
          <cell r="D804" t="str">
            <v>C.C.Bowl 1</v>
          </cell>
          <cell r="E804" t="str">
            <v>09:Carrollton</v>
          </cell>
          <cell r="F804" t="str">
            <v>2002/12</v>
          </cell>
          <cell r="G804">
            <v>12</v>
          </cell>
          <cell r="H804" t="str">
            <v>Actual</v>
          </cell>
        </row>
        <row r="805">
          <cell r="A805" t="str">
            <v>1West</v>
          </cell>
          <cell r="C805" t="str">
            <v>McGregor &amp; Associates, Inc.</v>
          </cell>
          <cell r="D805" t="str">
            <v>C.C.Bowl 1</v>
          </cell>
          <cell r="E805" t="str">
            <v>10:Dartmouth</v>
          </cell>
          <cell r="F805" t="str">
            <v>2001/10</v>
          </cell>
          <cell r="G805">
            <v>1</v>
          </cell>
          <cell r="H805" t="str">
            <v>Actual</v>
          </cell>
        </row>
        <row r="806">
          <cell r="A806" t="str">
            <v>1West</v>
          </cell>
          <cell r="C806" t="str">
            <v>McGregor &amp; Associates, Inc.</v>
          </cell>
          <cell r="D806" t="str">
            <v>C.C.Bowl 1</v>
          </cell>
          <cell r="E806" t="str">
            <v>10:Dartmouth</v>
          </cell>
          <cell r="F806" t="str">
            <v>2001/12</v>
          </cell>
          <cell r="G806">
            <v>6</v>
          </cell>
          <cell r="H806" t="str">
            <v>Actual</v>
          </cell>
        </row>
        <row r="807">
          <cell r="A807" t="str">
            <v>1West</v>
          </cell>
          <cell r="C807" t="str">
            <v>McGregor &amp; Associates, Inc.</v>
          </cell>
          <cell r="D807" t="str">
            <v>C.C.Bowl 1</v>
          </cell>
          <cell r="E807" t="str">
            <v>10:Dartmouth</v>
          </cell>
          <cell r="F807" t="str">
            <v>2002/02</v>
          </cell>
          <cell r="G807">
            <v>11</v>
          </cell>
          <cell r="H807" t="str">
            <v>Actual</v>
          </cell>
        </row>
        <row r="808">
          <cell r="A808" t="str">
            <v>1West</v>
          </cell>
          <cell r="C808" t="str">
            <v>McGregor &amp; Associates, Inc.</v>
          </cell>
          <cell r="D808" t="str">
            <v>C.C.Bowl 1</v>
          </cell>
          <cell r="E808" t="str">
            <v>10:Dartmouth</v>
          </cell>
          <cell r="F808" t="str">
            <v>2002/03</v>
          </cell>
          <cell r="G808">
            <v>29</v>
          </cell>
          <cell r="H808" t="str">
            <v>Actual</v>
          </cell>
        </row>
        <row r="809">
          <cell r="A809" t="str">
            <v>1West</v>
          </cell>
          <cell r="C809" t="str">
            <v>McGregor &amp; Associates, Inc.</v>
          </cell>
          <cell r="D809" t="str">
            <v>C.C.Bowl 1</v>
          </cell>
          <cell r="E809" t="str">
            <v>10:Dartmouth</v>
          </cell>
          <cell r="F809" t="str">
            <v>2002/04</v>
          </cell>
          <cell r="G809">
            <v>13</v>
          </cell>
          <cell r="H809" t="str">
            <v>Actual</v>
          </cell>
        </row>
        <row r="810">
          <cell r="A810" t="str">
            <v>1West</v>
          </cell>
          <cell r="C810" t="str">
            <v>McGregor &amp; Associates, Inc.</v>
          </cell>
          <cell r="D810" t="str">
            <v>C.C.Bowl 1</v>
          </cell>
          <cell r="E810" t="str">
            <v>10:Dartmouth</v>
          </cell>
          <cell r="F810" t="str">
            <v>2002/05</v>
          </cell>
          <cell r="G810">
            <v>18</v>
          </cell>
          <cell r="H810" t="str">
            <v>Actual</v>
          </cell>
        </row>
        <row r="811">
          <cell r="A811" t="str">
            <v>1West</v>
          </cell>
          <cell r="C811" t="str">
            <v>McGregor &amp; Associates, Inc.</v>
          </cell>
          <cell r="D811" t="str">
            <v>C.C.Bowl 1</v>
          </cell>
          <cell r="E811" t="str">
            <v>10:Dartmouth</v>
          </cell>
          <cell r="F811" t="str">
            <v>2002/06</v>
          </cell>
          <cell r="G811">
            <v>9</v>
          </cell>
          <cell r="H811" t="str">
            <v>Actual</v>
          </cell>
        </row>
        <row r="812">
          <cell r="A812" t="str">
            <v>1West</v>
          </cell>
          <cell r="C812" t="str">
            <v>McGregor &amp; Associates, Inc.</v>
          </cell>
          <cell r="D812" t="str">
            <v>C.C.Bowl 1</v>
          </cell>
          <cell r="E812" t="str">
            <v>10:Dartmouth</v>
          </cell>
          <cell r="F812" t="str">
            <v>2002/07</v>
          </cell>
          <cell r="G812">
            <v>9</v>
          </cell>
          <cell r="H812" t="str">
            <v>Actual</v>
          </cell>
        </row>
        <row r="813">
          <cell r="A813" t="str">
            <v>1West</v>
          </cell>
          <cell r="C813" t="str">
            <v>McGregor &amp; Associates, Inc.</v>
          </cell>
          <cell r="D813" t="str">
            <v>C.C.Bowl 1</v>
          </cell>
          <cell r="E813" t="str">
            <v>10:Dartmouth</v>
          </cell>
          <cell r="F813" t="str">
            <v>2002/08</v>
          </cell>
          <cell r="G813">
            <v>40</v>
          </cell>
          <cell r="H813" t="str">
            <v>Actual</v>
          </cell>
        </row>
        <row r="814">
          <cell r="A814" t="str">
            <v>1West</v>
          </cell>
          <cell r="C814" t="str">
            <v>McGregor &amp; Associates, Inc.</v>
          </cell>
          <cell r="D814" t="str">
            <v>C.C.Bowl 1</v>
          </cell>
          <cell r="E814" t="str">
            <v>10:Dartmouth</v>
          </cell>
          <cell r="F814" t="str">
            <v>2002/09</v>
          </cell>
          <cell r="G814">
            <v>28</v>
          </cell>
          <cell r="H814" t="str">
            <v>Actual</v>
          </cell>
        </row>
        <row r="815">
          <cell r="A815" t="str">
            <v>1West</v>
          </cell>
          <cell r="C815" t="str">
            <v>McGregor &amp; Associates, Inc.</v>
          </cell>
          <cell r="D815" t="str">
            <v>C.C.Bowl 1</v>
          </cell>
          <cell r="E815" t="str">
            <v>10:Dartmouth</v>
          </cell>
          <cell r="F815" t="str">
            <v>2002/10</v>
          </cell>
          <cell r="G815">
            <v>14</v>
          </cell>
          <cell r="H815" t="str">
            <v>Actual</v>
          </cell>
        </row>
        <row r="816">
          <cell r="A816" t="str">
            <v>1West</v>
          </cell>
          <cell r="C816" t="str">
            <v>McGregor &amp; Associates, Inc.</v>
          </cell>
          <cell r="D816" t="str">
            <v>C.C.Bowl 1</v>
          </cell>
          <cell r="E816" t="str">
            <v>10:Dartmouth</v>
          </cell>
          <cell r="F816" t="str">
            <v>2002/11</v>
          </cell>
          <cell r="G816">
            <v>28</v>
          </cell>
          <cell r="H816" t="str">
            <v>Actual</v>
          </cell>
        </row>
        <row r="817">
          <cell r="A817" t="str">
            <v>1West</v>
          </cell>
          <cell r="C817" t="str">
            <v>McGregor &amp; Associates, Inc.</v>
          </cell>
          <cell r="D817" t="str">
            <v>C.C.Bowl 1</v>
          </cell>
          <cell r="E817" t="str">
            <v>10:Dartmouth</v>
          </cell>
          <cell r="F817" t="str">
            <v>2002/12</v>
          </cell>
          <cell r="G817">
            <v>65</v>
          </cell>
          <cell r="H817" t="str">
            <v>Actual</v>
          </cell>
        </row>
        <row r="818">
          <cell r="A818" t="str">
            <v>1West</v>
          </cell>
          <cell r="C818" t="str">
            <v>McGregor &amp; Associates, Inc.</v>
          </cell>
          <cell r="D818" t="str">
            <v>C.C.Bowl 1</v>
          </cell>
          <cell r="E818" t="str">
            <v>11:Dalton</v>
          </cell>
          <cell r="F818" t="str">
            <v>2002/10</v>
          </cell>
          <cell r="G818">
            <v>10</v>
          </cell>
          <cell r="H818" t="str">
            <v>Actual</v>
          </cell>
        </row>
        <row r="819">
          <cell r="A819" t="str">
            <v>1West</v>
          </cell>
          <cell r="C819" t="str">
            <v>McGregor &amp; Associates, Inc.</v>
          </cell>
          <cell r="D819" t="str">
            <v>E.FV</v>
          </cell>
          <cell r="E819" t="str">
            <v>05:EFV</v>
          </cell>
          <cell r="F819" t="str">
            <v>2001/07</v>
          </cell>
          <cell r="G819">
            <v>4</v>
          </cell>
          <cell r="H819" t="str">
            <v>Actual</v>
          </cell>
        </row>
        <row r="820">
          <cell r="A820" t="str">
            <v>1West</v>
          </cell>
          <cell r="C820" t="str">
            <v>McGregor &amp; Associates, Inc.</v>
          </cell>
          <cell r="D820" t="str">
            <v>E.FV</v>
          </cell>
          <cell r="E820" t="str">
            <v>05:EFV</v>
          </cell>
          <cell r="F820" t="str">
            <v>2001/08</v>
          </cell>
          <cell r="G820">
            <v>17</v>
          </cell>
          <cell r="H820" t="str">
            <v>Actual</v>
          </cell>
        </row>
        <row r="821">
          <cell r="A821" t="str">
            <v>1West</v>
          </cell>
          <cell r="C821" t="str">
            <v>McGregor &amp; Associates, Inc.</v>
          </cell>
          <cell r="D821" t="str">
            <v>E.FV</v>
          </cell>
          <cell r="E821" t="str">
            <v>05:EFV</v>
          </cell>
          <cell r="F821" t="str">
            <v>2001/09</v>
          </cell>
          <cell r="G821">
            <v>2</v>
          </cell>
          <cell r="H821" t="str">
            <v>Actual</v>
          </cell>
        </row>
        <row r="822">
          <cell r="A822" t="str">
            <v>1West</v>
          </cell>
          <cell r="C822" t="str">
            <v>McGregor &amp; Associates, Inc.</v>
          </cell>
          <cell r="D822" t="str">
            <v>E.FV</v>
          </cell>
          <cell r="E822" t="str">
            <v>05:EFV</v>
          </cell>
          <cell r="F822" t="str">
            <v>2001/10</v>
          </cell>
          <cell r="G822">
            <v>8</v>
          </cell>
          <cell r="H822" t="str">
            <v>Actual</v>
          </cell>
        </row>
        <row r="823">
          <cell r="A823" t="str">
            <v>1West</v>
          </cell>
          <cell r="C823" t="str">
            <v>McGregor &amp; Associates, Inc.</v>
          </cell>
          <cell r="D823" t="str">
            <v>E.FV</v>
          </cell>
          <cell r="E823" t="str">
            <v>05:EFV</v>
          </cell>
          <cell r="F823" t="str">
            <v>2001/11</v>
          </cell>
          <cell r="G823">
            <v>2</v>
          </cell>
          <cell r="H823" t="str">
            <v>Actual</v>
          </cell>
        </row>
        <row r="824">
          <cell r="A824" t="str">
            <v>1West</v>
          </cell>
          <cell r="C824" t="str">
            <v>McGregor &amp; Associates, Inc.</v>
          </cell>
          <cell r="D824" t="str">
            <v>E.FV</v>
          </cell>
          <cell r="E824" t="str">
            <v>05:EFV</v>
          </cell>
          <cell r="F824" t="str">
            <v>2001/12</v>
          </cell>
          <cell r="G824">
            <v>7</v>
          </cell>
          <cell r="H824" t="str">
            <v>Actual</v>
          </cell>
        </row>
        <row r="825">
          <cell r="A825" t="str">
            <v>1West</v>
          </cell>
          <cell r="C825" t="str">
            <v>McGregor &amp; Associates, Inc.</v>
          </cell>
          <cell r="D825" t="str">
            <v>E.FV</v>
          </cell>
          <cell r="E825" t="str">
            <v>05:EFV</v>
          </cell>
          <cell r="F825" t="str">
            <v>2002/01</v>
          </cell>
          <cell r="G825">
            <v>2</v>
          </cell>
          <cell r="H825" t="str">
            <v>Actual</v>
          </cell>
        </row>
        <row r="826">
          <cell r="A826" t="str">
            <v>1West</v>
          </cell>
          <cell r="C826" t="str">
            <v>McGregor &amp; Associates, Inc.</v>
          </cell>
          <cell r="D826" t="str">
            <v>E.FV</v>
          </cell>
          <cell r="E826" t="str">
            <v>05:EFV</v>
          </cell>
          <cell r="F826" t="str">
            <v>2002/02</v>
          </cell>
          <cell r="G826">
            <v>2</v>
          </cell>
          <cell r="H826" t="str">
            <v>Actual</v>
          </cell>
        </row>
        <row r="827">
          <cell r="A827" t="str">
            <v>1West</v>
          </cell>
          <cell r="C827" t="str">
            <v>McGregor &amp; Associates, Inc.</v>
          </cell>
          <cell r="D827" t="str">
            <v>E.FV</v>
          </cell>
          <cell r="E827" t="str">
            <v>05:EFV</v>
          </cell>
          <cell r="F827" t="str">
            <v>2002/03</v>
          </cell>
          <cell r="G827">
            <v>0</v>
          </cell>
          <cell r="H827" t="str">
            <v>Actual</v>
          </cell>
        </row>
        <row r="828">
          <cell r="A828" t="str">
            <v>1West</v>
          </cell>
          <cell r="C828" t="str">
            <v>McGregor &amp; Associates, Inc.</v>
          </cell>
          <cell r="D828" t="str">
            <v>E.FV</v>
          </cell>
          <cell r="E828" t="str">
            <v>05:EFV</v>
          </cell>
          <cell r="F828" t="str">
            <v>2002/04</v>
          </cell>
          <cell r="G828">
            <v>1</v>
          </cell>
          <cell r="H828" t="str">
            <v>Actual</v>
          </cell>
        </row>
        <row r="829">
          <cell r="A829" t="str">
            <v>1West</v>
          </cell>
          <cell r="C829" t="str">
            <v>McGregor &amp; Associates, Inc.</v>
          </cell>
          <cell r="D829" t="str">
            <v>E.FV</v>
          </cell>
          <cell r="E829" t="str">
            <v>05:EFV</v>
          </cell>
          <cell r="F829" t="str">
            <v>2002/05</v>
          </cell>
          <cell r="G829">
            <v>9</v>
          </cell>
          <cell r="H829" t="str">
            <v>Actual</v>
          </cell>
        </row>
        <row r="830">
          <cell r="A830" t="str">
            <v>1West</v>
          </cell>
          <cell r="C830" t="str">
            <v>McGregor &amp; Associates, Inc.</v>
          </cell>
          <cell r="D830" t="str">
            <v>E.FV</v>
          </cell>
          <cell r="E830" t="str">
            <v>05:EFV</v>
          </cell>
          <cell r="F830" t="str">
            <v>2002/06</v>
          </cell>
          <cell r="G830">
            <v>69</v>
          </cell>
          <cell r="H830" t="str">
            <v>Actual</v>
          </cell>
        </row>
        <row r="831">
          <cell r="A831" t="str">
            <v>1West</v>
          </cell>
          <cell r="C831" t="str">
            <v>McGregor &amp; Associates, Inc.</v>
          </cell>
          <cell r="D831" t="str">
            <v>E.FV</v>
          </cell>
          <cell r="E831" t="str">
            <v>05:EFV</v>
          </cell>
          <cell r="F831" t="str">
            <v>2002/07</v>
          </cell>
          <cell r="G831">
            <v>40</v>
          </cell>
          <cell r="H831" t="str">
            <v>Actual</v>
          </cell>
        </row>
        <row r="832">
          <cell r="A832" t="str">
            <v>1West</v>
          </cell>
          <cell r="C832" t="str">
            <v>McGregor &amp; Associates, Inc.</v>
          </cell>
          <cell r="D832" t="str">
            <v>E.FV</v>
          </cell>
          <cell r="E832" t="str">
            <v>05:EFV</v>
          </cell>
          <cell r="F832" t="str">
            <v>2002/08</v>
          </cell>
          <cell r="G832">
            <v>4</v>
          </cell>
          <cell r="H832" t="str">
            <v>Actual</v>
          </cell>
        </row>
        <row r="833">
          <cell r="A833" t="str">
            <v>1West</v>
          </cell>
          <cell r="C833" t="str">
            <v>McGregor &amp; Associates, Inc.</v>
          </cell>
          <cell r="D833" t="str">
            <v>E.FV</v>
          </cell>
          <cell r="E833" t="str">
            <v>05:EFV</v>
          </cell>
          <cell r="F833" t="str">
            <v>2002/09</v>
          </cell>
          <cell r="G833">
            <v>5</v>
          </cell>
          <cell r="H833" t="str">
            <v>Actual</v>
          </cell>
        </row>
        <row r="834">
          <cell r="A834" t="str">
            <v>1West</v>
          </cell>
          <cell r="C834" t="str">
            <v>McGregor &amp; Associates, Inc.</v>
          </cell>
          <cell r="D834" t="str">
            <v>E.FV</v>
          </cell>
          <cell r="E834" t="str">
            <v>05:EFV</v>
          </cell>
          <cell r="F834" t="str">
            <v>2002/10</v>
          </cell>
          <cell r="G834">
            <v>3</v>
          </cell>
          <cell r="H834" t="str">
            <v>Actual</v>
          </cell>
        </row>
        <row r="835">
          <cell r="A835" t="str">
            <v>1West</v>
          </cell>
          <cell r="C835" t="str">
            <v>McGregor &amp; Associates, Inc.</v>
          </cell>
          <cell r="D835" t="str">
            <v>E.FV</v>
          </cell>
          <cell r="E835" t="str">
            <v>05:EFV</v>
          </cell>
          <cell r="F835" t="str">
            <v>2002/12</v>
          </cell>
          <cell r="G835">
            <v>8</v>
          </cell>
          <cell r="H835" t="str">
            <v>Actual</v>
          </cell>
        </row>
        <row r="836">
          <cell r="A836" t="str">
            <v>1West</v>
          </cell>
          <cell r="C836" t="str">
            <v>McGregor &amp; Associates, Inc.</v>
          </cell>
          <cell r="D836" t="str">
            <v>Lavatory</v>
          </cell>
          <cell r="E836" t="str">
            <v>07:Lavatory1</v>
          </cell>
          <cell r="F836" t="str">
            <v>2001/07</v>
          </cell>
          <cell r="G836">
            <v>53</v>
          </cell>
          <cell r="H836" t="str">
            <v>Actual</v>
          </cell>
        </row>
        <row r="837">
          <cell r="A837" t="str">
            <v>1West</v>
          </cell>
          <cell r="C837" t="str">
            <v>McGregor &amp; Associates, Inc.</v>
          </cell>
          <cell r="D837" t="str">
            <v>Lavatory</v>
          </cell>
          <cell r="E837" t="str">
            <v>07:Lavatory1</v>
          </cell>
          <cell r="F837" t="str">
            <v>2001/08</v>
          </cell>
          <cell r="G837">
            <v>33</v>
          </cell>
          <cell r="H837" t="str">
            <v>Actual</v>
          </cell>
        </row>
        <row r="838">
          <cell r="A838" t="str">
            <v>1West</v>
          </cell>
          <cell r="C838" t="str">
            <v>McGregor &amp; Associates, Inc.</v>
          </cell>
          <cell r="D838" t="str">
            <v>Lavatory</v>
          </cell>
          <cell r="E838" t="str">
            <v>07:Lavatory1</v>
          </cell>
          <cell r="F838" t="str">
            <v>2001/09</v>
          </cell>
          <cell r="G838">
            <v>49</v>
          </cell>
          <cell r="H838" t="str">
            <v>Actual</v>
          </cell>
        </row>
        <row r="839">
          <cell r="A839" t="str">
            <v>1West</v>
          </cell>
          <cell r="C839" t="str">
            <v>McGregor &amp; Associates, Inc.</v>
          </cell>
          <cell r="D839" t="str">
            <v>Lavatory</v>
          </cell>
          <cell r="E839" t="str">
            <v>07:Lavatory1</v>
          </cell>
          <cell r="F839" t="str">
            <v>2001/10</v>
          </cell>
          <cell r="G839">
            <v>37</v>
          </cell>
          <cell r="H839" t="str">
            <v>Actual</v>
          </cell>
        </row>
        <row r="840">
          <cell r="A840" t="str">
            <v>1West</v>
          </cell>
          <cell r="C840" t="str">
            <v>McGregor &amp; Associates, Inc.</v>
          </cell>
          <cell r="D840" t="str">
            <v>Lavatory</v>
          </cell>
          <cell r="E840" t="str">
            <v>07:Lavatory1</v>
          </cell>
          <cell r="F840" t="str">
            <v>2001/11</v>
          </cell>
          <cell r="G840">
            <v>97</v>
          </cell>
          <cell r="H840" t="str">
            <v>Actual</v>
          </cell>
        </row>
        <row r="841">
          <cell r="A841" t="str">
            <v>1West</v>
          </cell>
          <cell r="C841" t="str">
            <v>McGregor &amp; Associates, Inc.</v>
          </cell>
          <cell r="D841" t="str">
            <v>Lavatory</v>
          </cell>
          <cell r="E841" t="str">
            <v>07:Lavatory1</v>
          </cell>
          <cell r="F841" t="str">
            <v>2001/12</v>
          </cell>
          <cell r="G841">
            <v>53</v>
          </cell>
          <cell r="H841" t="str">
            <v>Actual</v>
          </cell>
        </row>
        <row r="842">
          <cell r="A842" t="str">
            <v>1West</v>
          </cell>
          <cell r="C842" t="str">
            <v>McGregor &amp; Associates, Inc.</v>
          </cell>
          <cell r="D842" t="str">
            <v>Lavatory</v>
          </cell>
          <cell r="E842" t="str">
            <v>07:Lavatory1</v>
          </cell>
          <cell r="F842" t="str">
            <v>2002/01</v>
          </cell>
          <cell r="G842">
            <v>13</v>
          </cell>
          <cell r="H842" t="str">
            <v>Actual</v>
          </cell>
        </row>
        <row r="843">
          <cell r="A843" t="str">
            <v>1West</v>
          </cell>
          <cell r="C843" t="str">
            <v>McGregor &amp; Associates, Inc.</v>
          </cell>
          <cell r="D843" t="str">
            <v>Lavatory</v>
          </cell>
          <cell r="E843" t="str">
            <v>07:Lavatory1</v>
          </cell>
          <cell r="F843" t="str">
            <v>2002/02</v>
          </cell>
          <cell r="G843">
            <v>93</v>
          </cell>
          <cell r="H843" t="str">
            <v>Actual</v>
          </cell>
        </row>
        <row r="844">
          <cell r="A844" t="str">
            <v>1West</v>
          </cell>
          <cell r="C844" t="str">
            <v>McGregor &amp; Associates, Inc.</v>
          </cell>
          <cell r="D844" t="str">
            <v>Lavatory</v>
          </cell>
          <cell r="E844" t="str">
            <v>07:Lavatory1</v>
          </cell>
          <cell r="F844" t="str">
            <v>2002/03</v>
          </cell>
          <cell r="G844">
            <v>26</v>
          </cell>
          <cell r="H844" t="str">
            <v>Actual</v>
          </cell>
        </row>
        <row r="845">
          <cell r="A845" t="str">
            <v>1West</v>
          </cell>
          <cell r="C845" t="str">
            <v>McGregor &amp; Associates, Inc.</v>
          </cell>
          <cell r="D845" t="str">
            <v>Lavatory</v>
          </cell>
          <cell r="E845" t="str">
            <v>07:Lavatory1</v>
          </cell>
          <cell r="F845" t="str">
            <v>2002/04</v>
          </cell>
          <cell r="G845">
            <v>34</v>
          </cell>
          <cell r="H845" t="str">
            <v>Actual</v>
          </cell>
        </row>
        <row r="846">
          <cell r="A846" t="str">
            <v>1West</v>
          </cell>
          <cell r="C846" t="str">
            <v>McGregor &amp; Associates, Inc.</v>
          </cell>
          <cell r="D846" t="str">
            <v>Lavatory</v>
          </cell>
          <cell r="E846" t="str">
            <v>07:Lavatory1</v>
          </cell>
          <cell r="F846" t="str">
            <v>2002/05</v>
          </cell>
          <cell r="G846">
            <v>111</v>
          </cell>
          <cell r="H846" t="str">
            <v>Actual</v>
          </cell>
        </row>
        <row r="847">
          <cell r="A847" t="str">
            <v>1West</v>
          </cell>
          <cell r="C847" t="str">
            <v>McGregor &amp; Associates, Inc.</v>
          </cell>
          <cell r="D847" t="str">
            <v>Lavatory</v>
          </cell>
          <cell r="E847" t="str">
            <v>07:Lavatory1</v>
          </cell>
          <cell r="F847" t="str">
            <v>2002/06</v>
          </cell>
          <cell r="G847">
            <v>42</v>
          </cell>
          <cell r="H847" t="str">
            <v>Actual</v>
          </cell>
        </row>
        <row r="848">
          <cell r="A848" t="str">
            <v>1West</v>
          </cell>
          <cell r="C848" t="str">
            <v>McGregor &amp; Associates, Inc.</v>
          </cell>
          <cell r="D848" t="str">
            <v>Lavatory</v>
          </cell>
          <cell r="E848" t="str">
            <v>07:Lavatory1</v>
          </cell>
          <cell r="F848" t="str">
            <v>2002/07</v>
          </cell>
          <cell r="G848">
            <v>8</v>
          </cell>
          <cell r="H848" t="str">
            <v>Actual</v>
          </cell>
        </row>
        <row r="849">
          <cell r="A849" t="str">
            <v>1West</v>
          </cell>
          <cell r="C849" t="str">
            <v>McGregor &amp; Associates, Inc.</v>
          </cell>
          <cell r="D849" t="str">
            <v>Lavatory</v>
          </cell>
          <cell r="E849" t="str">
            <v>07:Lavatory1</v>
          </cell>
          <cell r="F849" t="str">
            <v>2002/08</v>
          </cell>
          <cell r="G849">
            <v>74</v>
          </cell>
          <cell r="H849" t="str">
            <v>Actual</v>
          </cell>
        </row>
        <row r="850">
          <cell r="A850" t="str">
            <v>1West</v>
          </cell>
          <cell r="C850" t="str">
            <v>McGregor &amp; Associates, Inc.</v>
          </cell>
          <cell r="D850" t="str">
            <v>Lavatory</v>
          </cell>
          <cell r="E850" t="str">
            <v>07:Lavatory1</v>
          </cell>
          <cell r="F850" t="str">
            <v>2002/09</v>
          </cell>
          <cell r="G850">
            <v>22</v>
          </cell>
          <cell r="H850" t="str">
            <v>Actual</v>
          </cell>
        </row>
        <row r="851">
          <cell r="A851" t="str">
            <v>1West</v>
          </cell>
          <cell r="C851" t="str">
            <v>McGregor &amp; Associates, Inc.</v>
          </cell>
          <cell r="D851" t="str">
            <v>Lavatory</v>
          </cell>
          <cell r="E851" t="str">
            <v>07:Lavatory1</v>
          </cell>
          <cell r="F851" t="str">
            <v>2002/10</v>
          </cell>
          <cell r="G851">
            <v>45</v>
          </cell>
          <cell r="H851" t="str">
            <v>Actual</v>
          </cell>
        </row>
        <row r="852">
          <cell r="A852" t="str">
            <v>1West</v>
          </cell>
          <cell r="C852" t="str">
            <v>McGregor &amp; Associates, Inc.</v>
          </cell>
          <cell r="D852" t="str">
            <v>Lavatory</v>
          </cell>
          <cell r="E852" t="str">
            <v>07:Lavatory1</v>
          </cell>
          <cell r="F852" t="str">
            <v>2002/11</v>
          </cell>
          <cell r="G852">
            <v>9</v>
          </cell>
          <cell r="H852" t="str">
            <v>Actual</v>
          </cell>
        </row>
        <row r="853">
          <cell r="A853" t="str">
            <v>1West</v>
          </cell>
          <cell r="C853" t="str">
            <v>McGregor &amp; Associates, Inc.</v>
          </cell>
          <cell r="D853" t="str">
            <v>Lavatory</v>
          </cell>
          <cell r="E853" t="str">
            <v>07:Lavatory1</v>
          </cell>
          <cell r="F853" t="str">
            <v>2002/12</v>
          </cell>
          <cell r="G853">
            <v>85</v>
          </cell>
          <cell r="H853" t="str">
            <v>Actual</v>
          </cell>
        </row>
        <row r="854">
          <cell r="A854" t="str">
            <v>1West</v>
          </cell>
          <cell r="C854" t="str">
            <v>McGregor &amp; Associates, Inc.</v>
          </cell>
          <cell r="D854" t="str">
            <v>One Piece</v>
          </cell>
          <cell r="E854" t="str">
            <v>01:One Piece</v>
          </cell>
          <cell r="F854" t="str">
            <v>2001/07</v>
          </cell>
          <cell r="G854">
            <v>133</v>
          </cell>
          <cell r="H854" t="str">
            <v>Actual</v>
          </cell>
        </row>
        <row r="855">
          <cell r="A855" t="str">
            <v>1West</v>
          </cell>
          <cell r="C855" t="str">
            <v>McGregor &amp; Associates, Inc.</v>
          </cell>
          <cell r="D855" t="str">
            <v>One Piece</v>
          </cell>
          <cell r="E855" t="str">
            <v>01:One Piece</v>
          </cell>
          <cell r="F855" t="str">
            <v>2001/08</v>
          </cell>
          <cell r="G855">
            <v>85</v>
          </cell>
          <cell r="H855" t="str">
            <v>Actual</v>
          </cell>
        </row>
        <row r="856">
          <cell r="A856" t="str">
            <v>1West</v>
          </cell>
          <cell r="C856" t="str">
            <v>McGregor &amp; Associates, Inc.</v>
          </cell>
          <cell r="D856" t="str">
            <v>One Piece</v>
          </cell>
          <cell r="E856" t="str">
            <v>01:One Piece</v>
          </cell>
          <cell r="F856" t="str">
            <v>2001/09</v>
          </cell>
          <cell r="G856">
            <v>32</v>
          </cell>
          <cell r="H856" t="str">
            <v>Actual</v>
          </cell>
        </row>
        <row r="857">
          <cell r="A857" t="str">
            <v>1West</v>
          </cell>
          <cell r="C857" t="str">
            <v>McGregor &amp; Associates, Inc.</v>
          </cell>
          <cell r="D857" t="str">
            <v>One Piece</v>
          </cell>
          <cell r="E857" t="str">
            <v>01:One Piece</v>
          </cell>
          <cell r="F857" t="str">
            <v>2001/10</v>
          </cell>
          <cell r="G857">
            <v>72</v>
          </cell>
          <cell r="H857" t="str">
            <v>Actual</v>
          </cell>
        </row>
        <row r="858">
          <cell r="A858" t="str">
            <v>1West</v>
          </cell>
          <cell r="C858" t="str">
            <v>McGregor &amp; Associates, Inc.</v>
          </cell>
          <cell r="D858" t="str">
            <v>One Piece</v>
          </cell>
          <cell r="E858" t="str">
            <v>01:One Piece</v>
          </cell>
          <cell r="F858" t="str">
            <v>2001/11</v>
          </cell>
          <cell r="G858">
            <v>107</v>
          </cell>
          <cell r="H858" t="str">
            <v>Actual</v>
          </cell>
        </row>
        <row r="859">
          <cell r="A859" t="str">
            <v>1West</v>
          </cell>
          <cell r="C859" t="str">
            <v>McGregor &amp; Associates, Inc.</v>
          </cell>
          <cell r="D859" t="str">
            <v>One Piece</v>
          </cell>
          <cell r="E859" t="str">
            <v>01:One Piece</v>
          </cell>
          <cell r="F859" t="str">
            <v>2001/12</v>
          </cell>
          <cell r="G859">
            <v>134</v>
          </cell>
          <cell r="H859" t="str">
            <v>Actual</v>
          </cell>
        </row>
        <row r="860">
          <cell r="A860" t="str">
            <v>1West</v>
          </cell>
          <cell r="C860" t="str">
            <v>McGregor &amp; Associates, Inc.</v>
          </cell>
          <cell r="D860" t="str">
            <v>One Piece</v>
          </cell>
          <cell r="E860" t="str">
            <v>01:One Piece</v>
          </cell>
          <cell r="F860" t="str">
            <v>2002/01</v>
          </cell>
          <cell r="G860">
            <v>53</v>
          </cell>
          <cell r="H860" t="str">
            <v>Actual</v>
          </cell>
        </row>
        <row r="861">
          <cell r="A861" t="str">
            <v>1West</v>
          </cell>
          <cell r="C861" t="str">
            <v>McGregor &amp; Associates, Inc.</v>
          </cell>
          <cell r="D861" t="str">
            <v>One Piece</v>
          </cell>
          <cell r="E861" t="str">
            <v>01:One Piece</v>
          </cell>
          <cell r="F861" t="str">
            <v>2002/02</v>
          </cell>
          <cell r="G861">
            <v>71</v>
          </cell>
          <cell r="H861" t="str">
            <v>Actual</v>
          </cell>
        </row>
        <row r="862">
          <cell r="A862" t="str">
            <v>1West</v>
          </cell>
          <cell r="C862" t="str">
            <v>McGregor &amp; Associates, Inc.</v>
          </cell>
          <cell r="D862" t="str">
            <v>One Piece</v>
          </cell>
          <cell r="E862" t="str">
            <v>01:One Piece</v>
          </cell>
          <cell r="F862" t="str">
            <v>2002/03</v>
          </cell>
          <cell r="G862">
            <v>100</v>
          </cell>
          <cell r="H862" t="str">
            <v>Actual</v>
          </cell>
        </row>
        <row r="863">
          <cell r="A863" t="str">
            <v>1West</v>
          </cell>
          <cell r="C863" t="str">
            <v>McGregor &amp; Associates, Inc.</v>
          </cell>
          <cell r="D863" t="str">
            <v>One Piece</v>
          </cell>
          <cell r="E863" t="str">
            <v>01:One Piece</v>
          </cell>
          <cell r="F863" t="str">
            <v>2002/04</v>
          </cell>
          <cell r="G863">
            <v>126</v>
          </cell>
          <cell r="H863" t="str">
            <v>Actual</v>
          </cell>
        </row>
        <row r="864">
          <cell r="A864" t="str">
            <v>1West</v>
          </cell>
          <cell r="C864" t="str">
            <v>McGregor &amp; Associates, Inc.</v>
          </cell>
          <cell r="D864" t="str">
            <v>One Piece</v>
          </cell>
          <cell r="E864" t="str">
            <v>01:One Piece</v>
          </cell>
          <cell r="F864" t="str">
            <v>2002/05</v>
          </cell>
          <cell r="G864">
            <v>195</v>
          </cell>
          <cell r="H864" t="str">
            <v>Actual</v>
          </cell>
        </row>
        <row r="865">
          <cell r="A865" t="str">
            <v>1West</v>
          </cell>
          <cell r="C865" t="str">
            <v>McGregor &amp; Associates, Inc.</v>
          </cell>
          <cell r="D865" t="str">
            <v>One Piece</v>
          </cell>
          <cell r="E865" t="str">
            <v>01:One Piece</v>
          </cell>
          <cell r="F865" t="str">
            <v>2002/06</v>
          </cell>
          <cell r="G865">
            <v>100</v>
          </cell>
          <cell r="H865" t="str">
            <v>Actual</v>
          </cell>
        </row>
        <row r="866">
          <cell r="A866" t="str">
            <v>1West</v>
          </cell>
          <cell r="C866" t="str">
            <v>McGregor &amp; Associates, Inc.</v>
          </cell>
          <cell r="D866" t="str">
            <v>One Piece</v>
          </cell>
          <cell r="E866" t="str">
            <v>01:One Piece</v>
          </cell>
          <cell r="F866" t="str">
            <v>2002/07</v>
          </cell>
          <cell r="G866">
            <v>114</v>
          </cell>
          <cell r="H866" t="str">
            <v>Actual</v>
          </cell>
        </row>
        <row r="867">
          <cell r="A867" t="str">
            <v>1West</v>
          </cell>
          <cell r="C867" t="str">
            <v>McGregor &amp; Associates, Inc.</v>
          </cell>
          <cell r="D867" t="str">
            <v>One Piece</v>
          </cell>
          <cell r="E867" t="str">
            <v>01:One Piece</v>
          </cell>
          <cell r="F867" t="str">
            <v>2002/08</v>
          </cell>
          <cell r="G867">
            <v>110</v>
          </cell>
          <cell r="H867" t="str">
            <v>Actual</v>
          </cell>
        </row>
        <row r="868">
          <cell r="A868" t="str">
            <v>1West</v>
          </cell>
          <cell r="C868" t="str">
            <v>McGregor &amp; Associates, Inc.</v>
          </cell>
          <cell r="D868" t="str">
            <v>One Piece</v>
          </cell>
          <cell r="E868" t="str">
            <v>01:One Piece</v>
          </cell>
          <cell r="F868" t="str">
            <v>2002/09</v>
          </cell>
          <cell r="G868">
            <v>141</v>
          </cell>
          <cell r="H868" t="str">
            <v>Actual</v>
          </cell>
        </row>
        <row r="869">
          <cell r="A869" t="str">
            <v>1West</v>
          </cell>
          <cell r="C869" t="str">
            <v>McGregor &amp; Associates, Inc.</v>
          </cell>
          <cell r="D869" t="str">
            <v>One Piece</v>
          </cell>
          <cell r="E869" t="str">
            <v>01:One Piece</v>
          </cell>
          <cell r="F869" t="str">
            <v>2002/10</v>
          </cell>
          <cell r="G869">
            <v>62</v>
          </cell>
          <cell r="H869" t="str">
            <v>Actual</v>
          </cell>
        </row>
        <row r="870">
          <cell r="A870" t="str">
            <v>1West</v>
          </cell>
          <cell r="C870" t="str">
            <v>McGregor &amp; Associates, Inc.</v>
          </cell>
          <cell r="D870" t="str">
            <v>One Piece</v>
          </cell>
          <cell r="E870" t="str">
            <v>01:One Piece</v>
          </cell>
          <cell r="F870" t="str">
            <v>2002/11</v>
          </cell>
          <cell r="G870">
            <v>43</v>
          </cell>
          <cell r="H870" t="str">
            <v>Actual</v>
          </cell>
        </row>
        <row r="871">
          <cell r="A871" t="str">
            <v>1West</v>
          </cell>
          <cell r="C871" t="str">
            <v>McGregor &amp; Associates, Inc.</v>
          </cell>
          <cell r="D871" t="str">
            <v>One Piece</v>
          </cell>
          <cell r="E871" t="str">
            <v>01:One Piece</v>
          </cell>
          <cell r="F871" t="str">
            <v>2002/12</v>
          </cell>
          <cell r="G871">
            <v>120</v>
          </cell>
          <cell r="H871" t="str">
            <v>Actual</v>
          </cell>
        </row>
        <row r="872">
          <cell r="A872" t="str">
            <v>1West</v>
          </cell>
          <cell r="C872" t="str">
            <v>McGregor &amp; Associates, Inc.</v>
          </cell>
          <cell r="D872" t="str">
            <v>Washlet</v>
          </cell>
          <cell r="E872" t="str">
            <v>06:Washlet</v>
          </cell>
          <cell r="F872" t="str">
            <v>2001/07</v>
          </cell>
          <cell r="G872">
            <v>11</v>
          </cell>
          <cell r="H872" t="str">
            <v>Actual</v>
          </cell>
        </row>
        <row r="873">
          <cell r="A873" t="str">
            <v>1West</v>
          </cell>
          <cell r="C873" t="str">
            <v>McGregor &amp; Associates, Inc.</v>
          </cell>
          <cell r="D873" t="str">
            <v>Washlet</v>
          </cell>
          <cell r="E873" t="str">
            <v>06:Washlet</v>
          </cell>
          <cell r="F873" t="str">
            <v>2001/08</v>
          </cell>
          <cell r="G873">
            <v>5</v>
          </cell>
          <cell r="H873" t="str">
            <v>Actual</v>
          </cell>
        </row>
        <row r="874">
          <cell r="A874" t="str">
            <v>1West</v>
          </cell>
          <cell r="C874" t="str">
            <v>McGregor &amp; Associates, Inc.</v>
          </cell>
          <cell r="D874" t="str">
            <v>Washlet</v>
          </cell>
          <cell r="E874" t="str">
            <v>06:Washlet</v>
          </cell>
          <cell r="F874" t="str">
            <v>2001/09</v>
          </cell>
          <cell r="G874">
            <v>6</v>
          </cell>
          <cell r="H874" t="str">
            <v>Actual</v>
          </cell>
        </row>
        <row r="875">
          <cell r="A875" t="str">
            <v>1West</v>
          </cell>
          <cell r="C875" t="str">
            <v>McGregor &amp; Associates, Inc.</v>
          </cell>
          <cell r="D875" t="str">
            <v>Washlet</v>
          </cell>
          <cell r="E875" t="str">
            <v>06:Washlet</v>
          </cell>
          <cell r="F875" t="str">
            <v>2001/10</v>
          </cell>
          <cell r="G875">
            <v>23</v>
          </cell>
          <cell r="H875" t="str">
            <v>Actual</v>
          </cell>
        </row>
        <row r="876">
          <cell r="A876" t="str">
            <v>1West</v>
          </cell>
          <cell r="C876" t="str">
            <v>McGregor &amp; Associates, Inc.</v>
          </cell>
          <cell r="D876" t="str">
            <v>Washlet</v>
          </cell>
          <cell r="E876" t="str">
            <v>06:Washlet</v>
          </cell>
          <cell r="F876" t="str">
            <v>2001/11</v>
          </cell>
          <cell r="G876">
            <v>7</v>
          </cell>
          <cell r="H876" t="str">
            <v>Actual</v>
          </cell>
        </row>
        <row r="877">
          <cell r="A877" t="str">
            <v>1West</v>
          </cell>
          <cell r="C877" t="str">
            <v>McGregor &amp; Associates, Inc.</v>
          </cell>
          <cell r="D877" t="str">
            <v>Washlet</v>
          </cell>
          <cell r="E877" t="str">
            <v>06:Washlet</v>
          </cell>
          <cell r="F877" t="str">
            <v>2001/12</v>
          </cell>
          <cell r="G877">
            <v>9</v>
          </cell>
          <cell r="H877" t="str">
            <v>Actual</v>
          </cell>
        </row>
        <row r="878">
          <cell r="A878" t="str">
            <v>1West</v>
          </cell>
          <cell r="C878" t="str">
            <v>McGregor &amp; Associates, Inc.</v>
          </cell>
          <cell r="D878" t="str">
            <v>Washlet</v>
          </cell>
          <cell r="E878" t="str">
            <v>06:Washlet</v>
          </cell>
          <cell r="F878" t="str">
            <v>2002/01</v>
          </cell>
          <cell r="G878">
            <v>4</v>
          </cell>
          <cell r="H878" t="str">
            <v>Actual</v>
          </cell>
        </row>
        <row r="879">
          <cell r="A879" t="str">
            <v>1West</v>
          </cell>
          <cell r="C879" t="str">
            <v>McGregor &amp; Associates, Inc.</v>
          </cell>
          <cell r="D879" t="str">
            <v>Washlet</v>
          </cell>
          <cell r="E879" t="str">
            <v>06:Washlet</v>
          </cell>
          <cell r="F879" t="str">
            <v>2002/02</v>
          </cell>
          <cell r="G879">
            <v>11</v>
          </cell>
          <cell r="H879" t="str">
            <v>Actual</v>
          </cell>
        </row>
        <row r="880">
          <cell r="A880" t="str">
            <v>1West</v>
          </cell>
          <cell r="C880" t="str">
            <v>McGregor &amp; Associates, Inc.</v>
          </cell>
          <cell r="D880" t="str">
            <v>Washlet</v>
          </cell>
          <cell r="E880" t="str">
            <v>06:Washlet</v>
          </cell>
          <cell r="F880" t="str">
            <v>2002/03</v>
          </cell>
          <cell r="G880">
            <v>0</v>
          </cell>
          <cell r="H880" t="str">
            <v>Actual</v>
          </cell>
        </row>
        <row r="881">
          <cell r="A881" t="str">
            <v>1West</v>
          </cell>
          <cell r="C881" t="str">
            <v>McGregor &amp; Associates, Inc.</v>
          </cell>
          <cell r="D881" t="str">
            <v>Washlet</v>
          </cell>
          <cell r="E881" t="str">
            <v>06:Washlet</v>
          </cell>
          <cell r="F881" t="str">
            <v>2002/04</v>
          </cell>
          <cell r="G881">
            <v>13</v>
          </cell>
          <cell r="H881" t="str">
            <v>Actual</v>
          </cell>
        </row>
        <row r="882">
          <cell r="A882" t="str">
            <v>1West</v>
          </cell>
          <cell r="C882" t="str">
            <v>McGregor &amp; Associates, Inc.</v>
          </cell>
          <cell r="D882" t="str">
            <v>Washlet</v>
          </cell>
          <cell r="E882" t="str">
            <v>06:Washlet</v>
          </cell>
          <cell r="F882" t="str">
            <v>2002/05</v>
          </cell>
          <cell r="G882">
            <v>13</v>
          </cell>
          <cell r="H882" t="str">
            <v>Actual</v>
          </cell>
        </row>
        <row r="883">
          <cell r="A883" t="str">
            <v>1West</v>
          </cell>
          <cell r="C883" t="str">
            <v>McGregor &amp; Associates, Inc.</v>
          </cell>
          <cell r="D883" t="str">
            <v>Washlet</v>
          </cell>
          <cell r="E883" t="str">
            <v>06:Washlet</v>
          </cell>
          <cell r="F883" t="str">
            <v>2002/06</v>
          </cell>
          <cell r="G883">
            <v>10</v>
          </cell>
          <cell r="H883" t="str">
            <v>Actual</v>
          </cell>
        </row>
        <row r="884">
          <cell r="A884" t="str">
            <v>1West</v>
          </cell>
          <cell r="C884" t="str">
            <v>McGregor &amp; Associates, Inc.</v>
          </cell>
          <cell r="D884" t="str">
            <v>Washlet</v>
          </cell>
          <cell r="E884" t="str">
            <v>06:Washlet</v>
          </cell>
          <cell r="F884" t="str">
            <v>2002/07</v>
          </cell>
          <cell r="G884">
            <v>10</v>
          </cell>
          <cell r="H884" t="str">
            <v>Actual</v>
          </cell>
        </row>
        <row r="885">
          <cell r="A885" t="str">
            <v>1West</v>
          </cell>
          <cell r="C885" t="str">
            <v>McGregor &amp; Associates, Inc.</v>
          </cell>
          <cell r="D885" t="str">
            <v>Washlet</v>
          </cell>
          <cell r="E885" t="str">
            <v>06:Washlet</v>
          </cell>
          <cell r="F885" t="str">
            <v>2002/08</v>
          </cell>
          <cell r="G885">
            <v>18</v>
          </cell>
          <cell r="H885" t="str">
            <v>Actual</v>
          </cell>
        </row>
        <row r="886">
          <cell r="A886" t="str">
            <v>1West</v>
          </cell>
          <cell r="C886" t="str">
            <v>McGregor &amp; Associates, Inc.</v>
          </cell>
          <cell r="D886" t="str">
            <v>Washlet</v>
          </cell>
          <cell r="E886" t="str">
            <v>06:Washlet</v>
          </cell>
          <cell r="F886" t="str">
            <v>2002/09</v>
          </cell>
          <cell r="G886">
            <v>3</v>
          </cell>
          <cell r="H886" t="str">
            <v>Actual</v>
          </cell>
        </row>
        <row r="887">
          <cell r="A887" t="str">
            <v>1West</v>
          </cell>
          <cell r="C887" t="str">
            <v>McGregor &amp; Associates, Inc.</v>
          </cell>
          <cell r="D887" t="str">
            <v>Washlet</v>
          </cell>
          <cell r="E887" t="str">
            <v>06:Washlet</v>
          </cell>
          <cell r="F887" t="str">
            <v>2002/10</v>
          </cell>
          <cell r="G887">
            <v>9</v>
          </cell>
          <cell r="H887" t="str">
            <v>Actual</v>
          </cell>
        </row>
        <row r="888">
          <cell r="A888" t="str">
            <v>1West</v>
          </cell>
          <cell r="C888" t="str">
            <v>McGregor &amp; Associates, Inc.</v>
          </cell>
          <cell r="D888" t="str">
            <v>Washlet</v>
          </cell>
          <cell r="E888" t="str">
            <v>06:Washlet</v>
          </cell>
          <cell r="F888" t="str">
            <v>2002/11</v>
          </cell>
          <cell r="G888">
            <v>21</v>
          </cell>
          <cell r="H888" t="str">
            <v>Actual</v>
          </cell>
        </row>
        <row r="889">
          <cell r="A889" t="str">
            <v>1West</v>
          </cell>
          <cell r="C889" t="str">
            <v>McGregor &amp; Associates, Inc.</v>
          </cell>
          <cell r="D889" t="str">
            <v>Washlet</v>
          </cell>
          <cell r="E889" t="str">
            <v>06:Washlet</v>
          </cell>
          <cell r="F889" t="str">
            <v>2002/12</v>
          </cell>
          <cell r="G889">
            <v>9</v>
          </cell>
          <cell r="H889" t="str">
            <v>Actual</v>
          </cell>
        </row>
        <row r="890">
          <cell r="A890" t="str">
            <v>1West</v>
          </cell>
          <cell r="C890" t="str">
            <v>Promotion Specialists</v>
          </cell>
          <cell r="D890" t="str">
            <v>C.C.Bowl 1</v>
          </cell>
          <cell r="E890" t="str">
            <v>02:Drake</v>
          </cell>
          <cell r="F890" t="str">
            <v>2001/07</v>
          </cell>
          <cell r="G890">
            <v>31</v>
          </cell>
          <cell r="H890" t="str">
            <v>Actual</v>
          </cell>
        </row>
        <row r="891">
          <cell r="A891" t="str">
            <v>1West</v>
          </cell>
          <cell r="C891" t="str">
            <v>Promotion Specialists</v>
          </cell>
          <cell r="D891" t="str">
            <v>C.C.Bowl 1</v>
          </cell>
          <cell r="E891" t="str">
            <v>02:Drake</v>
          </cell>
          <cell r="F891" t="str">
            <v>2001/08</v>
          </cell>
          <cell r="G891">
            <v>46</v>
          </cell>
          <cell r="H891" t="str">
            <v>Actual</v>
          </cell>
        </row>
        <row r="892">
          <cell r="A892" t="str">
            <v>1West</v>
          </cell>
          <cell r="C892" t="str">
            <v>Promotion Specialists</v>
          </cell>
          <cell r="D892" t="str">
            <v>C.C.Bowl 1</v>
          </cell>
          <cell r="E892" t="str">
            <v>02:Drake</v>
          </cell>
          <cell r="F892" t="str">
            <v>2001/09</v>
          </cell>
          <cell r="G892">
            <v>43</v>
          </cell>
          <cell r="H892" t="str">
            <v>Actual</v>
          </cell>
        </row>
        <row r="893">
          <cell r="A893" t="str">
            <v>1West</v>
          </cell>
          <cell r="C893" t="str">
            <v>Promotion Specialists</v>
          </cell>
          <cell r="D893" t="str">
            <v>C.C.Bowl 1</v>
          </cell>
          <cell r="E893" t="str">
            <v>02:Drake</v>
          </cell>
          <cell r="F893" t="str">
            <v>2001/10</v>
          </cell>
          <cell r="G893">
            <v>52</v>
          </cell>
          <cell r="H893" t="str">
            <v>Actual</v>
          </cell>
        </row>
        <row r="894">
          <cell r="A894" t="str">
            <v>1West</v>
          </cell>
          <cell r="C894" t="str">
            <v>Promotion Specialists</v>
          </cell>
          <cell r="D894" t="str">
            <v>C.C.Bowl 1</v>
          </cell>
          <cell r="E894" t="str">
            <v>02:Drake</v>
          </cell>
          <cell r="F894" t="str">
            <v>2001/11</v>
          </cell>
          <cell r="G894">
            <v>39</v>
          </cell>
          <cell r="H894" t="str">
            <v>Actual</v>
          </cell>
        </row>
        <row r="895">
          <cell r="A895" t="str">
            <v>1West</v>
          </cell>
          <cell r="C895" t="str">
            <v>Promotion Specialists</v>
          </cell>
          <cell r="D895" t="str">
            <v>C.C.Bowl 1</v>
          </cell>
          <cell r="E895" t="str">
            <v>02:Drake</v>
          </cell>
          <cell r="F895" t="str">
            <v>2001/12</v>
          </cell>
          <cell r="G895">
            <v>23</v>
          </cell>
          <cell r="H895" t="str">
            <v>Actual</v>
          </cell>
        </row>
        <row r="896">
          <cell r="A896" t="str">
            <v>1West</v>
          </cell>
          <cell r="C896" t="str">
            <v>Promotion Specialists</v>
          </cell>
          <cell r="D896" t="str">
            <v>C.C.Bowl 1</v>
          </cell>
          <cell r="E896" t="str">
            <v>02:Drake</v>
          </cell>
          <cell r="F896" t="str">
            <v>2002/01</v>
          </cell>
          <cell r="G896">
            <v>15</v>
          </cell>
          <cell r="H896" t="str">
            <v>Actual</v>
          </cell>
        </row>
        <row r="897">
          <cell r="A897" t="str">
            <v>1West</v>
          </cell>
          <cell r="C897" t="str">
            <v>Promotion Specialists</v>
          </cell>
          <cell r="D897" t="str">
            <v>C.C.Bowl 1</v>
          </cell>
          <cell r="E897" t="str">
            <v>02:Drake</v>
          </cell>
          <cell r="F897" t="str">
            <v>2002/02</v>
          </cell>
          <cell r="G897">
            <v>60</v>
          </cell>
          <cell r="H897" t="str">
            <v>Actual</v>
          </cell>
        </row>
        <row r="898">
          <cell r="A898" t="str">
            <v>1West</v>
          </cell>
          <cell r="C898" t="str">
            <v>Promotion Specialists</v>
          </cell>
          <cell r="D898" t="str">
            <v>C.C.Bowl 1</v>
          </cell>
          <cell r="E898" t="str">
            <v>02:Drake</v>
          </cell>
          <cell r="F898" t="str">
            <v>2002/03</v>
          </cell>
          <cell r="G898">
            <v>34</v>
          </cell>
          <cell r="H898" t="str">
            <v>Actual</v>
          </cell>
        </row>
        <row r="899">
          <cell r="A899" t="str">
            <v>1West</v>
          </cell>
          <cell r="C899" t="str">
            <v>Promotion Specialists</v>
          </cell>
          <cell r="D899" t="str">
            <v>C.C.Bowl 1</v>
          </cell>
          <cell r="E899" t="str">
            <v>02:Drake</v>
          </cell>
          <cell r="F899" t="str">
            <v>2002/04</v>
          </cell>
          <cell r="G899">
            <v>13</v>
          </cell>
          <cell r="H899" t="str">
            <v>Actual</v>
          </cell>
        </row>
        <row r="900">
          <cell r="A900" t="str">
            <v>1West</v>
          </cell>
          <cell r="C900" t="str">
            <v>Promotion Specialists</v>
          </cell>
          <cell r="D900" t="str">
            <v>C.C.Bowl 1</v>
          </cell>
          <cell r="E900" t="str">
            <v>02:Drake</v>
          </cell>
          <cell r="F900" t="str">
            <v>2002/05</v>
          </cell>
          <cell r="G900">
            <v>82</v>
          </cell>
          <cell r="H900" t="str">
            <v>Actual</v>
          </cell>
        </row>
        <row r="901">
          <cell r="A901" t="str">
            <v>1West</v>
          </cell>
          <cell r="C901" t="str">
            <v>Promotion Specialists</v>
          </cell>
          <cell r="D901" t="str">
            <v>C.C.Bowl 1</v>
          </cell>
          <cell r="E901" t="str">
            <v>02:Drake</v>
          </cell>
          <cell r="F901" t="str">
            <v>2002/06</v>
          </cell>
          <cell r="G901">
            <v>37</v>
          </cell>
          <cell r="H901" t="str">
            <v>Actual</v>
          </cell>
        </row>
        <row r="902">
          <cell r="A902" t="str">
            <v>1West</v>
          </cell>
          <cell r="C902" t="str">
            <v>Promotion Specialists</v>
          </cell>
          <cell r="D902" t="str">
            <v>C.C.Bowl 1</v>
          </cell>
          <cell r="E902" t="str">
            <v>02:Drake</v>
          </cell>
          <cell r="F902" t="str">
            <v>2002/07</v>
          </cell>
          <cell r="G902">
            <v>37</v>
          </cell>
          <cell r="H902" t="str">
            <v>Actual</v>
          </cell>
        </row>
        <row r="903">
          <cell r="A903" t="str">
            <v>1West</v>
          </cell>
          <cell r="C903" t="str">
            <v>Promotion Specialists</v>
          </cell>
          <cell r="D903" t="str">
            <v>C.C.Bowl 1</v>
          </cell>
          <cell r="E903" t="str">
            <v>02:Drake</v>
          </cell>
          <cell r="F903" t="str">
            <v>2002/08</v>
          </cell>
          <cell r="G903">
            <v>21</v>
          </cell>
          <cell r="H903" t="str">
            <v>Actual</v>
          </cell>
        </row>
        <row r="904">
          <cell r="A904" t="str">
            <v>1West</v>
          </cell>
          <cell r="C904" t="str">
            <v>Promotion Specialists</v>
          </cell>
          <cell r="D904" t="str">
            <v>C.C.Bowl 1</v>
          </cell>
          <cell r="E904" t="str">
            <v>02:Drake</v>
          </cell>
          <cell r="F904" t="str">
            <v>2002/09</v>
          </cell>
          <cell r="G904">
            <v>125</v>
          </cell>
          <cell r="H904" t="str">
            <v>Actual</v>
          </cell>
        </row>
        <row r="905">
          <cell r="A905" t="str">
            <v>1West</v>
          </cell>
          <cell r="C905" t="str">
            <v>Promotion Specialists</v>
          </cell>
          <cell r="D905" t="str">
            <v>C.C.Bowl 1</v>
          </cell>
          <cell r="E905" t="str">
            <v>02:Drake</v>
          </cell>
          <cell r="F905" t="str">
            <v>2002/10</v>
          </cell>
          <cell r="G905">
            <v>44</v>
          </cell>
          <cell r="H905" t="str">
            <v>Actual</v>
          </cell>
        </row>
        <row r="906">
          <cell r="A906" t="str">
            <v>1West</v>
          </cell>
          <cell r="C906" t="str">
            <v>Promotion Specialists</v>
          </cell>
          <cell r="D906" t="str">
            <v>C.C.Bowl 1</v>
          </cell>
          <cell r="E906" t="str">
            <v>02:Drake</v>
          </cell>
          <cell r="F906" t="str">
            <v>2002/11</v>
          </cell>
          <cell r="G906">
            <v>14</v>
          </cell>
          <cell r="H906" t="str">
            <v>Actual</v>
          </cell>
        </row>
        <row r="907">
          <cell r="A907" t="str">
            <v>1West</v>
          </cell>
          <cell r="C907" t="str">
            <v>Promotion Specialists</v>
          </cell>
          <cell r="D907" t="str">
            <v>C.C.Bowl 1</v>
          </cell>
          <cell r="E907" t="str">
            <v>02:Drake</v>
          </cell>
          <cell r="F907" t="str">
            <v>2002/12</v>
          </cell>
          <cell r="G907">
            <v>118</v>
          </cell>
          <cell r="H907" t="str">
            <v>Actual</v>
          </cell>
        </row>
        <row r="908">
          <cell r="A908" t="str">
            <v>1West</v>
          </cell>
          <cell r="C908" t="str">
            <v>Promotion Specialists</v>
          </cell>
          <cell r="D908" t="str">
            <v>C.C.Bowl 1</v>
          </cell>
          <cell r="E908" t="str">
            <v>03:Promenade</v>
          </cell>
          <cell r="F908" t="str">
            <v>2001/07</v>
          </cell>
          <cell r="G908">
            <v>3</v>
          </cell>
          <cell r="H908" t="str">
            <v>Actual</v>
          </cell>
        </row>
        <row r="909">
          <cell r="A909" t="str">
            <v>1West</v>
          </cell>
          <cell r="C909" t="str">
            <v>Promotion Specialists</v>
          </cell>
          <cell r="D909" t="str">
            <v>C.C.Bowl 1</v>
          </cell>
          <cell r="E909" t="str">
            <v>03:Promenade</v>
          </cell>
          <cell r="F909" t="str">
            <v>2001/08</v>
          </cell>
          <cell r="G909">
            <v>6</v>
          </cell>
          <cell r="H909" t="str">
            <v>Actual</v>
          </cell>
        </row>
        <row r="910">
          <cell r="A910" t="str">
            <v>1West</v>
          </cell>
          <cell r="C910" t="str">
            <v>Promotion Specialists</v>
          </cell>
          <cell r="D910" t="str">
            <v>C.C.Bowl 1</v>
          </cell>
          <cell r="E910" t="str">
            <v>03:Promenade</v>
          </cell>
          <cell r="F910" t="str">
            <v>2001/09</v>
          </cell>
          <cell r="G910">
            <v>10</v>
          </cell>
          <cell r="H910" t="str">
            <v>Actual</v>
          </cell>
        </row>
        <row r="911">
          <cell r="A911" t="str">
            <v>1West</v>
          </cell>
          <cell r="C911" t="str">
            <v>Promotion Specialists</v>
          </cell>
          <cell r="D911" t="str">
            <v>C.C.Bowl 1</v>
          </cell>
          <cell r="E911" t="str">
            <v>03:Promenade</v>
          </cell>
          <cell r="F911" t="str">
            <v>2001/10</v>
          </cell>
          <cell r="G911">
            <v>5</v>
          </cell>
          <cell r="H911" t="str">
            <v>Actual</v>
          </cell>
        </row>
        <row r="912">
          <cell r="A912" t="str">
            <v>1West</v>
          </cell>
          <cell r="C912" t="str">
            <v>Promotion Specialists</v>
          </cell>
          <cell r="D912" t="str">
            <v>C.C.Bowl 1</v>
          </cell>
          <cell r="E912" t="str">
            <v>03:Promenade</v>
          </cell>
          <cell r="F912" t="str">
            <v>2001/12</v>
          </cell>
          <cell r="G912">
            <v>1</v>
          </cell>
          <cell r="H912" t="str">
            <v>Actual</v>
          </cell>
        </row>
        <row r="913">
          <cell r="A913" t="str">
            <v>1West</v>
          </cell>
          <cell r="C913" t="str">
            <v>Promotion Specialists</v>
          </cell>
          <cell r="D913" t="str">
            <v>C.C.Bowl 1</v>
          </cell>
          <cell r="E913" t="str">
            <v>03:Promenade</v>
          </cell>
          <cell r="F913" t="str">
            <v>2002/02</v>
          </cell>
          <cell r="G913">
            <v>0</v>
          </cell>
          <cell r="H913" t="str">
            <v>Actual</v>
          </cell>
        </row>
        <row r="914">
          <cell r="A914" t="str">
            <v>1West</v>
          </cell>
          <cell r="C914" t="str">
            <v>Promotion Specialists</v>
          </cell>
          <cell r="D914" t="str">
            <v>C.C.Bowl 1</v>
          </cell>
          <cell r="E914" t="str">
            <v>03:Promenade</v>
          </cell>
          <cell r="F914" t="str">
            <v>2002/03</v>
          </cell>
          <cell r="G914">
            <v>7</v>
          </cell>
          <cell r="H914" t="str">
            <v>Actual</v>
          </cell>
        </row>
        <row r="915">
          <cell r="A915" t="str">
            <v>1West</v>
          </cell>
          <cell r="C915" t="str">
            <v>Promotion Specialists</v>
          </cell>
          <cell r="D915" t="str">
            <v>C.C.Bowl 1</v>
          </cell>
          <cell r="E915" t="str">
            <v>03:Promenade</v>
          </cell>
          <cell r="F915" t="str">
            <v>2002/05</v>
          </cell>
          <cell r="G915">
            <v>4</v>
          </cell>
          <cell r="H915" t="str">
            <v>Actual</v>
          </cell>
        </row>
        <row r="916">
          <cell r="A916" t="str">
            <v>1West</v>
          </cell>
          <cell r="C916" t="str">
            <v>Promotion Specialists</v>
          </cell>
          <cell r="D916" t="str">
            <v>C.C.Bowl 1</v>
          </cell>
          <cell r="E916" t="str">
            <v>03:Promenade</v>
          </cell>
          <cell r="F916" t="str">
            <v>2002/08</v>
          </cell>
          <cell r="G916">
            <v>6</v>
          </cell>
          <cell r="H916" t="str">
            <v>Actual</v>
          </cell>
        </row>
        <row r="917">
          <cell r="A917" t="str">
            <v>1West</v>
          </cell>
          <cell r="C917" t="str">
            <v>Promotion Specialists</v>
          </cell>
          <cell r="D917" t="str">
            <v>C.C.Bowl 1</v>
          </cell>
          <cell r="E917" t="str">
            <v>03:Promenade</v>
          </cell>
          <cell r="F917" t="str">
            <v>2002/09</v>
          </cell>
          <cell r="G917">
            <v>4</v>
          </cell>
          <cell r="H917" t="str">
            <v>Actual</v>
          </cell>
        </row>
        <row r="918">
          <cell r="A918" t="str">
            <v>1West</v>
          </cell>
          <cell r="C918" t="str">
            <v>Promotion Specialists</v>
          </cell>
          <cell r="D918" t="str">
            <v>C.C.Bowl 1</v>
          </cell>
          <cell r="E918" t="str">
            <v>03:Promenade</v>
          </cell>
          <cell r="F918" t="str">
            <v>2002/10</v>
          </cell>
          <cell r="G918">
            <v>8</v>
          </cell>
          <cell r="H918" t="str">
            <v>Actual</v>
          </cell>
        </row>
        <row r="919">
          <cell r="A919" t="str">
            <v>1West</v>
          </cell>
          <cell r="C919" t="str">
            <v>Promotion Specialists</v>
          </cell>
          <cell r="D919" t="str">
            <v>C.C.Bowl 1</v>
          </cell>
          <cell r="E919" t="str">
            <v>03:Promenade</v>
          </cell>
          <cell r="F919" t="str">
            <v>2002/11</v>
          </cell>
          <cell r="G919">
            <v>9</v>
          </cell>
          <cell r="H919" t="str">
            <v>Actual</v>
          </cell>
        </row>
        <row r="920">
          <cell r="A920" t="str">
            <v>1West</v>
          </cell>
          <cell r="C920" t="str">
            <v>Promotion Specialists</v>
          </cell>
          <cell r="D920" t="str">
            <v>C.C.Bowl 1</v>
          </cell>
          <cell r="E920" t="str">
            <v>03:Promenade</v>
          </cell>
          <cell r="F920" t="str">
            <v>2002/12</v>
          </cell>
          <cell r="G920">
            <v>6</v>
          </cell>
          <cell r="H920" t="str">
            <v>Actual</v>
          </cell>
        </row>
        <row r="921">
          <cell r="A921" t="str">
            <v>1West</v>
          </cell>
          <cell r="C921" t="str">
            <v>Promotion Specialists</v>
          </cell>
          <cell r="D921" t="str">
            <v>C.C.Bowl 1</v>
          </cell>
          <cell r="E921" t="str">
            <v>04:Vespin</v>
          </cell>
          <cell r="F921" t="str">
            <v>2001/07</v>
          </cell>
          <cell r="G921">
            <v>17</v>
          </cell>
          <cell r="H921" t="str">
            <v>Actual</v>
          </cell>
        </row>
        <row r="922">
          <cell r="A922" t="str">
            <v>1West</v>
          </cell>
          <cell r="C922" t="str">
            <v>Promotion Specialists</v>
          </cell>
          <cell r="D922" t="str">
            <v>C.C.Bowl 1</v>
          </cell>
          <cell r="E922" t="str">
            <v>04:Vespin</v>
          </cell>
          <cell r="F922" t="str">
            <v>2001/08</v>
          </cell>
          <cell r="G922">
            <v>14</v>
          </cell>
          <cell r="H922" t="str">
            <v>Actual</v>
          </cell>
        </row>
        <row r="923">
          <cell r="A923" t="str">
            <v>1West</v>
          </cell>
          <cell r="C923" t="str">
            <v>Promotion Specialists</v>
          </cell>
          <cell r="D923" t="str">
            <v>C.C.Bowl 1</v>
          </cell>
          <cell r="E923" t="str">
            <v>04:Vespin</v>
          </cell>
          <cell r="F923" t="str">
            <v>2001/09</v>
          </cell>
          <cell r="G923">
            <v>11</v>
          </cell>
          <cell r="H923" t="str">
            <v>Actual</v>
          </cell>
        </row>
        <row r="924">
          <cell r="A924" t="str">
            <v>1West</v>
          </cell>
          <cell r="C924" t="str">
            <v>Promotion Specialists</v>
          </cell>
          <cell r="D924" t="str">
            <v>C.C.Bowl 1</v>
          </cell>
          <cell r="E924" t="str">
            <v>04:Vespin</v>
          </cell>
          <cell r="F924" t="str">
            <v>2001/10</v>
          </cell>
          <cell r="G924">
            <v>8</v>
          </cell>
          <cell r="H924" t="str">
            <v>Actual</v>
          </cell>
        </row>
        <row r="925">
          <cell r="A925" t="str">
            <v>1West</v>
          </cell>
          <cell r="C925" t="str">
            <v>Promotion Specialists</v>
          </cell>
          <cell r="D925" t="str">
            <v>C.C.Bowl 1</v>
          </cell>
          <cell r="E925" t="str">
            <v>04:Vespin</v>
          </cell>
          <cell r="F925" t="str">
            <v>2001/11</v>
          </cell>
          <cell r="G925">
            <v>2</v>
          </cell>
          <cell r="H925" t="str">
            <v>Actual</v>
          </cell>
        </row>
        <row r="926">
          <cell r="A926" t="str">
            <v>1West</v>
          </cell>
          <cell r="C926" t="str">
            <v>Promotion Specialists</v>
          </cell>
          <cell r="D926" t="str">
            <v>C.C.Bowl 1</v>
          </cell>
          <cell r="E926" t="str">
            <v>04:Vespin</v>
          </cell>
          <cell r="F926" t="str">
            <v>2001/12</v>
          </cell>
          <cell r="G926">
            <v>3</v>
          </cell>
          <cell r="H926" t="str">
            <v>Actual</v>
          </cell>
        </row>
        <row r="927">
          <cell r="A927" t="str">
            <v>1West</v>
          </cell>
          <cell r="C927" t="str">
            <v>Promotion Specialists</v>
          </cell>
          <cell r="D927" t="str">
            <v>C.C.Bowl 1</v>
          </cell>
          <cell r="E927" t="str">
            <v>04:Vespin</v>
          </cell>
          <cell r="F927" t="str">
            <v>2002/01</v>
          </cell>
          <cell r="G927">
            <v>12</v>
          </cell>
          <cell r="H927" t="str">
            <v>Actual</v>
          </cell>
        </row>
        <row r="928">
          <cell r="A928" t="str">
            <v>1West</v>
          </cell>
          <cell r="C928" t="str">
            <v>Promotion Specialists</v>
          </cell>
          <cell r="D928" t="str">
            <v>C.C.Bowl 1</v>
          </cell>
          <cell r="E928" t="str">
            <v>04:Vespin</v>
          </cell>
          <cell r="F928" t="str">
            <v>2002/02</v>
          </cell>
          <cell r="G928">
            <v>3</v>
          </cell>
          <cell r="H928" t="str">
            <v>Actual</v>
          </cell>
        </row>
        <row r="929">
          <cell r="A929" t="str">
            <v>1West</v>
          </cell>
          <cell r="C929" t="str">
            <v>Promotion Specialists</v>
          </cell>
          <cell r="D929" t="str">
            <v>C.C.Bowl 1</v>
          </cell>
          <cell r="E929" t="str">
            <v>04:Vespin</v>
          </cell>
          <cell r="F929" t="str">
            <v>2002/03</v>
          </cell>
          <cell r="G929">
            <v>6</v>
          </cell>
          <cell r="H929" t="str">
            <v>Actual</v>
          </cell>
        </row>
        <row r="930">
          <cell r="A930" t="str">
            <v>1West</v>
          </cell>
          <cell r="C930" t="str">
            <v>Promotion Specialists</v>
          </cell>
          <cell r="D930" t="str">
            <v>C.C.Bowl 1</v>
          </cell>
          <cell r="E930" t="str">
            <v>04:Vespin</v>
          </cell>
          <cell r="F930" t="str">
            <v>2002/07</v>
          </cell>
          <cell r="G930">
            <v>17</v>
          </cell>
          <cell r="H930" t="str">
            <v>Actual</v>
          </cell>
        </row>
        <row r="931">
          <cell r="A931" t="str">
            <v>1West</v>
          </cell>
          <cell r="C931" t="str">
            <v>Promotion Specialists</v>
          </cell>
          <cell r="D931" t="str">
            <v>C.C.Bowl 1</v>
          </cell>
          <cell r="E931" t="str">
            <v>04:Vespin</v>
          </cell>
          <cell r="F931" t="str">
            <v>2002/09</v>
          </cell>
          <cell r="G931">
            <v>3</v>
          </cell>
          <cell r="H931" t="str">
            <v>Actual</v>
          </cell>
        </row>
        <row r="932">
          <cell r="A932" t="str">
            <v>1West</v>
          </cell>
          <cell r="C932" t="str">
            <v>Promotion Specialists</v>
          </cell>
          <cell r="D932" t="str">
            <v>C.C.Bowl 1</v>
          </cell>
          <cell r="E932" t="str">
            <v>04:Vespin</v>
          </cell>
          <cell r="F932" t="str">
            <v>2002/10</v>
          </cell>
          <cell r="G932">
            <v>16</v>
          </cell>
          <cell r="H932" t="str">
            <v>Actual</v>
          </cell>
        </row>
        <row r="933">
          <cell r="A933" t="str">
            <v>1West</v>
          </cell>
          <cell r="C933" t="str">
            <v>Promotion Specialists</v>
          </cell>
          <cell r="D933" t="str">
            <v>C.C.Bowl 1</v>
          </cell>
          <cell r="E933" t="str">
            <v>04:Vespin</v>
          </cell>
          <cell r="F933" t="str">
            <v>2002/11</v>
          </cell>
          <cell r="G933">
            <v>1</v>
          </cell>
          <cell r="H933" t="str">
            <v>Actual</v>
          </cell>
        </row>
        <row r="934">
          <cell r="A934" t="str">
            <v>1West</v>
          </cell>
          <cell r="C934" t="str">
            <v>Promotion Specialists</v>
          </cell>
          <cell r="D934" t="str">
            <v>C.C.Bowl 1</v>
          </cell>
          <cell r="E934" t="str">
            <v>04:Vespin</v>
          </cell>
          <cell r="F934" t="str">
            <v>2002/12</v>
          </cell>
          <cell r="G934">
            <v>6</v>
          </cell>
          <cell r="H934" t="str">
            <v>Actual</v>
          </cell>
        </row>
        <row r="935">
          <cell r="A935" t="str">
            <v>1West</v>
          </cell>
          <cell r="C935" t="str">
            <v>Promotion Specialists</v>
          </cell>
          <cell r="D935" t="str">
            <v>C.C.Bowl 1</v>
          </cell>
          <cell r="E935" t="str">
            <v>08:Pacifica2</v>
          </cell>
          <cell r="F935" t="str">
            <v>2002/01</v>
          </cell>
          <cell r="G935">
            <v>1</v>
          </cell>
          <cell r="H935" t="str">
            <v>Actual</v>
          </cell>
        </row>
        <row r="936">
          <cell r="A936" t="str">
            <v>1West</v>
          </cell>
          <cell r="C936" t="str">
            <v>Promotion Specialists</v>
          </cell>
          <cell r="D936" t="str">
            <v>C.C.Bowl 1</v>
          </cell>
          <cell r="E936" t="str">
            <v>08:Pacifica2</v>
          </cell>
          <cell r="F936" t="str">
            <v>2002/11</v>
          </cell>
          <cell r="G936">
            <v>1</v>
          </cell>
          <cell r="H936" t="str">
            <v>Actual</v>
          </cell>
        </row>
        <row r="937">
          <cell r="A937" t="str">
            <v>1West</v>
          </cell>
          <cell r="C937" t="str">
            <v>Promotion Specialists</v>
          </cell>
          <cell r="D937" t="str">
            <v>C.C.Bowl 1</v>
          </cell>
          <cell r="E937" t="str">
            <v>09:Carrollton</v>
          </cell>
          <cell r="F937" t="str">
            <v>2002/11</v>
          </cell>
          <cell r="G937">
            <v>1</v>
          </cell>
          <cell r="H937" t="str">
            <v>Actual</v>
          </cell>
        </row>
        <row r="938">
          <cell r="A938" t="str">
            <v>1West</v>
          </cell>
          <cell r="C938" t="str">
            <v>Promotion Specialists</v>
          </cell>
          <cell r="D938" t="str">
            <v>C.C.Bowl 1</v>
          </cell>
          <cell r="E938" t="str">
            <v>10:Dartmouth</v>
          </cell>
          <cell r="F938" t="str">
            <v>2001/11</v>
          </cell>
          <cell r="G938">
            <v>0</v>
          </cell>
          <cell r="H938" t="str">
            <v>Actual</v>
          </cell>
        </row>
        <row r="939">
          <cell r="A939" t="str">
            <v>1West</v>
          </cell>
          <cell r="C939" t="str">
            <v>Promotion Specialists</v>
          </cell>
          <cell r="D939" t="str">
            <v>C.C.Bowl 1</v>
          </cell>
          <cell r="E939" t="str">
            <v>10:Dartmouth</v>
          </cell>
          <cell r="F939" t="str">
            <v>2002/09</v>
          </cell>
          <cell r="G939">
            <v>1</v>
          </cell>
          <cell r="H939" t="str">
            <v>Actual</v>
          </cell>
        </row>
        <row r="940">
          <cell r="A940" t="str">
            <v>1West</v>
          </cell>
          <cell r="C940" t="str">
            <v>Promotion Specialists</v>
          </cell>
          <cell r="D940" t="str">
            <v>C.C.Bowl 1</v>
          </cell>
          <cell r="E940" t="str">
            <v>10:Dartmouth</v>
          </cell>
          <cell r="F940" t="str">
            <v>2002/10</v>
          </cell>
          <cell r="G940">
            <v>1</v>
          </cell>
          <cell r="H940" t="str">
            <v>Actual</v>
          </cell>
        </row>
        <row r="941">
          <cell r="A941" t="str">
            <v>1West</v>
          </cell>
          <cell r="C941" t="str">
            <v>Promotion Specialists</v>
          </cell>
          <cell r="D941" t="str">
            <v>C.C.Bowl 1</v>
          </cell>
          <cell r="E941" t="str">
            <v>10:Dartmouth</v>
          </cell>
          <cell r="F941" t="str">
            <v>2002/11</v>
          </cell>
          <cell r="G941">
            <v>3</v>
          </cell>
          <cell r="H941" t="str">
            <v>Actual</v>
          </cell>
        </row>
        <row r="942">
          <cell r="A942" t="str">
            <v>1West</v>
          </cell>
          <cell r="C942" t="str">
            <v>Promotion Specialists</v>
          </cell>
          <cell r="D942" t="str">
            <v>E.FV</v>
          </cell>
          <cell r="E942" t="str">
            <v>05:EFV</v>
          </cell>
          <cell r="F942" t="str">
            <v>2001/07</v>
          </cell>
          <cell r="G942">
            <v>87</v>
          </cell>
          <cell r="H942" t="str">
            <v>Actual</v>
          </cell>
        </row>
        <row r="943">
          <cell r="A943" t="str">
            <v>1West</v>
          </cell>
          <cell r="C943" t="str">
            <v>Promotion Specialists</v>
          </cell>
          <cell r="D943" t="str">
            <v>E.FV</v>
          </cell>
          <cell r="E943" t="str">
            <v>05:EFV</v>
          </cell>
          <cell r="F943" t="str">
            <v>2001/08</v>
          </cell>
          <cell r="G943">
            <v>46</v>
          </cell>
          <cell r="H943" t="str">
            <v>Actual</v>
          </cell>
        </row>
        <row r="944">
          <cell r="A944" t="str">
            <v>1West</v>
          </cell>
          <cell r="C944" t="str">
            <v>Promotion Specialists</v>
          </cell>
          <cell r="D944" t="str">
            <v>E.FV</v>
          </cell>
          <cell r="E944" t="str">
            <v>05:EFV</v>
          </cell>
          <cell r="F944" t="str">
            <v>2001/09</v>
          </cell>
          <cell r="G944">
            <v>2</v>
          </cell>
          <cell r="H944" t="str">
            <v>Actual</v>
          </cell>
        </row>
        <row r="945">
          <cell r="A945" t="str">
            <v>1West</v>
          </cell>
          <cell r="C945" t="str">
            <v>Promotion Specialists</v>
          </cell>
          <cell r="D945" t="str">
            <v>E.FV</v>
          </cell>
          <cell r="E945" t="str">
            <v>05:EFV</v>
          </cell>
          <cell r="F945" t="str">
            <v>2001/10</v>
          </cell>
          <cell r="G945">
            <v>34</v>
          </cell>
          <cell r="H945" t="str">
            <v>Actual</v>
          </cell>
        </row>
        <row r="946">
          <cell r="A946" t="str">
            <v>1West</v>
          </cell>
          <cell r="C946" t="str">
            <v>Promotion Specialists</v>
          </cell>
          <cell r="D946" t="str">
            <v>E.FV</v>
          </cell>
          <cell r="E946" t="str">
            <v>05:EFV</v>
          </cell>
          <cell r="F946" t="str">
            <v>2001/11</v>
          </cell>
          <cell r="G946">
            <v>32</v>
          </cell>
          <cell r="H946" t="str">
            <v>Actual</v>
          </cell>
        </row>
        <row r="947">
          <cell r="A947" t="str">
            <v>1West</v>
          </cell>
          <cell r="C947" t="str">
            <v>Promotion Specialists</v>
          </cell>
          <cell r="D947" t="str">
            <v>E.FV</v>
          </cell>
          <cell r="E947" t="str">
            <v>05:EFV</v>
          </cell>
          <cell r="F947" t="str">
            <v>2001/12</v>
          </cell>
          <cell r="G947">
            <v>2</v>
          </cell>
          <cell r="H947" t="str">
            <v>Actual</v>
          </cell>
        </row>
        <row r="948">
          <cell r="A948" t="str">
            <v>1West</v>
          </cell>
          <cell r="C948" t="str">
            <v>Promotion Specialists</v>
          </cell>
          <cell r="D948" t="str">
            <v>E.FV</v>
          </cell>
          <cell r="E948" t="str">
            <v>05:EFV</v>
          </cell>
          <cell r="F948" t="str">
            <v>2002/01</v>
          </cell>
          <cell r="G948">
            <v>24</v>
          </cell>
          <cell r="H948" t="str">
            <v>Actual</v>
          </cell>
        </row>
        <row r="949">
          <cell r="A949" t="str">
            <v>1West</v>
          </cell>
          <cell r="C949" t="str">
            <v>Promotion Specialists</v>
          </cell>
          <cell r="D949" t="str">
            <v>E.FV</v>
          </cell>
          <cell r="E949" t="str">
            <v>05:EFV</v>
          </cell>
          <cell r="F949" t="str">
            <v>2002/02</v>
          </cell>
          <cell r="G949">
            <v>74</v>
          </cell>
          <cell r="H949" t="str">
            <v>Actual</v>
          </cell>
        </row>
        <row r="950">
          <cell r="A950" t="str">
            <v>1West</v>
          </cell>
          <cell r="C950" t="str">
            <v>Promotion Specialists</v>
          </cell>
          <cell r="D950" t="str">
            <v>E.FV</v>
          </cell>
          <cell r="E950" t="str">
            <v>05:EFV</v>
          </cell>
          <cell r="F950" t="str">
            <v>2002/03</v>
          </cell>
          <cell r="G950">
            <v>8</v>
          </cell>
          <cell r="H950" t="str">
            <v>Actual</v>
          </cell>
        </row>
        <row r="951">
          <cell r="A951" t="str">
            <v>1West</v>
          </cell>
          <cell r="C951" t="str">
            <v>Promotion Specialists</v>
          </cell>
          <cell r="D951" t="str">
            <v>E.FV</v>
          </cell>
          <cell r="E951" t="str">
            <v>05:EFV</v>
          </cell>
          <cell r="F951" t="str">
            <v>2002/04</v>
          </cell>
          <cell r="G951">
            <v>22</v>
          </cell>
          <cell r="H951" t="str">
            <v>Actual</v>
          </cell>
        </row>
        <row r="952">
          <cell r="A952" t="str">
            <v>1West</v>
          </cell>
          <cell r="C952" t="str">
            <v>Promotion Specialists</v>
          </cell>
          <cell r="D952" t="str">
            <v>E.FV</v>
          </cell>
          <cell r="E952" t="str">
            <v>05:EFV</v>
          </cell>
          <cell r="F952" t="str">
            <v>2002/05</v>
          </cell>
          <cell r="G952">
            <v>9</v>
          </cell>
          <cell r="H952" t="str">
            <v>Actual</v>
          </cell>
        </row>
        <row r="953">
          <cell r="A953" t="str">
            <v>1West</v>
          </cell>
          <cell r="C953" t="str">
            <v>Promotion Specialists</v>
          </cell>
          <cell r="D953" t="str">
            <v>E.FV</v>
          </cell>
          <cell r="E953" t="str">
            <v>05:EFV</v>
          </cell>
          <cell r="F953" t="str">
            <v>2002/06</v>
          </cell>
          <cell r="G953">
            <v>2</v>
          </cell>
          <cell r="H953" t="str">
            <v>Actual</v>
          </cell>
        </row>
        <row r="954">
          <cell r="A954" t="str">
            <v>1West</v>
          </cell>
          <cell r="C954" t="str">
            <v>Promotion Specialists</v>
          </cell>
          <cell r="D954" t="str">
            <v>E.FV</v>
          </cell>
          <cell r="E954" t="str">
            <v>05:EFV</v>
          </cell>
          <cell r="F954" t="str">
            <v>2002/07</v>
          </cell>
          <cell r="G954">
            <v>29</v>
          </cell>
          <cell r="H954" t="str">
            <v>Actual</v>
          </cell>
        </row>
        <row r="955">
          <cell r="A955" t="str">
            <v>1West</v>
          </cell>
          <cell r="C955" t="str">
            <v>Promotion Specialists</v>
          </cell>
          <cell r="D955" t="str">
            <v>E.FV</v>
          </cell>
          <cell r="E955" t="str">
            <v>05:EFV</v>
          </cell>
          <cell r="F955" t="str">
            <v>2002/08</v>
          </cell>
          <cell r="G955">
            <v>58</v>
          </cell>
          <cell r="H955" t="str">
            <v>Actual</v>
          </cell>
        </row>
        <row r="956">
          <cell r="A956" t="str">
            <v>1West</v>
          </cell>
          <cell r="C956" t="str">
            <v>Promotion Specialists</v>
          </cell>
          <cell r="D956" t="str">
            <v>E.FV</v>
          </cell>
          <cell r="E956" t="str">
            <v>05:EFV</v>
          </cell>
          <cell r="F956" t="str">
            <v>2002/09</v>
          </cell>
          <cell r="G956">
            <v>3</v>
          </cell>
          <cell r="H956" t="str">
            <v>Actual</v>
          </cell>
        </row>
        <row r="957">
          <cell r="A957" t="str">
            <v>1West</v>
          </cell>
          <cell r="C957" t="str">
            <v>Promotion Specialists</v>
          </cell>
          <cell r="D957" t="str">
            <v>E.FV</v>
          </cell>
          <cell r="E957" t="str">
            <v>05:EFV</v>
          </cell>
          <cell r="F957" t="str">
            <v>2002/10</v>
          </cell>
          <cell r="G957">
            <v>22</v>
          </cell>
          <cell r="H957" t="str">
            <v>Actual</v>
          </cell>
        </row>
        <row r="958">
          <cell r="A958" t="str">
            <v>1West</v>
          </cell>
          <cell r="C958" t="str">
            <v>Promotion Specialists</v>
          </cell>
          <cell r="D958" t="str">
            <v>E.FV</v>
          </cell>
          <cell r="E958" t="str">
            <v>05:EFV</v>
          </cell>
          <cell r="F958" t="str">
            <v>2002/11</v>
          </cell>
          <cell r="G958">
            <v>76</v>
          </cell>
          <cell r="H958" t="str">
            <v>Actual</v>
          </cell>
        </row>
        <row r="959">
          <cell r="A959" t="str">
            <v>1West</v>
          </cell>
          <cell r="C959" t="str">
            <v>Promotion Specialists</v>
          </cell>
          <cell r="D959" t="str">
            <v>E.FV</v>
          </cell>
          <cell r="E959" t="str">
            <v>05:EFV</v>
          </cell>
          <cell r="F959" t="str">
            <v>2002/12</v>
          </cell>
          <cell r="G959">
            <v>2</v>
          </cell>
          <cell r="H959" t="str">
            <v>Actual</v>
          </cell>
        </row>
        <row r="960">
          <cell r="A960" t="str">
            <v>1West</v>
          </cell>
          <cell r="C960" t="str">
            <v>Promotion Specialists</v>
          </cell>
          <cell r="D960" t="str">
            <v>Lavatory</v>
          </cell>
          <cell r="E960" t="str">
            <v>07:Lavatory1</v>
          </cell>
          <cell r="F960" t="str">
            <v>2001/07</v>
          </cell>
          <cell r="G960">
            <v>5</v>
          </cell>
          <cell r="H960" t="str">
            <v>Actual</v>
          </cell>
        </row>
        <row r="961">
          <cell r="A961" t="str">
            <v>1West</v>
          </cell>
          <cell r="C961" t="str">
            <v>Promotion Specialists</v>
          </cell>
          <cell r="D961" t="str">
            <v>Lavatory</v>
          </cell>
          <cell r="E961" t="str">
            <v>07:Lavatory1</v>
          </cell>
          <cell r="F961" t="str">
            <v>2001/08</v>
          </cell>
          <cell r="G961">
            <v>5</v>
          </cell>
          <cell r="H961" t="str">
            <v>Actual</v>
          </cell>
        </row>
        <row r="962">
          <cell r="A962" t="str">
            <v>1West</v>
          </cell>
          <cell r="C962" t="str">
            <v>Promotion Specialists</v>
          </cell>
          <cell r="D962" t="str">
            <v>Lavatory</v>
          </cell>
          <cell r="E962" t="str">
            <v>07:Lavatory1</v>
          </cell>
          <cell r="F962" t="str">
            <v>2001/09</v>
          </cell>
          <cell r="G962">
            <v>18</v>
          </cell>
          <cell r="H962" t="str">
            <v>Actual</v>
          </cell>
        </row>
        <row r="963">
          <cell r="A963" t="str">
            <v>1West</v>
          </cell>
          <cell r="C963" t="str">
            <v>Promotion Specialists</v>
          </cell>
          <cell r="D963" t="str">
            <v>Lavatory</v>
          </cell>
          <cell r="E963" t="str">
            <v>07:Lavatory1</v>
          </cell>
          <cell r="F963" t="str">
            <v>2001/10</v>
          </cell>
          <cell r="G963">
            <v>16</v>
          </cell>
          <cell r="H963" t="str">
            <v>Actual</v>
          </cell>
        </row>
        <row r="964">
          <cell r="A964" t="str">
            <v>1West</v>
          </cell>
          <cell r="C964" t="str">
            <v>Promotion Specialists</v>
          </cell>
          <cell r="D964" t="str">
            <v>Lavatory</v>
          </cell>
          <cell r="E964" t="str">
            <v>07:Lavatory1</v>
          </cell>
          <cell r="F964" t="str">
            <v>2001/11</v>
          </cell>
          <cell r="G964">
            <v>2</v>
          </cell>
          <cell r="H964" t="str">
            <v>Actual</v>
          </cell>
        </row>
        <row r="965">
          <cell r="A965" t="str">
            <v>1West</v>
          </cell>
          <cell r="C965" t="str">
            <v>Promotion Specialists</v>
          </cell>
          <cell r="D965" t="str">
            <v>Lavatory</v>
          </cell>
          <cell r="E965" t="str">
            <v>07:Lavatory1</v>
          </cell>
          <cell r="F965" t="str">
            <v>2001/12</v>
          </cell>
          <cell r="G965">
            <v>7</v>
          </cell>
          <cell r="H965" t="str">
            <v>Actual</v>
          </cell>
        </row>
        <row r="966">
          <cell r="A966" t="str">
            <v>1West</v>
          </cell>
          <cell r="C966" t="str">
            <v>Promotion Specialists</v>
          </cell>
          <cell r="D966" t="str">
            <v>Lavatory</v>
          </cell>
          <cell r="E966" t="str">
            <v>07:Lavatory1</v>
          </cell>
          <cell r="F966" t="str">
            <v>2002/01</v>
          </cell>
          <cell r="G966">
            <v>28</v>
          </cell>
          <cell r="H966" t="str">
            <v>Actual</v>
          </cell>
        </row>
        <row r="967">
          <cell r="A967" t="str">
            <v>1West</v>
          </cell>
          <cell r="C967" t="str">
            <v>Promotion Specialists</v>
          </cell>
          <cell r="D967" t="str">
            <v>Lavatory</v>
          </cell>
          <cell r="E967" t="str">
            <v>07:Lavatory1</v>
          </cell>
          <cell r="F967" t="str">
            <v>2002/02</v>
          </cell>
          <cell r="G967">
            <v>3</v>
          </cell>
          <cell r="H967" t="str">
            <v>Actual</v>
          </cell>
        </row>
        <row r="968">
          <cell r="A968" t="str">
            <v>1West</v>
          </cell>
          <cell r="C968" t="str">
            <v>Promotion Specialists</v>
          </cell>
          <cell r="D968" t="str">
            <v>Lavatory</v>
          </cell>
          <cell r="E968" t="str">
            <v>07:Lavatory1</v>
          </cell>
          <cell r="F968" t="str">
            <v>2002/03</v>
          </cell>
          <cell r="G968">
            <v>2</v>
          </cell>
          <cell r="H968" t="str">
            <v>Actual</v>
          </cell>
        </row>
        <row r="969">
          <cell r="A969" t="str">
            <v>1West</v>
          </cell>
          <cell r="C969" t="str">
            <v>Promotion Specialists</v>
          </cell>
          <cell r="D969" t="str">
            <v>Lavatory</v>
          </cell>
          <cell r="E969" t="str">
            <v>07:Lavatory1</v>
          </cell>
          <cell r="F969" t="str">
            <v>2002/04</v>
          </cell>
          <cell r="G969">
            <v>134</v>
          </cell>
          <cell r="H969" t="str">
            <v>Actual</v>
          </cell>
        </row>
        <row r="970">
          <cell r="A970" t="str">
            <v>1West</v>
          </cell>
          <cell r="C970" t="str">
            <v>Promotion Specialists</v>
          </cell>
          <cell r="D970" t="str">
            <v>Lavatory</v>
          </cell>
          <cell r="E970" t="str">
            <v>07:Lavatory1</v>
          </cell>
          <cell r="F970" t="str">
            <v>2002/05</v>
          </cell>
          <cell r="G970">
            <v>22</v>
          </cell>
          <cell r="H970" t="str">
            <v>Actual</v>
          </cell>
        </row>
        <row r="971">
          <cell r="A971" t="str">
            <v>1West</v>
          </cell>
          <cell r="C971" t="str">
            <v>Promotion Specialists</v>
          </cell>
          <cell r="D971" t="str">
            <v>Lavatory</v>
          </cell>
          <cell r="E971" t="str">
            <v>07:Lavatory1</v>
          </cell>
          <cell r="F971" t="str">
            <v>2002/06</v>
          </cell>
          <cell r="G971">
            <v>15</v>
          </cell>
          <cell r="H971" t="str">
            <v>Actual</v>
          </cell>
        </row>
        <row r="972">
          <cell r="A972" t="str">
            <v>1West</v>
          </cell>
          <cell r="C972" t="str">
            <v>Promotion Specialists</v>
          </cell>
          <cell r="D972" t="str">
            <v>Lavatory</v>
          </cell>
          <cell r="E972" t="str">
            <v>07:Lavatory1</v>
          </cell>
          <cell r="F972" t="str">
            <v>2002/08</v>
          </cell>
          <cell r="G972">
            <v>14</v>
          </cell>
          <cell r="H972" t="str">
            <v>Actual</v>
          </cell>
        </row>
        <row r="973">
          <cell r="A973" t="str">
            <v>1West</v>
          </cell>
          <cell r="C973" t="str">
            <v>Promotion Specialists</v>
          </cell>
          <cell r="D973" t="str">
            <v>Lavatory</v>
          </cell>
          <cell r="E973" t="str">
            <v>07:Lavatory1</v>
          </cell>
          <cell r="F973" t="str">
            <v>2002/09</v>
          </cell>
          <cell r="G973">
            <v>19</v>
          </cell>
          <cell r="H973" t="str">
            <v>Actual</v>
          </cell>
        </row>
        <row r="974">
          <cell r="A974" t="str">
            <v>1West</v>
          </cell>
          <cell r="C974" t="str">
            <v>Promotion Specialists</v>
          </cell>
          <cell r="D974" t="str">
            <v>Lavatory</v>
          </cell>
          <cell r="E974" t="str">
            <v>07:Lavatory1</v>
          </cell>
          <cell r="F974" t="str">
            <v>2002/10</v>
          </cell>
          <cell r="G974">
            <v>1</v>
          </cell>
          <cell r="H974" t="str">
            <v>Actual</v>
          </cell>
        </row>
        <row r="975">
          <cell r="A975" t="str">
            <v>1West</v>
          </cell>
          <cell r="C975" t="str">
            <v>Promotion Specialists</v>
          </cell>
          <cell r="D975" t="str">
            <v>Lavatory</v>
          </cell>
          <cell r="E975" t="str">
            <v>07:Lavatory1</v>
          </cell>
          <cell r="F975" t="str">
            <v>2002/11</v>
          </cell>
          <cell r="G975">
            <v>8</v>
          </cell>
          <cell r="H975" t="str">
            <v>Actual</v>
          </cell>
        </row>
        <row r="976">
          <cell r="A976" t="str">
            <v>1West</v>
          </cell>
          <cell r="C976" t="str">
            <v>Promotion Specialists</v>
          </cell>
          <cell r="D976" t="str">
            <v>Lavatory</v>
          </cell>
          <cell r="E976" t="str">
            <v>07:Lavatory1</v>
          </cell>
          <cell r="F976" t="str">
            <v>2002/12</v>
          </cell>
          <cell r="G976">
            <v>5</v>
          </cell>
          <cell r="H976" t="str">
            <v>Actual</v>
          </cell>
        </row>
        <row r="977">
          <cell r="A977" t="str">
            <v>1West</v>
          </cell>
          <cell r="C977" t="str">
            <v>Promotion Specialists</v>
          </cell>
          <cell r="D977" t="str">
            <v>One Piece</v>
          </cell>
          <cell r="E977" t="str">
            <v>01:One Piece</v>
          </cell>
          <cell r="F977" t="str">
            <v>2001/07</v>
          </cell>
          <cell r="G977">
            <v>59</v>
          </cell>
          <cell r="H977" t="str">
            <v>Actual</v>
          </cell>
        </row>
        <row r="978">
          <cell r="A978" t="str">
            <v>1West</v>
          </cell>
          <cell r="C978" t="str">
            <v>Promotion Specialists</v>
          </cell>
          <cell r="D978" t="str">
            <v>One Piece</v>
          </cell>
          <cell r="E978" t="str">
            <v>01:One Piece</v>
          </cell>
          <cell r="F978" t="str">
            <v>2001/08</v>
          </cell>
          <cell r="G978">
            <v>115</v>
          </cell>
          <cell r="H978" t="str">
            <v>Actual</v>
          </cell>
        </row>
        <row r="979">
          <cell r="A979" t="str">
            <v>1West</v>
          </cell>
          <cell r="C979" t="str">
            <v>Promotion Specialists</v>
          </cell>
          <cell r="D979" t="str">
            <v>One Piece</v>
          </cell>
          <cell r="E979" t="str">
            <v>01:One Piece</v>
          </cell>
          <cell r="F979" t="str">
            <v>2001/09</v>
          </cell>
          <cell r="G979">
            <v>129</v>
          </cell>
          <cell r="H979" t="str">
            <v>Actual</v>
          </cell>
        </row>
        <row r="980">
          <cell r="A980" t="str">
            <v>1West</v>
          </cell>
          <cell r="C980" t="str">
            <v>Promotion Specialists</v>
          </cell>
          <cell r="D980" t="str">
            <v>One Piece</v>
          </cell>
          <cell r="E980" t="str">
            <v>01:One Piece</v>
          </cell>
          <cell r="F980" t="str">
            <v>2001/10</v>
          </cell>
          <cell r="G980">
            <v>137</v>
          </cell>
          <cell r="H980" t="str">
            <v>Actual</v>
          </cell>
        </row>
        <row r="981">
          <cell r="A981" t="str">
            <v>1West</v>
          </cell>
          <cell r="C981" t="str">
            <v>Promotion Specialists</v>
          </cell>
          <cell r="D981" t="str">
            <v>One Piece</v>
          </cell>
          <cell r="E981" t="str">
            <v>01:One Piece</v>
          </cell>
          <cell r="F981" t="str">
            <v>2001/11</v>
          </cell>
          <cell r="G981">
            <v>69</v>
          </cell>
          <cell r="H981" t="str">
            <v>Actual</v>
          </cell>
        </row>
        <row r="982">
          <cell r="A982" t="str">
            <v>1West</v>
          </cell>
          <cell r="C982" t="str">
            <v>Promotion Specialists</v>
          </cell>
          <cell r="D982" t="str">
            <v>One Piece</v>
          </cell>
          <cell r="E982" t="str">
            <v>01:One Piece</v>
          </cell>
          <cell r="F982" t="str">
            <v>2001/12</v>
          </cell>
          <cell r="G982">
            <v>62</v>
          </cell>
          <cell r="H982" t="str">
            <v>Actual</v>
          </cell>
        </row>
        <row r="983">
          <cell r="A983" t="str">
            <v>1West</v>
          </cell>
          <cell r="C983" t="str">
            <v>Promotion Specialists</v>
          </cell>
          <cell r="D983" t="str">
            <v>One Piece</v>
          </cell>
          <cell r="E983" t="str">
            <v>01:One Piece</v>
          </cell>
          <cell r="F983" t="str">
            <v>2002/01</v>
          </cell>
          <cell r="G983">
            <v>109</v>
          </cell>
          <cell r="H983" t="str">
            <v>Actual</v>
          </cell>
        </row>
        <row r="984">
          <cell r="A984" t="str">
            <v>1West</v>
          </cell>
          <cell r="C984" t="str">
            <v>Promotion Specialists</v>
          </cell>
          <cell r="D984" t="str">
            <v>One Piece</v>
          </cell>
          <cell r="E984" t="str">
            <v>01:One Piece</v>
          </cell>
          <cell r="F984" t="str">
            <v>2002/02</v>
          </cell>
          <cell r="G984">
            <v>89</v>
          </cell>
          <cell r="H984" t="str">
            <v>Actual</v>
          </cell>
        </row>
        <row r="985">
          <cell r="A985" t="str">
            <v>1West</v>
          </cell>
          <cell r="C985" t="str">
            <v>Promotion Specialists</v>
          </cell>
          <cell r="D985" t="str">
            <v>One Piece</v>
          </cell>
          <cell r="E985" t="str">
            <v>01:One Piece</v>
          </cell>
          <cell r="F985" t="str">
            <v>2002/03</v>
          </cell>
          <cell r="G985">
            <v>59</v>
          </cell>
          <cell r="H985" t="str">
            <v>Actual</v>
          </cell>
        </row>
        <row r="986">
          <cell r="A986" t="str">
            <v>1West</v>
          </cell>
          <cell r="C986" t="str">
            <v>Promotion Specialists</v>
          </cell>
          <cell r="D986" t="str">
            <v>One Piece</v>
          </cell>
          <cell r="E986" t="str">
            <v>01:One Piece</v>
          </cell>
          <cell r="F986" t="str">
            <v>2002/04</v>
          </cell>
          <cell r="G986">
            <v>160</v>
          </cell>
          <cell r="H986" t="str">
            <v>Actual</v>
          </cell>
        </row>
        <row r="987">
          <cell r="A987" t="str">
            <v>1West</v>
          </cell>
          <cell r="C987" t="str">
            <v>Promotion Specialists</v>
          </cell>
          <cell r="D987" t="str">
            <v>One Piece</v>
          </cell>
          <cell r="E987" t="str">
            <v>01:One Piece</v>
          </cell>
          <cell r="F987" t="str">
            <v>2002/05</v>
          </cell>
          <cell r="G987">
            <v>107</v>
          </cell>
          <cell r="H987" t="str">
            <v>Actual</v>
          </cell>
        </row>
        <row r="988">
          <cell r="A988" t="str">
            <v>1West</v>
          </cell>
          <cell r="C988" t="str">
            <v>Promotion Specialists</v>
          </cell>
          <cell r="D988" t="str">
            <v>One Piece</v>
          </cell>
          <cell r="E988" t="str">
            <v>01:One Piece</v>
          </cell>
          <cell r="F988" t="str">
            <v>2002/06</v>
          </cell>
          <cell r="G988">
            <v>125</v>
          </cell>
          <cell r="H988" t="str">
            <v>Actual</v>
          </cell>
        </row>
        <row r="989">
          <cell r="A989" t="str">
            <v>1West</v>
          </cell>
          <cell r="C989" t="str">
            <v>Promotion Specialists</v>
          </cell>
          <cell r="D989" t="str">
            <v>One Piece</v>
          </cell>
          <cell r="E989" t="str">
            <v>01:One Piece</v>
          </cell>
          <cell r="F989" t="str">
            <v>2002/07</v>
          </cell>
          <cell r="G989">
            <v>61</v>
          </cell>
          <cell r="H989" t="str">
            <v>Actual</v>
          </cell>
        </row>
        <row r="990">
          <cell r="A990" t="str">
            <v>1West</v>
          </cell>
          <cell r="C990" t="str">
            <v>Promotion Specialists</v>
          </cell>
          <cell r="D990" t="str">
            <v>One Piece</v>
          </cell>
          <cell r="E990" t="str">
            <v>01:One Piece</v>
          </cell>
          <cell r="F990" t="str">
            <v>2002/08</v>
          </cell>
          <cell r="G990">
            <v>73</v>
          </cell>
          <cell r="H990" t="str">
            <v>Actual</v>
          </cell>
        </row>
        <row r="991">
          <cell r="A991" t="str">
            <v>1West</v>
          </cell>
          <cell r="C991" t="str">
            <v>Promotion Specialists</v>
          </cell>
          <cell r="D991" t="str">
            <v>One Piece</v>
          </cell>
          <cell r="E991" t="str">
            <v>01:One Piece</v>
          </cell>
          <cell r="F991" t="str">
            <v>2002/09</v>
          </cell>
          <cell r="G991">
            <v>93</v>
          </cell>
          <cell r="H991" t="str">
            <v>Actual</v>
          </cell>
        </row>
        <row r="992">
          <cell r="A992" t="str">
            <v>1West</v>
          </cell>
          <cell r="C992" t="str">
            <v>Promotion Specialists</v>
          </cell>
          <cell r="D992" t="str">
            <v>One Piece</v>
          </cell>
          <cell r="E992" t="str">
            <v>01:One Piece</v>
          </cell>
          <cell r="F992" t="str">
            <v>2002/10</v>
          </cell>
          <cell r="G992">
            <v>90</v>
          </cell>
          <cell r="H992" t="str">
            <v>Actual</v>
          </cell>
        </row>
        <row r="993">
          <cell r="A993" t="str">
            <v>1West</v>
          </cell>
          <cell r="C993" t="str">
            <v>Promotion Specialists</v>
          </cell>
          <cell r="D993" t="str">
            <v>One Piece</v>
          </cell>
          <cell r="E993" t="str">
            <v>01:One Piece</v>
          </cell>
          <cell r="F993" t="str">
            <v>2002/11</v>
          </cell>
          <cell r="G993">
            <v>34</v>
          </cell>
          <cell r="H993" t="str">
            <v>Actual</v>
          </cell>
        </row>
        <row r="994">
          <cell r="A994" t="str">
            <v>1West</v>
          </cell>
          <cell r="C994" t="str">
            <v>Promotion Specialists</v>
          </cell>
          <cell r="D994" t="str">
            <v>One Piece</v>
          </cell>
          <cell r="E994" t="str">
            <v>01:One Piece</v>
          </cell>
          <cell r="F994" t="str">
            <v>2002/12</v>
          </cell>
          <cell r="G994">
            <v>68</v>
          </cell>
          <cell r="H994" t="str">
            <v>Actual</v>
          </cell>
        </row>
        <row r="995">
          <cell r="A995" t="str">
            <v>1West</v>
          </cell>
          <cell r="C995" t="str">
            <v>Promotion Specialists</v>
          </cell>
          <cell r="D995" t="str">
            <v>Washlet</v>
          </cell>
          <cell r="E995" t="str">
            <v>06:Washlet</v>
          </cell>
          <cell r="F995" t="str">
            <v>2001/07</v>
          </cell>
          <cell r="G995">
            <v>30</v>
          </cell>
          <cell r="H995" t="str">
            <v>Actual</v>
          </cell>
        </row>
        <row r="996">
          <cell r="A996" t="str">
            <v>1West</v>
          </cell>
          <cell r="C996" t="str">
            <v>Promotion Specialists</v>
          </cell>
          <cell r="D996" t="str">
            <v>Washlet</v>
          </cell>
          <cell r="E996" t="str">
            <v>06:Washlet</v>
          </cell>
          <cell r="F996" t="str">
            <v>2001/08</v>
          </cell>
          <cell r="G996">
            <v>75</v>
          </cell>
          <cell r="H996" t="str">
            <v>Actual</v>
          </cell>
        </row>
        <row r="997">
          <cell r="A997" t="str">
            <v>1West</v>
          </cell>
          <cell r="C997" t="str">
            <v>Promotion Specialists</v>
          </cell>
          <cell r="D997" t="str">
            <v>Washlet</v>
          </cell>
          <cell r="E997" t="str">
            <v>06:Washlet</v>
          </cell>
          <cell r="F997" t="str">
            <v>2001/09</v>
          </cell>
          <cell r="G997">
            <v>24</v>
          </cell>
          <cell r="H997" t="str">
            <v>Actual</v>
          </cell>
        </row>
        <row r="998">
          <cell r="A998" t="str">
            <v>1West</v>
          </cell>
          <cell r="C998" t="str">
            <v>Promotion Specialists</v>
          </cell>
          <cell r="D998" t="str">
            <v>Washlet</v>
          </cell>
          <cell r="E998" t="str">
            <v>06:Washlet</v>
          </cell>
          <cell r="F998" t="str">
            <v>2001/10</v>
          </cell>
          <cell r="G998">
            <v>89</v>
          </cell>
          <cell r="H998" t="str">
            <v>Actual</v>
          </cell>
        </row>
        <row r="999">
          <cell r="A999" t="str">
            <v>1West</v>
          </cell>
          <cell r="C999" t="str">
            <v>Promotion Specialists</v>
          </cell>
          <cell r="D999" t="str">
            <v>Washlet</v>
          </cell>
          <cell r="E999" t="str">
            <v>06:Washlet</v>
          </cell>
          <cell r="F999" t="str">
            <v>2001/11</v>
          </cell>
          <cell r="G999">
            <v>50</v>
          </cell>
          <cell r="H999" t="str">
            <v>Actual</v>
          </cell>
        </row>
        <row r="1000">
          <cell r="A1000" t="str">
            <v>1West</v>
          </cell>
          <cell r="C1000" t="str">
            <v>Promotion Specialists</v>
          </cell>
          <cell r="D1000" t="str">
            <v>Washlet</v>
          </cell>
          <cell r="E1000" t="str">
            <v>06:Washlet</v>
          </cell>
          <cell r="F1000" t="str">
            <v>2001/12</v>
          </cell>
          <cell r="G1000">
            <v>55</v>
          </cell>
          <cell r="H1000" t="str">
            <v>Actual</v>
          </cell>
        </row>
        <row r="1001">
          <cell r="A1001" t="str">
            <v>1West</v>
          </cell>
          <cell r="C1001" t="str">
            <v>Promotion Specialists</v>
          </cell>
          <cell r="D1001" t="str">
            <v>Washlet</v>
          </cell>
          <cell r="E1001" t="str">
            <v>06:Washlet</v>
          </cell>
          <cell r="F1001" t="str">
            <v>2002/01</v>
          </cell>
          <cell r="G1001">
            <v>65</v>
          </cell>
          <cell r="H1001" t="str">
            <v>Actual</v>
          </cell>
        </row>
        <row r="1002">
          <cell r="A1002" t="str">
            <v>1West</v>
          </cell>
          <cell r="C1002" t="str">
            <v>Promotion Specialists</v>
          </cell>
          <cell r="D1002" t="str">
            <v>Washlet</v>
          </cell>
          <cell r="E1002" t="str">
            <v>06:Washlet</v>
          </cell>
          <cell r="F1002" t="str">
            <v>2002/02</v>
          </cell>
          <cell r="G1002">
            <v>30</v>
          </cell>
          <cell r="H1002" t="str">
            <v>Actual</v>
          </cell>
        </row>
        <row r="1003">
          <cell r="A1003" t="str">
            <v>1West</v>
          </cell>
          <cell r="C1003" t="str">
            <v>Promotion Specialists</v>
          </cell>
          <cell r="D1003" t="str">
            <v>Washlet</v>
          </cell>
          <cell r="E1003" t="str">
            <v>06:Washlet</v>
          </cell>
          <cell r="F1003" t="str">
            <v>2002/03</v>
          </cell>
          <cell r="G1003">
            <v>29</v>
          </cell>
          <cell r="H1003" t="str">
            <v>Actual</v>
          </cell>
        </row>
        <row r="1004">
          <cell r="A1004" t="str">
            <v>1West</v>
          </cell>
          <cell r="C1004" t="str">
            <v>Promotion Specialists</v>
          </cell>
          <cell r="D1004" t="str">
            <v>Washlet</v>
          </cell>
          <cell r="E1004" t="str">
            <v>06:Washlet</v>
          </cell>
          <cell r="F1004" t="str">
            <v>2002/04</v>
          </cell>
          <cell r="G1004">
            <v>66</v>
          </cell>
          <cell r="H1004" t="str">
            <v>Actual</v>
          </cell>
        </row>
        <row r="1005">
          <cell r="A1005" t="str">
            <v>1West</v>
          </cell>
          <cell r="C1005" t="str">
            <v>Promotion Specialists</v>
          </cell>
          <cell r="D1005" t="str">
            <v>Washlet</v>
          </cell>
          <cell r="E1005" t="str">
            <v>06:Washlet</v>
          </cell>
          <cell r="F1005" t="str">
            <v>2002/05</v>
          </cell>
          <cell r="G1005">
            <v>32</v>
          </cell>
          <cell r="H1005" t="str">
            <v>Actual</v>
          </cell>
        </row>
        <row r="1006">
          <cell r="A1006" t="str">
            <v>1West</v>
          </cell>
          <cell r="C1006" t="str">
            <v>Promotion Specialists</v>
          </cell>
          <cell r="D1006" t="str">
            <v>Washlet</v>
          </cell>
          <cell r="E1006" t="str">
            <v>06:Washlet</v>
          </cell>
          <cell r="F1006" t="str">
            <v>2002/06</v>
          </cell>
          <cell r="G1006">
            <v>88</v>
          </cell>
          <cell r="H1006" t="str">
            <v>Actual</v>
          </cell>
        </row>
        <row r="1007">
          <cell r="A1007" t="str">
            <v>1West</v>
          </cell>
          <cell r="C1007" t="str">
            <v>Promotion Specialists</v>
          </cell>
          <cell r="D1007" t="str">
            <v>Washlet</v>
          </cell>
          <cell r="E1007" t="str">
            <v>06:Washlet</v>
          </cell>
          <cell r="F1007" t="str">
            <v>2002/07</v>
          </cell>
          <cell r="G1007">
            <v>53</v>
          </cell>
          <cell r="H1007" t="str">
            <v>Actual</v>
          </cell>
        </row>
        <row r="1008">
          <cell r="A1008" t="str">
            <v>1West</v>
          </cell>
          <cell r="C1008" t="str">
            <v>Promotion Specialists</v>
          </cell>
          <cell r="D1008" t="str">
            <v>Washlet</v>
          </cell>
          <cell r="E1008" t="str">
            <v>06:Washlet</v>
          </cell>
          <cell r="F1008" t="str">
            <v>2002/08</v>
          </cell>
          <cell r="G1008">
            <v>60</v>
          </cell>
          <cell r="H1008" t="str">
            <v>Actual</v>
          </cell>
        </row>
        <row r="1009">
          <cell r="A1009" t="str">
            <v>1West</v>
          </cell>
          <cell r="C1009" t="str">
            <v>Promotion Specialists</v>
          </cell>
          <cell r="D1009" t="str">
            <v>Washlet</v>
          </cell>
          <cell r="E1009" t="str">
            <v>06:Washlet</v>
          </cell>
          <cell r="F1009" t="str">
            <v>2002/09</v>
          </cell>
          <cell r="G1009">
            <v>47</v>
          </cell>
          <cell r="H1009" t="str">
            <v>Actual</v>
          </cell>
        </row>
        <row r="1010">
          <cell r="A1010" t="str">
            <v>1West</v>
          </cell>
          <cell r="C1010" t="str">
            <v>Promotion Specialists</v>
          </cell>
          <cell r="D1010" t="str">
            <v>Washlet</v>
          </cell>
          <cell r="E1010" t="str">
            <v>06:Washlet</v>
          </cell>
          <cell r="F1010" t="str">
            <v>2002/10</v>
          </cell>
          <cell r="G1010">
            <v>124</v>
          </cell>
          <cell r="H1010" t="str">
            <v>Actual</v>
          </cell>
        </row>
        <row r="1011">
          <cell r="A1011" t="str">
            <v>1West</v>
          </cell>
          <cell r="C1011" t="str">
            <v>Promotion Specialists</v>
          </cell>
          <cell r="D1011" t="str">
            <v>Washlet</v>
          </cell>
          <cell r="E1011" t="str">
            <v>06:Washlet</v>
          </cell>
          <cell r="F1011" t="str">
            <v>2002/11</v>
          </cell>
          <cell r="G1011">
            <v>1</v>
          </cell>
          <cell r="H1011" t="str">
            <v>Actual</v>
          </cell>
        </row>
        <row r="1012">
          <cell r="A1012" t="str">
            <v>1West</v>
          </cell>
          <cell r="C1012" t="str">
            <v>Promotion Specialists</v>
          </cell>
          <cell r="D1012" t="str">
            <v>Washlet</v>
          </cell>
          <cell r="E1012" t="str">
            <v>06:Washlet</v>
          </cell>
          <cell r="F1012" t="str">
            <v>2002/12</v>
          </cell>
          <cell r="G1012">
            <v>60</v>
          </cell>
          <cell r="H1012" t="str">
            <v>Actual</v>
          </cell>
        </row>
        <row r="1013">
          <cell r="A1013" t="str">
            <v>1West</v>
          </cell>
          <cell r="C1013" t="str">
            <v>TM Sales, Inc.</v>
          </cell>
          <cell r="D1013" t="str">
            <v>C.C.Bowl 1</v>
          </cell>
          <cell r="E1013" t="str">
            <v>02:Drake</v>
          </cell>
          <cell r="F1013" t="str">
            <v>2001/07</v>
          </cell>
          <cell r="G1013">
            <v>235</v>
          </cell>
          <cell r="H1013" t="str">
            <v>Actual</v>
          </cell>
        </row>
        <row r="1014">
          <cell r="A1014" t="str">
            <v>1West</v>
          </cell>
          <cell r="C1014" t="str">
            <v>TM Sales, Inc.</v>
          </cell>
          <cell r="D1014" t="str">
            <v>C.C.Bowl 1</v>
          </cell>
          <cell r="E1014" t="str">
            <v>02:Drake</v>
          </cell>
          <cell r="F1014" t="str">
            <v>2001/08</v>
          </cell>
          <cell r="G1014">
            <v>226</v>
          </cell>
          <cell r="H1014" t="str">
            <v>Actual</v>
          </cell>
        </row>
        <row r="1015">
          <cell r="A1015" t="str">
            <v>1West</v>
          </cell>
          <cell r="C1015" t="str">
            <v>TM Sales, Inc.</v>
          </cell>
          <cell r="D1015" t="str">
            <v>C.C.Bowl 1</v>
          </cell>
          <cell r="E1015" t="str">
            <v>02:Drake</v>
          </cell>
          <cell r="F1015" t="str">
            <v>2001/09</v>
          </cell>
          <cell r="G1015">
            <v>226</v>
          </cell>
          <cell r="H1015" t="str">
            <v>Actual</v>
          </cell>
        </row>
        <row r="1016">
          <cell r="A1016" t="str">
            <v>1West</v>
          </cell>
          <cell r="C1016" t="str">
            <v>TM Sales, Inc.</v>
          </cell>
          <cell r="D1016" t="str">
            <v>C.C.Bowl 1</v>
          </cell>
          <cell r="E1016" t="str">
            <v>02:Drake</v>
          </cell>
          <cell r="F1016" t="str">
            <v>2001/10</v>
          </cell>
          <cell r="G1016">
            <v>154</v>
          </cell>
          <cell r="H1016" t="str">
            <v>Actual</v>
          </cell>
        </row>
        <row r="1017">
          <cell r="A1017" t="str">
            <v>1West</v>
          </cell>
          <cell r="C1017" t="str">
            <v>TM Sales, Inc.</v>
          </cell>
          <cell r="D1017" t="str">
            <v>C.C.Bowl 1</v>
          </cell>
          <cell r="E1017" t="str">
            <v>02:Drake</v>
          </cell>
          <cell r="F1017" t="str">
            <v>2001/11</v>
          </cell>
          <cell r="G1017">
            <v>211</v>
          </cell>
          <cell r="H1017" t="str">
            <v>Actual</v>
          </cell>
        </row>
        <row r="1018">
          <cell r="A1018" t="str">
            <v>1West</v>
          </cell>
          <cell r="C1018" t="str">
            <v>TM Sales, Inc.</v>
          </cell>
          <cell r="D1018" t="str">
            <v>C.C.Bowl 1</v>
          </cell>
          <cell r="E1018" t="str">
            <v>02:Drake</v>
          </cell>
          <cell r="F1018" t="str">
            <v>2001/12</v>
          </cell>
          <cell r="G1018">
            <v>121</v>
          </cell>
          <cell r="H1018" t="str">
            <v>Actual</v>
          </cell>
        </row>
        <row r="1019">
          <cell r="A1019" t="str">
            <v>1West</v>
          </cell>
          <cell r="C1019" t="str">
            <v>TM Sales, Inc.</v>
          </cell>
          <cell r="D1019" t="str">
            <v>C.C.Bowl 1</v>
          </cell>
          <cell r="E1019" t="str">
            <v>02:Drake</v>
          </cell>
          <cell r="F1019" t="str">
            <v>2002/01</v>
          </cell>
          <cell r="G1019">
            <v>251</v>
          </cell>
          <cell r="H1019" t="str">
            <v>Actual</v>
          </cell>
        </row>
        <row r="1020">
          <cell r="A1020" t="str">
            <v>1West</v>
          </cell>
          <cell r="C1020" t="str">
            <v>TM Sales, Inc.</v>
          </cell>
          <cell r="D1020" t="str">
            <v>C.C.Bowl 1</v>
          </cell>
          <cell r="E1020" t="str">
            <v>02:Drake</v>
          </cell>
          <cell r="F1020" t="str">
            <v>2002/02</v>
          </cell>
          <cell r="G1020">
            <v>69</v>
          </cell>
          <cell r="H1020" t="str">
            <v>Actual</v>
          </cell>
        </row>
        <row r="1021">
          <cell r="A1021" t="str">
            <v>1West</v>
          </cell>
          <cell r="C1021" t="str">
            <v>TM Sales, Inc.</v>
          </cell>
          <cell r="D1021" t="str">
            <v>C.C.Bowl 1</v>
          </cell>
          <cell r="E1021" t="str">
            <v>02:Drake</v>
          </cell>
          <cell r="F1021" t="str">
            <v>2002/03</v>
          </cell>
          <cell r="G1021">
            <v>515</v>
          </cell>
          <cell r="H1021" t="str">
            <v>Actual</v>
          </cell>
        </row>
        <row r="1022">
          <cell r="A1022" t="str">
            <v>1West</v>
          </cell>
          <cell r="C1022" t="str">
            <v>TM Sales, Inc.</v>
          </cell>
          <cell r="D1022" t="str">
            <v>C.C.Bowl 1</v>
          </cell>
          <cell r="E1022" t="str">
            <v>02:Drake</v>
          </cell>
          <cell r="F1022" t="str">
            <v>2002/04</v>
          </cell>
          <cell r="G1022">
            <v>403</v>
          </cell>
          <cell r="H1022" t="str">
            <v>Actual</v>
          </cell>
        </row>
        <row r="1023">
          <cell r="A1023" t="str">
            <v>1West</v>
          </cell>
          <cell r="C1023" t="str">
            <v>TM Sales, Inc.</v>
          </cell>
          <cell r="D1023" t="str">
            <v>C.C.Bowl 1</v>
          </cell>
          <cell r="E1023" t="str">
            <v>02:Drake</v>
          </cell>
          <cell r="F1023" t="str">
            <v>2002/05</v>
          </cell>
          <cell r="G1023">
            <v>101</v>
          </cell>
          <cell r="H1023" t="str">
            <v>Actual</v>
          </cell>
        </row>
        <row r="1024">
          <cell r="A1024" t="str">
            <v>1West</v>
          </cell>
          <cell r="C1024" t="str">
            <v>TM Sales, Inc.</v>
          </cell>
          <cell r="D1024" t="str">
            <v>C.C.Bowl 1</v>
          </cell>
          <cell r="E1024" t="str">
            <v>02:Drake</v>
          </cell>
          <cell r="F1024" t="str">
            <v>2002/06</v>
          </cell>
          <cell r="G1024">
            <v>331</v>
          </cell>
          <cell r="H1024" t="str">
            <v>Actual</v>
          </cell>
        </row>
        <row r="1025">
          <cell r="A1025" t="str">
            <v>1West</v>
          </cell>
          <cell r="C1025" t="str">
            <v>TM Sales, Inc.</v>
          </cell>
          <cell r="D1025" t="str">
            <v>C.C.Bowl 1</v>
          </cell>
          <cell r="E1025" t="str">
            <v>02:Drake</v>
          </cell>
          <cell r="F1025" t="str">
            <v>2002/07</v>
          </cell>
          <cell r="G1025">
            <v>419</v>
          </cell>
          <cell r="H1025" t="str">
            <v>Actual</v>
          </cell>
        </row>
        <row r="1026">
          <cell r="A1026" t="str">
            <v>1West</v>
          </cell>
          <cell r="C1026" t="str">
            <v>TM Sales, Inc.</v>
          </cell>
          <cell r="D1026" t="str">
            <v>C.C.Bowl 1</v>
          </cell>
          <cell r="E1026" t="str">
            <v>02:Drake</v>
          </cell>
          <cell r="F1026" t="str">
            <v>2002/08</v>
          </cell>
          <cell r="G1026">
            <v>260</v>
          </cell>
          <cell r="H1026" t="str">
            <v>Actual</v>
          </cell>
        </row>
        <row r="1027">
          <cell r="A1027" t="str">
            <v>1West</v>
          </cell>
          <cell r="C1027" t="str">
            <v>TM Sales, Inc.</v>
          </cell>
          <cell r="D1027" t="str">
            <v>C.C.Bowl 1</v>
          </cell>
          <cell r="E1027" t="str">
            <v>02:Drake</v>
          </cell>
          <cell r="F1027" t="str">
            <v>2002/09</v>
          </cell>
          <cell r="G1027">
            <v>72</v>
          </cell>
          <cell r="H1027" t="str">
            <v>Actual</v>
          </cell>
        </row>
        <row r="1028">
          <cell r="A1028" t="str">
            <v>1West</v>
          </cell>
          <cell r="C1028" t="str">
            <v>TM Sales, Inc.</v>
          </cell>
          <cell r="D1028" t="str">
            <v>C.C.Bowl 1</v>
          </cell>
          <cell r="E1028" t="str">
            <v>02:Drake</v>
          </cell>
          <cell r="F1028" t="str">
            <v>2002/10</v>
          </cell>
          <cell r="G1028">
            <v>506</v>
          </cell>
          <cell r="H1028" t="str">
            <v>Actual</v>
          </cell>
        </row>
        <row r="1029">
          <cell r="A1029" t="str">
            <v>1West</v>
          </cell>
          <cell r="C1029" t="str">
            <v>TM Sales, Inc.</v>
          </cell>
          <cell r="D1029" t="str">
            <v>C.C.Bowl 1</v>
          </cell>
          <cell r="E1029" t="str">
            <v>02:Drake</v>
          </cell>
          <cell r="F1029" t="str">
            <v>2002/11</v>
          </cell>
          <cell r="G1029">
            <v>307</v>
          </cell>
          <cell r="H1029" t="str">
            <v>Actual</v>
          </cell>
        </row>
        <row r="1030">
          <cell r="A1030" t="str">
            <v>1West</v>
          </cell>
          <cell r="C1030" t="str">
            <v>TM Sales, Inc.</v>
          </cell>
          <cell r="D1030" t="str">
            <v>C.C.Bowl 1</v>
          </cell>
          <cell r="E1030" t="str">
            <v>02:Drake</v>
          </cell>
          <cell r="F1030" t="str">
            <v>2002/12</v>
          </cell>
          <cell r="G1030">
            <v>246</v>
          </cell>
          <cell r="H1030" t="str">
            <v>Actual</v>
          </cell>
        </row>
        <row r="1031">
          <cell r="A1031" t="str">
            <v>1West</v>
          </cell>
          <cell r="C1031" t="str">
            <v>TM Sales, Inc.</v>
          </cell>
          <cell r="D1031" t="str">
            <v>C.C.Bowl 1</v>
          </cell>
          <cell r="E1031" t="str">
            <v>03:Promenade</v>
          </cell>
          <cell r="F1031" t="str">
            <v>2001/07</v>
          </cell>
          <cell r="G1031">
            <v>16</v>
          </cell>
          <cell r="H1031" t="str">
            <v>Actual</v>
          </cell>
        </row>
        <row r="1032">
          <cell r="A1032" t="str">
            <v>1West</v>
          </cell>
          <cell r="C1032" t="str">
            <v>TM Sales, Inc.</v>
          </cell>
          <cell r="D1032" t="str">
            <v>C.C.Bowl 1</v>
          </cell>
          <cell r="E1032" t="str">
            <v>03:Promenade</v>
          </cell>
          <cell r="F1032" t="str">
            <v>2001/08</v>
          </cell>
          <cell r="G1032">
            <v>66</v>
          </cell>
          <cell r="H1032" t="str">
            <v>Actual</v>
          </cell>
        </row>
        <row r="1033">
          <cell r="A1033" t="str">
            <v>1West</v>
          </cell>
          <cell r="C1033" t="str">
            <v>TM Sales, Inc.</v>
          </cell>
          <cell r="D1033" t="str">
            <v>C.C.Bowl 1</v>
          </cell>
          <cell r="E1033" t="str">
            <v>03:Promenade</v>
          </cell>
          <cell r="F1033" t="str">
            <v>2001/09</v>
          </cell>
          <cell r="G1033">
            <v>69</v>
          </cell>
          <cell r="H1033" t="str">
            <v>Actual</v>
          </cell>
        </row>
        <row r="1034">
          <cell r="A1034" t="str">
            <v>1West</v>
          </cell>
          <cell r="C1034" t="str">
            <v>TM Sales, Inc.</v>
          </cell>
          <cell r="D1034" t="str">
            <v>C.C.Bowl 1</v>
          </cell>
          <cell r="E1034" t="str">
            <v>03:Promenade</v>
          </cell>
          <cell r="F1034" t="str">
            <v>2001/10</v>
          </cell>
          <cell r="G1034">
            <v>25</v>
          </cell>
          <cell r="H1034" t="str">
            <v>Actual</v>
          </cell>
        </row>
        <row r="1035">
          <cell r="A1035" t="str">
            <v>1West</v>
          </cell>
          <cell r="C1035" t="str">
            <v>TM Sales, Inc.</v>
          </cell>
          <cell r="D1035" t="str">
            <v>C.C.Bowl 1</v>
          </cell>
          <cell r="E1035" t="str">
            <v>03:Promenade</v>
          </cell>
          <cell r="F1035" t="str">
            <v>2001/11</v>
          </cell>
          <cell r="G1035">
            <v>62</v>
          </cell>
          <cell r="H1035" t="str">
            <v>Actual</v>
          </cell>
        </row>
        <row r="1036">
          <cell r="A1036" t="str">
            <v>1West</v>
          </cell>
          <cell r="C1036" t="str">
            <v>TM Sales, Inc.</v>
          </cell>
          <cell r="D1036" t="str">
            <v>C.C.Bowl 1</v>
          </cell>
          <cell r="E1036" t="str">
            <v>03:Promenade</v>
          </cell>
          <cell r="F1036" t="str">
            <v>2001/12</v>
          </cell>
          <cell r="G1036">
            <v>27</v>
          </cell>
          <cell r="H1036" t="str">
            <v>Actual</v>
          </cell>
        </row>
        <row r="1037">
          <cell r="A1037" t="str">
            <v>1West</v>
          </cell>
          <cell r="C1037" t="str">
            <v>TM Sales, Inc.</v>
          </cell>
          <cell r="D1037" t="str">
            <v>C.C.Bowl 1</v>
          </cell>
          <cell r="E1037" t="str">
            <v>03:Promenade</v>
          </cell>
          <cell r="F1037" t="str">
            <v>2002/01</v>
          </cell>
          <cell r="G1037">
            <v>53</v>
          </cell>
          <cell r="H1037" t="str">
            <v>Actual</v>
          </cell>
        </row>
        <row r="1038">
          <cell r="A1038" t="str">
            <v>1West</v>
          </cell>
          <cell r="C1038" t="str">
            <v>TM Sales, Inc.</v>
          </cell>
          <cell r="D1038" t="str">
            <v>C.C.Bowl 1</v>
          </cell>
          <cell r="E1038" t="str">
            <v>03:Promenade</v>
          </cell>
          <cell r="F1038" t="str">
            <v>2002/02</v>
          </cell>
          <cell r="G1038">
            <v>29</v>
          </cell>
          <cell r="H1038" t="str">
            <v>Actual</v>
          </cell>
        </row>
        <row r="1039">
          <cell r="A1039" t="str">
            <v>1West</v>
          </cell>
          <cell r="C1039" t="str">
            <v>TM Sales, Inc.</v>
          </cell>
          <cell r="D1039" t="str">
            <v>C.C.Bowl 1</v>
          </cell>
          <cell r="E1039" t="str">
            <v>03:Promenade</v>
          </cell>
          <cell r="F1039" t="str">
            <v>2002/03</v>
          </cell>
          <cell r="G1039">
            <v>19</v>
          </cell>
          <cell r="H1039" t="str">
            <v>Actual</v>
          </cell>
        </row>
        <row r="1040">
          <cell r="A1040" t="str">
            <v>1West</v>
          </cell>
          <cell r="C1040" t="str">
            <v>TM Sales, Inc.</v>
          </cell>
          <cell r="D1040" t="str">
            <v>C.C.Bowl 1</v>
          </cell>
          <cell r="E1040" t="str">
            <v>03:Promenade</v>
          </cell>
          <cell r="F1040" t="str">
            <v>2002/04</v>
          </cell>
          <cell r="G1040">
            <v>79</v>
          </cell>
          <cell r="H1040" t="str">
            <v>Actual</v>
          </cell>
        </row>
        <row r="1041">
          <cell r="A1041" t="str">
            <v>1West</v>
          </cell>
          <cell r="C1041" t="str">
            <v>TM Sales, Inc.</v>
          </cell>
          <cell r="D1041" t="str">
            <v>C.C.Bowl 1</v>
          </cell>
          <cell r="E1041" t="str">
            <v>03:Promenade</v>
          </cell>
          <cell r="F1041" t="str">
            <v>2002/05</v>
          </cell>
          <cell r="G1041">
            <v>6</v>
          </cell>
          <cell r="H1041" t="str">
            <v>Actual</v>
          </cell>
        </row>
        <row r="1042">
          <cell r="A1042" t="str">
            <v>1West</v>
          </cell>
          <cell r="C1042" t="str">
            <v>TM Sales, Inc.</v>
          </cell>
          <cell r="D1042" t="str">
            <v>C.C.Bowl 1</v>
          </cell>
          <cell r="E1042" t="str">
            <v>03:Promenade</v>
          </cell>
          <cell r="F1042" t="str">
            <v>2002/06</v>
          </cell>
          <cell r="G1042">
            <v>48</v>
          </cell>
          <cell r="H1042" t="str">
            <v>Actual</v>
          </cell>
        </row>
        <row r="1043">
          <cell r="A1043" t="str">
            <v>1West</v>
          </cell>
          <cell r="C1043" t="str">
            <v>TM Sales, Inc.</v>
          </cell>
          <cell r="D1043" t="str">
            <v>C.C.Bowl 1</v>
          </cell>
          <cell r="E1043" t="str">
            <v>03:Promenade</v>
          </cell>
          <cell r="F1043" t="str">
            <v>2002/07</v>
          </cell>
          <cell r="G1043">
            <v>44</v>
          </cell>
          <cell r="H1043" t="str">
            <v>Actual</v>
          </cell>
        </row>
        <row r="1044">
          <cell r="A1044" t="str">
            <v>1West</v>
          </cell>
          <cell r="C1044" t="str">
            <v>TM Sales, Inc.</v>
          </cell>
          <cell r="D1044" t="str">
            <v>C.C.Bowl 1</v>
          </cell>
          <cell r="E1044" t="str">
            <v>03:Promenade</v>
          </cell>
          <cell r="F1044" t="str">
            <v>2002/08</v>
          </cell>
          <cell r="G1044">
            <v>84</v>
          </cell>
          <cell r="H1044" t="str">
            <v>Actual</v>
          </cell>
        </row>
        <row r="1045">
          <cell r="A1045" t="str">
            <v>1West</v>
          </cell>
          <cell r="C1045" t="str">
            <v>TM Sales, Inc.</v>
          </cell>
          <cell r="D1045" t="str">
            <v>C.C.Bowl 1</v>
          </cell>
          <cell r="E1045" t="str">
            <v>03:Promenade</v>
          </cell>
          <cell r="F1045" t="str">
            <v>2002/09</v>
          </cell>
          <cell r="G1045">
            <v>46</v>
          </cell>
          <cell r="H1045" t="str">
            <v>Actual</v>
          </cell>
        </row>
        <row r="1046">
          <cell r="A1046" t="str">
            <v>1West</v>
          </cell>
          <cell r="C1046" t="str">
            <v>TM Sales, Inc.</v>
          </cell>
          <cell r="D1046" t="str">
            <v>C.C.Bowl 1</v>
          </cell>
          <cell r="E1046" t="str">
            <v>03:Promenade</v>
          </cell>
          <cell r="F1046" t="str">
            <v>2002/10</v>
          </cell>
          <cell r="G1046">
            <v>39</v>
          </cell>
          <cell r="H1046" t="str">
            <v>Actual</v>
          </cell>
        </row>
        <row r="1047">
          <cell r="A1047" t="str">
            <v>1West</v>
          </cell>
          <cell r="C1047" t="str">
            <v>TM Sales, Inc.</v>
          </cell>
          <cell r="D1047" t="str">
            <v>C.C.Bowl 1</v>
          </cell>
          <cell r="E1047" t="str">
            <v>03:Promenade</v>
          </cell>
          <cell r="F1047" t="str">
            <v>2002/11</v>
          </cell>
          <cell r="G1047">
            <v>48</v>
          </cell>
          <cell r="H1047" t="str">
            <v>Actual</v>
          </cell>
        </row>
        <row r="1048">
          <cell r="A1048" t="str">
            <v>1West</v>
          </cell>
          <cell r="C1048" t="str">
            <v>TM Sales, Inc.</v>
          </cell>
          <cell r="D1048" t="str">
            <v>C.C.Bowl 1</v>
          </cell>
          <cell r="E1048" t="str">
            <v>03:Promenade</v>
          </cell>
          <cell r="F1048" t="str">
            <v>2002/12</v>
          </cell>
          <cell r="G1048">
            <v>35</v>
          </cell>
          <cell r="H1048" t="str">
            <v>Actual</v>
          </cell>
        </row>
        <row r="1049">
          <cell r="A1049" t="str">
            <v>1West</v>
          </cell>
          <cell r="C1049" t="str">
            <v>TM Sales, Inc.</v>
          </cell>
          <cell r="D1049" t="str">
            <v>C.C.Bowl 1</v>
          </cell>
          <cell r="E1049" t="str">
            <v>04:Vespin</v>
          </cell>
          <cell r="F1049" t="str">
            <v>2001/07</v>
          </cell>
          <cell r="G1049">
            <v>1</v>
          </cell>
          <cell r="H1049" t="str">
            <v>Actual</v>
          </cell>
        </row>
        <row r="1050">
          <cell r="A1050" t="str">
            <v>1West</v>
          </cell>
          <cell r="C1050" t="str">
            <v>TM Sales, Inc.</v>
          </cell>
          <cell r="D1050" t="str">
            <v>C.C.Bowl 1</v>
          </cell>
          <cell r="E1050" t="str">
            <v>04:Vespin</v>
          </cell>
          <cell r="F1050" t="str">
            <v>2001/08</v>
          </cell>
          <cell r="G1050">
            <v>33</v>
          </cell>
          <cell r="H1050" t="str">
            <v>Actual</v>
          </cell>
        </row>
        <row r="1051">
          <cell r="A1051" t="str">
            <v>1West</v>
          </cell>
          <cell r="C1051" t="str">
            <v>TM Sales, Inc.</v>
          </cell>
          <cell r="D1051" t="str">
            <v>C.C.Bowl 1</v>
          </cell>
          <cell r="E1051" t="str">
            <v>04:Vespin</v>
          </cell>
          <cell r="F1051" t="str">
            <v>2001/09</v>
          </cell>
          <cell r="G1051">
            <v>20</v>
          </cell>
          <cell r="H1051" t="str">
            <v>Actual</v>
          </cell>
        </row>
        <row r="1052">
          <cell r="A1052" t="str">
            <v>1West</v>
          </cell>
          <cell r="C1052" t="str">
            <v>TM Sales, Inc.</v>
          </cell>
          <cell r="D1052" t="str">
            <v>C.C.Bowl 1</v>
          </cell>
          <cell r="E1052" t="str">
            <v>04:Vespin</v>
          </cell>
          <cell r="F1052" t="str">
            <v>2001/10</v>
          </cell>
          <cell r="G1052">
            <v>6</v>
          </cell>
          <cell r="H1052" t="str">
            <v>Actual</v>
          </cell>
        </row>
        <row r="1053">
          <cell r="A1053" t="str">
            <v>1West</v>
          </cell>
          <cell r="C1053" t="str">
            <v>TM Sales, Inc.</v>
          </cell>
          <cell r="D1053" t="str">
            <v>C.C.Bowl 1</v>
          </cell>
          <cell r="E1053" t="str">
            <v>04:Vespin</v>
          </cell>
          <cell r="F1053" t="str">
            <v>2001/11</v>
          </cell>
          <cell r="G1053">
            <v>17</v>
          </cell>
          <cell r="H1053" t="str">
            <v>Actual</v>
          </cell>
        </row>
        <row r="1054">
          <cell r="A1054" t="str">
            <v>1West</v>
          </cell>
          <cell r="C1054" t="str">
            <v>TM Sales, Inc.</v>
          </cell>
          <cell r="D1054" t="str">
            <v>C.C.Bowl 1</v>
          </cell>
          <cell r="E1054" t="str">
            <v>04:Vespin</v>
          </cell>
          <cell r="F1054" t="str">
            <v>2001/12</v>
          </cell>
          <cell r="G1054">
            <v>34</v>
          </cell>
          <cell r="H1054" t="str">
            <v>Actual</v>
          </cell>
        </row>
        <row r="1055">
          <cell r="A1055" t="str">
            <v>1West</v>
          </cell>
          <cell r="C1055" t="str">
            <v>TM Sales, Inc.</v>
          </cell>
          <cell r="D1055" t="str">
            <v>C.C.Bowl 1</v>
          </cell>
          <cell r="E1055" t="str">
            <v>04:Vespin</v>
          </cell>
          <cell r="F1055" t="str">
            <v>2002/01</v>
          </cell>
          <cell r="G1055">
            <v>18</v>
          </cell>
          <cell r="H1055" t="str">
            <v>Actual</v>
          </cell>
        </row>
        <row r="1056">
          <cell r="A1056" t="str">
            <v>1West</v>
          </cell>
          <cell r="C1056" t="str">
            <v>TM Sales, Inc.</v>
          </cell>
          <cell r="D1056" t="str">
            <v>C.C.Bowl 1</v>
          </cell>
          <cell r="E1056" t="str">
            <v>04:Vespin</v>
          </cell>
          <cell r="F1056" t="str">
            <v>2002/03</v>
          </cell>
          <cell r="G1056">
            <v>1</v>
          </cell>
          <cell r="H1056" t="str">
            <v>Actual</v>
          </cell>
        </row>
        <row r="1057">
          <cell r="A1057" t="str">
            <v>1West</v>
          </cell>
          <cell r="C1057" t="str">
            <v>TM Sales, Inc.</v>
          </cell>
          <cell r="D1057" t="str">
            <v>C.C.Bowl 1</v>
          </cell>
          <cell r="E1057" t="str">
            <v>04:Vespin</v>
          </cell>
          <cell r="F1057" t="str">
            <v>2002/04</v>
          </cell>
          <cell r="G1057">
            <v>16</v>
          </cell>
          <cell r="H1057" t="str">
            <v>Actual</v>
          </cell>
        </row>
        <row r="1058">
          <cell r="A1058" t="str">
            <v>1West</v>
          </cell>
          <cell r="C1058" t="str">
            <v>TM Sales, Inc.</v>
          </cell>
          <cell r="D1058" t="str">
            <v>C.C.Bowl 1</v>
          </cell>
          <cell r="E1058" t="str">
            <v>04:Vespin</v>
          </cell>
          <cell r="F1058" t="str">
            <v>2002/05</v>
          </cell>
          <cell r="G1058">
            <v>1</v>
          </cell>
          <cell r="H1058" t="str">
            <v>Actual</v>
          </cell>
        </row>
        <row r="1059">
          <cell r="A1059" t="str">
            <v>1West</v>
          </cell>
          <cell r="C1059" t="str">
            <v>TM Sales, Inc.</v>
          </cell>
          <cell r="D1059" t="str">
            <v>C.C.Bowl 1</v>
          </cell>
          <cell r="E1059" t="str">
            <v>04:Vespin</v>
          </cell>
          <cell r="F1059" t="str">
            <v>2002/06</v>
          </cell>
          <cell r="G1059">
            <v>14</v>
          </cell>
          <cell r="H1059" t="str">
            <v>Actual</v>
          </cell>
        </row>
        <row r="1060">
          <cell r="A1060" t="str">
            <v>1West</v>
          </cell>
          <cell r="C1060" t="str">
            <v>TM Sales, Inc.</v>
          </cell>
          <cell r="D1060" t="str">
            <v>C.C.Bowl 1</v>
          </cell>
          <cell r="E1060" t="str">
            <v>04:Vespin</v>
          </cell>
          <cell r="F1060" t="str">
            <v>2002/07</v>
          </cell>
          <cell r="G1060">
            <v>1</v>
          </cell>
          <cell r="H1060" t="str">
            <v>Actual</v>
          </cell>
        </row>
        <row r="1061">
          <cell r="A1061" t="str">
            <v>1West</v>
          </cell>
          <cell r="C1061" t="str">
            <v>TM Sales, Inc.</v>
          </cell>
          <cell r="D1061" t="str">
            <v>C.C.Bowl 1</v>
          </cell>
          <cell r="E1061" t="str">
            <v>04:Vespin</v>
          </cell>
          <cell r="F1061" t="str">
            <v>2002/08</v>
          </cell>
          <cell r="G1061">
            <v>25</v>
          </cell>
          <cell r="H1061" t="str">
            <v>Actual</v>
          </cell>
        </row>
        <row r="1062">
          <cell r="A1062" t="str">
            <v>1West</v>
          </cell>
          <cell r="C1062" t="str">
            <v>TM Sales, Inc.</v>
          </cell>
          <cell r="D1062" t="str">
            <v>C.C.Bowl 1</v>
          </cell>
          <cell r="E1062" t="str">
            <v>04:Vespin</v>
          </cell>
          <cell r="F1062" t="str">
            <v>2002/09</v>
          </cell>
          <cell r="G1062">
            <v>25</v>
          </cell>
          <cell r="H1062" t="str">
            <v>Actual</v>
          </cell>
        </row>
        <row r="1063">
          <cell r="A1063" t="str">
            <v>1West</v>
          </cell>
          <cell r="C1063" t="str">
            <v>TM Sales, Inc.</v>
          </cell>
          <cell r="D1063" t="str">
            <v>C.C.Bowl 1</v>
          </cell>
          <cell r="E1063" t="str">
            <v>04:Vespin</v>
          </cell>
          <cell r="F1063" t="str">
            <v>2002/10</v>
          </cell>
          <cell r="G1063">
            <v>21</v>
          </cell>
          <cell r="H1063" t="str">
            <v>Actual</v>
          </cell>
        </row>
        <row r="1064">
          <cell r="A1064" t="str">
            <v>1West</v>
          </cell>
          <cell r="C1064" t="str">
            <v>TM Sales, Inc.</v>
          </cell>
          <cell r="D1064" t="str">
            <v>C.C.Bowl 1</v>
          </cell>
          <cell r="E1064" t="str">
            <v>04:Vespin</v>
          </cell>
          <cell r="F1064" t="str">
            <v>2002/11</v>
          </cell>
          <cell r="G1064">
            <v>16</v>
          </cell>
          <cell r="H1064" t="str">
            <v>Actual</v>
          </cell>
        </row>
        <row r="1065">
          <cell r="A1065" t="str">
            <v>1West</v>
          </cell>
          <cell r="C1065" t="str">
            <v>TM Sales, Inc.</v>
          </cell>
          <cell r="D1065" t="str">
            <v>C.C.Bowl 1</v>
          </cell>
          <cell r="E1065" t="str">
            <v>04:Vespin</v>
          </cell>
          <cell r="F1065" t="str">
            <v>2002/12</v>
          </cell>
          <cell r="G1065">
            <v>14</v>
          </cell>
          <cell r="H1065" t="str">
            <v>Actual</v>
          </cell>
        </row>
        <row r="1066">
          <cell r="A1066" t="str">
            <v>1West</v>
          </cell>
          <cell r="C1066" t="str">
            <v>TM Sales, Inc.</v>
          </cell>
          <cell r="D1066" t="str">
            <v>C.C.Bowl 1</v>
          </cell>
          <cell r="E1066" t="str">
            <v>08:Pacifica2</v>
          </cell>
          <cell r="F1066" t="str">
            <v>2001/08</v>
          </cell>
          <cell r="G1066">
            <v>0</v>
          </cell>
          <cell r="H1066" t="str">
            <v>Actual</v>
          </cell>
        </row>
        <row r="1067">
          <cell r="A1067" t="str">
            <v>1West</v>
          </cell>
          <cell r="C1067" t="str">
            <v>TM Sales, Inc.</v>
          </cell>
          <cell r="D1067" t="str">
            <v>C.C.Bowl 1</v>
          </cell>
          <cell r="E1067" t="str">
            <v>08:Pacifica2</v>
          </cell>
          <cell r="F1067" t="str">
            <v>2002/03</v>
          </cell>
          <cell r="G1067">
            <v>0</v>
          </cell>
          <cell r="H1067" t="str">
            <v>Actual</v>
          </cell>
        </row>
        <row r="1068">
          <cell r="A1068" t="str">
            <v>1West</v>
          </cell>
          <cell r="C1068" t="str">
            <v>TM Sales, Inc.</v>
          </cell>
          <cell r="D1068" t="str">
            <v>C.C.Bowl 1</v>
          </cell>
          <cell r="E1068" t="str">
            <v>08:Pacifica2</v>
          </cell>
          <cell r="F1068" t="str">
            <v>2002/04</v>
          </cell>
          <cell r="G1068">
            <v>3</v>
          </cell>
          <cell r="H1068" t="str">
            <v>Actual</v>
          </cell>
        </row>
        <row r="1069">
          <cell r="A1069" t="str">
            <v>1West</v>
          </cell>
          <cell r="C1069" t="str">
            <v>TM Sales, Inc.</v>
          </cell>
          <cell r="D1069" t="str">
            <v>C.C.Bowl 1</v>
          </cell>
          <cell r="E1069" t="str">
            <v>08:Pacifica2</v>
          </cell>
          <cell r="F1069" t="str">
            <v>2002/05</v>
          </cell>
          <cell r="G1069">
            <v>4</v>
          </cell>
          <cell r="H1069" t="str">
            <v>Actual</v>
          </cell>
        </row>
        <row r="1070">
          <cell r="A1070" t="str">
            <v>1West</v>
          </cell>
          <cell r="C1070" t="str">
            <v>TM Sales, Inc.</v>
          </cell>
          <cell r="D1070" t="str">
            <v>C.C.Bowl 1</v>
          </cell>
          <cell r="E1070" t="str">
            <v>08:Pacifica2</v>
          </cell>
          <cell r="F1070" t="str">
            <v>2002/06</v>
          </cell>
          <cell r="G1070">
            <v>2</v>
          </cell>
          <cell r="H1070" t="str">
            <v>Actual</v>
          </cell>
        </row>
        <row r="1071">
          <cell r="A1071" t="str">
            <v>1West</v>
          </cell>
          <cell r="C1071" t="str">
            <v>TM Sales, Inc.</v>
          </cell>
          <cell r="D1071" t="str">
            <v>C.C.Bowl 1</v>
          </cell>
          <cell r="E1071" t="str">
            <v>08:Pacifica2</v>
          </cell>
          <cell r="F1071" t="str">
            <v>2002/07</v>
          </cell>
          <cell r="G1071">
            <v>1</v>
          </cell>
          <cell r="H1071" t="str">
            <v>Actual</v>
          </cell>
        </row>
        <row r="1072">
          <cell r="A1072" t="str">
            <v>1West</v>
          </cell>
          <cell r="C1072" t="str">
            <v>TM Sales, Inc.</v>
          </cell>
          <cell r="D1072" t="str">
            <v>C.C.Bowl 1</v>
          </cell>
          <cell r="E1072" t="str">
            <v>08:Pacifica2</v>
          </cell>
          <cell r="F1072" t="str">
            <v>2002/08</v>
          </cell>
          <cell r="G1072">
            <v>6</v>
          </cell>
          <cell r="H1072" t="str">
            <v>Actual</v>
          </cell>
        </row>
        <row r="1073">
          <cell r="A1073" t="str">
            <v>1West</v>
          </cell>
          <cell r="C1073" t="str">
            <v>TM Sales, Inc.</v>
          </cell>
          <cell r="D1073" t="str">
            <v>C.C.Bowl 1</v>
          </cell>
          <cell r="E1073" t="str">
            <v>08:Pacifica2</v>
          </cell>
          <cell r="F1073" t="str">
            <v>2002/10</v>
          </cell>
          <cell r="G1073">
            <v>8</v>
          </cell>
          <cell r="H1073" t="str">
            <v>Actual</v>
          </cell>
        </row>
        <row r="1074">
          <cell r="A1074" t="str">
            <v>1West</v>
          </cell>
          <cell r="C1074" t="str">
            <v>TM Sales, Inc.</v>
          </cell>
          <cell r="D1074" t="str">
            <v>C.C.Bowl 1</v>
          </cell>
          <cell r="E1074" t="str">
            <v>08:Pacifica2</v>
          </cell>
          <cell r="F1074" t="str">
            <v>2002/11</v>
          </cell>
          <cell r="G1074">
            <v>4</v>
          </cell>
          <cell r="H1074" t="str">
            <v>Actual</v>
          </cell>
        </row>
        <row r="1075">
          <cell r="A1075" t="str">
            <v>1West</v>
          </cell>
          <cell r="C1075" t="str">
            <v>TM Sales, Inc.</v>
          </cell>
          <cell r="D1075" t="str">
            <v>C.C.Bowl 1</v>
          </cell>
          <cell r="E1075" t="str">
            <v>08:Pacifica2</v>
          </cell>
          <cell r="F1075" t="str">
            <v>2002/12</v>
          </cell>
          <cell r="G1075">
            <v>3</v>
          </cell>
          <cell r="H1075" t="str">
            <v>Actual</v>
          </cell>
        </row>
        <row r="1076">
          <cell r="A1076" t="str">
            <v>1West</v>
          </cell>
          <cell r="C1076" t="str">
            <v>TM Sales, Inc.</v>
          </cell>
          <cell r="D1076" t="str">
            <v>C.C.Bowl 1</v>
          </cell>
          <cell r="E1076" t="str">
            <v>09:Carrollton</v>
          </cell>
          <cell r="F1076" t="str">
            <v>2001/08</v>
          </cell>
          <cell r="G1076">
            <v>1</v>
          </cell>
          <cell r="H1076" t="str">
            <v>Actual</v>
          </cell>
        </row>
        <row r="1077">
          <cell r="A1077" t="str">
            <v>1West</v>
          </cell>
          <cell r="C1077" t="str">
            <v>TM Sales, Inc.</v>
          </cell>
          <cell r="D1077" t="str">
            <v>C.C.Bowl 1</v>
          </cell>
          <cell r="E1077" t="str">
            <v>09:Carrollton</v>
          </cell>
          <cell r="F1077" t="str">
            <v>2001/09</v>
          </cell>
          <cell r="G1077">
            <v>5</v>
          </cell>
          <cell r="H1077" t="str">
            <v>Actual</v>
          </cell>
        </row>
        <row r="1078">
          <cell r="A1078" t="str">
            <v>1West</v>
          </cell>
          <cell r="C1078" t="str">
            <v>TM Sales, Inc.</v>
          </cell>
          <cell r="D1078" t="str">
            <v>C.C.Bowl 1</v>
          </cell>
          <cell r="E1078" t="str">
            <v>09:Carrollton</v>
          </cell>
          <cell r="F1078" t="str">
            <v>2001/10</v>
          </cell>
          <cell r="G1078">
            <v>1</v>
          </cell>
          <cell r="H1078" t="str">
            <v>Actual</v>
          </cell>
        </row>
        <row r="1079">
          <cell r="A1079" t="str">
            <v>1West</v>
          </cell>
          <cell r="C1079" t="str">
            <v>TM Sales, Inc.</v>
          </cell>
          <cell r="D1079" t="str">
            <v>C.C.Bowl 1</v>
          </cell>
          <cell r="E1079" t="str">
            <v>09:Carrollton</v>
          </cell>
          <cell r="F1079" t="str">
            <v>2001/11</v>
          </cell>
          <cell r="G1079">
            <v>18</v>
          </cell>
          <cell r="H1079" t="str">
            <v>Actual</v>
          </cell>
        </row>
        <row r="1080">
          <cell r="A1080" t="str">
            <v>1West</v>
          </cell>
          <cell r="C1080" t="str">
            <v>TM Sales, Inc.</v>
          </cell>
          <cell r="D1080" t="str">
            <v>C.C.Bowl 1</v>
          </cell>
          <cell r="E1080" t="str">
            <v>09:Carrollton</v>
          </cell>
          <cell r="F1080" t="str">
            <v>2001/12</v>
          </cell>
          <cell r="G1080">
            <v>1</v>
          </cell>
          <cell r="H1080" t="str">
            <v>Actual</v>
          </cell>
        </row>
        <row r="1081">
          <cell r="A1081" t="str">
            <v>1West</v>
          </cell>
          <cell r="C1081" t="str">
            <v>TM Sales, Inc.</v>
          </cell>
          <cell r="D1081" t="str">
            <v>C.C.Bowl 1</v>
          </cell>
          <cell r="E1081" t="str">
            <v>09:Carrollton</v>
          </cell>
          <cell r="F1081" t="str">
            <v>2002/01</v>
          </cell>
          <cell r="G1081">
            <v>1</v>
          </cell>
          <cell r="H1081" t="str">
            <v>Actual</v>
          </cell>
        </row>
        <row r="1082">
          <cell r="A1082" t="str">
            <v>1West</v>
          </cell>
          <cell r="C1082" t="str">
            <v>TM Sales, Inc.</v>
          </cell>
          <cell r="D1082" t="str">
            <v>C.C.Bowl 1</v>
          </cell>
          <cell r="E1082" t="str">
            <v>09:Carrollton</v>
          </cell>
          <cell r="F1082" t="str">
            <v>2002/02</v>
          </cell>
          <cell r="G1082">
            <v>56</v>
          </cell>
          <cell r="H1082" t="str">
            <v>Actual</v>
          </cell>
        </row>
        <row r="1083">
          <cell r="A1083" t="str">
            <v>1West</v>
          </cell>
          <cell r="C1083" t="str">
            <v>TM Sales, Inc.</v>
          </cell>
          <cell r="D1083" t="str">
            <v>C.C.Bowl 1</v>
          </cell>
          <cell r="E1083" t="str">
            <v>09:Carrollton</v>
          </cell>
          <cell r="F1083" t="str">
            <v>2002/03</v>
          </cell>
          <cell r="G1083">
            <v>3</v>
          </cell>
          <cell r="H1083" t="str">
            <v>Actual</v>
          </cell>
        </row>
        <row r="1084">
          <cell r="A1084" t="str">
            <v>1West</v>
          </cell>
          <cell r="C1084" t="str">
            <v>TM Sales, Inc.</v>
          </cell>
          <cell r="D1084" t="str">
            <v>C.C.Bowl 1</v>
          </cell>
          <cell r="E1084" t="str">
            <v>09:Carrollton</v>
          </cell>
          <cell r="F1084" t="str">
            <v>2002/04</v>
          </cell>
          <cell r="G1084">
            <v>1</v>
          </cell>
          <cell r="H1084" t="str">
            <v>Actual</v>
          </cell>
        </row>
        <row r="1085">
          <cell r="A1085" t="str">
            <v>1West</v>
          </cell>
          <cell r="C1085" t="str">
            <v>TM Sales, Inc.</v>
          </cell>
          <cell r="D1085" t="str">
            <v>C.C.Bowl 1</v>
          </cell>
          <cell r="E1085" t="str">
            <v>09:Carrollton</v>
          </cell>
          <cell r="F1085" t="str">
            <v>2002/05</v>
          </cell>
          <cell r="G1085">
            <v>11</v>
          </cell>
          <cell r="H1085" t="str">
            <v>Actual</v>
          </cell>
        </row>
        <row r="1086">
          <cell r="A1086" t="str">
            <v>1West</v>
          </cell>
          <cell r="C1086" t="str">
            <v>TM Sales, Inc.</v>
          </cell>
          <cell r="D1086" t="str">
            <v>C.C.Bowl 1</v>
          </cell>
          <cell r="E1086" t="str">
            <v>09:Carrollton</v>
          </cell>
          <cell r="F1086" t="str">
            <v>2002/06</v>
          </cell>
          <cell r="G1086">
            <v>0</v>
          </cell>
          <cell r="H1086" t="str">
            <v>Actual</v>
          </cell>
        </row>
        <row r="1087">
          <cell r="A1087" t="str">
            <v>1West</v>
          </cell>
          <cell r="C1087" t="str">
            <v>TM Sales, Inc.</v>
          </cell>
          <cell r="D1087" t="str">
            <v>C.C.Bowl 1</v>
          </cell>
          <cell r="E1087" t="str">
            <v>09:Carrollton</v>
          </cell>
          <cell r="F1087" t="str">
            <v>2002/08</v>
          </cell>
          <cell r="G1087">
            <v>6</v>
          </cell>
          <cell r="H1087" t="str">
            <v>Actual</v>
          </cell>
        </row>
        <row r="1088">
          <cell r="A1088" t="str">
            <v>1West</v>
          </cell>
          <cell r="C1088" t="str">
            <v>TM Sales, Inc.</v>
          </cell>
          <cell r="D1088" t="str">
            <v>C.C.Bowl 1</v>
          </cell>
          <cell r="E1088" t="str">
            <v>09:Carrollton</v>
          </cell>
          <cell r="F1088" t="str">
            <v>2002/09</v>
          </cell>
          <cell r="G1088">
            <v>3</v>
          </cell>
          <cell r="H1088" t="str">
            <v>Actual</v>
          </cell>
        </row>
        <row r="1089">
          <cell r="A1089" t="str">
            <v>1West</v>
          </cell>
          <cell r="C1089" t="str">
            <v>TM Sales, Inc.</v>
          </cell>
          <cell r="D1089" t="str">
            <v>C.C.Bowl 1</v>
          </cell>
          <cell r="E1089" t="str">
            <v>09:Carrollton</v>
          </cell>
          <cell r="F1089" t="str">
            <v>2002/10</v>
          </cell>
          <cell r="G1089">
            <v>5</v>
          </cell>
          <cell r="H1089" t="str">
            <v>Actual</v>
          </cell>
        </row>
        <row r="1090">
          <cell r="A1090" t="str">
            <v>1West</v>
          </cell>
          <cell r="C1090" t="str">
            <v>TM Sales, Inc.</v>
          </cell>
          <cell r="D1090" t="str">
            <v>C.C.Bowl 1</v>
          </cell>
          <cell r="E1090" t="str">
            <v>09:Carrollton</v>
          </cell>
          <cell r="F1090" t="str">
            <v>2002/11</v>
          </cell>
          <cell r="G1090">
            <v>5</v>
          </cell>
          <cell r="H1090" t="str">
            <v>Actual</v>
          </cell>
        </row>
        <row r="1091">
          <cell r="A1091" t="str">
            <v>1West</v>
          </cell>
          <cell r="C1091" t="str">
            <v>TM Sales, Inc.</v>
          </cell>
          <cell r="D1091" t="str">
            <v>C.C.Bowl 1</v>
          </cell>
          <cell r="E1091" t="str">
            <v>09:Carrollton</v>
          </cell>
          <cell r="F1091" t="str">
            <v>2002/12</v>
          </cell>
          <cell r="G1091">
            <v>8</v>
          </cell>
          <cell r="H1091" t="str">
            <v>Actual</v>
          </cell>
        </row>
        <row r="1092">
          <cell r="A1092" t="str">
            <v>1West</v>
          </cell>
          <cell r="C1092" t="str">
            <v>TM Sales, Inc.</v>
          </cell>
          <cell r="D1092" t="str">
            <v>C.C.Bowl 1</v>
          </cell>
          <cell r="E1092" t="str">
            <v>10:Dartmouth</v>
          </cell>
          <cell r="F1092" t="str">
            <v>2001/09</v>
          </cell>
          <cell r="G1092">
            <v>20</v>
          </cell>
          <cell r="H1092" t="str">
            <v>Actual</v>
          </cell>
        </row>
        <row r="1093">
          <cell r="A1093" t="str">
            <v>1West</v>
          </cell>
          <cell r="C1093" t="str">
            <v>TM Sales, Inc.</v>
          </cell>
          <cell r="D1093" t="str">
            <v>C.C.Bowl 1</v>
          </cell>
          <cell r="E1093" t="str">
            <v>10:Dartmouth</v>
          </cell>
          <cell r="F1093" t="str">
            <v>2001/10</v>
          </cell>
          <cell r="G1093">
            <v>20</v>
          </cell>
          <cell r="H1093" t="str">
            <v>Actual</v>
          </cell>
        </row>
        <row r="1094">
          <cell r="A1094" t="str">
            <v>1West</v>
          </cell>
          <cell r="C1094" t="str">
            <v>TM Sales, Inc.</v>
          </cell>
          <cell r="D1094" t="str">
            <v>C.C.Bowl 1</v>
          </cell>
          <cell r="E1094" t="str">
            <v>10:Dartmouth</v>
          </cell>
          <cell r="F1094" t="str">
            <v>2001/11</v>
          </cell>
          <cell r="G1094">
            <v>12</v>
          </cell>
          <cell r="H1094" t="str">
            <v>Actual</v>
          </cell>
        </row>
        <row r="1095">
          <cell r="A1095" t="str">
            <v>1West</v>
          </cell>
          <cell r="C1095" t="str">
            <v>TM Sales, Inc.</v>
          </cell>
          <cell r="D1095" t="str">
            <v>C.C.Bowl 1</v>
          </cell>
          <cell r="E1095" t="str">
            <v>10:Dartmouth</v>
          </cell>
          <cell r="F1095" t="str">
            <v>2001/12</v>
          </cell>
          <cell r="G1095">
            <v>0</v>
          </cell>
          <cell r="H1095" t="str">
            <v>Actual</v>
          </cell>
        </row>
        <row r="1096">
          <cell r="A1096" t="str">
            <v>1West</v>
          </cell>
          <cell r="C1096" t="str">
            <v>TM Sales, Inc.</v>
          </cell>
          <cell r="D1096" t="str">
            <v>C.C.Bowl 1</v>
          </cell>
          <cell r="E1096" t="str">
            <v>10:Dartmouth</v>
          </cell>
          <cell r="F1096" t="str">
            <v>2002/01</v>
          </cell>
          <cell r="G1096">
            <v>12</v>
          </cell>
          <cell r="H1096" t="str">
            <v>Actual</v>
          </cell>
        </row>
        <row r="1097">
          <cell r="A1097" t="str">
            <v>1West</v>
          </cell>
          <cell r="C1097" t="str">
            <v>TM Sales, Inc.</v>
          </cell>
          <cell r="D1097" t="str">
            <v>C.C.Bowl 1</v>
          </cell>
          <cell r="E1097" t="str">
            <v>10:Dartmouth</v>
          </cell>
          <cell r="F1097" t="str">
            <v>2002/02</v>
          </cell>
          <cell r="G1097">
            <v>15</v>
          </cell>
          <cell r="H1097" t="str">
            <v>Actual</v>
          </cell>
        </row>
        <row r="1098">
          <cell r="A1098" t="str">
            <v>1West</v>
          </cell>
          <cell r="C1098" t="str">
            <v>TM Sales, Inc.</v>
          </cell>
          <cell r="D1098" t="str">
            <v>C.C.Bowl 1</v>
          </cell>
          <cell r="E1098" t="str">
            <v>10:Dartmouth</v>
          </cell>
          <cell r="F1098" t="str">
            <v>2002/03</v>
          </cell>
          <cell r="G1098">
            <v>18</v>
          </cell>
          <cell r="H1098" t="str">
            <v>Actual</v>
          </cell>
        </row>
        <row r="1099">
          <cell r="A1099" t="str">
            <v>1West</v>
          </cell>
          <cell r="C1099" t="str">
            <v>TM Sales, Inc.</v>
          </cell>
          <cell r="D1099" t="str">
            <v>C.C.Bowl 1</v>
          </cell>
          <cell r="E1099" t="str">
            <v>10:Dartmouth</v>
          </cell>
          <cell r="F1099" t="str">
            <v>2002/04</v>
          </cell>
          <cell r="G1099">
            <v>28</v>
          </cell>
          <cell r="H1099" t="str">
            <v>Actual</v>
          </cell>
        </row>
        <row r="1100">
          <cell r="A1100" t="str">
            <v>1West</v>
          </cell>
          <cell r="C1100" t="str">
            <v>TM Sales, Inc.</v>
          </cell>
          <cell r="D1100" t="str">
            <v>C.C.Bowl 1</v>
          </cell>
          <cell r="E1100" t="str">
            <v>10:Dartmouth</v>
          </cell>
          <cell r="F1100" t="str">
            <v>2002/05</v>
          </cell>
          <cell r="G1100">
            <v>23</v>
          </cell>
          <cell r="H1100" t="str">
            <v>Actual</v>
          </cell>
        </row>
        <row r="1101">
          <cell r="A1101" t="str">
            <v>1West</v>
          </cell>
          <cell r="C1101" t="str">
            <v>TM Sales, Inc.</v>
          </cell>
          <cell r="D1101" t="str">
            <v>C.C.Bowl 1</v>
          </cell>
          <cell r="E1101" t="str">
            <v>10:Dartmouth</v>
          </cell>
          <cell r="F1101" t="str">
            <v>2002/06</v>
          </cell>
          <cell r="G1101">
            <v>27</v>
          </cell>
          <cell r="H1101" t="str">
            <v>Actual</v>
          </cell>
        </row>
        <row r="1102">
          <cell r="A1102" t="str">
            <v>1West</v>
          </cell>
          <cell r="C1102" t="str">
            <v>TM Sales, Inc.</v>
          </cell>
          <cell r="D1102" t="str">
            <v>C.C.Bowl 1</v>
          </cell>
          <cell r="E1102" t="str">
            <v>10:Dartmouth</v>
          </cell>
          <cell r="F1102" t="str">
            <v>2002/07</v>
          </cell>
          <cell r="G1102">
            <v>12</v>
          </cell>
          <cell r="H1102" t="str">
            <v>Actual</v>
          </cell>
        </row>
        <row r="1103">
          <cell r="A1103" t="str">
            <v>1West</v>
          </cell>
          <cell r="C1103" t="str">
            <v>TM Sales, Inc.</v>
          </cell>
          <cell r="D1103" t="str">
            <v>C.C.Bowl 1</v>
          </cell>
          <cell r="E1103" t="str">
            <v>10:Dartmouth</v>
          </cell>
          <cell r="F1103" t="str">
            <v>2002/08</v>
          </cell>
          <cell r="G1103">
            <v>37</v>
          </cell>
          <cell r="H1103" t="str">
            <v>Actual</v>
          </cell>
        </row>
        <row r="1104">
          <cell r="A1104" t="str">
            <v>1West</v>
          </cell>
          <cell r="C1104" t="str">
            <v>TM Sales, Inc.</v>
          </cell>
          <cell r="D1104" t="str">
            <v>C.C.Bowl 1</v>
          </cell>
          <cell r="E1104" t="str">
            <v>10:Dartmouth</v>
          </cell>
          <cell r="F1104" t="str">
            <v>2002/09</v>
          </cell>
          <cell r="G1104">
            <v>28</v>
          </cell>
          <cell r="H1104" t="str">
            <v>Actual</v>
          </cell>
        </row>
        <row r="1105">
          <cell r="A1105" t="str">
            <v>1West</v>
          </cell>
          <cell r="C1105" t="str">
            <v>TM Sales, Inc.</v>
          </cell>
          <cell r="D1105" t="str">
            <v>C.C.Bowl 1</v>
          </cell>
          <cell r="E1105" t="str">
            <v>10:Dartmouth</v>
          </cell>
          <cell r="F1105" t="str">
            <v>2002/10</v>
          </cell>
          <cell r="G1105">
            <v>22</v>
          </cell>
          <cell r="H1105" t="str">
            <v>Actual</v>
          </cell>
        </row>
        <row r="1106">
          <cell r="A1106" t="str">
            <v>1West</v>
          </cell>
          <cell r="C1106" t="str">
            <v>TM Sales, Inc.</v>
          </cell>
          <cell r="D1106" t="str">
            <v>C.C.Bowl 1</v>
          </cell>
          <cell r="E1106" t="str">
            <v>10:Dartmouth</v>
          </cell>
          <cell r="F1106" t="str">
            <v>2002/11</v>
          </cell>
          <cell r="G1106">
            <v>47</v>
          </cell>
          <cell r="H1106" t="str">
            <v>Actual</v>
          </cell>
        </row>
        <row r="1107">
          <cell r="A1107" t="str">
            <v>1West</v>
          </cell>
          <cell r="C1107" t="str">
            <v>TM Sales, Inc.</v>
          </cell>
          <cell r="D1107" t="str">
            <v>C.C.Bowl 1</v>
          </cell>
          <cell r="E1107" t="str">
            <v>10:Dartmouth</v>
          </cell>
          <cell r="F1107" t="str">
            <v>2002/12</v>
          </cell>
          <cell r="G1107">
            <v>28</v>
          </cell>
          <cell r="H1107" t="str">
            <v>Actual</v>
          </cell>
        </row>
        <row r="1108">
          <cell r="A1108" t="str">
            <v>1West</v>
          </cell>
          <cell r="C1108" t="str">
            <v>TM Sales, Inc.</v>
          </cell>
          <cell r="D1108" t="str">
            <v>C.C.Bowl 1</v>
          </cell>
          <cell r="E1108" t="str">
            <v>11:Dalton</v>
          </cell>
          <cell r="F1108" t="str">
            <v>2002/06</v>
          </cell>
          <cell r="G1108">
            <v>0</v>
          </cell>
          <cell r="H1108" t="str">
            <v>Actual</v>
          </cell>
        </row>
        <row r="1109">
          <cell r="A1109" t="str">
            <v>1West</v>
          </cell>
          <cell r="C1109" t="str">
            <v>TM Sales, Inc.</v>
          </cell>
          <cell r="D1109" t="str">
            <v>C.C.Bowl 1</v>
          </cell>
          <cell r="E1109" t="str">
            <v>11:Dalton</v>
          </cell>
          <cell r="F1109" t="str">
            <v>2002/07</v>
          </cell>
          <cell r="G1109">
            <v>20</v>
          </cell>
          <cell r="H1109" t="str">
            <v>Actual</v>
          </cell>
        </row>
        <row r="1110">
          <cell r="A1110" t="str">
            <v>1West</v>
          </cell>
          <cell r="C1110" t="str">
            <v>TM Sales, Inc.</v>
          </cell>
          <cell r="D1110" t="str">
            <v>C.C.Bowl 1</v>
          </cell>
          <cell r="E1110" t="str">
            <v>11:Dalton</v>
          </cell>
          <cell r="F1110" t="str">
            <v>2002/08</v>
          </cell>
          <cell r="G1110">
            <v>24</v>
          </cell>
          <cell r="H1110" t="str">
            <v>Actual</v>
          </cell>
        </row>
        <row r="1111">
          <cell r="A1111" t="str">
            <v>1West</v>
          </cell>
          <cell r="C1111" t="str">
            <v>TM Sales, Inc.</v>
          </cell>
          <cell r="D1111" t="str">
            <v>C.C.Bowl 1</v>
          </cell>
          <cell r="E1111" t="str">
            <v>11:Dalton</v>
          </cell>
          <cell r="F1111" t="str">
            <v>2002/11</v>
          </cell>
          <cell r="G1111">
            <v>4</v>
          </cell>
          <cell r="H1111" t="str">
            <v>Actual</v>
          </cell>
        </row>
        <row r="1112">
          <cell r="A1112" t="str">
            <v>1West</v>
          </cell>
          <cell r="C1112" t="str">
            <v>TM Sales, Inc.</v>
          </cell>
          <cell r="D1112" t="str">
            <v>E.FV</v>
          </cell>
          <cell r="E1112" t="str">
            <v>05:EFV</v>
          </cell>
          <cell r="F1112" t="str">
            <v>2001/08</v>
          </cell>
          <cell r="G1112">
            <v>26</v>
          </cell>
          <cell r="H1112" t="str">
            <v>Actual</v>
          </cell>
        </row>
        <row r="1113">
          <cell r="A1113" t="str">
            <v>1West</v>
          </cell>
          <cell r="C1113" t="str">
            <v>TM Sales, Inc.</v>
          </cell>
          <cell r="D1113" t="str">
            <v>E.FV</v>
          </cell>
          <cell r="E1113" t="str">
            <v>05:EFV</v>
          </cell>
          <cell r="F1113" t="str">
            <v>2001/09</v>
          </cell>
          <cell r="G1113">
            <v>0</v>
          </cell>
          <cell r="H1113" t="str">
            <v>Actual</v>
          </cell>
        </row>
        <row r="1114">
          <cell r="A1114" t="str">
            <v>1West</v>
          </cell>
          <cell r="C1114" t="str">
            <v>TM Sales, Inc.</v>
          </cell>
          <cell r="D1114" t="str">
            <v>E.FV</v>
          </cell>
          <cell r="E1114" t="str">
            <v>05:EFV</v>
          </cell>
          <cell r="F1114" t="str">
            <v>2001/10</v>
          </cell>
          <cell r="G1114">
            <v>30</v>
          </cell>
          <cell r="H1114" t="str">
            <v>Actual</v>
          </cell>
        </row>
        <row r="1115">
          <cell r="A1115" t="str">
            <v>1West</v>
          </cell>
          <cell r="C1115" t="str">
            <v>TM Sales, Inc.</v>
          </cell>
          <cell r="D1115" t="str">
            <v>E.FV</v>
          </cell>
          <cell r="E1115" t="str">
            <v>05:EFV</v>
          </cell>
          <cell r="F1115" t="str">
            <v>2001/11</v>
          </cell>
          <cell r="G1115">
            <v>6</v>
          </cell>
          <cell r="H1115" t="str">
            <v>Actual</v>
          </cell>
        </row>
        <row r="1116">
          <cell r="A1116" t="str">
            <v>1West</v>
          </cell>
          <cell r="C1116" t="str">
            <v>TM Sales, Inc.</v>
          </cell>
          <cell r="D1116" t="str">
            <v>E.FV</v>
          </cell>
          <cell r="E1116" t="str">
            <v>05:EFV</v>
          </cell>
          <cell r="F1116" t="str">
            <v>2001/12</v>
          </cell>
          <cell r="G1116">
            <v>20</v>
          </cell>
          <cell r="H1116" t="str">
            <v>Actual</v>
          </cell>
        </row>
        <row r="1117">
          <cell r="A1117" t="str">
            <v>1West</v>
          </cell>
          <cell r="C1117" t="str">
            <v>TM Sales, Inc.</v>
          </cell>
          <cell r="D1117" t="str">
            <v>E.FV</v>
          </cell>
          <cell r="E1117" t="str">
            <v>05:EFV</v>
          </cell>
          <cell r="F1117" t="str">
            <v>2002/01</v>
          </cell>
          <cell r="G1117">
            <v>159</v>
          </cell>
          <cell r="H1117" t="str">
            <v>Actual</v>
          </cell>
        </row>
        <row r="1118">
          <cell r="A1118" t="str">
            <v>1West</v>
          </cell>
          <cell r="C1118" t="str">
            <v>TM Sales, Inc.</v>
          </cell>
          <cell r="D1118" t="str">
            <v>E.FV</v>
          </cell>
          <cell r="E1118" t="str">
            <v>05:EFV</v>
          </cell>
          <cell r="F1118" t="str">
            <v>2002/02</v>
          </cell>
          <cell r="G1118">
            <v>36</v>
          </cell>
          <cell r="H1118" t="str">
            <v>Actual</v>
          </cell>
        </row>
        <row r="1119">
          <cell r="A1119" t="str">
            <v>1West</v>
          </cell>
          <cell r="C1119" t="str">
            <v>TM Sales, Inc.</v>
          </cell>
          <cell r="D1119" t="str">
            <v>E.FV</v>
          </cell>
          <cell r="E1119" t="str">
            <v>05:EFV</v>
          </cell>
          <cell r="F1119" t="str">
            <v>2002/03</v>
          </cell>
          <cell r="G1119">
            <v>8</v>
          </cell>
          <cell r="H1119" t="str">
            <v>Actual</v>
          </cell>
        </row>
        <row r="1120">
          <cell r="A1120" t="str">
            <v>1West</v>
          </cell>
          <cell r="C1120" t="str">
            <v>TM Sales, Inc.</v>
          </cell>
          <cell r="D1120" t="str">
            <v>E.FV</v>
          </cell>
          <cell r="E1120" t="str">
            <v>05:EFV</v>
          </cell>
          <cell r="F1120" t="str">
            <v>2002/04</v>
          </cell>
          <cell r="G1120">
            <v>19</v>
          </cell>
          <cell r="H1120" t="str">
            <v>Actual</v>
          </cell>
        </row>
        <row r="1121">
          <cell r="A1121" t="str">
            <v>1West</v>
          </cell>
          <cell r="C1121" t="str">
            <v>TM Sales, Inc.</v>
          </cell>
          <cell r="D1121" t="str">
            <v>E.FV</v>
          </cell>
          <cell r="E1121" t="str">
            <v>05:EFV</v>
          </cell>
          <cell r="F1121" t="str">
            <v>2002/05</v>
          </cell>
          <cell r="G1121">
            <v>5</v>
          </cell>
          <cell r="H1121" t="str">
            <v>Actual</v>
          </cell>
        </row>
        <row r="1122">
          <cell r="A1122" t="str">
            <v>1West</v>
          </cell>
          <cell r="C1122" t="str">
            <v>TM Sales, Inc.</v>
          </cell>
          <cell r="D1122" t="str">
            <v>E.FV</v>
          </cell>
          <cell r="E1122" t="str">
            <v>05:EFV</v>
          </cell>
          <cell r="F1122" t="str">
            <v>2002/06</v>
          </cell>
          <cell r="G1122">
            <v>4</v>
          </cell>
          <cell r="H1122" t="str">
            <v>Actual</v>
          </cell>
        </row>
        <row r="1123">
          <cell r="A1123" t="str">
            <v>1West</v>
          </cell>
          <cell r="C1123" t="str">
            <v>TM Sales, Inc.</v>
          </cell>
          <cell r="D1123" t="str">
            <v>E.FV</v>
          </cell>
          <cell r="E1123" t="str">
            <v>05:EFV</v>
          </cell>
          <cell r="F1123" t="str">
            <v>2002/08</v>
          </cell>
          <cell r="G1123">
            <v>2</v>
          </cell>
          <cell r="H1123" t="str">
            <v>Actual</v>
          </cell>
        </row>
        <row r="1124">
          <cell r="A1124" t="str">
            <v>1West</v>
          </cell>
          <cell r="C1124" t="str">
            <v>TM Sales, Inc.</v>
          </cell>
          <cell r="D1124" t="str">
            <v>E.FV</v>
          </cell>
          <cell r="E1124" t="str">
            <v>05:EFV</v>
          </cell>
          <cell r="F1124" t="str">
            <v>2002/09</v>
          </cell>
          <cell r="G1124">
            <v>40</v>
          </cell>
          <cell r="H1124" t="str">
            <v>Actual</v>
          </cell>
        </row>
        <row r="1125">
          <cell r="A1125" t="str">
            <v>1West</v>
          </cell>
          <cell r="C1125" t="str">
            <v>TM Sales, Inc.</v>
          </cell>
          <cell r="D1125" t="str">
            <v>E.FV</v>
          </cell>
          <cell r="E1125" t="str">
            <v>05:EFV</v>
          </cell>
          <cell r="F1125" t="str">
            <v>2002/10</v>
          </cell>
          <cell r="G1125">
            <v>6</v>
          </cell>
          <cell r="H1125" t="str">
            <v>Actual</v>
          </cell>
        </row>
        <row r="1126">
          <cell r="A1126" t="str">
            <v>1West</v>
          </cell>
          <cell r="C1126" t="str">
            <v>TM Sales, Inc.</v>
          </cell>
          <cell r="D1126" t="str">
            <v>E.FV</v>
          </cell>
          <cell r="E1126" t="str">
            <v>05:EFV</v>
          </cell>
          <cell r="F1126" t="str">
            <v>2002/11</v>
          </cell>
          <cell r="G1126">
            <v>56</v>
          </cell>
          <cell r="H1126" t="str">
            <v>Actual</v>
          </cell>
        </row>
        <row r="1127">
          <cell r="A1127" t="str">
            <v>1West</v>
          </cell>
          <cell r="C1127" t="str">
            <v>TM Sales, Inc.</v>
          </cell>
          <cell r="D1127" t="str">
            <v>E.FV</v>
          </cell>
          <cell r="E1127" t="str">
            <v>05:EFV</v>
          </cell>
          <cell r="F1127" t="str">
            <v>2002/12</v>
          </cell>
          <cell r="G1127">
            <v>10</v>
          </cell>
          <cell r="H1127" t="str">
            <v>Actual</v>
          </cell>
        </row>
        <row r="1128">
          <cell r="A1128" t="str">
            <v>1West</v>
          </cell>
          <cell r="C1128" t="str">
            <v>TM Sales, Inc.</v>
          </cell>
          <cell r="D1128" t="str">
            <v>Lavatory</v>
          </cell>
          <cell r="E1128" t="str">
            <v>07:Lavatory1</v>
          </cell>
          <cell r="F1128" t="str">
            <v>2001/07</v>
          </cell>
          <cell r="G1128">
            <v>41</v>
          </cell>
          <cell r="H1128" t="str">
            <v>Actual</v>
          </cell>
        </row>
        <row r="1129">
          <cell r="A1129" t="str">
            <v>1West</v>
          </cell>
          <cell r="C1129" t="str">
            <v>TM Sales, Inc.</v>
          </cell>
          <cell r="D1129" t="str">
            <v>Lavatory</v>
          </cell>
          <cell r="E1129" t="str">
            <v>07:Lavatory1</v>
          </cell>
          <cell r="F1129" t="str">
            <v>2001/08</v>
          </cell>
          <cell r="G1129">
            <v>155</v>
          </cell>
          <cell r="H1129" t="str">
            <v>Actual</v>
          </cell>
        </row>
        <row r="1130">
          <cell r="A1130" t="str">
            <v>1West</v>
          </cell>
          <cell r="C1130" t="str">
            <v>TM Sales, Inc.</v>
          </cell>
          <cell r="D1130" t="str">
            <v>Lavatory</v>
          </cell>
          <cell r="E1130" t="str">
            <v>07:Lavatory1</v>
          </cell>
          <cell r="F1130" t="str">
            <v>2001/09</v>
          </cell>
          <cell r="G1130">
            <v>114</v>
          </cell>
          <cell r="H1130" t="str">
            <v>Actual</v>
          </cell>
        </row>
        <row r="1131">
          <cell r="A1131" t="str">
            <v>1West</v>
          </cell>
          <cell r="C1131" t="str">
            <v>TM Sales, Inc.</v>
          </cell>
          <cell r="D1131" t="str">
            <v>Lavatory</v>
          </cell>
          <cell r="E1131" t="str">
            <v>07:Lavatory1</v>
          </cell>
          <cell r="F1131" t="str">
            <v>2001/10</v>
          </cell>
          <cell r="G1131">
            <v>144</v>
          </cell>
          <cell r="H1131" t="str">
            <v>Actual</v>
          </cell>
        </row>
        <row r="1132">
          <cell r="A1132" t="str">
            <v>1West</v>
          </cell>
          <cell r="C1132" t="str">
            <v>TM Sales, Inc.</v>
          </cell>
          <cell r="D1132" t="str">
            <v>Lavatory</v>
          </cell>
          <cell r="E1132" t="str">
            <v>07:Lavatory1</v>
          </cell>
          <cell r="F1132" t="str">
            <v>2001/11</v>
          </cell>
          <cell r="G1132">
            <v>133</v>
          </cell>
          <cell r="H1132" t="str">
            <v>Actual</v>
          </cell>
        </row>
        <row r="1133">
          <cell r="A1133" t="str">
            <v>1West</v>
          </cell>
          <cell r="C1133" t="str">
            <v>TM Sales, Inc.</v>
          </cell>
          <cell r="D1133" t="str">
            <v>Lavatory</v>
          </cell>
          <cell r="E1133" t="str">
            <v>07:Lavatory1</v>
          </cell>
          <cell r="F1133" t="str">
            <v>2001/12</v>
          </cell>
          <cell r="G1133">
            <v>149</v>
          </cell>
          <cell r="H1133" t="str">
            <v>Actual</v>
          </cell>
        </row>
        <row r="1134">
          <cell r="A1134" t="str">
            <v>1West</v>
          </cell>
          <cell r="C1134" t="str">
            <v>TM Sales, Inc.</v>
          </cell>
          <cell r="D1134" t="str">
            <v>Lavatory</v>
          </cell>
          <cell r="E1134" t="str">
            <v>07:Lavatory1</v>
          </cell>
          <cell r="F1134" t="str">
            <v>2002/01</v>
          </cell>
          <cell r="G1134">
            <v>110</v>
          </cell>
          <cell r="H1134" t="str">
            <v>Actual</v>
          </cell>
        </row>
        <row r="1135">
          <cell r="A1135" t="str">
            <v>1West</v>
          </cell>
          <cell r="C1135" t="str">
            <v>TM Sales, Inc.</v>
          </cell>
          <cell r="D1135" t="str">
            <v>Lavatory</v>
          </cell>
          <cell r="E1135" t="str">
            <v>07:Lavatory1</v>
          </cell>
          <cell r="F1135" t="str">
            <v>2002/02</v>
          </cell>
          <cell r="G1135">
            <v>61</v>
          </cell>
          <cell r="H1135" t="str">
            <v>Actual</v>
          </cell>
        </row>
        <row r="1136">
          <cell r="A1136" t="str">
            <v>1West</v>
          </cell>
          <cell r="C1136" t="str">
            <v>TM Sales, Inc.</v>
          </cell>
          <cell r="D1136" t="str">
            <v>Lavatory</v>
          </cell>
          <cell r="E1136" t="str">
            <v>07:Lavatory1</v>
          </cell>
          <cell r="F1136" t="str">
            <v>2002/03</v>
          </cell>
          <cell r="G1136">
            <v>77</v>
          </cell>
          <cell r="H1136" t="str">
            <v>Actual</v>
          </cell>
        </row>
        <row r="1137">
          <cell r="A1137" t="str">
            <v>1West</v>
          </cell>
          <cell r="C1137" t="str">
            <v>TM Sales, Inc.</v>
          </cell>
          <cell r="D1137" t="str">
            <v>Lavatory</v>
          </cell>
          <cell r="E1137" t="str">
            <v>07:Lavatory1</v>
          </cell>
          <cell r="F1137" t="str">
            <v>2002/04</v>
          </cell>
          <cell r="G1137">
            <v>109</v>
          </cell>
          <cell r="H1137" t="str">
            <v>Actual</v>
          </cell>
        </row>
        <row r="1138">
          <cell r="A1138" t="str">
            <v>1West</v>
          </cell>
          <cell r="C1138" t="str">
            <v>TM Sales, Inc.</v>
          </cell>
          <cell r="D1138" t="str">
            <v>Lavatory</v>
          </cell>
          <cell r="E1138" t="str">
            <v>07:Lavatory1</v>
          </cell>
          <cell r="F1138" t="str">
            <v>2002/05</v>
          </cell>
          <cell r="G1138">
            <v>65</v>
          </cell>
          <cell r="H1138" t="str">
            <v>Actual</v>
          </cell>
        </row>
        <row r="1139">
          <cell r="A1139" t="str">
            <v>1West</v>
          </cell>
          <cell r="C1139" t="str">
            <v>TM Sales, Inc.</v>
          </cell>
          <cell r="D1139" t="str">
            <v>Lavatory</v>
          </cell>
          <cell r="E1139" t="str">
            <v>07:Lavatory1</v>
          </cell>
          <cell r="F1139" t="str">
            <v>2002/06</v>
          </cell>
          <cell r="G1139">
            <v>152</v>
          </cell>
          <cell r="H1139" t="str">
            <v>Actual</v>
          </cell>
        </row>
        <row r="1140">
          <cell r="A1140" t="str">
            <v>1West</v>
          </cell>
          <cell r="C1140" t="str">
            <v>TM Sales, Inc.</v>
          </cell>
          <cell r="D1140" t="str">
            <v>Lavatory</v>
          </cell>
          <cell r="E1140" t="str">
            <v>07:Lavatory1</v>
          </cell>
          <cell r="F1140" t="str">
            <v>2002/07</v>
          </cell>
          <cell r="G1140">
            <v>163</v>
          </cell>
          <cell r="H1140" t="str">
            <v>Actual</v>
          </cell>
        </row>
        <row r="1141">
          <cell r="A1141" t="str">
            <v>1West</v>
          </cell>
          <cell r="C1141" t="str">
            <v>TM Sales, Inc.</v>
          </cell>
          <cell r="D1141" t="str">
            <v>Lavatory</v>
          </cell>
          <cell r="E1141" t="str">
            <v>07:Lavatory1</v>
          </cell>
          <cell r="F1141" t="str">
            <v>2002/08</v>
          </cell>
          <cell r="G1141">
            <v>133</v>
          </cell>
          <cell r="H1141" t="str">
            <v>Actual</v>
          </cell>
        </row>
        <row r="1142">
          <cell r="A1142" t="str">
            <v>1West</v>
          </cell>
          <cell r="C1142" t="str">
            <v>TM Sales, Inc.</v>
          </cell>
          <cell r="D1142" t="str">
            <v>Lavatory</v>
          </cell>
          <cell r="E1142" t="str">
            <v>07:Lavatory1</v>
          </cell>
          <cell r="F1142" t="str">
            <v>2002/09</v>
          </cell>
          <cell r="G1142">
            <v>108</v>
          </cell>
          <cell r="H1142" t="str">
            <v>Actual</v>
          </cell>
        </row>
        <row r="1143">
          <cell r="A1143" t="str">
            <v>1West</v>
          </cell>
          <cell r="C1143" t="str">
            <v>TM Sales, Inc.</v>
          </cell>
          <cell r="D1143" t="str">
            <v>Lavatory</v>
          </cell>
          <cell r="E1143" t="str">
            <v>07:Lavatory1</v>
          </cell>
          <cell r="F1143" t="str">
            <v>2002/10</v>
          </cell>
          <cell r="G1143">
            <v>137</v>
          </cell>
          <cell r="H1143" t="str">
            <v>Actual</v>
          </cell>
        </row>
        <row r="1144">
          <cell r="A1144" t="str">
            <v>1West</v>
          </cell>
          <cell r="C1144" t="str">
            <v>TM Sales, Inc.</v>
          </cell>
          <cell r="D1144" t="str">
            <v>Lavatory</v>
          </cell>
          <cell r="E1144" t="str">
            <v>07:Lavatory1</v>
          </cell>
          <cell r="F1144" t="str">
            <v>2002/11</v>
          </cell>
          <cell r="G1144">
            <v>75</v>
          </cell>
          <cell r="H1144" t="str">
            <v>Actual</v>
          </cell>
        </row>
        <row r="1145">
          <cell r="A1145" t="str">
            <v>1West</v>
          </cell>
          <cell r="C1145" t="str">
            <v>TM Sales, Inc.</v>
          </cell>
          <cell r="D1145" t="str">
            <v>Lavatory</v>
          </cell>
          <cell r="E1145" t="str">
            <v>07:Lavatory1</v>
          </cell>
          <cell r="F1145" t="str">
            <v>2002/12</v>
          </cell>
          <cell r="G1145">
            <v>142</v>
          </cell>
          <cell r="H1145" t="str">
            <v>Actual</v>
          </cell>
        </row>
        <row r="1146">
          <cell r="A1146" t="str">
            <v>1West</v>
          </cell>
          <cell r="C1146" t="str">
            <v>TM Sales, Inc.</v>
          </cell>
          <cell r="D1146" t="str">
            <v>One Piece</v>
          </cell>
          <cell r="E1146" t="str">
            <v>01:One Piece</v>
          </cell>
          <cell r="F1146" t="str">
            <v>2001/07</v>
          </cell>
          <cell r="G1146">
            <v>75</v>
          </cell>
          <cell r="H1146" t="str">
            <v>Actual</v>
          </cell>
        </row>
        <row r="1147">
          <cell r="A1147" t="str">
            <v>1West</v>
          </cell>
          <cell r="C1147" t="str">
            <v>TM Sales, Inc.</v>
          </cell>
          <cell r="D1147" t="str">
            <v>One Piece</v>
          </cell>
          <cell r="E1147" t="str">
            <v>01:One Piece</v>
          </cell>
          <cell r="F1147" t="str">
            <v>2001/08</v>
          </cell>
          <cell r="G1147">
            <v>199</v>
          </cell>
          <cell r="H1147" t="str">
            <v>Actual</v>
          </cell>
        </row>
        <row r="1148">
          <cell r="A1148" t="str">
            <v>1West</v>
          </cell>
          <cell r="C1148" t="str">
            <v>TM Sales, Inc.</v>
          </cell>
          <cell r="D1148" t="str">
            <v>One Piece</v>
          </cell>
          <cell r="E1148" t="str">
            <v>01:One Piece</v>
          </cell>
          <cell r="F1148" t="str">
            <v>2001/09</v>
          </cell>
          <cell r="G1148">
            <v>260</v>
          </cell>
          <cell r="H1148" t="str">
            <v>Actual</v>
          </cell>
        </row>
        <row r="1149">
          <cell r="A1149" t="str">
            <v>1West</v>
          </cell>
          <cell r="C1149" t="str">
            <v>TM Sales, Inc.</v>
          </cell>
          <cell r="D1149" t="str">
            <v>One Piece</v>
          </cell>
          <cell r="E1149" t="str">
            <v>01:One Piece</v>
          </cell>
          <cell r="F1149" t="str">
            <v>2001/10</v>
          </cell>
          <cell r="G1149">
            <v>138</v>
          </cell>
          <cell r="H1149" t="str">
            <v>Actual</v>
          </cell>
        </row>
        <row r="1150">
          <cell r="A1150" t="str">
            <v>1West</v>
          </cell>
          <cell r="C1150" t="str">
            <v>TM Sales, Inc.</v>
          </cell>
          <cell r="D1150" t="str">
            <v>One Piece</v>
          </cell>
          <cell r="E1150" t="str">
            <v>01:One Piece</v>
          </cell>
          <cell r="F1150" t="str">
            <v>2001/11</v>
          </cell>
          <cell r="G1150">
            <v>148</v>
          </cell>
          <cell r="H1150" t="str">
            <v>Actual</v>
          </cell>
        </row>
        <row r="1151">
          <cell r="A1151" t="str">
            <v>1West</v>
          </cell>
          <cell r="C1151" t="str">
            <v>TM Sales, Inc.</v>
          </cell>
          <cell r="D1151" t="str">
            <v>One Piece</v>
          </cell>
          <cell r="E1151" t="str">
            <v>01:One Piece</v>
          </cell>
          <cell r="F1151" t="str">
            <v>2001/12</v>
          </cell>
          <cell r="G1151">
            <v>170</v>
          </cell>
          <cell r="H1151" t="str">
            <v>Actual</v>
          </cell>
        </row>
        <row r="1152">
          <cell r="A1152" t="str">
            <v>1West</v>
          </cell>
          <cell r="C1152" t="str">
            <v>TM Sales, Inc.</v>
          </cell>
          <cell r="D1152" t="str">
            <v>One Piece</v>
          </cell>
          <cell r="E1152" t="str">
            <v>01:One Piece</v>
          </cell>
          <cell r="F1152" t="str">
            <v>2002/01</v>
          </cell>
          <cell r="G1152">
            <v>217</v>
          </cell>
          <cell r="H1152" t="str">
            <v>Actual</v>
          </cell>
        </row>
        <row r="1153">
          <cell r="A1153" t="str">
            <v>1West</v>
          </cell>
          <cell r="C1153" t="str">
            <v>TM Sales, Inc.</v>
          </cell>
          <cell r="D1153" t="str">
            <v>One Piece</v>
          </cell>
          <cell r="E1153" t="str">
            <v>01:One Piece</v>
          </cell>
          <cell r="F1153" t="str">
            <v>2002/02</v>
          </cell>
          <cell r="G1153">
            <v>155</v>
          </cell>
          <cell r="H1153" t="str">
            <v>Actual</v>
          </cell>
        </row>
        <row r="1154">
          <cell r="A1154" t="str">
            <v>1West</v>
          </cell>
          <cell r="C1154" t="str">
            <v>TM Sales, Inc.</v>
          </cell>
          <cell r="D1154" t="str">
            <v>One Piece</v>
          </cell>
          <cell r="E1154" t="str">
            <v>01:One Piece</v>
          </cell>
          <cell r="F1154" t="str">
            <v>2002/03</v>
          </cell>
          <cell r="G1154">
            <v>78</v>
          </cell>
          <cell r="H1154" t="str">
            <v>Actual</v>
          </cell>
        </row>
        <row r="1155">
          <cell r="A1155" t="str">
            <v>1West</v>
          </cell>
          <cell r="C1155" t="str">
            <v>TM Sales, Inc.</v>
          </cell>
          <cell r="D1155" t="str">
            <v>One Piece</v>
          </cell>
          <cell r="E1155" t="str">
            <v>01:One Piece</v>
          </cell>
          <cell r="F1155" t="str">
            <v>2002/04</v>
          </cell>
          <cell r="G1155">
            <v>255</v>
          </cell>
          <cell r="H1155" t="str">
            <v>Actual</v>
          </cell>
        </row>
        <row r="1156">
          <cell r="A1156" t="str">
            <v>1West</v>
          </cell>
          <cell r="C1156" t="str">
            <v>TM Sales, Inc.</v>
          </cell>
          <cell r="D1156" t="str">
            <v>One Piece</v>
          </cell>
          <cell r="E1156" t="str">
            <v>01:One Piece</v>
          </cell>
          <cell r="F1156" t="str">
            <v>2002/05</v>
          </cell>
          <cell r="G1156">
            <v>159</v>
          </cell>
          <cell r="H1156" t="str">
            <v>Actual</v>
          </cell>
        </row>
        <row r="1157">
          <cell r="A1157" t="str">
            <v>1West</v>
          </cell>
          <cell r="C1157" t="str">
            <v>TM Sales, Inc.</v>
          </cell>
          <cell r="D1157" t="str">
            <v>One Piece</v>
          </cell>
          <cell r="E1157" t="str">
            <v>01:One Piece</v>
          </cell>
          <cell r="F1157" t="str">
            <v>2002/06</v>
          </cell>
          <cell r="G1157">
            <v>348</v>
          </cell>
          <cell r="H1157" t="str">
            <v>Actual</v>
          </cell>
        </row>
        <row r="1158">
          <cell r="A1158" t="str">
            <v>1West</v>
          </cell>
          <cell r="C1158" t="str">
            <v>TM Sales, Inc.</v>
          </cell>
          <cell r="D1158" t="str">
            <v>One Piece</v>
          </cell>
          <cell r="E1158" t="str">
            <v>01:One Piece</v>
          </cell>
          <cell r="F1158" t="str">
            <v>2002/07</v>
          </cell>
          <cell r="G1158">
            <v>198</v>
          </cell>
          <cell r="H1158" t="str">
            <v>Actual</v>
          </cell>
        </row>
        <row r="1159">
          <cell r="A1159" t="str">
            <v>1West</v>
          </cell>
          <cell r="C1159" t="str">
            <v>TM Sales, Inc.</v>
          </cell>
          <cell r="D1159" t="str">
            <v>One Piece</v>
          </cell>
          <cell r="E1159" t="str">
            <v>01:One Piece</v>
          </cell>
          <cell r="F1159" t="str">
            <v>2002/08</v>
          </cell>
          <cell r="G1159">
            <v>118</v>
          </cell>
          <cell r="H1159" t="str">
            <v>Actual</v>
          </cell>
        </row>
        <row r="1160">
          <cell r="A1160" t="str">
            <v>1West</v>
          </cell>
          <cell r="C1160" t="str">
            <v>TM Sales, Inc.</v>
          </cell>
          <cell r="D1160" t="str">
            <v>One Piece</v>
          </cell>
          <cell r="E1160" t="str">
            <v>01:One Piece</v>
          </cell>
          <cell r="F1160" t="str">
            <v>2002/09</v>
          </cell>
          <cell r="G1160">
            <v>138</v>
          </cell>
          <cell r="H1160" t="str">
            <v>Actual</v>
          </cell>
        </row>
        <row r="1161">
          <cell r="A1161" t="str">
            <v>1West</v>
          </cell>
          <cell r="C1161" t="str">
            <v>TM Sales, Inc.</v>
          </cell>
          <cell r="D1161" t="str">
            <v>One Piece</v>
          </cell>
          <cell r="E1161" t="str">
            <v>01:One Piece</v>
          </cell>
          <cell r="F1161" t="str">
            <v>2002/10</v>
          </cell>
          <cell r="G1161">
            <v>147</v>
          </cell>
          <cell r="H1161" t="str">
            <v>Actual</v>
          </cell>
        </row>
        <row r="1162">
          <cell r="A1162" t="str">
            <v>1West</v>
          </cell>
          <cell r="C1162" t="str">
            <v>TM Sales, Inc.</v>
          </cell>
          <cell r="D1162" t="str">
            <v>One Piece</v>
          </cell>
          <cell r="E1162" t="str">
            <v>01:One Piece</v>
          </cell>
          <cell r="F1162" t="str">
            <v>2002/11</v>
          </cell>
          <cell r="G1162">
            <v>194</v>
          </cell>
          <cell r="H1162" t="str">
            <v>Actual</v>
          </cell>
        </row>
        <row r="1163">
          <cell r="A1163" t="str">
            <v>1West</v>
          </cell>
          <cell r="C1163" t="str">
            <v>TM Sales, Inc.</v>
          </cell>
          <cell r="D1163" t="str">
            <v>One Piece</v>
          </cell>
          <cell r="E1163" t="str">
            <v>01:One Piece</v>
          </cell>
          <cell r="F1163" t="str">
            <v>2002/12</v>
          </cell>
          <cell r="G1163">
            <v>147</v>
          </cell>
          <cell r="H1163" t="str">
            <v>Actual</v>
          </cell>
        </row>
        <row r="1164">
          <cell r="A1164" t="str">
            <v>1West</v>
          </cell>
          <cell r="C1164" t="str">
            <v>TM Sales, Inc.</v>
          </cell>
          <cell r="D1164" t="str">
            <v>Washlet</v>
          </cell>
          <cell r="E1164" t="str">
            <v>06:Washlet</v>
          </cell>
          <cell r="F1164" t="str">
            <v>2001/07</v>
          </cell>
          <cell r="G1164">
            <v>10</v>
          </cell>
          <cell r="H1164" t="str">
            <v>Actual</v>
          </cell>
        </row>
        <row r="1165">
          <cell r="A1165" t="str">
            <v>1West</v>
          </cell>
          <cell r="C1165" t="str">
            <v>TM Sales, Inc.</v>
          </cell>
          <cell r="D1165" t="str">
            <v>Washlet</v>
          </cell>
          <cell r="E1165" t="str">
            <v>06:Washlet</v>
          </cell>
          <cell r="F1165" t="str">
            <v>2001/08</v>
          </cell>
          <cell r="G1165">
            <v>14</v>
          </cell>
          <cell r="H1165" t="str">
            <v>Actual</v>
          </cell>
        </row>
        <row r="1166">
          <cell r="A1166" t="str">
            <v>1West</v>
          </cell>
          <cell r="C1166" t="str">
            <v>TM Sales, Inc.</v>
          </cell>
          <cell r="D1166" t="str">
            <v>Washlet</v>
          </cell>
          <cell r="E1166" t="str">
            <v>06:Washlet</v>
          </cell>
          <cell r="F1166" t="str">
            <v>2001/09</v>
          </cell>
          <cell r="G1166">
            <v>16</v>
          </cell>
          <cell r="H1166" t="str">
            <v>Actual</v>
          </cell>
        </row>
        <row r="1167">
          <cell r="A1167" t="str">
            <v>1West</v>
          </cell>
          <cell r="C1167" t="str">
            <v>TM Sales, Inc.</v>
          </cell>
          <cell r="D1167" t="str">
            <v>Washlet</v>
          </cell>
          <cell r="E1167" t="str">
            <v>06:Washlet</v>
          </cell>
          <cell r="F1167" t="str">
            <v>2001/10</v>
          </cell>
          <cell r="G1167">
            <v>7</v>
          </cell>
          <cell r="H1167" t="str">
            <v>Actual</v>
          </cell>
        </row>
        <row r="1168">
          <cell r="A1168" t="str">
            <v>1West</v>
          </cell>
          <cell r="C1168" t="str">
            <v>TM Sales, Inc.</v>
          </cell>
          <cell r="D1168" t="str">
            <v>Washlet</v>
          </cell>
          <cell r="E1168" t="str">
            <v>06:Washlet</v>
          </cell>
          <cell r="F1168" t="str">
            <v>2001/11</v>
          </cell>
          <cell r="G1168">
            <v>7</v>
          </cell>
          <cell r="H1168" t="str">
            <v>Actual</v>
          </cell>
        </row>
        <row r="1169">
          <cell r="A1169" t="str">
            <v>1West</v>
          </cell>
          <cell r="C1169" t="str">
            <v>TM Sales, Inc.</v>
          </cell>
          <cell r="D1169" t="str">
            <v>Washlet</v>
          </cell>
          <cell r="E1169" t="str">
            <v>06:Washlet</v>
          </cell>
          <cell r="F1169" t="str">
            <v>2001/12</v>
          </cell>
          <cell r="G1169">
            <v>8</v>
          </cell>
          <cell r="H1169" t="str">
            <v>Actual</v>
          </cell>
        </row>
        <row r="1170">
          <cell r="A1170" t="str">
            <v>1West</v>
          </cell>
          <cell r="C1170" t="str">
            <v>TM Sales, Inc.</v>
          </cell>
          <cell r="D1170" t="str">
            <v>Washlet</v>
          </cell>
          <cell r="E1170" t="str">
            <v>06:Washlet</v>
          </cell>
          <cell r="F1170" t="str">
            <v>2002/01</v>
          </cell>
          <cell r="G1170">
            <v>25</v>
          </cell>
          <cell r="H1170" t="str">
            <v>Actual</v>
          </cell>
        </row>
        <row r="1171">
          <cell r="A1171" t="str">
            <v>1West</v>
          </cell>
          <cell r="C1171" t="str">
            <v>TM Sales, Inc.</v>
          </cell>
          <cell r="D1171" t="str">
            <v>Washlet</v>
          </cell>
          <cell r="E1171" t="str">
            <v>06:Washlet</v>
          </cell>
          <cell r="F1171" t="str">
            <v>2002/02</v>
          </cell>
          <cell r="G1171">
            <v>33</v>
          </cell>
          <cell r="H1171" t="str">
            <v>Actual</v>
          </cell>
        </row>
        <row r="1172">
          <cell r="A1172" t="str">
            <v>1West</v>
          </cell>
          <cell r="C1172" t="str">
            <v>TM Sales, Inc.</v>
          </cell>
          <cell r="D1172" t="str">
            <v>Washlet</v>
          </cell>
          <cell r="E1172" t="str">
            <v>06:Washlet</v>
          </cell>
          <cell r="F1172" t="str">
            <v>2002/03</v>
          </cell>
          <cell r="G1172">
            <v>8</v>
          </cell>
          <cell r="H1172" t="str">
            <v>Actual</v>
          </cell>
        </row>
        <row r="1173">
          <cell r="A1173" t="str">
            <v>1West</v>
          </cell>
          <cell r="C1173" t="str">
            <v>TM Sales, Inc.</v>
          </cell>
          <cell r="D1173" t="str">
            <v>Washlet</v>
          </cell>
          <cell r="E1173" t="str">
            <v>06:Washlet</v>
          </cell>
          <cell r="F1173" t="str">
            <v>2002/04</v>
          </cell>
          <cell r="G1173">
            <v>40</v>
          </cell>
          <cell r="H1173" t="str">
            <v>Actual</v>
          </cell>
        </row>
        <row r="1174">
          <cell r="A1174" t="str">
            <v>1West</v>
          </cell>
          <cell r="C1174" t="str">
            <v>TM Sales, Inc.</v>
          </cell>
          <cell r="D1174" t="str">
            <v>Washlet</v>
          </cell>
          <cell r="E1174" t="str">
            <v>06:Washlet</v>
          </cell>
          <cell r="F1174" t="str">
            <v>2002/05</v>
          </cell>
          <cell r="G1174">
            <v>25</v>
          </cell>
          <cell r="H1174" t="str">
            <v>Actual</v>
          </cell>
        </row>
        <row r="1175">
          <cell r="A1175" t="str">
            <v>1West</v>
          </cell>
          <cell r="C1175" t="str">
            <v>TM Sales, Inc.</v>
          </cell>
          <cell r="D1175" t="str">
            <v>Washlet</v>
          </cell>
          <cell r="E1175" t="str">
            <v>06:Washlet</v>
          </cell>
          <cell r="F1175" t="str">
            <v>2002/06</v>
          </cell>
          <cell r="G1175">
            <v>11</v>
          </cell>
          <cell r="H1175" t="str">
            <v>Actual</v>
          </cell>
        </row>
        <row r="1176">
          <cell r="A1176" t="str">
            <v>1West</v>
          </cell>
          <cell r="C1176" t="str">
            <v>TM Sales, Inc.</v>
          </cell>
          <cell r="D1176" t="str">
            <v>Washlet</v>
          </cell>
          <cell r="E1176" t="str">
            <v>06:Washlet</v>
          </cell>
          <cell r="F1176" t="str">
            <v>2002/07</v>
          </cell>
          <cell r="G1176">
            <v>24</v>
          </cell>
          <cell r="H1176" t="str">
            <v>Actual</v>
          </cell>
        </row>
        <row r="1177">
          <cell r="A1177" t="str">
            <v>1West</v>
          </cell>
          <cell r="C1177" t="str">
            <v>TM Sales, Inc.</v>
          </cell>
          <cell r="D1177" t="str">
            <v>Washlet</v>
          </cell>
          <cell r="E1177" t="str">
            <v>06:Washlet</v>
          </cell>
          <cell r="F1177" t="str">
            <v>2002/08</v>
          </cell>
          <cell r="G1177">
            <v>19</v>
          </cell>
          <cell r="H1177" t="str">
            <v>Actual</v>
          </cell>
        </row>
        <row r="1178">
          <cell r="A1178" t="str">
            <v>1West</v>
          </cell>
          <cell r="C1178" t="str">
            <v>TM Sales, Inc.</v>
          </cell>
          <cell r="D1178" t="str">
            <v>Washlet</v>
          </cell>
          <cell r="E1178" t="str">
            <v>06:Washlet</v>
          </cell>
          <cell r="F1178" t="str">
            <v>2002/09</v>
          </cell>
          <cell r="G1178">
            <v>22</v>
          </cell>
          <cell r="H1178" t="str">
            <v>Actual</v>
          </cell>
        </row>
        <row r="1179">
          <cell r="A1179" t="str">
            <v>1West</v>
          </cell>
          <cell r="C1179" t="str">
            <v>TM Sales, Inc.</v>
          </cell>
          <cell r="D1179" t="str">
            <v>Washlet</v>
          </cell>
          <cell r="E1179" t="str">
            <v>06:Washlet</v>
          </cell>
          <cell r="F1179" t="str">
            <v>2002/10</v>
          </cell>
          <cell r="G1179">
            <v>25</v>
          </cell>
          <cell r="H1179" t="str">
            <v>Actual</v>
          </cell>
        </row>
        <row r="1180">
          <cell r="A1180" t="str">
            <v>1West</v>
          </cell>
          <cell r="C1180" t="str">
            <v>TM Sales, Inc.</v>
          </cell>
          <cell r="D1180" t="str">
            <v>Washlet</v>
          </cell>
          <cell r="E1180" t="str">
            <v>06:Washlet</v>
          </cell>
          <cell r="F1180" t="str">
            <v>2002/11</v>
          </cell>
          <cell r="G1180">
            <v>15</v>
          </cell>
          <cell r="H1180" t="str">
            <v>Actual</v>
          </cell>
        </row>
        <row r="1181">
          <cell r="A1181" t="str">
            <v>1West</v>
          </cell>
          <cell r="C1181" t="str">
            <v>TM Sales, Inc.</v>
          </cell>
          <cell r="D1181" t="str">
            <v>Washlet</v>
          </cell>
          <cell r="E1181" t="str">
            <v>06:Washlet</v>
          </cell>
          <cell r="F1181" t="str">
            <v>2002/12</v>
          </cell>
          <cell r="G1181">
            <v>12</v>
          </cell>
          <cell r="H1181" t="str">
            <v>Actual</v>
          </cell>
        </row>
        <row r="1182">
          <cell r="A1182" t="str">
            <v>1West</v>
          </cell>
          <cell r="C1182" t="str">
            <v>TOTO KIKI U.S.A., INC.</v>
          </cell>
          <cell r="D1182" t="str">
            <v>C.C.Bowl 1</v>
          </cell>
          <cell r="E1182" t="str">
            <v>02:Drake</v>
          </cell>
          <cell r="F1182" t="str">
            <v>2001/07</v>
          </cell>
          <cell r="G1182">
            <v>2</v>
          </cell>
          <cell r="H1182" t="str">
            <v>Actual</v>
          </cell>
        </row>
        <row r="1183">
          <cell r="A1183" t="str">
            <v>1West</v>
          </cell>
          <cell r="C1183" t="str">
            <v>TOTO KIKI U.S.A., INC.</v>
          </cell>
          <cell r="D1183" t="str">
            <v>C.C.Bowl 1</v>
          </cell>
          <cell r="E1183" t="str">
            <v>02:Drake</v>
          </cell>
          <cell r="F1183" t="str">
            <v>2002/04</v>
          </cell>
          <cell r="G1183">
            <v>2</v>
          </cell>
          <cell r="H1183" t="str">
            <v>Actual</v>
          </cell>
        </row>
        <row r="1184">
          <cell r="A1184" t="str">
            <v>1West</v>
          </cell>
          <cell r="C1184" t="str">
            <v>TOTO KIKI U.S.A., INC.</v>
          </cell>
          <cell r="D1184" t="str">
            <v>C.C.Bowl 1</v>
          </cell>
          <cell r="E1184" t="str">
            <v>03:Promenade</v>
          </cell>
          <cell r="F1184" t="str">
            <v>2001/07</v>
          </cell>
          <cell r="G1184">
            <v>1</v>
          </cell>
          <cell r="H1184" t="str">
            <v>Actual</v>
          </cell>
        </row>
        <row r="1185">
          <cell r="A1185" t="str">
            <v>1West</v>
          </cell>
          <cell r="C1185" t="str">
            <v>TOTO KIKI U.S.A., INC.</v>
          </cell>
          <cell r="D1185" t="str">
            <v>C.C.Bowl 1</v>
          </cell>
          <cell r="E1185" t="str">
            <v>03:Promenade</v>
          </cell>
          <cell r="F1185" t="str">
            <v>2001/08</v>
          </cell>
          <cell r="G1185">
            <v>4</v>
          </cell>
          <cell r="H1185" t="str">
            <v>Actual</v>
          </cell>
        </row>
        <row r="1186">
          <cell r="A1186" t="str">
            <v>1West</v>
          </cell>
          <cell r="C1186" t="str">
            <v>TOTO KIKI U.S.A., INC.</v>
          </cell>
          <cell r="D1186" t="str">
            <v>C.C.Bowl 1</v>
          </cell>
          <cell r="E1186" t="str">
            <v>04:Vespin</v>
          </cell>
          <cell r="F1186" t="str">
            <v>2001/07</v>
          </cell>
          <cell r="G1186">
            <v>1</v>
          </cell>
          <cell r="H1186" t="str">
            <v>Actual</v>
          </cell>
        </row>
        <row r="1187">
          <cell r="A1187" t="str">
            <v>1West</v>
          </cell>
          <cell r="C1187" t="str">
            <v>TOTO KIKI U.S.A., INC.</v>
          </cell>
          <cell r="D1187" t="str">
            <v>C.C.Bowl 1</v>
          </cell>
          <cell r="E1187" t="str">
            <v>08:Pacifica2</v>
          </cell>
          <cell r="F1187" t="str">
            <v>2001/10</v>
          </cell>
          <cell r="G1187">
            <v>1</v>
          </cell>
          <cell r="H1187" t="str">
            <v>Actual</v>
          </cell>
        </row>
        <row r="1188">
          <cell r="A1188" t="str">
            <v>1West</v>
          </cell>
          <cell r="C1188" t="str">
            <v>TOTO KIKI U.S.A., INC.</v>
          </cell>
          <cell r="D1188" t="str">
            <v>C.C.Bowl 1</v>
          </cell>
          <cell r="E1188" t="str">
            <v>10:Dartmouth</v>
          </cell>
          <cell r="F1188" t="str">
            <v>2002/02</v>
          </cell>
          <cell r="G1188">
            <v>1</v>
          </cell>
          <cell r="H1188" t="str">
            <v>Actual</v>
          </cell>
        </row>
        <row r="1189">
          <cell r="A1189" t="str">
            <v>1West</v>
          </cell>
          <cell r="C1189" t="str">
            <v>TOTO KIKI U.S.A., INC.</v>
          </cell>
          <cell r="D1189" t="str">
            <v>E.FV</v>
          </cell>
          <cell r="E1189" t="str">
            <v>05:EFV</v>
          </cell>
          <cell r="F1189" t="str">
            <v>2002/03</v>
          </cell>
          <cell r="G1189">
            <v>2</v>
          </cell>
          <cell r="H1189" t="str">
            <v>Actual</v>
          </cell>
        </row>
        <row r="1190">
          <cell r="A1190" t="str">
            <v>1West</v>
          </cell>
          <cell r="C1190" t="str">
            <v>TOTO KIKI U.S.A., INC.</v>
          </cell>
          <cell r="D1190" t="str">
            <v>E.FV</v>
          </cell>
          <cell r="E1190" t="str">
            <v>05:EFV</v>
          </cell>
          <cell r="F1190" t="str">
            <v>2002/04</v>
          </cell>
          <cell r="G1190">
            <v>2</v>
          </cell>
          <cell r="H1190" t="str">
            <v>Actual</v>
          </cell>
        </row>
        <row r="1191">
          <cell r="A1191" t="str">
            <v>1West</v>
          </cell>
          <cell r="C1191" t="str">
            <v>TOTO KIKI U.S.A., INC.</v>
          </cell>
          <cell r="D1191" t="str">
            <v>E.FV</v>
          </cell>
          <cell r="E1191" t="str">
            <v>05:EFV</v>
          </cell>
          <cell r="F1191" t="str">
            <v>2002/09</v>
          </cell>
          <cell r="G1191">
            <v>4</v>
          </cell>
          <cell r="H1191" t="str">
            <v>Actual</v>
          </cell>
        </row>
        <row r="1192">
          <cell r="A1192" t="str">
            <v>1West</v>
          </cell>
          <cell r="C1192" t="str">
            <v>TOTO KIKI U.S.A., INC.</v>
          </cell>
          <cell r="D1192" t="str">
            <v>Lavatory</v>
          </cell>
          <cell r="E1192" t="str">
            <v>07:Lavatory1</v>
          </cell>
          <cell r="F1192" t="str">
            <v>2001/08</v>
          </cell>
          <cell r="G1192">
            <v>7</v>
          </cell>
          <cell r="H1192" t="str">
            <v>Actual</v>
          </cell>
        </row>
        <row r="1193">
          <cell r="A1193" t="str">
            <v>1West</v>
          </cell>
          <cell r="C1193" t="str">
            <v>TOTO KIKI U.S.A., INC.</v>
          </cell>
          <cell r="D1193" t="str">
            <v>Lavatory</v>
          </cell>
          <cell r="E1193" t="str">
            <v>07:Lavatory1</v>
          </cell>
          <cell r="F1193" t="str">
            <v>2002/02</v>
          </cell>
          <cell r="G1193">
            <v>1</v>
          </cell>
          <cell r="H1193" t="str">
            <v>Actual</v>
          </cell>
        </row>
        <row r="1194">
          <cell r="A1194" t="str">
            <v>1West</v>
          </cell>
          <cell r="C1194" t="str">
            <v>TOTO KIKI U.S.A., INC.</v>
          </cell>
          <cell r="D1194" t="str">
            <v>Lavatory</v>
          </cell>
          <cell r="E1194" t="str">
            <v>07:Lavatory1</v>
          </cell>
          <cell r="F1194" t="str">
            <v>2002/03</v>
          </cell>
          <cell r="G1194">
            <v>1</v>
          </cell>
          <cell r="H1194" t="str">
            <v>Actual</v>
          </cell>
        </row>
        <row r="1195">
          <cell r="A1195" t="str">
            <v>1West</v>
          </cell>
          <cell r="C1195" t="str">
            <v>TOTO KIKI U.S.A., INC.</v>
          </cell>
          <cell r="D1195" t="str">
            <v>One Piece</v>
          </cell>
          <cell r="E1195" t="str">
            <v>01:One Piece</v>
          </cell>
          <cell r="F1195" t="str">
            <v>2001/07</v>
          </cell>
          <cell r="G1195">
            <v>6</v>
          </cell>
          <cell r="H1195" t="str">
            <v>Actual</v>
          </cell>
        </row>
        <row r="1196">
          <cell r="A1196" t="str">
            <v>1West</v>
          </cell>
          <cell r="C1196" t="str">
            <v>TOTO KIKI U.S.A., INC.</v>
          </cell>
          <cell r="D1196" t="str">
            <v>One Piece</v>
          </cell>
          <cell r="E1196" t="str">
            <v>01:One Piece</v>
          </cell>
          <cell r="F1196" t="str">
            <v>2001/08</v>
          </cell>
          <cell r="G1196">
            <v>4</v>
          </cell>
          <cell r="H1196" t="str">
            <v>Actual</v>
          </cell>
        </row>
        <row r="1197">
          <cell r="A1197" t="str">
            <v>1West</v>
          </cell>
          <cell r="C1197" t="str">
            <v>TOTO KIKI U.S.A., INC.</v>
          </cell>
          <cell r="D1197" t="str">
            <v>One Piece</v>
          </cell>
          <cell r="E1197" t="str">
            <v>01:One Piece</v>
          </cell>
          <cell r="F1197" t="str">
            <v>2001/09</v>
          </cell>
          <cell r="G1197">
            <v>2</v>
          </cell>
          <cell r="H1197" t="str">
            <v>Actual</v>
          </cell>
        </row>
        <row r="1198">
          <cell r="A1198" t="str">
            <v>1West</v>
          </cell>
          <cell r="C1198" t="str">
            <v>TOTO KIKI U.S.A., INC.</v>
          </cell>
          <cell r="D1198" t="str">
            <v>One Piece</v>
          </cell>
          <cell r="E1198" t="str">
            <v>01:One Piece</v>
          </cell>
          <cell r="F1198" t="str">
            <v>2001/11</v>
          </cell>
          <cell r="G1198">
            <v>1</v>
          </cell>
          <cell r="H1198" t="str">
            <v>Actual</v>
          </cell>
        </row>
        <row r="1199">
          <cell r="A1199" t="str">
            <v>1West</v>
          </cell>
          <cell r="C1199" t="str">
            <v>TOTO KIKI U.S.A., INC.</v>
          </cell>
          <cell r="D1199" t="str">
            <v>One Piece</v>
          </cell>
          <cell r="E1199" t="str">
            <v>01:One Piece</v>
          </cell>
          <cell r="F1199" t="str">
            <v>2002/02</v>
          </cell>
          <cell r="G1199">
            <v>2</v>
          </cell>
          <cell r="H1199" t="str">
            <v>Actual</v>
          </cell>
        </row>
        <row r="1200">
          <cell r="A1200" t="str">
            <v>1West</v>
          </cell>
          <cell r="C1200" t="str">
            <v>TOTO KIKI U.S.A., INC.</v>
          </cell>
          <cell r="D1200" t="str">
            <v>One Piece</v>
          </cell>
          <cell r="E1200" t="str">
            <v>01:One Piece</v>
          </cell>
          <cell r="F1200" t="str">
            <v>2002/06</v>
          </cell>
          <cell r="G1200">
            <v>1</v>
          </cell>
          <cell r="H1200" t="str">
            <v>Actual</v>
          </cell>
        </row>
        <row r="1201">
          <cell r="A1201" t="str">
            <v>1West</v>
          </cell>
          <cell r="C1201" t="str">
            <v>TOTO KIKI U.S.A., INC.</v>
          </cell>
          <cell r="D1201" t="str">
            <v>One Piece</v>
          </cell>
          <cell r="E1201" t="str">
            <v>01:One Piece</v>
          </cell>
          <cell r="F1201" t="str">
            <v>2002/07</v>
          </cell>
          <cell r="G1201">
            <v>6</v>
          </cell>
          <cell r="H1201" t="str">
            <v>Actual</v>
          </cell>
        </row>
        <row r="1202">
          <cell r="A1202" t="str">
            <v>1West</v>
          </cell>
          <cell r="C1202" t="str">
            <v>TOTO KIKI U.S.A., INC.</v>
          </cell>
          <cell r="D1202" t="str">
            <v>Washlet</v>
          </cell>
          <cell r="E1202" t="str">
            <v>06:Washlet</v>
          </cell>
          <cell r="F1202" t="str">
            <v>2001/09</v>
          </cell>
          <cell r="G1202">
            <v>5</v>
          </cell>
          <cell r="H1202" t="str">
            <v>Actual</v>
          </cell>
        </row>
        <row r="1203">
          <cell r="A1203" t="str">
            <v>1West</v>
          </cell>
          <cell r="C1203" t="str">
            <v>TOTO KIKI U.S.A., INC.</v>
          </cell>
          <cell r="D1203" t="str">
            <v>Washlet</v>
          </cell>
          <cell r="E1203" t="str">
            <v>06:Washlet</v>
          </cell>
          <cell r="F1203" t="str">
            <v>2001/12</v>
          </cell>
          <cell r="G1203">
            <v>1</v>
          </cell>
          <cell r="H1203" t="str">
            <v>Actual</v>
          </cell>
        </row>
        <row r="1204">
          <cell r="A1204" t="str">
            <v>1West</v>
          </cell>
          <cell r="C1204" t="str">
            <v>TOTO KIKI U.S.A., INC.</v>
          </cell>
          <cell r="D1204" t="str">
            <v>Washlet</v>
          </cell>
          <cell r="E1204" t="str">
            <v>06:Washlet</v>
          </cell>
          <cell r="F1204" t="str">
            <v>2002/03</v>
          </cell>
          <cell r="G1204">
            <v>1</v>
          </cell>
          <cell r="H1204" t="str">
            <v>Actual</v>
          </cell>
        </row>
        <row r="1205">
          <cell r="A1205" t="str">
            <v>1West</v>
          </cell>
          <cell r="C1205" t="str">
            <v>TOTO KIKI U.S.A., INC.</v>
          </cell>
          <cell r="D1205" t="str">
            <v>Washlet</v>
          </cell>
          <cell r="E1205" t="str">
            <v>06:Washlet</v>
          </cell>
          <cell r="F1205" t="str">
            <v>2002/06</v>
          </cell>
          <cell r="G1205">
            <v>1</v>
          </cell>
          <cell r="H1205" t="str">
            <v>Actual</v>
          </cell>
        </row>
        <row r="1206">
          <cell r="A1206" t="str">
            <v>1West</v>
          </cell>
          <cell r="C1206" t="str">
            <v>TOTO KIKI U.S.A., INC.</v>
          </cell>
          <cell r="D1206" t="str">
            <v>Washlet</v>
          </cell>
          <cell r="E1206" t="str">
            <v>06:Washlet</v>
          </cell>
          <cell r="F1206" t="str">
            <v>2002/10</v>
          </cell>
          <cell r="G1206">
            <v>2</v>
          </cell>
          <cell r="H1206" t="str">
            <v>Actual</v>
          </cell>
        </row>
        <row r="1207">
          <cell r="A1207" t="str">
            <v>1West</v>
          </cell>
          <cell r="C1207" t="str">
            <v>Western Sales Company</v>
          </cell>
          <cell r="D1207" t="str">
            <v>C.C.Bowl 1</v>
          </cell>
          <cell r="E1207" t="str">
            <v>02:Drake</v>
          </cell>
          <cell r="F1207" t="str">
            <v>2001/07</v>
          </cell>
          <cell r="G1207">
            <v>518</v>
          </cell>
          <cell r="H1207" t="str">
            <v>Actual</v>
          </cell>
        </row>
        <row r="1208">
          <cell r="A1208" t="str">
            <v>1West</v>
          </cell>
          <cell r="C1208" t="str">
            <v>Western Sales Company</v>
          </cell>
          <cell r="D1208" t="str">
            <v>C.C.Bowl 1</v>
          </cell>
          <cell r="E1208" t="str">
            <v>02:Drake</v>
          </cell>
          <cell r="F1208" t="str">
            <v>2001/08</v>
          </cell>
          <cell r="G1208">
            <v>1350</v>
          </cell>
          <cell r="H1208" t="str">
            <v>Actual</v>
          </cell>
        </row>
        <row r="1209">
          <cell r="A1209" t="str">
            <v>1West</v>
          </cell>
          <cell r="C1209" t="str">
            <v>Western Sales Company</v>
          </cell>
          <cell r="D1209" t="str">
            <v>C.C.Bowl 1</v>
          </cell>
          <cell r="E1209" t="str">
            <v>02:Drake</v>
          </cell>
          <cell r="F1209" t="str">
            <v>2001/09</v>
          </cell>
          <cell r="G1209">
            <v>689</v>
          </cell>
          <cell r="H1209" t="str">
            <v>Actual</v>
          </cell>
        </row>
        <row r="1210">
          <cell r="A1210" t="str">
            <v>1West</v>
          </cell>
          <cell r="C1210" t="str">
            <v>Western Sales Company</v>
          </cell>
          <cell r="D1210" t="str">
            <v>C.C.Bowl 1</v>
          </cell>
          <cell r="E1210" t="str">
            <v>02:Drake</v>
          </cell>
          <cell r="F1210" t="str">
            <v>2001/10</v>
          </cell>
          <cell r="G1210">
            <v>1293</v>
          </cell>
          <cell r="H1210" t="str">
            <v>Actual</v>
          </cell>
        </row>
        <row r="1211">
          <cell r="A1211" t="str">
            <v>1West</v>
          </cell>
          <cell r="C1211" t="str">
            <v>Western Sales Company</v>
          </cell>
          <cell r="D1211" t="str">
            <v>C.C.Bowl 1</v>
          </cell>
          <cell r="E1211" t="str">
            <v>02:Drake</v>
          </cell>
          <cell r="F1211" t="str">
            <v>2001/11</v>
          </cell>
          <cell r="G1211">
            <v>495</v>
          </cell>
          <cell r="H1211" t="str">
            <v>Actual</v>
          </cell>
        </row>
        <row r="1212">
          <cell r="A1212" t="str">
            <v>1West</v>
          </cell>
          <cell r="C1212" t="str">
            <v>Western Sales Company</v>
          </cell>
          <cell r="D1212" t="str">
            <v>C.C.Bowl 1</v>
          </cell>
          <cell r="E1212" t="str">
            <v>02:Drake</v>
          </cell>
          <cell r="F1212" t="str">
            <v>2001/12</v>
          </cell>
          <cell r="G1212">
            <v>641</v>
          </cell>
          <cell r="H1212" t="str">
            <v>Actual</v>
          </cell>
        </row>
        <row r="1213">
          <cell r="A1213" t="str">
            <v>1West</v>
          </cell>
          <cell r="C1213" t="str">
            <v>Western Sales Company</v>
          </cell>
          <cell r="D1213" t="str">
            <v>C.C.Bowl 1</v>
          </cell>
          <cell r="E1213" t="str">
            <v>02:Drake</v>
          </cell>
          <cell r="F1213" t="str">
            <v>2002/01</v>
          </cell>
          <cell r="G1213">
            <v>1037</v>
          </cell>
          <cell r="H1213" t="str">
            <v>Actual</v>
          </cell>
        </row>
        <row r="1214">
          <cell r="A1214" t="str">
            <v>1West</v>
          </cell>
          <cell r="C1214" t="str">
            <v>Western Sales Company</v>
          </cell>
          <cell r="D1214" t="str">
            <v>C.C.Bowl 1</v>
          </cell>
          <cell r="E1214" t="str">
            <v>02:Drake</v>
          </cell>
          <cell r="F1214" t="str">
            <v>2002/02</v>
          </cell>
          <cell r="G1214">
            <v>797</v>
          </cell>
          <cell r="H1214" t="str">
            <v>Actual</v>
          </cell>
        </row>
        <row r="1215">
          <cell r="A1215" t="str">
            <v>1West</v>
          </cell>
          <cell r="C1215" t="str">
            <v>Western Sales Company</v>
          </cell>
          <cell r="D1215" t="str">
            <v>C.C.Bowl 1</v>
          </cell>
          <cell r="E1215" t="str">
            <v>02:Drake</v>
          </cell>
          <cell r="F1215" t="str">
            <v>2002/03</v>
          </cell>
          <cell r="G1215">
            <v>1031</v>
          </cell>
          <cell r="H1215" t="str">
            <v>Actual</v>
          </cell>
        </row>
        <row r="1216">
          <cell r="A1216" t="str">
            <v>1West</v>
          </cell>
          <cell r="C1216" t="str">
            <v>Western Sales Company</v>
          </cell>
          <cell r="D1216" t="str">
            <v>C.C.Bowl 1</v>
          </cell>
          <cell r="E1216" t="str">
            <v>02:Drake</v>
          </cell>
          <cell r="F1216" t="str">
            <v>2002/04</v>
          </cell>
          <cell r="G1216">
            <v>1102</v>
          </cell>
          <cell r="H1216" t="str">
            <v>Actual</v>
          </cell>
        </row>
        <row r="1217">
          <cell r="A1217" t="str">
            <v>1West</v>
          </cell>
          <cell r="C1217" t="str">
            <v>Western Sales Company</v>
          </cell>
          <cell r="D1217" t="str">
            <v>C.C.Bowl 1</v>
          </cell>
          <cell r="E1217" t="str">
            <v>02:Drake</v>
          </cell>
          <cell r="F1217" t="str">
            <v>2002/05</v>
          </cell>
          <cell r="G1217">
            <v>1444</v>
          </cell>
          <cell r="H1217" t="str">
            <v>Actual</v>
          </cell>
        </row>
        <row r="1218">
          <cell r="A1218" t="str">
            <v>1West</v>
          </cell>
          <cell r="C1218" t="str">
            <v>Western Sales Company</v>
          </cell>
          <cell r="D1218" t="str">
            <v>C.C.Bowl 1</v>
          </cell>
          <cell r="E1218" t="str">
            <v>02:Drake</v>
          </cell>
          <cell r="F1218" t="str">
            <v>2002/06</v>
          </cell>
          <cell r="G1218">
            <v>1271</v>
          </cell>
          <cell r="H1218" t="str">
            <v>Actual</v>
          </cell>
        </row>
        <row r="1219">
          <cell r="A1219" t="str">
            <v>1West</v>
          </cell>
          <cell r="C1219" t="str">
            <v>Western Sales Company</v>
          </cell>
          <cell r="D1219" t="str">
            <v>C.C.Bowl 1</v>
          </cell>
          <cell r="E1219" t="str">
            <v>02:Drake</v>
          </cell>
          <cell r="F1219" t="str">
            <v>2002/07</v>
          </cell>
          <cell r="G1219">
            <v>1993</v>
          </cell>
          <cell r="H1219" t="str">
            <v>Actual</v>
          </cell>
        </row>
        <row r="1220">
          <cell r="A1220" t="str">
            <v>1West</v>
          </cell>
          <cell r="C1220" t="str">
            <v>Western Sales Company</v>
          </cell>
          <cell r="D1220" t="str">
            <v>C.C.Bowl 1</v>
          </cell>
          <cell r="E1220" t="str">
            <v>02:Drake</v>
          </cell>
          <cell r="F1220" t="str">
            <v>2002/08</v>
          </cell>
          <cell r="G1220">
            <v>1010</v>
          </cell>
          <cell r="H1220" t="str">
            <v>Actual</v>
          </cell>
        </row>
        <row r="1221">
          <cell r="A1221" t="str">
            <v>1West</v>
          </cell>
          <cell r="C1221" t="str">
            <v>Western Sales Company</v>
          </cell>
          <cell r="D1221" t="str">
            <v>C.C.Bowl 1</v>
          </cell>
          <cell r="E1221" t="str">
            <v>02:Drake</v>
          </cell>
          <cell r="F1221" t="str">
            <v>2002/09</v>
          </cell>
          <cell r="G1221">
            <v>713</v>
          </cell>
          <cell r="H1221" t="str">
            <v>Actual</v>
          </cell>
        </row>
        <row r="1222">
          <cell r="A1222" t="str">
            <v>1West</v>
          </cell>
          <cell r="C1222" t="str">
            <v>Western Sales Company</v>
          </cell>
          <cell r="D1222" t="str">
            <v>C.C.Bowl 1</v>
          </cell>
          <cell r="E1222" t="str">
            <v>02:Drake</v>
          </cell>
          <cell r="F1222" t="str">
            <v>2002/10</v>
          </cell>
          <cell r="G1222">
            <v>1569</v>
          </cell>
          <cell r="H1222" t="str">
            <v>Actual</v>
          </cell>
        </row>
        <row r="1223">
          <cell r="A1223" t="str">
            <v>1West</v>
          </cell>
          <cell r="C1223" t="str">
            <v>Western Sales Company</v>
          </cell>
          <cell r="D1223" t="str">
            <v>C.C.Bowl 1</v>
          </cell>
          <cell r="E1223" t="str">
            <v>02:Drake</v>
          </cell>
          <cell r="F1223" t="str">
            <v>2002/11</v>
          </cell>
          <cell r="G1223">
            <v>814</v>
          </cell>
          <cell r="H1223" t="str">
            <v>Actual</v>
          </cell>
        </row>
        <row r="1224">
          <cell r="A1224" t="str">
            <v>1West</v>
          </cell>
          <cell r="C1224" t="str">
            <v>Western Sales Company</v>
          </cell>
          <cell r="D1224" t="str">
            <v>C.C.Bowl 1</v>
          </cell>
          <cell r="E1224" t="str">
            <v>02:Drake</v>
          </cell>
          <cell r="F1224" t="str">
            <v>2002/12</v>
          </cell>
          <cell r="G1224">
            <v>1125</v>
          </cell>
          <cell r="H1224" t="str">
            <v>Actual</v>
          </cell>
        </row>
        <row r="1225">
          <cell r="A1225" t="str">
            <v>1West</v>
          </cell>
          <cell r="C1225" t="str">
            <v>Western Sales Company</v>
          </cell>
          <cell r="D1225" t="str">
            <v>C.C.Bowl 1</v>
          </cell>
          <cell r="E1225" t="str">
            <v>03:Promenade</v>
          </cell>
          <cell r="F1225" t="str">
            <v>2001/07</v>
          </cell>
          <cell r="G1225">
            <v>109</v>
          </cell>
          <cell r="H1225" t="str">
            <v>Actual</v>
          </cell>
        </row>
        <row r="1226">
          <cell r="A1226" t="str">
            <v>1West</v>
          </cell>
          <cell r="C1226" t="str">
            <v>Western Sales Company</v>
          </cell>
          <cell r="D1226" t="str">
            <v>C.C.Bowl 1</v>
          </cell>
          <cell r="E1226" t="str">
            <v>03:Promenade</v>
          </cell>
          <cell r="F1226" t="str">
            <v>2001/08</v>
          </cell>
          <cell r="G1226">
            <v>158</v>
          </cell>
          <cell r="H1226" t="str">
            <v>Actual</v>
          </cell>
        </row>
        <row r="1227">
          <cell r="A1227" t="str">
            <v>1West</v>
          </cell>
          <cell r="C1227" t="str">
            <v>Western Sales Company</v>
          </cell>
          <cell r="D1227" t="str">
            <v>C.C.Bowl 1</v>
          </cell>
          <cell r="E1227" t="str">
            <v>03:Promenade</v>
          </cell>
          <cell r="F1227" t="str">
            <v>2001/09</v>
          </cell>
          <cell r="G1227">
            <v>120</v>
          </cell>
          <cell r="H1227" t="str">
            <v>Actual</v>
          </cell>
        </row>
        <row r="1228">
          <cell r="A1228" t="str">
            <v>1West</v>
          </cell>
          <cell r="C1228" t="str">
            <v>Western Sales Company</v>
          </cell>
          <cell r="D1228" t="str">
            <v>C.C.Bowl 1</v>
          </cell>
          <cell r="E1228" t="str">
            <v>03:Promenade</v>
          </cell>
          <cell r="F1228" t="str">
            <v>2001/10</v>
          </cell>
          <cell r="G1228">
            <v>234</v>
          </cell>
          <cell r="H1228" t="str">
            <v>Actual</v>
          </cell>
        </row>
        <row r="1229">
          <cell r="A1229" t="str">
            <v>1West</v>
          </cell>
          <cell r="C1229" t="str">
            <v>Western Sales Company</v>
          </cell>
          <cell r="D1229" t="str">
            <v>C.C.Bowl 1</v>
          </cell>
          <cell r="E1229" t="str">
            <v>03:Promenade</v>
          </cell>
          <cell r="F1229" t="str">
            <v>2001/11</v>
          </cell>
          <cell r="G1229">
            <v>47</v>
          </cell>
          <cell r="H1229" t="str">
            <v>Actual</v>
          </cell>
        </row>
        <row r="1230">
          <cell r="A1230" t="str">
            <v>1West</v>
          </cell>
          <cell r="C1230" t="str">
            <v>Western Sales Company</v>
          </cell>
          <cell r="D1230" t="str">
            <v>C.C.Bowl 1</v>
          </cell>
          <cell r="E1230" t="str">
            <v>03:Promenade</v>
          </cell>
          <cell r="F1230" t="str">
            <v>2001/12</v>
          </cell>
          <cell r="G1230">
            <v>79</v>
          </cell>
          <cell r="H1230" t="str">
            <v>Actual</v>
          </cell>
        </row>
        <row r="1231">
          <cell r="A1231" t="str">
            <v>1West</v>
          </cell>
          <cell r="C1231" t="str">
            <v>Western Sales Company</v>
          </cell>
          <cell r="D1231" t="str">
            <v>C.C.Bowl 1</v>
          </cell>
          <cell r="E1231" t="str">
            <v>03:Promenade</v>
          </cell>
          <cell r="F1231" t="str">
            <v>2002/01</v>
          </cell>
          <cell r="G1231">
            <v>103</v>
          </cell>
          <cell r="H1231" t="str">
            <v>Actual</v>
          </cell>
        </row>
        <row r="1232">
          <cell r="A1232" t="str">
            <v>1West</v>
          </cell>
          <cell r="C1232" t="str">
            <v>Western Sales Company</v>
          </cell>
          <cell r="D1232" t="str">
            <v>C.C.Bowl 1</v>
          </cell>
          <cell r="E1232" t="str">
            <v>03:Promenade</v>
          </cell>
          <cell r="F1232" t="str">
            <v>2002/02</v>
          </cell>
          <cell r="G1232">
            <v>57</v>
          </cell>
          <cell r="H1232" t="str">
            <v>Actual</v>
          </cell>
        </row>
        <row r="1233">
          <cell r="A1233" t="str">
            <v>1West</v>
          </cell>
          <cell r="C1233" t="str">
            <v>Western Sales Company</v>
          </cell>
          <cell r="D1233" t="str">
            <v>C.C.Bowl 1</v>
          </cell>
          <cell r="E1233" t="str">
            <v>03:Promenade</v>
          </cell>
          <cell r="F1233" t="str">
            <v>2002/03</v>
          </cell>
          <cell r="G1233">
            <v>373</v>
          </cell>
          <cell r="H1233" t="str">
            <v>Actual</v>
          </cell>
        </row>
        <row r="1234">
          <cell r="A1234" t="str">
            <v>1West</v>
          </cell>
          <cell r="C1234" t="str">
            <v>Western Sales Company</v>
          </cell>
          <cell r="D1234" t="str">
            <v>C.C.Bowl 1</v>
          </cell>
          <cell r="E1234" t="str">
            <v>03:Promenade</v>
          </cell>
          <cell r="F1234" t="str">
            <v>2002/04</v>
          </cell>
          <cell r="G1234">
            <v>86</v>
          </cell>
          <cell r="H1234" t="str">
            <v>Actual</v>
          </cell>
        </row>
        <row r="1235">
          <cell r="A1235" t="str">
            <v>1West</v>
          </cell>
          <cell r="C1235" t="str">
            <v>Western Sales Company</v>
          </cell>
          <cell r="D1235" t="str">
            <v>C.C.Bowl 1</v>
          </cell>
          <cell r="E1235" t="str">
            <v>03:Promenade</v>
          </cell>
          <cell r="F1235" t="str">
            <v>2002/05</v>
          </cell>
          <cell r="G1235">
            <v>101</v>
          </cell>
          <cell r="H1235" t="str">
            <v>Actual</v>
          </cell>
        </row>
        <row r="1236">
          <cell r="A1236" t="str">
            <v>1West</v>
          </cell>
          <cell r="C1236" t="str">
            <v>Western Sales Company</v>
          </cell>
          <cell r="D1236" t="str">
            <v>C.C.Bowl 1</v>
          </cell>
          <cell r="E1236" t="str">
            <v>03:Promenade</v>
          </cell>
          <cell r="F1236" t="str">
            <v>2002/06</v>
          </cell>
          <cell r="G1236">
            <v>121</v>
          </cell>
          <cell r="H1236" t="str">
            <v>Actual</v>
          </cell>
        </row>
        <row r="1237">
          <cell r="A1237" t="str">
            <v>1West</v>
          </cell>
          <cell r="C1237" t="str">
            <v>Western Sales Company</v>
          </cell>
          <cell r="D1237" t="str">
            <v>C.C.Bowl 1</v>
          </cell>
          <cell r="E1237" t="str">
            <v>03:Promenade</v>
          </cell>
          <cell r="F1237" t="str">
            <v>2002/07</v>
          </cell>
          <cell r="G1237">
            <v>78</v>
          </cell>
          <cell r="H1237" t="str">
            <v>Actual</v>
          </cell>
        </row>
        <row r="1238">
          <cell r="A1238" t="str">
            <v>1West</v>
          </cell>
          <cell r="C1238" t="str">
            <v>Western Sales Company</v>
          </cell>
          <cell r="D1238" t="str">
            <v>C.C.Bowl 1</v>
          </cell>
          <cell r="E1238" t="str">
            <v>03:Promenade</v>
          </cell>
          <cell r="F1238" t="str">
            <v>2002/08</v>
          </cell>
          <cell r="G1238">
            <v>154</v>
          </cell>
          <cell r="H1238" t="str">
            <v>Actual</v>
          </cell>
        </row>
        <row r="1239">
          <cell r="A1239" t="str">
            <v>1West</v>
          </cell>
          <cell r="C1239" t="str">
            <v>Western Sales Company</v>
          </cell>
          <cell r="D1239" t="str">
            <v>C.C.Bowl 1</v>
          </cell>
          <cell r="E1239" t="str">
            <v>03:Promenade</v>
          </cell>
          <cell r="F1239" t="str">
            <v>2002/09</v>
          </cell>
          <cell r="G1239">
            <v>159</v>
          </cell>
          <cell r="H1239" t="str">
            <v>Actual</v>
          </cell>
        </row>
        <row r="1240">
          <cell r="A1240" t="str">
            <v>1West</v>
          </cell>
          <cell r="C1240" t="str">
            <v>Western Sales Company</v>
          </cell>
          <cell r="D1240" t="str">
            <v>C.C.Bowl 1</v>
          </cell>
          <cell r="E1240" t="str">
            <v>03:Promenade</v>
          </cell>
          <cell r="F1240" t="str">
            <v>2002/10</v>
          </cell>
          <cell r="G1240">
            <v>143</v>
          </cell>
          <cell r="H1240" t="str">
            <v>Actual</v>
          </cell>
        </row>
        <row r="1241">
          <cell r="A1241" t="str">
            <v>1West</v>
          </cell>
          <cell r="C1241" t="str">
            <v>Western Sales Company</v>
          </cell>
          <cell r="D1241" t="str">
            <v>C.C.Bowl 1</v>
          </cell>
          <cell r="E1241" t="str">
            <v>03:Promenade</v>
          </cell>
          <cell r="F1241" t="str">
            <v>2002/11</v>
          </cell>
          <cell r="G1241">
            <v>103</v>
          </cell>
          <cell r="H1241" t="str">
            <v>Actual</v>
          </cell>
        </row>
        <row r="1242">
          <cell r="A1242" t="str">
            <v>1West</v>
          </cell>
          <cell r="C1242" t="str">
            <v>Western Sales Company</v>
          </cell>
          <cell r="D1242" t="str">
            <v>C.C.Bowl 1</v>
          </cell>
          <cell r="E1242" t="str">
            <v>03:Promenade</v>
          </cell>
          <cell r="F1242" t="str">
            <v>2002/12</v>
          </cell>
          <cell r="G1242">
            <v>95</v>
          </cell>
          <cell r="H1242" t="str">
            <v>Actual</v>
          </cell>
        </row>
        <row r="1243">
          <cell r="A1243" t="str">
            <v>1West</v>
          </cell>
          <cell r="C1243" t="str">
            <v>Western Sales Company</v>
          </cell>
          <cell r="D1243" t="str">
            <v>C.C.Bowl 1</v>
          </cell>
          <cell r="E1243" t="str">
            <v>04:Vespin</v>
          </cell>
          <cell r="F1243" t="str">
            <v>2001/07</v>
          </cell>
          <cell r="G1243">
            <v>62</v>
          </cell>
          <cell r="H1243" t="str">
            <v>Actual</v>
          </cell>
        </row>
        <row r="1244">
          <cell r="A1244" t="str">
            <v>1West</v>
          </cell>
          <cell r="C1244" t="str">
            <v>Western Sales Company</v>
          </cell>
          <cell r="D1244" t="str">
            <v>C.C.Bowl 1</v>
          </cell>
          <cell r="E1244" t="str">
            <v>04:Vespin</v>
          </cell>
          <cell r="F1244" t="str">
            <v>2001/08</v>
          </cell>
          <cell r="G1244">
            <v>83</v>
          </cell>
          <cell r="H1244" t="str">
            <v>Actual</v>
          </cell>
        </row>
        <row r="1245">
          <cell r="A1245" t="str">
            <v>1West</v>
          </cell>
          <cell r="C1245" t="str">
            <v>Western Sales Company</v>
          </cell>
          <cell r="D1245" t="str">
            <v>C.C.Bowl 1</v>
          </cell>
          <cell r="E1245" t="str">
            <v>04:Vespin</v>
          </cell>
          <cell r="F1245" t="str">
            <v>2001/09</v>
          </cell>
          <cell r="G1245">
            <v>44</v>
          </cell>
          <cell r="H1245" t="str">
            <v>Actual</v>
          </cell>
        </row>
        <row r="1246">
          <cell r="A1246" t="str">
            <v>1West</v>
          </cell>
          <cell r="C1246" t="str">
            <v>Western Sales Company</v>
          </cell>
          <cell r="D1246" t="str">
            <v>C.C.Bowl 1</v>
          </cell>
          <cell r="E1246" t="str">
            <v>04:Vespin</v>
          </cell>
          <cell r="F1246" t="str">
            <v>2001/10</v>
          </cell>
          <cell r="G1246">
            <v>106</v>
          </cell>
          <cell r="H1246" t="str">
            <v>Actual</v>
          </cell>
        </row>
        <row r="1247">
          <cell r="A1247" t="str">
            <v>1West</v>
          </cell>
          <cell r="C1247" t="str">
            <v>Western Sales Company</v>
          </cell>
          <cell r="D1247" t="str">
            <v>C.C.Bowl 1</v>
          </cell>
          <cell r="E1247" t="str">
            <v>04:Vespin</v>
          </cell>
          <cell r="F1247" t="str">
            <v>2001/11</v>
          </cell>
          <cell r="G1247">
            <v>43</v>
          </cell>
          <cell r="H1247" t="str">
            <v>Actual</v>
          </cell>
        </row>
        <row r="1248">
          <cell r="A1248" t="str">
            <v>1West</v>
          </cell>
          <cell r="C1248" t="str">
            <v>Western Sales Company</v>
          </cell>
          <cell r="D1248" t="str">
            <v>C.C.Bowl 1</v>
          </cell>
          <cell r="E1248" t="str">
            <v>04:Vespin</v>
          </cell>
          <cell r="F1248" t="str">
            <v>2001/12</v>
          </cell>
          <cell r="G1248">
            <v>68</v>
          </cell>
          <cell r="H1248" t="str">
            <v>Actual</v>
          </cell>
        </row>
        <row r="1249">
          <cell r="A1249" t="str">
            <v>1West</v>
          </cell>
          <cell r="C1249" t="str">
            <v>Western Sales Company</v>
          </cell>
          <cell r="D1249" t="str">
            <v>C.C.Bowl 1</v>
          </cell>
          <cell r="E1249" t="str">
            <v>04:Vespin</v>
          </cell>
          <cell r="F1249" t="str">
            <v>2002/01</v>
          </cell>
          <cell r="G1249">
            <v>64</v>
          </cell>
          <cell r="H1249" t="str">
            <v>Actual</v>
          </cell>
        </row>
        <row r="1250">
          <cell r="A1250" t="str">
            <v>1West</v>
          </cell>
          <cell r="C1250" t="str">
            <v>Western Sales Company</v>
          </cell>
          <cell r="D1250" t="str">
            <v>C.C.Bowl 1</v>
          </cell>
          <cell r="E1250" t="str">
            <v>04:Vespin</v>
          </cell>
          <cell r="F1250" t="str">
            <v>2002/02</v>
          </cell>
          <cell r="G1250">
            <v>29</v>
          </cell>
          <cell r="H1250" t="str">
            <v>Actual</v>
          </cell>
        </row>
        <row r="1251">
          <cell r="A1251" t="str">
            <v>1West</v>
          </cell>
          <cell r="C1251" t="str">
            <v>Western Sales Company</v>
          </cell>
          <cell r="D1251" t="str">
            <v>C.C.Bowl 1</v>
          </cell>
          <cell r="E1251" t="str">
            <v>04:Vespin</v>
          </cell>
          <cell r="F1251" t="str">
            <v>2002/03</v>
          </cell>
          <cell r="G1251">
            <v>129</v>
          </cell>
          <cell r="H1251" t="str">
            <v>Actual</v>
          </cell>
        </row>
        <row r="1252">
          <cell r="A1252" t="str">
            <v>1West</v>
          </cell>
          <cell r="C1252" t="str">
            <v>Western Sales Company</v>
          </cell>
          <cell r="D1252" t="str">
            <v>C.C.Bowl 1</v>
          </cell>
          <cell r="E1252" t="str">
            <v>04:Vespin</v>
          </cell>
          <cell r="F1252" t="str">
            <v>2002/04</v>
          </cell>
          <cell r="G1252">
            <v>78</v>
          </cell>
          <cell r="H1252" t="str">
            <v>Actual</v>
          </cell>
        </row>
        <row r="1253">
          <cell r="A1253" t="str">
            <v>1West</v>
          </cell>
          <cell r="C1253" t="str">
            <v>Western Sales Company</v>
          </cell>
          <cell r="D1253" t="str">
            <v>C.C.Bowl 1</v>
          </cell>
          <cell r="E1253" t="str">
            <v>04:Vespin</v>
          </cell>
          <cell r="F1253" t="str">
            <v>2002/05</v>
          </cell>
          <cell r="G1253">
            <v>63</v>
          </cell>
          <cell r="H1253" t="str">
            <v>Actual</v>
          </cell>
        </row>
        <row r="1254">
          <cell r="A1254" t="str">
            <v>1West</v>
          </cell>
          <cell r="C1254" t="str">
            <v>Western Sales Company</v>
          </cell>
          <cell r="D1254" t="str">
            <v>C.C.Bowl 1</v>
          </cell>
          <cell r="E1254" t="str">
            <v>04:Vespin</v>
          </cell>
          <cell r="F1254" t="str">
            <v>2002/06</v>
          </cell>
          <cell r="G1254">
            <v>91</v>
          </cell>
          <cell r="H1254" t="str">
            <v>Actual</v>
          </cell>
        </row>
        <row r="1255">
          <cell r="A1255" t="str">
            <v>1West</v>
          </cell>
          <cell r="C1255" t="str">
            <v>Western Sales Company</v>
          </cell>
          <cell r="D1255" t="str">
            <v>C.C.Bowl 1</v>
          </cell>
          <cell r="E1255" t="str">
            <v>04:Vespin</v>
          </cell>
          <cell r="F1255" t="str">
            <v>2002/07</v>
          </cell>
          <cell r="G1255">
            <v>96</v>
          </cell>
          <cell r="H1255" t="str">
            <v>Actual</v>
          </cell>
        </row>
        <row r="1256">
          <cell r="A1256" t="str">
            <v>1West</v>
          </cell>
          <cell r="C1256" t="str">
            <v>Western Sales Company</v>
          </cell>
          <cell r="D1256" t="str">
            <v>C.C.Bowl 1</v>
          </cell>
          <cell r="E1256" t="str">
            <v>04:Vespin</v>
          </cell>
          <cell r="F1256" t="str">
            <v>2002/08</v>
          </cell>
          <cell r="G1256">
            <v>77</v>
          </cell>
          <cell r="H1256" t="str">
            <v>Actual</v>
          </cell>
        </row>
        <row r="1257">
          <cell r="A1257" t="str">
            <v>1West</v>
          </cell>
          <cell r="C1257" t="str">
            <v>Western Sales Company</v>
          </cell>
          <cell r="D1257" t="str">
            <v>C.C.Bowl 1</v>
          </cell>
          <cell r="E1257" t="str">
            <v>04:Vespin</v>
          </cell>
          <cell r="F1257" t="str">
            <v>2002/09</v>
          </cell>
          <cell r="G1257">
            <v>107</v>
          </cell>
          <cell r="H1257" t="str">
            <v>Actual</v>
          </cell>
        </row>
        <row r="1258">
          <cell r="A1258" t="str">
            <v>1West</v>
          </cell>
          <cell r="C1258" t="str">
            <v>Western Sales Company</v>
          </cell>
          <cell r="D1258" t="str">
            <v>C.C.Bowl 1</v>
          </cell>
          <cell r="E1258" t="str">
            <v>04:Vespin</v>
          </cell>
          <cell r="F1258" t="str">
            <v>2002/10</v>
          </cell>
          <cell r="G1258">
            <v>62</v>
          </cell>
          <cell r="H1258" t="str">
            <v>Actual</v>
          </cell>
        </row>
        <row r="1259">
          <cell r="A1259" t="str">
            <v>1West</v>
          </cell>
          <cell r="C1259" t="str">
            <v>Western Sales Company</v>
          </cell>
          <cell r="D1259" t="str">
            <v>C.C.Bowl 1</v>
          </cell>
          <cell r="E1259" t="str">
            <v>04:Vespin</v>
          </cell>
          <cell r="F1259" t="str">
            <v>2002/11</v>
          </cell>
          <cell r="G1259">
            <v>57</v>
          </cell>
          <cell r="H1259" t="str">
            <v>Actual</v>
          </cell>
        </row>
        <row r="1260">
          <cell r="A1260" t="str">
            <v>1West</v>
          </cell>
          <cell r="C1260" t="str">
            <v>Western Sales Company</v>
          </cell>
          <cell r="D1260" t="str">
            <v>C.C.Bowl 1</v>
          </cell>
          <cell r="E1260" t="str">
            <v>04:Vespin</v>
          </cell>
          <cell r="F1260" t="str">
            <v>2002/12</v>
          </cell>
          <cell r="G1260">
            <v>59</v>
          </cell>
          <cell r="H1260" t="str">
            <v>Actual</v>
          </cell>
        </row>
        <row r="1261">
          <cell r="A1261" t="str">
            <v>1West</v>
          </cell>
          <cell r="C1261" t="str">
            <v>Western Sales Company</v>
          </cell>
          <cell r="D1261" t="str">
            <v>C.C.Bowl 1</v>
          </cell>
          <cell r="E1261" t="str">
            <v>08:Pacifica2</v>
          </cell>
          <cell r="F1261" t="str">
            <v>2001/07</v>
          </cell>
          <cell r="G1261">
            <v>12</v>
          </cell>
          <cell r="H1261" t="str">
            <v>Actual</v>
          </cell>
        </row>
        <row r="1262">
          <cell r="A1262" t="str">
            <v>1West</v>
          </cell>
          <cell r="C1262" t="str">
            <v>Western Sales Company</v>
          </cell>
          <cell r="D1262" t="str">
            <v>C.C.Bowl 1</v>
          </cell>
          <cell r="E1262" t="str">
            <v>08:Pacifica2</v>
          </cell>
          <cell r="F1262" t="str">
            <v>2001/08</v>
          </cell>
          <cell r="G1262">
            <v>3</v>
          </cell>
          <cell r="H1262" t="str">
            <v>Actual</v>
          </cell>
        </row>
        <row r="1263">
          <cell r="A1263" t="str">
            <v>1West</v>
          </cell>
          <cell r="C1263" t="str">
            <v>Western Sales Company</v>
          </cell>
          <cell r="D1263" t="str">
            <v>C.C.Bowl 1</v>
          </cell>
          <cell r="E1263" t="str">
            <v>08:Pacifica2</v>
          </cell>
          <cell r="F1263" t="str">
            <v>2001/09</v>
          </cell>
          <cell r="G1263">
            <v>10</v>
          </cell>
          <cell r="H1263" t="str">
            <v>Actual</v>
          </cell>
        </row>
        <row r="1264">
          <cell r="A1264" t="str">
            <v>1West</v>
          </cell>
          <cell r="C1264" t="str">
            <v>Western Sales Company</v>
          </cell>
          <cell r="D1264" t="str">
            <v>C.C.Bowl 1</v>
          </cell>
          <cell r="E1264" t="str">
            <v>08:Pacifica2</v>
          </cell>
          <cell r="F1264" t="str">
            <v>2001/10</v>
          </cell>
          <cell r="G1264">
            <v>68</v>
          </cell>
          <cell r="H1264" t="str">
            <v>Actual</v>
          </cell>
        </row>
        <row r="1265">
          <cell r="A1265" t="str">
            <v>1West</v>
          </cell>
          <cell r="C1265" t="str">
            <v>Western Sales Company</v>
          </cell>
          <cell r="D1265" t="str">
            <v>C.C.Bowl 1</v>
          </cell>
          <cell r="E1265" t="str">
            <v>08:Pacifica2</v>
          </cell>
          <cell r="F1265" t="str">
            <v>2001/11</v>
          </cell>
          <cell r="G1265">
            <v>12</v>
          </cell>
          <cell r="H1265" t="str">
            <v>Actual</v>
          </cell>
        </row>
        <row r="1266">
          <cell r="A1266" t="str">
            <v>1West</v>
          </cell>
          <cell r="C1266" t="str">
            <v>Western Sales Company</v>
          </cell>
          <cell r="D1266" t="str">
            <v>C.C.Bowl 1</v>
          </cell>
          <cell r="E1266" t="str">
            <v>08:Pacifica2</v>
          </cell>
          <cell r="F1266" t="str">
            <v>2001/12</v>
          </cell>
          <cell r="G1266">
            <v>3</v>
          </cell>
          <cell r="H1266" t="str">
            <v>Actual</v>
          </cell>
        </row>
        <row r="1267">
          <cell r="A1267" t="str">
            <v>1West</v>
          </cell>
          <cell r="C1267" t="str">
            <v>Western Sales Company</v>
          </cell>
          <cell r="D1267" t="str">
            <v>C.C.Bowl 1</v>
          </cell>
          <cell r="E1267" t="str">
            <v>08:Pacifica2</v>
          </cell>
          <cell r="F1267" t="str">
            <v>2002/01</v>
          </cell>
          <cell r="G1267">
            <v>11</v>
          </cell>
          <cell r="H1267" t="str">
            <v>Actual</v>
          </cell>
        </row>
        <row r="1268">
          <cell r="A1268" t="str">
            <v>1West</v>
          </cell>
          <cell r="C1268" t="str">
            <v>Western Sales Company</v>
          </cell>
          <cell r="D1268" t="str">
            <v>C.C.Bowl 1</v>
          </cell>
          <cell r="E1268" t="str">
            <v>08:Pacifica2</v>
          </cell>
          <cell r="F1268" t="str">
            <v>2002/02</v>
          </cell>
          <cell r="G1268">
            <v>1</v>
          </cell>
          <cell r="H1268" t="str">
            <v>Actual</v>
          </cell>
        </row>
        <row r="1269">
          <cell r="A1269" t="str">
            <v>1West</v>
          </cell>
          <cell r="C1269" t="str">
            <v>Western Sales Company</v>
          </cell>
          <cell r="D1269" t="str">
            <v>C.C.Bowl 1</v>
          </cell>
          <cell r="E1269" t="str">
            <v>08:Pacifica2</v>
          </cell>
          <cell r="F1269" t="str">
            <v>2002/03</v>
          </cell>
          <cell r="G1269">
            <v>29</v>
          </cell>
          <cell r="H1269" t="str">
            <v>Actual</v>
          </cell>
        </row>
        <row r="1270">
          <cell r="A1270" t="str">
            <v>1West</v>
          </cell>
          <cell r="C1270" t="str">
            <v>Western Sales Company</v>
          </cell>
          <cell r="D1270" t="str">
            <v>C.C.Bowl 1</v>
          </cell>
          <cell r="E1270" t="str">
            <v>08:Pacifica2</v>
          </cell>
          <cell r="F1270" t="str">
            <v>2002/04</v>
          </cell>
          <cell r="G1270">
            <v>5</v>
          </cell>
          <cell r="H1270" t="str">
            <v>Actual</v>
          </cell>
        </row>
        <row r="1271">
          <cell r="A1271" t="str">
            <v>1West</v>
          </cell>
          <cell r="C1271" t="str">
            <v>Western Sales Company</v>
          </cell>
          <cell r="D1271" t="str">
            <v>C.C.Bowl 1</v>
          </cell>
          <cell r="E1271" t="str">
            <v>08:Pacifica2</v>
          </cell>
          <cell r="F1271" t="str">
            <v>2002/05</v>
          </cell>
          <cell r="G1271">
            <v>7</v>
          </cell>
          <cell r="H1271" t="str">
            <v>Actual</v>
          </cell>
        </row>
        <row r="1272">
          <cell r="A1272" t="str">
            <v>1West</v>
          </cell>
          <cell r="C1272" t="str">
            <v>Western Sales Company</v>
          </cell>
          <cell r="D1272" t="str">
            <v>C.C.Bowl 1</v>
          </cell>
          <cell r="E1272" t="str">
            <v>08:Pacifica2</v>
          </cell>
          <cell r="F1272" t="str">
            <v>2002/06</v>
          </cell>
          <cell r="G1272">
            <v>13</v>
          </cell>
          <cell r="H1272" t="str">
            <v>Actual</v>
          </cell>
        </row>
        <row r="1273">
          <cell r="A1273" t="str">
            <v>1West</v>
          </cell>
          <cell r="C1273" t="str">
            <v>Western Sales Company</v>
          </cell>
          <cell r="D1273" t="str">
            <v>C.C.Bowl 1</v>
          </cell>
          <cell r="E1273" t="str">
            <v>08:Pacifica2</v>
          </cell>
          <cell r="F1273" t="str">
            <v>2002/07</v>
          </cell>
          <cell r="G1273">
            <v>29</v>
          </cell>
          <cell r="H1273" t="str">
            <v>Actual</v>
          </cell>
        </row>
        <row r="1274">
          <cell r="A1274" t="str">
            <v>1West</v>
          </cell>
          <cell r="C1274" t="str">
            <v>Western Sales Company</v>
          </cell>
          <cell r="D1274" t="str">
            <v>C.C.Bowl 1</v>
          </cell>
          <cell r="E1274" t="str">
            <v>08:Pacifica2</v>
          </cell>
          <cell r="F1274" t="str">
            <v>2002/08</v>
          </cell>
          <cell r="G1274">
            <v>35</v>
          </cell>
          <cell r="H1274" t="str">
            <v>Actual</v>
          </cell>
        </row>
        <row r="1275">
          <cell r="A1275" t="str">
            <v>1West</v>
          </cell>
          <cell r="C1275" t="str">
            <v>Western Sales Company</v>
          </cell>
          <cell r="D1275" t="str">
            <v>C.C.Bowl 1</v>
          </cell>
          <cell r="E1275" t="str">
            <v>08:Pacifica2</v>
          </cell>
          <cell r="F1275" t="str">
            <v>2002/09</v>
          </cell>
          <cell r="G1275">
            <v>13</v>
          </cell>
          <cell r="H1275" t="str">
            <v>Actual</v>
          </cell>
        </row>
        <row r="1276">
          <cell r="A1276" t="str">
            <v>1West</v>
          </cell>
          <cell r="C1276" t="str">
            <v>Western Sales Company</v>
          </cell>
          <cell r="D1276" t="str">
            <v>C.C.Bowl 1</v>
          </cell>
          <cell r="E1276" t="str">
            <v>08:Pacifica2</v>
          </cell>
          <cell r="F1276" t="str">
            <v>2002/10</v>
          </cell>
          <cell r="G1276">
            <v>43</v>
          </cell>
          <cell r="H1276" t="str">
            <v>Actual</v>
          </cell>
        </row>
        <row r="1277">
          <cell r="A1277" t="str">
            <v>1West</v>
          </cell>
          <cell r="C1277" t="str">
            <v>Western Sales Company</v>
          </cell>
          <cell r="D1277" t="str">
            <v>C.C.Bowl 1</v>
          </cell>
          <cell r="E1277" t="str">
            <v>08:Pacifica2</v>
          </cell>
          <cell r="F1277" t="str">
            <v>2002/11</v>
          </cell>
          <cell r="G1277">
            <v>23</v>
          </cell>
          <cell r="H1277" t="str">
            <v>Actual</v>
          </cell>
        </row>
        <row r="1278">
          <cell r="A1278" t="str">
            <v>1West</v>
          </cell>
          <cell r="C1278" t="str">
            <v>Western Sales Company</v>
          </cell>
          <cell r="D1278" t="str">
            <v>C.C.Bowl 1</v>
          </cell>
          <cell r="E1278" t="str">
            <v>08:Pacifica2</v>
          </cell>
          <cell r="F1278" t="str">
            <v>2002/12</v>
          </cell>
          <cell r="G1278">
            <v>30</v>
          </cell>
          <cell r="H1278" t="str">
            <v>Actual</v>
          </cell>
        </row>
        <row r="1279">
          <cell r="A1279" t="str">
            <v>1West</v>
          </cell>
          <cell r="C1279" t="str">
            <v>Western Sales Company</v>
          </cell>
          <cell r="D1279" t="str">
            <v>C.C.Bowl 1</v>
          </cell>
          <cell r="E1279" t="str">
            <v>09:Carrollton</v>
          </cell>
          <cell r="F1279" t="str">
            <v>2001/07</v>
          </cell>
          <cell r="G1279">
            <v>35</v>
          </cell>
          <cell r="H1279" t="str">
            <v>Actual</v>
          </cell>
        </row>
        <row r="1280">
          <cell r="A1280" t="str">
            <v>1West</v>
          </cell>
          <cell r="C1280" t="str">
            <v>Western Sales Company</v>
          </cell>
          <cell r="D1280" t="str">
            <v>C.C.Bowl 1</v>
          </cell>
          <cell r="E1280" t="str">
            <v>09:Carrollton</v>
          </cell>
          <cell r="F1280" t="str">
            <v>2001/08</v>
          </cell>
          <cell r="G1280">
            <v>8</v>
          </cell>
          <cell r="H1280" t="str">
            <v>Actual</v>
          </cell>
        </row>
        <row r="1281">
          <cell r="A1281" t="str">
            <v>1West</v>
          </cell>
          <cell r="C1281" t="str">
            <v>Western Sales Company</v>
          </cell>
          <cell r="D1281" t="str">
            <v>C.C.Bowl 1</v>
          </cell>
          <cell r="E1281" t="str">
            <v>09:Carrollton</v>
          </cell>
          <cell r="F1281" t="str">
            <v>2001/09</v>
          </cell>
          <cell r="G1281">
            <v>31</v>
          </cell>
          <cell r="H1281" t="str">
            <v>Actual</v>
          </cell>
        </row>
        <row r="1282">
          <cell r="A1282" t="str">
            <v>1West</v>
          </cell>
          <cell r="C1282" t="str">
            <v>Western Sales Company</v>
          </cell>
          <cell r="D1282" t="str">
            <v>C.C.Bowl 1</v>
          </cell>
          <cell r="E1282" t="str">
            <v>09:Carrollton</v>
          </cell>
          <cell r="F1282" t="str">
            <v>2001/10</v>
          </cell>
          <cell r="G1282">
            <v>7</v>
          </cell>
          <cell r="H1282" t="str">
            <v>Actual</v>
          </cell>
        </row>
        <row r="1283">
          <cell r="A1283" t="str">
            <v>1West</v>
          </cell>
          <cell r="C1283" t="str">
            <v>Western Sales Company</v>
          </cell>
          <cell r="D1283" t="str">
            <v>C.C.Bowl 1</v>
          </cell>
          <cell r="E1283" t="str">
            <v>09:Carrollton</v>
          </cell>
          <cell r="F1283" t="str">
            <v>2001/11</v>
          </cell>
          <cell r="G1283">
            <v>66</v>
          </cell>
          <cell r="H1283" t="str">
            <v>Actual</v>
          </cell>
        </row>
        <row r="1284">
          <cell r="A1284" t="str">
            <v>1West</v>
          </cell>
          <cell r="C1284" t="str">
            <v>Western Sales Company</v>
          </cell>
          <cell r="D1284" t="str">
            <v>C.C.Bowl 1</v>
          </cell>
          <cell r="E1284" t="str">
            <v>09:Carrollton</v>
          </cell>
          <cell r="F1284" t="str">
            <v>2001/12</v>
          </cell>
          <cell r="G1284">
            <v>24</v>
          </cell>
          <cell r="H1284" t="str">
            <v>Actual</v>
          </cell>
        </row>
        <row r="1285">
          <cell r="A1285" t="str">
            <v>1West</v>
          </cell>
          <cell r="C1285" t="str">
            <v>Western Sales Company</v>
          </cell>
          <cell r="D1285" t="str">
            <v>C.C.Bowl 1</v>
          </cell>
          <cell r="E1285" t="str">
            <v>09:Carrollton</v>
          </cell>
          <cell r="F1285" t="str">
            <v>2002/01</v>
          </cell>
          <cell r="G1285">
            <v>50</v>
          </cell>
          <cell r="H1285" t="str">
            <v>Actual</v>
          </cell>
        </row>
        <row r="1286">
          <cell r="A1286" t="str">
            <v>1West</v>
          </cell>
          <cell r="C1286" t="str">
            <v>Western Sales Company</v>
          </cell>
          <cell r="D1286" t="str">
            <v>C.C.Bowl 1</v>
          </cell>
          <cell r="E1286" t="str">
            <v>09:Carrollton</v>
          </cell>
          <cell r="F1286" t="str">
            <v>2002/02</v>
          </cell>
          <cell r="G1286">
            <v>36</v>
          </cell>
          <cell r="H1286" t="str">
            <v>Actual</v>
          </cell>
        </row>
        <row r="1287">
          <cell r="A1287" t="str">
            <v>1West</v>
          </cell>
          <cell r="C1287" t="str">
            <v>Western Sales Company</v>
          </cell>
          <cell r="D1287" t="str">
            <v>C.C.Bowl 1</v>
          </cell>
          <cell r="E1287" t="str">
            <v>09:Carrollton</v>
          </cell>
          <cell r="F1287" t="str">
            <v>2002/03</v>
          </cell>
          <cell r="G1287">
            <v>1</v>
          </cell>
          <cell r="H1287" t="str">
            <v>Actual</v>
          </cell>
        </row>
        <row r="1288">
          <cell r="A1288" t="str">
            <v>1West</v>
          </cell>
          <cell r="C1288" t="str">
            <v>Western Sales Company</v>
          </cell>
          <cell r="D1288" t="str">
            <v>C.C.Bowl 1</v>
          </cell>
          <cell r="E1288" t="str">
            <v>09:Carrollton</v>
          </cell>
          <cell r="F1288" t="str">
            <v>2002/04</v>
          </cell>
          <cell r="G1288">
            <v>72</v>
          </cell>
          <cell r="H1288" t="str">
            <v>Actual</v>
          </cell>
        </row>
        <row r="1289">
          <cell r="A1289" t="str">
            <v>1West</v>
          </cell>
          <cell r="C1289" t="str">
            <v>Western Sales Company</v>
          </cell>
          <cell r="D1289" t="str">
            <v>C.C.Bowl 1</v>
          </cell>
          <cell r="E1289" t="str">
            <v>09:Carrollton</v>
          </cell>
          <cell r="F1289" t="str">
            <v>2002/05</v>
          </cell>
          <cell r="G1289">
            <v>127</v>
          </cell>
          <cell r="H1289" t="str">
            <v>Actual</v>
          </cell>
        </row>
        <row r="1290">
          <cell r="A1290" t="str">
            <v>1West</v>
          </cell>
          <cell r="C1290" t="str">
            <v>Western Sales Company</v>
          </cell>
          <cell r="D1290" t="str">
            <v>C.C.Bowl 1</v>
          </cell>
          <cell r="E1290" t="str">
            <v>09:Carrollton</v>
          </cell>
          <cell r="F1290" t="str">
            <v>2002/06</v>
          </cell>
          <cell r="G1290">
            <v>2</v>
          </cell>
          <cell r="H1290" t="str">
            <v>Actual</v>
          </cell>
        </row>
        <row r="1291">
          <cell r="A1291" t="str">
            <v>1West</v>
          </cell>
          <cell r="C1291" t="str">
            <v>Western Sales Company</v>
          </cell>
          <cell r="D1291" t="str">
            <v>C.C.Bowl 1</v>
          </cell>
          <cell r="E1291" t="str">
            <v>09:Carrollton</v>
          </cell>
          <cell r="F1291" t="str">
            <v>2002/07</v>
          </cell>
          <cell r="G1291">
            <v>60</v>
          </cell>
          <cell r="H1291" t="str">
            <v>Actual</v>
          </cell>
        </row>
        <row r="1292">
          <cell r="A1292" t="str">
            <v>1West</v>
          </cell>
          <cell r="C1292" t="str">
            <v>Western Sales Company</v>
          </cell>
          <cell r="D1292" t="str">
            <v>C.C.Bowl 1</v>
          </cell>
          <cell r="E1292" t="str">
            <v>09:Carrollton</v>
          </cell>
          <cell r="F1292" t="str">
            <v>2002/08</v>
          </cell>
          <cell r="G1292">
            <v>33</v>
          </cell>
          <cell r="H1292" t="str">
            <v>Actual</v>
          </cell>
        </row>
        <row r="1293">
          <cell r="A1293" t="str">
            <v>1West</v>
          </cell>
          <cell r="C1293" t="str">
            <v>Western Sales Company</v>
          </cell>
          <cell r="D1293" t="str">
            <v>C.C.Bowl 1</v>
          </cell>
          <cell r="E1293" t="str">
            <v>09:Carrollton</v>
          </cell>
          <cell r="F1293" t="str">
            <v>2002/09</v>
          </cell>
          <cell r="G1293">
            <v>80</v>
          </cell>
          <cell r="H1293" t="str">
            <v>Actual</v>
          </cell>
        </row>
        <row r="1294">
          <cell r="A1294" t="str">
            <v>1West</v>
          </cell>
          <cell r="C1294" t="str">
            <v>Western Sales Company</v>
          </cell>
          <cell r="D1294" t="str">
            <v>C.C.Bowl 1</v>
          </cell>
          <cell r="E1294" t="str">
            <v>09:Carrollton</v>
          </cell>
          <cell r="F1294" t="str">
            <v>2002/10</v>
          </cell>
          <cell r="G1294">
            <v>41</v>
          </cell>
          <cell r="H1294" t="str">
            <v>Actual</v>
          </cell>
        </row>
        <row r="1295">
          <cell r="A1295" t="str">
            <v>1West</v>
          </cell>
          <cell r="C1295" t="str">
            <v>Western Sales Company</v>
          </cell>
          <cell r="D1295" t="str">
            <v>C.C.Bowl 1</v>
          </cell>
          <cell r="E1295" t="str">
            <v>09:Carrollton</v>
          </cell>
          <cell r="F1295" t="str">
            <v>2002/11</v>
          </cell>
          <cell r="G1295">
            <v>30</v>
          </cell>
          <cell r="H1295" t="str">
            <v>Actual</v>
          </cell>
        </row>
        <row r="1296">
          <cell r="A1296" t="str">
            <v>1West</v>
          </cell>
          <cell r="C1296" t="str">
            <v>Western Sales Company</v>
          </cell>
          <cell r="D1296" t="str">
            <v>C.C.Bowl 1</v>
          </cell>
          <cell r="E1296" t="str">
            <v>09:Carrollton</v>
          </cell>
          <cell r="F1296" t="str">
            <v>2002/12</v>
          </cell>
          <cell r="G1296">
            <v>58</v>
          </cell>
          <cell r="H1296" t="str">
            <v>Actual</v>
          </cell>
        </row>
        <row r="1297">
          <cell r="A1297" t="str">
            <v>1West</v>
          </cell>
          <cell r="C1297" t="str">
            <v>Western Sales Company</v>
          </cell>
          <cell r="D1297" t="str">
            <v>C.C.Bowl 1</v>
          </cell>
          <cell r="E1297" t="str">
            <v>10:Dartmouth</v>
          </cell>
          <cell r="F1297" t="str">
            <v>2001/09</v>
          </cell>
          <cell r="G1297">
            <v>24</v>
          </cell>
          <cell r="H1297" t="str">
            <v>Actual</v>
          </cell>
        </row>
        <row r="1298">
          <cell r="A1298" t="str">
            <v>1West</v>
          </cell>
          <cell r="C1298" t="str">
            <v>Western Sales Company</v>
          </cell>
          <cell r="D1298" t="str">
            <v>C.C.Bowl 1</v>
          </cell>
          <cell r="E1298" t="str">
            <v>10:Dartmouth</v>
          </cell>
          <cell r="F1298" t="str">
            <v>2001/10</v>
          </cell>
          <cell r="G1298">
            <v>233</v>
          </cell>
          <cell r="H1298" t="str">
            <v>Actual</v>
          </cell>
        </row>
        <row r="1299">
          <cell r="A1299" t="str">
            <v>1West</v>
          </cell>
          <cell r="C1299" t="str">
            <v>Western Sales Company</v>
          </cell>
          <cell r="D1299" t="str">
            <v>C.C.Bowl 1</v>
          </cell>
          <cell r="E1299" t="str">
            <v>10:Dartmouth</v>
          </cell>
          <cell r="F1299" t="str">
            <v>2001/11</v>
          </cell>
          <cell r="G1299">
            <v>16</v>
          </cell>
          <cell r="H1299" t="str">
            <v>Actual</v>
          </cell>
        </row>
        <row r="1300">
          <cell r="A1300" t="str">
            <v>1West</v>
          </cell>
          <cell r="C1300" t="str">
            <v>Western Sales Company</v>
          </cell>
          <cell r="D1300" t="str">
            <v>C.C.Bowl 1</v>
          </cell>
          <cell r="E1300" t="str">
            <v>10:Dartmouth</v>
          </cell>
          <cell r="F1300" t="str">
            <v>2001/12</v>
          </cell>
          <cell r="G1300">
            <v>26</v>
          </cell>
          <cell r="H1300" t="str">
            <v>Actual</v>
          </cell>
        </row>
        <row r="1301">
          <cell r="A1301" t="str">
            <v>1West</v>
          </cell>
          <cell r="C1301" t="str">
            <v>Western Sales Company</v>
          </cell>
          <cell r="D1301" t="str">
            <v>C.C.Bowl 1</v>
          </cell>
          <cell r="E1301" t="str">
            <v>10:Dartmouth</v>
          </cell>
          <cell r="F1301" t="str">
            <v>2002/01</v>
          </cell>
          <cell r="G1301">
            <v>63</v>
          </cell>
          <cell r="H1301" t="str">
            <v>Actual</v>
          </cell>
        </row>
        <row r="1302">
          <cell r="A1302" t="str">
            <v>1West</v>
          </cell>
          <cell r="C1302" t="str">
            <v>Western Sales Company</v>
          </cell>
          <cell r="D1302" t="str">
            <v>C.C.Bowl 1</v>
          </cell>
          <cell r="E1302" t="str">
            <v>10:Dartmouth</v>
          </cell>
          <cell r="F1302" t="str">
            <v>2002/02</v>
          </cell>
          <cell r="G1302">
            <v>77</v>
          </cell>
          <cell r="H1302" t="str">
            <v>Actual</v>
          </cell>
        </row>
        <row r="1303">
          <cell r="A1303" t="str">
            <v>1West</v>
          </cell>
          <cell r="C1303" t="str">
            <v>Western Sales Company</v>
          </cell>
          <cell r="D1303" t="str">
            <v>C.C.Bowl 1</v>
          </cell>
          <cell r="E1303" t="str">
            <v>10:Dartmouth</v>
          </cell>
          <cell r="F1303" t="str">
            <v>2002/03</v>
          </cell>
          <cell r="G1303">
            <v>204</v>
          </cell>
          <cell r="H1303" t="str">
            <v>Actual</v>
          </cell>
        </row>
        <row r="1304">
          <cell r="A1304" t="str">
            <v>1West</v>
          </cell>
          <cell r="C1304" t="str">
            <v>Western Sales Company</v>
          </cell>
          <cell r="D1304" t="str">
            <v>C.C.Bowl 1</v>
          </cell>
          <cell r="E1304" t="str">
            <v>10:Dartmouth</v>
          </cell>
          <cell r="F1304" t="str">
            <v>2002/04</v>
          </cell>
          <cell r="G1304">
            <v>113</v>
          </cell>
          <cell r="H1304" t="str">
            <v>Actual</v>
          </cell>
        </row>
        <row r="1305">
          <cell r="A1305" t="str">
            <v>1West</v>
          </cell>
          <cell r="C1305" t="str">
            <v>Western Sales Company</v>
          </cell>
          <cell r="D1305" t="str">
            <v>C.C.Bowl 1</v>
          </cell>
          <cell r="E1305" t="str">
            <v>10:Dartmouth</v>
          </cell>
          <cell r="F1305" t="str">
            <v>2002/05</v>
          </cell>
          <cell r="G1305">
            <v>123</v>
          </cell>
          <cell r="H1305" t="str">
            <v>Actual</v>
          </cell>
        </row>
        <row r="1306">
          <cell r="A1306" t="str">
            <v>1West</v>
          </cell>
          <cell r="C1306" t="str">
            <v>Western Sales Company</v>
          </cell>
          <cell r="D1306" t="str">
            <v>C.C.Bowl 1</v>
          </cell>
          <cell r="E1306" t="str">
            <v>10:Dartmouth</v>
          </cell>
          <cell r="F1306" t="str">
            <v>2002/06</v>
          </cell>
          <cell r="G1306">
            <v>141</v>
          </cell>
          <cell r="H1306" t="str">
            <v>Actual</v>
          </cell>
        </row>
        <row r="1307">
          <cell r="A1307" t="str">
            <v>1West</v>
          </cell>
          <cell r="C1307" t="str">
            <v>Western Sales Company</v>
          </cell>
          <cell r="D1307" t="str">
            <v>C.C.Bowl 1</v>
          </cell>
          <cell r="E1307" t="str">
            <v>10:Dartmouth</v>
          </cell>
          <cell r="F1307" t="str">
            <v>2002/07</v>
          </cell>
          <cell r="G1307">
            <v>174</v>
          </cell>
          <cell r="H1307" t="str">
            <v>Actual</v>
          </cell>
        </row>
        <row r="1308">
          <cell r="A1308" t="str">
            <v>1West</v>
          </cell>
          <cell r="C1308" t="str">
            <v>Western Sales Company</v>
          </cell>
          <cell r="D1308" t="str">
            <v>C.C.Bowl 1</v>
          </cell>
          <cell r="E1308" t="str">
            <v>10:Dartmouth</v>
          </cell>
          <cell r="F1308" t="str">
            <v>2002/08</v>
          </cell>
          <cell r="G1308">
            <v>200</v>
          </cell>
          <cell r="H1308" t="str">
            <v>Actual</v>
          </cell>
        </row>
        <row r="1309">
          <cell r="A1309" t="str">
            <v>1West</v>
          </cell>
          <cell r="C1309" t="str">
            <v>Western Sales Company</v>
          </cell>
          <cell r="D1309" t="str">
            <v>C.C.Bowl 1</v>
          </cell>
          <cell r="E1309" t="str">
            <v>10:Dartmouth</v>
          </cell>
          <cell r="F1309" t="str">
            <v>2002/09</v>
          </cell>
          <cell r="G1309">
            <v>271</v>
          </cell>
          <cell r="H1309" t="str">
            <v>Actual</v>
          </cell>
        </row>
        <row r="1310">
          <cell r="A1310" t="str">
            <v>1West</v>
          </cell>
          <cell r="C1310" t="str">
            <v>Western Sales Company</v>
          </cell>
          <cell r="D1310" t="str">
            <v>C.C.Bowl 1</v>
          </cell>
          <cell r="E1310" t="str">
            <v>10:Dartmouth</v>
          </cell>
          <cell r="F1310" t="str">
            <v>2002/10</v>
          </cell>
          <cell r="G1310">
            <v>190</v>
          </cell>
          <cell r="H1310" t="str">
            <v>Actual</v>
          </cell>
        </row>
        <row r="1311">
          <cell r="A1311" t="str">
            <v>1West</v>
          </cell>
          <cell r="C1311" t="str">
            <v>Western Sales Company</v>
          </cell>
          <cell r="D1311" t="str">
            <v>C.C.Bowl 1</v>
          </cell>
          <cell r="E1311" t="str">
            <v>10:Dartmouth</v>
          </cell>
          <cell r="F1311" t="str">
            <v>2002/11</v>
          </cell>
          <cell r="G1311">
            <v>104</v>
          </cell>
          <cell r="H1311" t="str">
            <v>Actual</v>
          </cell>
        </row>
        <row r="1312">
          <cell r="A1312" t="str">
            <v>1West</v>
          </cell>
          <cell r="C1312" t="str">
            <v>Western Sales Company</v>
          </cell>
          <cell r="D1312" t="str">
            <v>C.C.Bowl 1</v>
          </cell>
          <cell r="E1312" t="str">
            <v>10:Dartmouth</v>
          </cell>
          <cell r="F1312" t="str">
            <v>2002/12</v>
          </cell>
          <cell r="G1312">
            <v>267</v>
          </cell>
          <cell r="H1312" t="str">
            <v>Actual</v>
          </cell>
        </row>
        <row r="1313">
          <cell r="A1313" t="str">
            <v>1West</v>
          </cell>
          <cell r="C1313" t="str">
            <v>Western Sales Company</v>
          </cell>
          <cell r="D1313" t="str">
            <v>C.C.Bowl 1</v>
          </cell>
          <cell r="E1313" t="str">
            <v>11:Dalton</v>
          </cell>
          <cell r="F1313" t="str">
            <v>2002/05</v>
          </cell>
          <cell r="G1313">
            <v>0</v>
          </cell>
          <cell r="H1313" t="str">
            <v>Actual</v>
          </cell>
        </row>
        <row r="1314">
          <cell r="A1314" t="str">
            <v>1West</v>
          </cell>
          <cell r="C1314" t="str">
            <v>Western Sales Company</v>
          </cell>
          <cell r="D1314" t="str">
            <v>C.C.Bowl 1</v>
          </cell>
          <cell r="E1314" t="str">
            <v>11:Dalton</v>
          </cell>
          <cell r="F1314" t="str">
            <v>2002/06</v>
          </cell>
          <cell r="G1314">
            <v>5</v>
          </cell>
          <cell r="H1314" t="str">
            <v>Actual</v>
          </cell>
        </row>
        <row r="1315">
          <cell r="A1315" t="str">
            <v>1West</v>
          </cell>
          <cell r="C1315" t="str">
            <v>Western Sales Company</v>
          </cell>
          <cell r="D1315" t="str">
            <v>C.C.Bowl 1</v>
          </cell>
          <cell r="E1315" t="str">
            <v>11:Dalton</v>
          </cell>
          <cell r="F1315" t="str">
            <v>2002/07</v>
          </cell>
          <cell r="G1315">
            <v>42</v>
          </cell>
          <cell r="H1315" t="str">
            <v>Actual</v>
          </cell>
        </row>
        <row r="1316">
          <cell r="A1316" t="str">
            <v>1West</v>
          </cell>
          <cell r="C1316" t="str">
            <v>Western Sales Company</v>
          </cell>
          <cell r="D1316" t="str">
            <v>C.C.Bowl 1</v>
          </cell>
          <cell r="E1316" t="str">
            <v>11:Dalton</v>
          </cell>
          <cell r="F1316" t="str">
            <v>2002/08</v>
          </cell>
          <cell r="G1316">
            <v>125</v>
          </cell>
          <cell r="H1316" t="str">
            <v>Actual</v>
          </cell>
        </row>
        <row r="1317">
          <cell r="A1317" t="str">
            <v>1West</v>
          </cell>
          <cell r="C1317" t="str">
            <v>Western Sales Company</v>
          </cell>
          <cell r="D1317" t="str">
            <v>C.C.Bowl 1</v>
          </cell>
          <cell r="E1317" t="str">
            <v>11:Dalton</v>
          </cell>
          <cell r="F1317" t="str">
            <v>2002/10</v>
          </cell>
          <cell r="G1317">
            <v>75</v>
          </cell>
          <cell r="H1317" t="str">
            <v>Actual</v>
          </cell>
        </row>
        <row r="1318">
          <cell r="A1318" t="str">
            <v>1West</v>
          </cell>
          <cell r="C1318" t="str">
            <v>Western Sales Company</v>
          </cell>
          <cell r="D1318" t="str">
            <v>C.C.Bowl 1</v>
          </cell>
          <cell r="E1318" t="str">
            <v>11:Dalton</v>
          </cell>
          <cell r="F1318" t="str">
            <v>2002/12</v>
          </cell>
          <cell r="G1318">
            <v>2</v>
          </cell>
          <cell r="H1318" t="str">
            <v>Actual</v>
          </cell>
        </row>
        <row r="1319">
          <cell r="A1319" t="str">
            <v>1West</v>
          </cell>
          <cell r="C1319" t="str">
            <v>Western Sales Company</v>
          </cell>
          <cell r="D1319" t="str">
            <v>E.FV</v>
          </cell>
          <cell r="E1319" t="str">
            <v>05:EFV</v>
          </cell>
          <cell r="F1319" t="str">
            <v>2001/07</v>
          </cell>
          <cell r="G1319">
            <v>88</v>
          </cell>
          <cell r="H1319" t="str">
            <v>Actual</v>
          </cell>
        </row>
        <row r="1320">
          <cell r="A1320" t="str">
            <v>1West</v>
          </cell>
          <cell r="C1320" t="str">
            <v>Western Sales Company</v>
          </cell>
          <cell r="D1320" t="str">
            <v>E.FV</v>
          </cell>
          <cell r="E1320" t="str">
            <v>05:EFV</v>
          </cell>
          <cell r="F1320" t="str">
            <v>2001/08</v>
          </cell>
          <cell r="G1320">
            <v>67</v>
          </cell>
          <cell r="H1320" t="str">
            <v>Actual</v>
          </cell>
        </row>
        <row r="1321">
          <cell r="A1321" t="str">
            <v>1West</v>
          </cell>
          <cell r="C1321" t="str">
            <v>Western Sales Company</v>
          </cell>
          <cell r="D1321" t="str">
            <v>E.FV</v>
          </cell>
          <cell r="E1321" t="str">
            <v>05:EFV</v>
          </cell>
          <cell r="F1321" t="str">
            <v>2001/09</v>
          </cell>
          <cell r="G1321">
            <v>135</v>
          </cell>
          <cell r="H1321" t="str">
            <v>Actual</v>
          </cell>
        </row>
        <row r="1322">
          <cell r="A1322" t="str">
            <v>1West</v>
          </cell>
          <cell r="C1322" t="str">
            <v>Western Sales Company</v>
          </cell>
          <cell r="D1322" t="str">
            <v>E.FV</v>
          </cell>
          <cell r="E1322" t="str">
            <v>05:EFV</v>
          </cell>
          <cell r="F1322" t="str">
            <v>2001/10</v>
          </cell>
          <cell r="G1322">
            <v>59</v>
          </cell>
          <cell r="H1322" t="str">
            <v>Actual</v>
          </cell>
        </row>
        <row r="1323">
          <cell r="A1323" t="str">
            <v>1West</v>
          </cell>
          <cell r="C1323" t="str">
            <v>Western Sales Company</v>
          </cell>
          <cell r="D1323" t="str">
            <v>E.FV</v>
          </cell>
          <cell r="E1323" t="str">
            <v>05:EFV</v>
          </cell>
          <cell r="F1323" t="str">
            <v>2001/11</v>
          </cell>
          <cell r="G1323">
            <v>59</v>
          </cell>
          <cell r="H1323" t="str">
            <v>Actual</v>
          </cell>
        </row>
        <row r="1324">
          <cell r="A1324" t="str">
            <v>1West</v>
          </cell>
          <cell r="C1324" t="str">
            <v>Western Sales Company</v>
          </cell>
          <cell r="D1324" t="str">
            <v>E.FV</v>
          </cell>
          <cell r="E1324" t="str">
            <v>05:EFV</v>
          </cell>
          <cell r="F1324" t="str">
            <v>2001/12</v>
          </cell>
          <cell r="G1324">
            <v>-11</v>
          </cell>
          <cell r="H1324" t="str">
            <v>Actual</v>
          </cell>
        </row>
        <row r="1325">
          <cell r="A1325" t="str">
            <v>1West</v>
          </cell>
          <cell r="C1325" t="str">
            <v>Western Sales Company</v>
          </cell>
          <cell r="D1325" t="str">
            <v>E.FV</v>
          </cell>
          <cell r="E1325" t="str">
            <v>05:EFV</v>
          </cell>
          <cell r="F1325" t="str">
            <v>2002/01</v>
          </cell>
          <cell r="G1325">
            <v>35</v>
          </cell>
          <cell r="H1325" t="str">
            <v>Actual</v>
          </cell>
        </row>
        <row r="1326">
          <cell r="A1326" t="str">
            <v>1West</v>
          </cell>
          <cell r="C1326" t="str">
            <v>Western Sales Company</v>
          </cell>
          <cell r="D1326" t="str">
            <v>E.FV</v>
          </cell>
          <cell r="E1326" t="str">
            <v>05:EFV</v>
          </cell>
          <cell r="F1326" t="str">
            <v>2002/02</v>
          </cell>
          <cell r="G1326">
            <v>66</v>
          </cell>
          <cell r="H1326" t="str">
            <v>Actual</v>
          </cell>
        </row>
        <row r="1327">
          <cell r="A1327" t="str">
            <v>1West</v>
          </cell>
          <cell r="C1327" t="str">
            <v>Western Sales Company</v>
          </cell>
          <cell r="D1327" t="str">
            <v>E.FV</v>
          </cell>
          <cell r="E1327" t="str">
            <v>05:EFV</v>
          </cell>
          <cell r="F1327" t="str">
            <v>2002/03</v>
          </cell>
          <cell r="G1327">
            <v>141</v>
          </cell>
          <cell r="H1327" t="str">
            <v>Actual</v>
          </cell>
        </row>
        <row r="1328">
          <cell r="A1328" t="str">
            <v>1West</v>
          </cell>
          <cell r="C1328" t="str">
            <v>Western Sales Company</v>
          </cell>
          <cell r="D1328" t="str">
            <v>E.FV</v>
          </cell>
          <cell r="E1328" t="str">
            <v>05:EFV</v>
          </cell>
          <cell r="F1328" t="str">
            <v>2002/04</v>
          </cell>
          <cell r="G1328">
            <v>63</v>
          </cell>
          <cell r="H1328" t="str">
            <v>Actual</v>
          </cell>
        </row>
        <row r="1329">
          <cell r="A1329" t="str">
            <v>1West</v>
          </cell>
          <cell r="C1329" t="str">
            <v>Western Sales Company</v>
          </cell>
          <cell r="D1329" t="str">
            <v>E.FV</v>
          </cell>
          <cell r="E1329" t="str">
            <v>05:EFV</v>
          </cell>
          <cell r="F1329" t="str">
            <v>2002/05</v>
          </cell>
          <cell r="G1329">
            <v>152</v>
          </cell>
          <cell r="H1329" t="str">
            <v>Actual</v>
          </cell>
        </row>
        <row r="1330">
          <cell r="A1330" t="str">
            <v>1West</v>
          </cell>
          <cell r="C1330" t="str">
            <v>Western Sales Company</v>
          </cell>
          <cell r="D1330" t="str">
            <v>E.FV</v>
          </cell>
          <cell r="E1330" t="str">
            <v>05:EFV</v>
          </cell>
          <cell r="F1330" t="str">
            <v>2002/06</v>
          </cell>
          <cell r="G1330">
            <v>53</v>
          </cell>
          <cell r="H1330" t="str">
            <v>Actual</v>
          </cell>
        </row>
        <row r="1331">
          <cell r="A1331" t="str">
            <v>1West</v>
          </cell>
          <cell r="C1331" t="str">
            <v>Western Sales Company</v>
          </cell>
          <cell r="D1331" t="str">
            <v>E.FV</v>
          </cell>
          <cell r="E1331" t="str">
            <v>05:EFV</v>
          </cell>
          <cell r="F1331" t="str">
            <v>2002/07</v>
          </cell>
          <cell r="G1331">
            <v>23</v>
          </cell>
          <cell r="H1331" t="str">
            <v>Actual</v>
          </cell>
        </row>
        <row r="1332">
          <cell r="A1332" t="str">
            <v>1West</v>
          </cell>
          <cell r="C1332" t="str">
            <v>Western Sales Company</v>
          </cell>
          <cell r="D1332" t="str">
            <v>E.FV</v>
          </cell>
          <cell r="E1332" t="str">
            <v>05:EFV</v>
          </cell>
          <cell r="F1332" t="str">
            <v>2002/08</v>
          </cell>
          <cell r="G1332">
            <v>20</v>
          </cell>
          <cell r="H1332" t="str">
            <v>Actual</v>
          </cell>
        </row>
        <row r="1333">
          <cell r="A1333" t="str">
            <v>1West</v>
          </cell>
          <cell r="C1333" t="str">
            <v>Western Sales Company</v>
          </cell>
          <cell r="D1333" t="str">
            <v>E.FV</v>
          </cell>
          <cell r="E1333" t="str">
            <v>05:EFV</v>
          </cell>
          <cell r="F1333" t="str">
            <v>2002/09</v>
          </cell>
          <cell r="G1333">
            <v>41</v>
          </cell>
          <cell r="H1333" t="str">
            <v>Actual</v>
          </cell>
        </row>
        <row r="1334">
          <cell r="A1334" t="str">
            <v>1West</v>
          </cell>
          <cell r="C1334" t="str">
            <v>Western Sales Company</v>
          </cell>
          <cell r="D1334" t="str">
            <v>E.FV</v>
          </cell>
          <cell r="E1334" t="str">
            <v>05:EFV</v>
          </cell>
          <cell r="F1334" t="str">
            <v>2002/10</v>
          </cell>
          <cell r="G1334">
            <v>59</v>
          </cell>
          <cell r="H1334" t="str">
            <v>Actual</v>
          </cell>
        </row>
        <row r="1335">
          <cell r="A1335" t="str">
            <v>1West</v>
          </cell>
          <cell r="C1335" t="str">
            <v>Western Sales Company</v>
          </cell>
          <cell r="D1335" t="str">
            <v>E.FV</v>
          </cell>
          <cell r="E1335" t="str">
            <v>05:EFV</v>
          </cell>
          <cell r="F1335" t="str">
            <v>2002/11</v>
          </cell>
          <cell r="G1335">
            <v>11</v>
          </cell>
          <cell r="H1335" t="str">
            <v>Actual</v>
          </cell>
        </row>
        <row r="1336">
          <cell r="A1336" t="str">
            <v>1West</v>
          </cell>
          <cell r="C1336" t="str">
            <v>Western Sales Company</v>
          </cell>
          <cell r="D1336" t="str">
            <v>E.FV</v>
          </cell>
          <cell r="E1336" t="str">
            <v>05:EFV</v>
          </cell>
          <cell r="F1336" t="str">
            <v>2002/12</v>
          </cell>
          <cell r="G1336">
            <v>-36</v>
          </cell>
          <cell r="H1336" t="str">
            <v>Actual</v>
          </cell>
        </row>
        <row r="1337">
          <cell r="A1337" t="str">
            <v>1West</v>
          </cell>
          <cell r="C1337" t="str">
            <v>Western Sales Company</v>
          </cell>
          <cell r="D1337" t="str">
            <v>Lavatory</v>
          </cell>
          <cell r="E1337" t="str">
            <v>07:Lavatory1</v>
          </cell>
          <cell r="F1337" t="str">
            <v>2001/07</v>
          </cell>
          <cell r="G1337">
            <v>182</v>
          </cell>
          <cell r="H1337" t="str">
            <v>Actual</v>
          </cell>
        </row>
        <row r="1338">
          <cell r="A1338" t="str">
            <v>1West</v>
          </cell>
          <cell r="C1338" t="str">
            <v>Western Sales Company</v>
          </cell>
          <cell r="D1338" t="str">
            <v>Lavatory</v>
          </cell>
          <cell r="E1338" t="str">
            <v>07:Lavatory1</v>
          </cell>
          <cell r="F1338" t="str">
            <v>2001/08</v>
          </cell>
          <cell r="G1338">
            <v>232</v>
          </cell>
          <cell r="H1338" t="str">
            <v>Actual</v>
          </cell>
        </row>
        <row r="1339">
          <cell r="A1339" t="str">
            <v>1West</v>
          </cell>
          <cell r="C1339" t="str">
            <v>Western Sales Company</v>
          </cell>
          <cell r="D1339" t="str">
            <v>Lavatory</v>
          </cell>
          <cell r="E1339" t="str">
            <v>07:Lavatory1</v>
          </cell>
          <cell r="F1339" t="str">
            <v>2001/09</v>
          </cell>
          <cell r="G1339">
            <v>150</v>
          </cell>
          <cell r="H1339" t="str">
            <v>Actual</v>
          </cell>
        </row>
        <row r="1340">
          <cell r="A1340" t="str">
            <v>1West</v>
          </cell>
          <cell r="C1340" t="str">
            <v>Western Sales Company</v>
          </cell>
          <cell r="D1340" t="str">
            <v>Lavatory</v>
          </cell>
          <cell r="E1340" t="str">
            <v>07:Lavatory1</v>
          </cell>
          <cell r="F1340" t="str">
            <v>2001/10</v>
          </cell>
          <cell r="G1340">
            <v>326</v>
          </cell>
          <cell r="H1340" t="str">
            <v>Actual</v>
          </cell>
        </row>
        <row r="1341">
          <cell r="A1341" t="str">
            <v>1West</v>
          </cell>
          <cell r="C1341" t="str">
            <v>Western Sales Company</v>
          </cell>
          <cell r="D1341" t="str">
            <v>Lavatory</v>
          </cell>
          <cell r="E1341" t="str">
            <v>07:Lavatory1</v>
          </cell>
          <cell r="F1341" t="str">
            <v>2001/11</v>
          </cell>
          <cell r="G1341">
            <v>106</v>
          </cell>
          <cell r="H1341" t="str">
            <v>Actual</v>
          </cell>
        </row>
        <row r="1342">
          <cell r="A1342" t="str">
            <v>1West</v>
          </cell>
          <cell r="C1342" t="str">
            <v>Western Sales Company</v>
          </cell>
          <cell r="D1342" t="str">
            <v>Lavatory</v>
          </cell>
          <cell r="E1342" t="str">
            <v>07:Lavatory1</v>
          </cell>
          <cell r="F1342" t="str">
            <v>2001/12</v>
          </cell>
          <cell r="G1342">
            <v>187</v>
          </cell>
          <cell r="H1342" t="str">
            <v>Actual</v>
          </cell>
        </row>
        <row r="1343">
          <cell r="A1343" t="str">
            <v>1West</v>
          </cell>
          <cell r="C1343" t="str">
            <v>Western Sales Company</v>
          </cell>
          <cell r="D1343" t="str">
            <v>Lavatory</v>
          </cell>
          <cell r="E1343" t="str">
            <v>07:Lavatory1</v>
          </cell>
          <cell r="F1343" t="str">
            <v>2002/01</v>
          </cell>
          <cell r="G1343">
            <v>207</v>
          </cell>
          <cell r="H1343" t="str">
            <v>Actual</v>
          </cell>
        </row>
        <row r="1344">
          <cell r="A1344" t="str">
            <v>1West</v>
          </cell>
          <cell r="C1344" t="str">
            <v>Western Sales Company</v>
          </cell>
          <cell r="D1344" t="str">
            <v>Lavatory</v>
          </cell>
          <cell r="E1344" t="str">
            <v>07:Lavatory1</v>
          </cell>
          <cell r="F1344" t="str">
            <v>2002/02</v>
          </cell>
          <cell r="G1344">
            <v>107</v>
          </cell>
          <cell r="H1344" t="str">
            <v>Actual</v>
          </cell>
        </row>
        <row r="1345">
          <cell r="A1345" t="str">
            <v>1West</v>
          </cell>
          <cell r="C1345" t="str">
            <v>Western Sales Company</v>
          </cell>
          <cell r="D1345" t="str">
            <v>Lavatory</v>
          </cell>
          <cell r="E1345" t="str">
            <v>07:Lavatory1</v>
          </cell>
          <cell r="F1345" t="str">
            <v>2002/03</v>
          </cell>
          <cell r="G1345">
            <v>434</v>
          </cell>
          <cell r="H1345" t="str">
            <v>Actual</v>
          </cell>
        </row>
        <row r="1346">
          <cell r="A1346" t="str">
            <v>1West</v>
          </cell>
          <cell r="C1346" t="str">
            <v>Western Sales Company</v>
          </cell>
          <cell r="D1346" t="str">
            <v>Lavatory</v>
          </cell>
          <cell r="E1346" t="str">
            <v>07:Lavatory1</v>
          </cell>
          <cell r="F1346" t="str">
            <v>2002/04</v>
          </cell>
          <cell r="G1346">
            <v>229</v>
          </cell>
          <cell r="H1346" t="str">
            <v>Actual</v>
          </cell>
        </row>
        <row r="1347">
          <cell r="A1347" t="str">
            <v>1West</v>
          </cell>
          <cell r="C1347" t="str">
            <v>Western Sales Company</v>
          </cell>
          <cell r="D1347" t="str">
            <v>Lavatory</v>
          </cell>
          <cell r="E1347" t="str">
            <v>07:Lavatory1</v>
          </cell>
          <cell r="F1347" t="str">
            <v>2002/05</v>
          </cell>
          <cell r="G1347">
            <v>293</v>
          </cell>
          <cell r="H1347" t="str">
            <v>Actual</v>
          </cell>
        </row>
        <row r="1348">
          <cell r="A1348" t="str">
            <v>1West</v>
          </cell>
          <cell r="C1348" t="str">
            <v>Western Sales Company</v>
          </cell>
          <cell r="D1348" t="str">
            <v>Lavatory</v>
          </cell>
          <cell r="E1348" t="str">
            <v>07:Lavatory1</v>
          </cell>
          <cell r="F1348" t="str">
            <v>2002/06</v>
          </cell>
          <cell r="G1348">
            <v>289</v>
          </cell>
          <cell r="H1348" t="str">
            <v>Actual</v>
          </cell>
        </row>
        <row r="1349">
          <cell r="A1349" t="str">
            <v>1West</v>
          </cell>
          <cell r="C1349" t="str">
            <v>Western Sales Company</v>
          </cell>
          <cell r="D1349" t="str">
            <v>Lavatory</v>
          </cell>
          <cell r="E1349" t="str">
            <v>07:Lavatory1</v>
          </cell>
          <cell r="F1349" t="str">
            <v>2002/07</v>
          </cell>
          <cell r="G1349">
            <v>304</v>
          </cell>
          <cell r="H1349" t="str">
            <v>Actual</v>
          </cell>
        </row>
        <row r="1350">
          <cell r="A1350" t="str">
            <v>1West</v>
          </cell>
          <cell r="C1350" t="str">
            <v>Western Sales Company</v>
          </cell>
          <cell r="D1350" t="str">
            <v>Lavatory</v>
          </cell>
          <cell r="E1350" t="str">
            <v>07:Lavatory1</v>
          </cell>
          <cell r="F1350" t="str">
            <v>2002/08</v>
          </cell>
          <cell r="G1350">
            <v>245</v>
          </cell>
          <cell r="H1350" t="str">
            <v>Actual</v>
          </cell>
        </row>
        <row r="1351">
          <cell r="A1351" t="str">
            <v>1West</v>
          </cell>
          <cell r="C1351" t="str">
            <v>Western Sales Company</v>
          </cell>
          <cell r="D1351" t="str">
            <v>Lavatory</v>
          </cell>
          <cell r="E1351" t="str">
            <v>07:Lavatory1</v>
          </cell>
          <cell r="F1351" t="str">
            <v>2002/09</v>
          </cell>
          <cell r="G1351">
            <v>360</v>
          </cell>
          <cell r="H1351" t="str">
            <v>Actual</v>
          </cell>
        </row>
        <row r="1352">
          <cell r="A1352" t="str">
            <v>1West</v>
          </cell>
          <cell r="C1352" t="str">
            <v>Western Sales Company</v>
          </cell>
          <cell r="D1352" t="str">
            <v>Lavatory</v>
          </cell>
          <cell r="E1352" t="str">
            <v>07:Lavatory1</v>
          </cell>
          <cell r="F1352" t="str">
            <v>2002/10</v>
          </cell>
          <cell r="G1352">
            <v>257</v>
          </cell>
          <cell r="H1352" t="str">
            <v>Actual</v>
          </cell>
        </row>
        <row r="1353">
          <cell r="A1353" t="str">
            <v>1West</v>
          </cell>
          <cell r="C1353" t="str">
            <v>Western Sales Company</v>
          </cell>
          <cell r="D1353" t="str">
            <v>Lavatory</v>
          </cell>
          <cell r="E1353" t="str">
            <v>07:Lavatory1</v>
          </cell>
          <cell r="F1353" t="str">
            <v>2002/11</v>
          </cell>
          <cell r="G1353">
            <v>112</v>
          </cell>
          <cell r="H1353" t="str">
            <v>Actual</v>
          </cell>
        </row>
        <row r="1354">
          <cell r="A1354" t="str">
            <v>1West</v>
          </cell>
          <cell r="C1354" t="str">
            <v>Western Sales Company</v>
          </cell>
          <cell r="D1354" t="str">
            <v>Lavatory</v>
          </cell>
          <cell r="E1354" t="str">
            <v>07:Lavatory1</v>
          </cell>
          <cell r="F1354" t="str">
            <v>2002/12</v>
          </cell>
          <cell r="G1354">
            <v>315</v>
          </cell>
          <cell r="H1354" t="str">
            <v>Actual</v>
          </cell>
        </row>
        <row r="1355">
          <cell r="A1355" t="str">
            <v>1West</v>
          </cell>
          <cell r="C1355" t="str">
            <v>Western Sales Company</v>
          </cell>
          <cell r="D1355" t="str">
            <v>One Piece</v>
          </cell>
          <cell r="E1355" t="str">
            <v>01:One Piece</v>
          </cell>
          <cell r="F1355" t="str">
            <v>2001/07</v>
          </cell>
          <cell r="G1355">
            <v>1696</v>
          </cell>
          <cell r="H1355" t="str">
            <v>Actual</v>
          </cell>
        </row>
        <row r="1356">
          <cell r="A1356" t="str">
            <v>1West</v>
          </cell>
          <cell r="C1356" t="str">
            <v>Western Sales Company</v>
          </cell>
          <cell r="D1356" t="str">
            <v>One Piece</v>
          </cell>
          <cell r="E1356" t="str">
            <v>01:One Piece</v>
          </cell>
          <cell r="F1356" t="str">
            <v>2001/08</v>
          </cell>
          <cell r="G1356">
            <v>1628</v>
          </cell>
          <cell r="H1356" t="str">
            <v>Actual</v>
          </cell>
        </row>
        <row r="1357">
          <cell r="A1357" t="str">
            <v>1West</v>
          </cell>
          <cell r="C1357" t="str">
            <v>Western Sales Company</v>
          </cell>
          <cell r="D1357" t="str">
            <v>One Piece</v>
          </cell>
          <cell r="E1357" t="str">
            <v>01:One Piece</v>
          </cell>
          <cell r="F1357" t="str">
            <v>2001/09</v>
          </cell>
          <cell r="G1357">
            <v>1137</v>
          </cell>
          <cell r="H1357" t="str">
            <v>Actual</v>
          </cell>
        </row>
        <row r="1358">
          <cell r="A1358" t="str">
            <v>1West</v>
          </cell>
          <cell r="C1358" t="str">
            <v>Western Sales Company</v>
          </cell>
          <cell r="D1358" t="str">
            <v>One Piece</v>
          </cell>
          <cell r="E1358" t="str">
            <v>01:One Piece</v>
          </cell>
          <cell r="F1358" t="str">
            <v>2001/10</v>
          </cell>
          <cell r="G1358">
            <v>1985</v>
          </cell>
          <cell r="H1358" t="str">
            <v>Actual</v>
          </cell>
        </row>
        <row r="1359">
          <cell r="A1359" t="str">
            <v>1West</v>
          </cell>
          <cell r="C1359" t="str">
            <v>Western Sales Company</v>
          </cell>
          <cell r="D1359" t="str">
            <v>One Piece</v>
          </cell>
          <cell r="E1359" t="str">
            <v>01:One Piece</v>
          </cell>
          <cell r="F1359" t="str">
            <v>2001/11</v>
          </cell>
          <cell r="G1359">
            <v>808</v>
          </cell>
          <cell r="H1359" t="str">
            <v>Actual</v>
          </cell>
        </row>
        <row r="1360">
          <cell r="A1360" t="str">
            <v>1West</v>
          </cell>
          <cell r="C1360" t="str">
            <v>Western Sales Company</v>
          </cell>
          <cell r="D1360" t="str">
            <v>One Piece</v>
          </cell>
          <cell r="E1360" t="str">
            <v>01:One Piece</v>
          </cell>
          <cell r="F1360" t="str">
            <v>2001/12</v>
          </cell>
          <cell r="G1360">
            <v>1032</v>
          </cell>
          <cell r="H1360" t="str">
            <v>Actual</v>
          </cell>
        </row>
        <row r="1361">
          <cell r="A1361" t="str">
            <v>1West</v>
          </cell>
          <cell r="C1361" t="str">
            <v>Western Sales Company</v>
          </cell>
          <cell r="D1361" t="str">
            <v>One Piece</v>
          </cell>
          <cell r="E1361" t="str">
            <v>01:One Piece</v>
          </cell>
          <cell r="F1361" t="str">
            <v>2002/01</v>
          </cell>
          <cell r="G1361">
            <v>1323</v>
          </cell>
          <cell r="H1361" t="str">
            <v>Actual</v>
          </cell>
        </row>
        <row r="1362">
          <cell r="A1362" t="str">
            <v>1West</v>
          </cell>
          <cell r="C1362" t="str">
            <v>Western Sales Company</v>
          </cell>
          <cell r="D1362" t="str">
            <v>One Piece</v>
          </cell>
          <cell r="E1362" t="str">
            <v>01:One Piece</v>
          </cell>
          <cell r="F1362" t="str">
            <v>2002/02</v>
          </cell>
          <cell r="G1362">
            <v>1177</v>
          </cell>
          <cell r="H1362" t="str">
            <v>Actual</v>
          </cell>
        </row>
        <row r="1363">
          <cell r="A1363" t="str">
            <v>1West</v>
          </cell>
          <cell r="C1363" t="str">
            <v>Western Sales Company</v>
          </cell>
          <cell r="D1363" t="str">
            <v>One Piece</v>
          </cell>
          <cell r="E1363" t="str">
            <v>01:One Piece</v>
          </cell>
          <cell r="F1363" t="str">
            <v>2002/03</v>
          </cell>
          <cell r="G1363">
            <v>2387</v>
          </cell>
          <cell r="H1363" t="str">
            <v>Actual</v>
          </cell>
        </row>
        <row r="1364">
          <cell r="A1364" t="str">
            <v>1West</v>
          </cell>
          <cell r="C1364" t="str">
            <v>Western Sales Company</v>
          </cell>
          <cell r="D1364" t="str">
            <v>One Piece</v>
          </cell>
          <cell r="E1364" t="str">
            <v>01:One Piece</v>
          </cell>
          <cell r="F1364" t="str">
            <v>2002/04</v>
          </cell>
          <cell r="G1364">
            <v>1471</v>
          </cell>
          <cell r="H1364" t="str">
            <v>Actual</v>
          </cell>
        </row>
        <row r="1365">
          <cell r="A1365" t="str">
            <v>1West</v>
          </cell>
          <cell r="C1365" t="str">
            <v>Western Sales Company</v>
          </cell>
          <cell r="D1365" t="str">
            <v>One Piece</v>
          </cell>
          <cell r="E1365" t="str">
            <v>01:One Piece</v>
          </cell>
          <cell r="F1365" t="str">
            <v>2002/05</v>
          </cell>
          <cell r="G1365">
            <v>1794</v>
          </cell>
          <cell r="H1365" t="str">
            <v>Actual</v>
          </cell>
        </row>
        <row r="1366">
          <cell r="A1366" t="str">
            <v>1West</v>
          </cell>
          <cell r="C1366" t="str">
            <v>Western Sales Company</v>
          </cell>
          <cell r="D1366" t="str">
            <v>One Piece</v>
          </cell>
          <cell r="E1366" t="str">
            <v>01:One Piece</v>
          </cell>
          <cell r="F1366" t="str">
            <v>2002/06</v>
          </cell>
          <cell r="G1366">
            <v>1484</v>
          </cell>
          <cell r="H1366" t="str">
            <v>Actual</v>
          </cell>
        </row>
        <row r="1367">
          <cell r="A1367" t="str">
            <v>1West</v>
          </cell>
          <cell r="C1367" t="str">
            <v>Western Sales Company</v>
          </cell>
          <cell r="D1367" t="str">
            <v>One Piece</v>
          </cell>
          <cell r="E1367" t="str">
            <v>01:One Piece</v>
          </cell>
          <cell r="F1367" t="str">
            <v>2002/07</v>
          </cell>
          <cell r="G1367">
            <v>1425</v>
          </cell>
          <cell r="H1367" t="str">
            <v>Actual</v>
          </cell>
        </row>
        <row r="1368">
          <cell r="A1368" t="str">
            <v>1West</v>
          </cell>
          <cell r="C1368" t="str">
            <v>Western Sales Company</v>
          </cell>
          <cell r="D1368" t="str">
            <v>One Piece</v>
          </cell>
          <cell r="E1368" t="str">
            <v>01:One Piece</v>
          </cell>
          <cell r="F1368" t="str">
            <v>2002/08</v>
          </cell>
          <cell r="G1368">
            <v>1419</v>
          </cell>
          <cell r="H1368" t="str">
            <v>Actual</v>
          </cell>
        </row>
        <row r="1369">
          <cell r="A1369" t="str">
            <v>1West</v>
          </cell>
          <cell r="C1369" t="str">
            <v>Western Sales Company</v>
          </cell>
          <cell r="D1369" t="str">
            <v>One Piece</v>
          </cell>
          <cell r="E1369" t="str">
            <v>01:One Piece</v>
          </cell>
          <cell r="F1369" t="str">
            <v>2002/09</v>
          </cell>
          <cell r="G1369">
            <v>1766</v>
          </cell>
          <cell r="H1369" t="str">
            <v>Actual</v>
          </cell>
        </row>
        <row r="1370">
          <cell r="A1370" t="str">
            <v>1West</v>
          </cell>
          <cell r="C1370" t="str">
            <v>Western Sales Company</v>
          </cell>
          <cell r="D1370" t="str">
            <v>One Piece</v>
          </cell>
          <cell r="E1370" t="str">
            <v>01:One Piece</v>
          </cell>
          <cell r="F1370" t="str">
            <v>2002/10</v>
          </cell>
          <cell r="G1370">
            <v>1790</v>
          </cell>
          <cell r="H1370" t="str">
            <v>Actual</v>
          </cell>
        </row>
        <row r="1371">
          <cell r="A1371" t="str">
            <v>1West</v>
          </cell>
          <cell r="C1371" t="str">
            <v>Western Sales Company</v>
          </cell>
          <cell r="D1371" t="str">
            <v>One Piece</v>
          </cell>
          <cell r="E1371" t="str">
            <v>01:One Piece</v>
          </cell>
          <cell r="F1371" t="str">
            <v>2002/11</v>
          </cell>
          <cell r="G1371">
            <v>918</v>
          </cell>
          <cell r="H1371" t="str">
            <v>Actual</v>
          </cell>
        </row>
        <row r="1372">
          <cell r="A1372" t="str">
            <v>1West</v>
          </cell>
          <cell r="C1372" t="str">
            <v>Western Sales Company</v>
          </cell>
          <cell r="D1372" t="str">
            <v>One Piece</v>
          </cell>
          <cell r="E1372" t="str">
            <v>01:One Piece</v>
          </cell>
          <cell r="F1372" t="str">
            <v>2002/12</v>
          </cell>
          <cell r="G1372">
            <v>945</v>
          </cell>
          <cell r="H1372" t="str">
            <v>Actual</v>
          </cell>
        </row>
        <row r="1373">
          <cell r="A1373" t="str">
            <v>1West</v>
          </cell>
          <cell r="C1373" t="str">
            <v>Western Sales Company</v>
          </cell>
          <cell r="D1373" t="str">
            <v>Washlet</v>
          </cell>
          <cell r="E1373" t="str">
            <v>06:Washlet</v>
          </cell>
          <cell r="F1373" t="str">
            <v>2001/07</v>
          </cell>
          <cell r="G1373">
            <v>72</v>
          </cell>
          <cell r="H1373" t="str">
            <v>Actual</v>
          </cell>
        </row>
        <row r="1374">
          <cell r="A1374" t="str">
            <v>1West</v>
          </cell>
          <cell r="C1374" t="str">
            <v>Western Sales Company</v>
          </cell>
          <cell r="D1374" t="str">
            <v>Washlet</v>
          </cell>
          <cell r="E1374" t="str">
            <v>06:Washlet</v>
          </cell>
          <cell r="F1374" t="str">
            <v>2001/08</v>
          </cell>
          <cell r="G1374">
            <v>50</v>
          </cell>
          <cell r="H1374" t="str">
            <v>Actual</v>
          </cell>
        </row>
        <row r="1375">
          <cell r="A1375" t="str">
            <v>1West</v>
          </cell>
          <cell r="C1375" t="str">
            <v>Western Sales Company</v>
          </cell>
          <cell r="D1375" t="str">
            <v>Washlet</v>
          </cell>
          <cell r="E1375" t="str">
            <v>06:Washlet</v>
          </cell>
          <cell r="F1375" t="str">
            <v>2001/09</v>
          </cell>
          <cell r="G1375">
            <v>86</v>
          </cell>
          <cell r="H1375" t="str">
            <v>Actual</v>
          </cell>
        </row>
        <row r="1376">
          <cell r="A1376" t="str">
            <v>1West</v>
          </cell>
          <cell r="C1376" t="str">
            <v>Western Sales Company</v>
          </cell>
          <cell r="D1376" t="str">
            <v>Washlet</v>
          </cell>
          <cell r="E1376" t="str">
            <v>06:Washlet</v>
          </cell>
          <cell r="F1376" t="str">
            <v>2001/10</v>
          </cell>
          <cell r="G1376">
            <v>135</v>
          </cell>
          <cell r="H1376" t="str">
            <v>Actual</v>
          </cell>
        </row>
        <row r="1377">
          <cell r="A1377" t="str">
            <v>1West</v>
          </cell>
          <cell r="C1377" t="str">
            <v>Western Sales Company</v>
          </cell>
          <cell r="D1377" t="str">
            <v>Washlet</v>
          </cell>
          <cell r="E1377" t="str">
            <v>06:Washlet</v>
          </cell>
          <cell r="F1377" t="str">
            <v>2001/11</v>
          </cell>
          <cell r="G1377">
            <v>27</v>
          </cell>
          <cell r="H1377" t="str">
            <v>Actual</v>
          </cell>
        </row>
        <row r="1378">
          <cell r="A1378" t="str">
            <v>1West</v>
          </cell>
          <cell r="C1378" t="str">
            <v>Western Sales Company</v>
          </cell>
          <cell r="D1378" t="str">
            <v>Washlet</v>
          </cell>
          <cell r="E1378" t="str">
            <v>06:Washlet</v>
          </cell>
          <cell r="F1378" t="str">
            <v>2001/12</v>
          </cell>
          <cell r="G1378">
            <v>44</v>
          </cell>
          <cell r="H1378" t="str">
            <v>Actual</v>
          </cell>
        </row>
        <row r="1379">
          <cell r="A1379" t="str">
            <v>1West</v>
          </cell>
          <cell r="C1379" t="str">
            <v>Western Sales Company</v>
          </cell>
          <cell r="D1379" t="str">
            <v>Washlet</v>
          </cell>
          <cell r="E1379" t="str">
            <v>06:Washlet</v>
          </cell>
          <cell r="F1379" t="str">
            <v>2002/01</v>
          </cell>
          <cell r="G1379">
            <v>24</v>
          </cell>
          <cell r="H1379" t="str">
            <v>Actual</v>
          </cell>
        </row>
        <row r="1380">
          <cell r="A1380" t="str">
            <v>1West</v>
          </cell>
          <cell r="C1380" t="str">
            <v>Western Sales Company</v>
          </cell>
          <cell r="D1380" t="str">
            <v>Washlet</v>
          </cell>
          <cell r="E1380" t="str">
            <v>06:Washlet</v>
          </cell>
          <cell r="F1380" t="str">
            <v>2002/02</v>
          </cell>
          <cell r="G1380">
            <v>60</v>
          </cell>
          <cell r="H1380" t="str">
            <v>Actual</v>
          </cell>
        </row>
        <row r="1381">
          <cell r="A1381" t="str">
            <v>1West</v>
          </cell>
          <cell r="C1381" t="str">
            <v>Western Sales Company</v>
          </cell>
          <cell r="D1381" t="str">
            <v>Washlet</v>
          </cell>
          <cell r="E1381" t="str">
            <v>06:Washlet</v>
          </cell>
          <cell r="F1381" t="str">
            <v>2002/03</v>
          </cell>
          <cell r="G1381">
            <v>60</v>
          </cell>
          <cell r="H1381" t="str">
            <v>Actual</v>
          </cell>
        </row>
        <row r="1382">
          <cell r="A1382" t="str">
            <v>1West</v>
          </cell>
          <cell r="C1382" t="str">
            <v>Western Sales Company</v>
          </cell>
          <cell r="D1382" t="str">
            <v>Washlet</v>
          </cell>
          <cell r="E1382" t="str">
            <v>06:Washlet</v>
          </cell>
          <cell r="F1382" t="str">
            <v>2002/04</v>
          </cell>
          <cell r="G1382">
            <v>89</v>
          </cell>
          <cell r="H1382" t="str">
            <v>Actual</v>
          </cell>
        </row>
        <row r="1383">
          <cell r="A1383" t="str">
            <v>1West</v>
          </cell>
          <cell r="C1383" t="str">
            <v>Western Sales Company</v>
          </cell>
          <cell r="D1383" t="str">
            <v>Washlet</v>
          </cell>
          <cell r="E1383" t="str">
            <v>06:Washlet</v>
          </cell>
          <cell r="F1383" t="str">
            <v>2002/05</v>
          </cell>
          <cell r="G1383">
            <v>106</v>
          </cell>
          <cell r="H1383" t="str">
            <v>Actual</v>
          </cell>
        </row>
        <row r="1384">
          <cell r="A1384" t="str">
            <v>1West</v>
          </cell>
          <cell r="C1384" t="str">
            <v>Western Sales Company</v>
          </cell>
          <cell r="D1384" t="str">
            <v>Washlet</v>
          </cell>
          <cell r="E1384" t="str">
            <v>06:Washlet</v>
          </cell>
          <cell r="F1384" t="str">
            <v>2002/06</v>
          </cell>
          <cell r="G1384">
            <v>150</v>
          </cell>
          <cell r="H1384" t="str">
            <v>Actual</v>
          </cell>
        </row>
        <row r="1385">
          <cell r="A1385" t="str">
            <v>1West</v>
          </cell>
          <cell r="C1385" t="str">
            <v>Western Sales Company</v>
          </cell>
          <cell r="D1385" t="str">
            <v>Washlet</v>
          </cell>
          <cell r="E1385" t="str">
            <v>06:Washlet</v>
          </cell>
          <cell r="F1385" t="str">
            <v>2002/07</v>
          </cell>
          <cell r="G1385">
            <v>162</v>
          </cell>
          <cell r="H1385" t="str">
            <v>Actual</v>
          </cell>
        </row>
        <row r="1386">
          <cell r="A1386" t="str">
            <v>1West</v>
          </cell>
          <cell r="C1386" t="str">
            <v>Western Sales Company</v>
          </cell>
          <cell r="D1386" t="str">
            <v>Washlet</v>
          </cell>
          <cell r="E1386" t="str">
            <v>06:Washlet</v>
          </cell>
          <cell r="F1386" t="str">
            <v>2002/08</v>
          </cell>
          <cell r="G1386">
            <v>75</v>
          </cell>
          <cell r="H1386" t="str">
            <v>Actual</v>
          </cell>
        </row>
        <row r="1387">
          <cell r="A1387" t="str">
            <v>1West</v>
          </cell>
          <cell r="C1387" t="str">
            <v>Western Sales Company</v>
          </cell>
          <cell r="D1387" t="str">
            <v>Washlet</v>
          </cell>
          <cell r="E1387" t="str">
            <v>06:Washlet</v>
          </cell>
          <cell r="F1387" t="str">
            <v>2002/09</v>
          </cell>
          <cell r="G1387">
            <v>129</v>
          </cell>
          <cell r="H1387" t="str">
            <v>Actual</v>
          </cell>
        </row>
        <row r="1388">
          <cell r="A1388" t="str">
            <v>1West</v>
          </cell>
          <cell r="C1388" t="str">
            <v>Western Sales Company</v>
          </cell>
          <cell r="D1388" t="str">
            <v>Washlet</v>
          </cell>
          <cell r="E1388" t="str">
            <v>06:Washlet</v>
          </cell>
          <cell r="F1388" t="str">
            <v>2002/10</v>
          </cell>
          <cell r="G1388">
            <v>102</v>
          </cell>
          <cell r="H1388" t="str">
            <v>Actual</v>
          </cell>
        </row>
        <row r="1389">
          <cell r="A1389" t="str">
            <v>1West</v>
          </cell>
          <cell r="C1389" t="str">
            <v>Western Sales Company</v>
          </cell>
          <cell r="D1389" t="str">
            <v>Washlet</v>
          </cell>
          <cell r="E1389" t="str">
            <v>06:Washlet</v>
          </cell>
          <cell r="F1389" t="str">
            <v>2002/11</v>
          </cell>
          <cell r="G1389">
            <v>79</v>
          </cell>
          <cell r="H1389" t="str">
            <v>Actual</v>
          </cell>
        </row>
        <row r="1390">
          <cell r="A1390" t="str">
            <v>1West</v>
          </cell>
          <cell r="C1390" t="str">
            <v>Western Sales Company</v>
          </cell>
          <cell r="D1390" t="str">
            <v>Washlet</v>
          </cell>
          <cell r="E1390" t="str">
            <v>06:Washlet</v>
          </cell>
          <cell r="F1390" t="str">
            <v>2002/12</v>
          </cell>
          <cell r="G1390">
            <v>111</v>
          </cell>
          <cell r="H1390" t="str">
            <v>Actual</v>
          </cell>
        </row>
        <row r="1391">
          <cell r="A1391" t="str">
            <v>1West</v>
          </cell>
          <cell r="C1391" t="str">
            <v>Western States Sales, Inc.</v>
          </cell>
          <cell r="D1391" t="str">
            <v>C.C.Bowl 1</v>
          </cell>
          <cell r="E1391" t="str">
            <v>02:Drake</v>
          </cell>
          <cell r="F1391" t="str">
            <v>2001/07</v>
          </cell>
          <cell r="G1391">
            <v>258</v>
          </cell>
          <cell r="H1391" t="str">
            <v>Actual</v>
          </cell>
        </row>
        <row r="1392">
          <cell r="A1392" t="str">
            <v>1West</v>
          </cell>
          <cell r="C1392" t="str">
            <v>Western States Sales, Inc.</v>
          </cell>
          <cell r="D1392" t="str">
            <v>C.C.Bowl 1</v>
          </cell>
          <cell r="E1392" t="str">
            <v>02:Drake</v>
          </cell>
          <cell r="F1392" t="str">
            <v>2001/08</v>
          </cell>
          <cell r="G1392">
            <v>523</v>
          </cell>
          <cell r="H1392" t="str">
            <v>Actual</v>
          </cell>
        </row>
        <row r="1393">
          <cell r="A1393" t="str">
            <v>1West</v>
          </cell>
          <cell r="C1393" t="str">
            <v>Western States Sales, Inc.</v>
          </cell>
          <cell r="D1393" t="str">
            <v>C.C.Bowl 1</v>
          </cell>
          <cell r="E1393" t="str">
            <v>02:Drake</v>
          </cell>
          <cell r="F1393" t="str">
            <v>2001/09</v>
          </cell>
          <cell r="G1393">
            <v>274</v>
          </cell>
          <cell r="H1393" t="str">
            <v>Actual</v>
          </cell>
        </row>
        <row r="1394">
          <cell r="A1394" t="str">
            <v>1West</v>
          </cell>
          <cell r="C1394" t="str">
            <v>Western States Sales, Inc.</v>
          </cell>
          <cell r="D1394" t="str">
            <v>C.C.Bowl 1</v>
          </cell>
          <cell r="E1394" t="str">
            <v>02:Drake</v>
          </cell>
          <cell r="F1394" t="str">
            <v>2001/10</v>
          </cell>
          <cell r="G1394">
            <v>292</v>
          </cell>
          <cell r="H1394" t="str">
            <v>Actual</v>
          </cell>
        </row>
        <row r="1395">
          <cell r="A1395" t="str">
            <v>1West</v>
          </cell>
          <cell r="C1395" t="str">
            <v>Western States Sales, Inc.</v>
          </cell>
          <cell r="D1395" t="str">
            <v>C.C.Bowl 1</v>
          </cell>
          <cell r="E1395" t="str">
            <v>02:Drake</v>
          </cell>
          <cell r="F1395" t="str">
            <v>2001/11</v>
          </cell>
          <cell r="G1395">
            <v>183</v>
          </cell>
          <cell r="H1395" t="str">
            <v>Actual</v>
          </cell>
        </row>
        <row r="1396">
          <cell r="A1396" t="str">
            <v>1West</v>
          </cell>
          <cell r="C1396" t="str">
            <v>Western States Sales, Inc.</v>
          </cell>
          <cell r="D1396" t="str">
            <v>C.C.Bowl 1</v>
          </cell>
          <cell r="E1396" t="str">
            <v>02:Drake</v>
          </cell>
          <cell r="F1396" t="str">
            <v>2001/12</v>
          </cell>
          <cell r="G1396">
            <v>218</v>
          </cell>
          <cell r="H1396" t="str">
            <v>Actual</v>
          </cell>
        </row>
        <row r="1397">
          <cell r="A1397" t="str">
            <v>1West</v>
          </cell>
          <cell r="C1397" t="str">
            <v>Western States Sales, Inc.</v>
          </cell>
          <cell r="D1397" t="str">
            <v>C.C.Bowl 1</v>
          </cell>
          <cell r="E1397" t="str">
            <v>02:Drake</v>
          </cell>
          <cell r="F1397" t="str">
            <v>2002/01</v>
          </cell>
          <cell r="G1397">
            <v>582</v>
          </cell>
          <cell r="H1397" t="str">
            <v>Actual</v>
          </cell>
        </row>
        <row r="1398">
          <cell r="A1398" t="str">
            <v>1West</v>
          </cell>
          <cell r="C1398" t="str">
            <v>Western States Sales, Inc.</v>
          </cell>
          <cell r="D1398" t="str">
            <v>C.C.Bowl 1</v>
          </cell>
          <cell r="E1398" t="str">
            <v>02:Drake</v>
          </cell>
          <cell r="F1398" t="str">
            <v>2002/02</v>
          </cell>
          <cell r="G1398">
            <v>141</v>
          </cell>
          <cell r="H1398" t="str">
            <v>Actual</v>
          </cell>
        </row>
        <row r="1399">
          <cell r="A1399" t="str">
            <v>1West</v>
          </cell>
          <cell r="C1399" t="str">
            <v>Western States Sales, Inc.</v>
          </cell>
          <cell r="D1399" t="str">
            <v>C.C.Bowl 1</v>
          </cell>
          <cell r="E1399" t="str">
            <v>02:Drake</v>
          </cell>
          <cell r="F1399" t="str">
            <v>2002/03</v>
          </cell>
          <cell r="G1399">
            <v>743</v>
          </cell>
          <cell r="H1399" t="str">
            <v>Actual</v>
          </cell>
        </row>
        <row r="1400">
          <cell r="A1400" t="str">
            <v>1West</v>
          </cell>
          <cell r="C1400" t="str">
            <v>Western States Sales, Inc.</v>
          </cell>
          <cell r="D1400" t="str">
            <v>C.C.Bowl 1</v>
          </cell>
          <cell r="E1400" t="str">
            <v>02:Drake</v>
          </cell>
          <cell r="F1400" t="str">
            <v>2002/04</v>
          </cell>
          <cell r="G1400">
            <v>702</v>
          </cell>
          <cell r="H1400" t="str">
            <v>Actual</v>
          </cell>
        </row>
        <row r="1401">
          <cell r="A1401" t="str">
            <v>1West</v>
          </cell>
          <cell r="C1401" t="str">
            <v>Western States Sales, Inc.</v>
          </cell>
          <cell r="D1401" t="str">
            <v>C.C.Bowl 1</v>
          </cell>
          <cell r="E1401" t="str">
            <v>02:Drake</v>
          </cell>
          <cell r="F1401" t="str">
            <v>2002/05</v>
          </cell>
          <cell r="G1401">
            <v>379</v>
          </cell>
          <cell r="H1401" t="str">
            <v>Actual</v>
          </cell>
        </row>
        <row r="1402">
          <cell r="A1402" t="str">
            <v>1West</v>
          </cell>
          <cell r="C1402" t="str">
            <v>Western States Sales, Inc.</v>
          </cell>
          <cell r="D1402" t="str">
            <v>C.C.Bowl 1</v>
          </cell>
          <cell r="E1402" t="str">
            <v>02:Drake</v>
          </cell>
          <cell r="F1402" t="str">
            <v>2002/06</v>
          </cell>
          <cell r="G1402">
            <v>588</v>
          </cell>
          <cell r="H1402" t="str">
            <v>Actual</v>
          </cell>
        </row>
        <row r="1403">
          <cell r="A1403" t="str">
            <v>1West</v>
          </cell>
          <cell r="C1403" t="str">
            <v>Western States Sales, Inc.</v>
          </cell>
          <cell r="D1403" t="str">
            <v>C.C.Bowl 1</v>
          </cell>
          <cell r="E1403" t="str">
            <v>02:Drake</v>
          </cell>
          <cell r="F1403" t="str">
            <v>2002/07</v>
          </cell>
          <cell r="G1403">
            <v>1005</v>
          </cell>
          <cell r="H1403" t="str">
            <v>Actual</v>
          </cell>
        </row>
        <row r="1404">
          <cell r="A1404" t="str">
            <v>1West</v>
          </cell>
          <cell r="C1404" t="str">
            <v>Western States Sales, Inc.</v>
          </cell>
          <cell r="D1404" t="str">
            <v>C.C.Bowl 1</v>
          </cell>
          <cell r="E1404" t="str">
            <v>02:Drake</v>
          </cell>
          <cell r="F1404" t="str">
            <v>2002/08</v>
          </cell>
          <cell r="G1404">
            <v>1221</v>
          </cell>
          <cell r="H1404" t="str">
            <v>Actual</v>
          </cell>
        </row>
        <row r="1405">
          <cell r="A1405" t="str">
            <v>1West</v>
          </cell>
          <cell r="C1405" t="str">
            <v>Western States Sales, Inc.</v>
          </cell>
          <cell r="D1405" t="str">
            <v>C.C.Bowl 1</v>
          </cell>
          <cell r="E1405" t="str">
            <v>02:Drake</v>
          </cell>
          <cell r="F1405" t="str">
            <v>2002/09</v>
          </cell>
          <cell r="G1405">
            <v>188</v>
          </cell>
          <cell r="H1405" t="str">
            <v>Actual</v>
          </cell>
        </row>
        <row r="1406">
          <cell r="A1406" t="str">
            <v>1West</v>
          </cell>
          <cell r="C1406" t="str">
            <v>Western States Sales, Inc.</v>
          </cell>
          <cell r="D1406" t="str">
            <v>C.C.Bowl 1</v>
          </cell>
          <cell r="E1406" t="str">
            <v>02:Drake</v>
          </cell>
          <cell r="F1406" t="str">
            <v>2002/10</v>
          </cell>
          <cell r="G1406">
            <v>483</v>
          </cell>
          <cell r="H1406" t="str">
            <v>Actual</v>
          </cell>
        </row>
        <row r="1407">
          <cell r="A1407" t="str">
            <v>1West</v>
          </cell>
          <cell r="C1407" t="str">
            <v>Western States Sales, Inc.</v>
          </cell>
          <cell r="D1407" t="str">
            <v>C.C.Bowl 1</v>
          </cell>
          <cell r="E1407" t="str">
            <v>02:Drake</v>
          </cell>
          <cell r="F1407" t="str">
            <v>2002/11</v>
          </cell>
          <cell r="G1407">
            <v>202</v>
          </cell>
          <cell r="H1407" t="str">
            <v>Actual</v>
          </cell>
        </row>
        <row r="1408">
          <cell r="A1408" t="str">
            <v>1West</v>
          </cell>
          <cell r="C1408" t="str">
            <v>Western States Sales, Inc.</v>
          </cell>
          <cell r="D1408" t="str">
            <v>C.C.Bowl 1</v>
          </cell>
          <cell r="E1408" t="str">
            <v>02:Drake</v>
          </cell>
          <cell r="F1408" t="str">
            <v>2002/12</v>
          </cell>
          <cell r="G1408">
            <v>401</v>
          </cell>
          <cell r="H1408" t="str">
            <v>Actual</v>
          </cell>
        </row>
        <row r="1409">
          <cell r="A1409" t="str">
            <v>1West</v>
          </cell>
          <cell r="C1409" t="str">
            <v>Western States Sales, Inc.</v>
          </cell>
          <cell r="D1409" t="str">
            <v>C.C.Bowl 1</v>
          </cell>
          <cell r="E1409" t="str">
            <v>03:Promenade</v>
          </cell>
          <cell r="F1409" t="str">
            <v>2001/07</v>
          </cell>
          <cell r="G1409">
            <v>46</v>
          </cell>
          <cell r="H1409" t="str">
            <v>Actual</v>
          </cell>
        </row>
        <row r="1410">
          <cell r="A1410" t="str">
            <v>1West</v>
          </cell>
          <cell r="C1410" t="str">
            <v>Western States Sales, Inc.</v>
          </cell>
          <cell r="D1410" t="str">
            <v>C.C.Bowl 1</v>
          </cell>
          <cell r="E1410" t="str">
            <v>03:Promenade</v>
          </cell>
          <cell r="F1410" t="str">
            <v>2001/08</v>
          </cell>
          <cell r="G1410">
            <v>104</v>
          </cell>
          <cell r="H1410" t="str">
            <v>Actual</v>
          </cell>
        </row>
        <row r="1411">
          <cell r="A1411" t="str">
            <v>1West</v>
          </cell>
          <cell r="C1411" t="str">
            <v>Western States Sales, Inc.</v>
          </cell>
          <cell r="D1411" t="str">
            <v>C.C.Bowl 1</v>
          </cell>
          <cell r="E1411" t="str">
            <v>03:Promenade</v>
          </cell>
          <cell r="F1411" t="str">
            <v>2001/09</v>
          </cell>
          <cell r="G1411">
            <v>56</v>
          </cell>
          <cell r="H1411" t="str">
            <v>Actual</v>
          </cell>
        </row>
        <row r="1412">
          <cell r="A1412" t="str">
            <v>1West</v>
          </cell>
          <cell r="C1412" t="str">
            <v>Western States Sales, Inc.</v>
          </cell>
          <cell r="D1412" t="str">
            <v>C.C.Bowl 1</v>
          </cell>
          <cell r="E1412" t="str">
            <v>03:Promenade</v>
          </cell>
          <cell r="F1412" t="str">
            <v>2001/10</v>
          </cell>
          <cell r="G1412">
            <v>57</v>
          </cell>
          <cell r="H1412" t="str">
            <v>Actual</v>
          </cell>
        </row>
        <row r="1413">
          <cell r="A1413" t="str">
            <v>1West</v>
          </cell>
          <cell r="C1413" t="str">
            <v>Western States Sales, Inc.</v>
          </cell>
          <cell r="D1413" t="str">
            <v>C.C.Bowl 1</v>
          </cell>
          <cell r="E1413" t="str">
            <v>03:Promenade</v>
          </cell>
          <cell r="F1413" t="str">
            <v>2001/11</v>
          </cell>
          <cell r="G1413">
            <v>86</v>
          </cell>
          <cell r="H1413" t="str">
            <v>Actual</v>
          </cell>
        </row>
        <row r="1414">
          <cell r="A1414" t="str">
            <v>1West</v>
          </cell>
          <cell r="C1414" t="str">
            <v>Western States Sales, Inc.</v>
          </cell>
          <cell r="D1414" t="str">
            <v>C.C.Bowl 1</v>
          </cell>
          <cell r="E1414" t="str">
            <v>03:Promenade</v>
          </cell>
          <cell r="F1414" t="str">
            <v>2001/12</v>
          </cell>
          <cell r="G1414">
            <v>49</v>
          </cell>
          <cell r="H1414" t="str">
            <v>Actual</v>
          </cell>
        </row>
        <row r="1415">
          <cell r="A1415" t="str">
            <v>1West</v>
          </cell>
          <cell r="C1415" t="str">
            <v>Western States Sales, Inc.</v>
          </cell>
          <cell r="D1415" t="str">
            <v>C.C.Bowl 1</v>
          </cell>
          <cell r="E1415" t="str">
            <v>03:Promenade</v>
          </cell>
          <cell r="F1415" t="str">
            <v>2002/01</v>
          </cell>
          <cell r="G1415">
            <v>102</v>
          </cell>
          <cell r="H1415" t="str">
            <v>Actual</v>
          </cell>
        </row>
        <row r="1416">
          <cell r="A1416" t="str">
            <v>1West</v>
          </cell>
          <cell r="C1416" t="str">
            <v>Western States Sales, Inc.</v>
          </cell>
          <cell r="D1416" t="str">
            <v>C.C.Bowl 1</v>
          </cell>
          <cell r="E1416" t="str">
            <v>03:Promenade</v>
          </cell>
          <cell r="F1416" t="str">
            <v>2002/02</v>
          </cell>
          <cell r="G1416">
            <v>24</v>
          </cell>
          <cell r="H1416" t="str">
            <v>Actual</v>
          </cell>
        </row>
        <row r="1417">
          <cell r="A1417" t="str">
            <v>1West</v>
          </cell>
          <cell r="C1417" t="str">
            <v>Western States Sales, Inc.</v>
          </cell>
          <cell r="D1417" t="str">
            <v>C.C.Bowl 1</v>
          </cell>
          <cell r="E1417" t="str">
            <v>03:Promenade</v>
          </cell>
          <cell r="F1417" t="str">
            <v>2002/03</v>
          </cell>
          <cell r="G1417">
            <v>45</v>
          </cell>
          <cell r="H1417" t="str">
            <v>Actual</v>
          </cell>
        </row>
        <row r="1418">
          <cell r="A1418" t="str">
            <v>1West</v>
          </cell>
          <cell r="C1418" t="str">
            <v>Western States Sales, Inc.</v>
          </cell>
          <cell r="D1418" t="str">
            <v>C.C.Bowl 1</v>
          </cell>
          <cell r="E1418" t="str">
            <v>03:Promenade</v>
          </cell>
          <cell r="F1418" t="str">
            <v>2002/04</v>
          </cell>
          <cell r="G1418">
            <v>140</v>
          </cell>
          <cell r="H1418" t="str">
            <v>Actual</v>
          </cell>
        </row>
        <row r="1419">
          <cell r="A1419" t="str">
            <v>1West</v>
          </cell>
          <cell r="C1419" t="str">
            <v>Western States Sales, Inc.</v>
          </cell>
          <cell r="D1419" t="str">
            <v>C.C.Bowl 1</v>
          </cell>
          <cell r="E1419" t="str">
            <v>03:Promenade</v>
          </cell>
          <cell r="F1419" t="str">
            <v>2002/05</v>
          </cell>
          <cell r="G1419">
            <v>87</v>
          </cell>
          <cell r="H1419" t="str">
            <v>Actual</v>
          </cell>
        </row>
        <row r="1420">
          <cell r="A1420" t="str">
            <v>1West</v>
          </cell>
          <cell r="C1420" t="str">
            <v>Western States Sales, Inc.</v>
          </cell>
          <cell r="D1420" t="str">
            <v>C.C.Bowl 1</v>
          </cell>
          <cell r="E1420" t="str">
            <v>03:Promenade</v>
          </cell>
          <cell r="F1420" t="str">
            <v>2002/06</v>
          </cell>
          <cell r="G1420">
            <v>44</v>
          </cell>
          <cell r="H1420" t="str">
            <v>Actual</v>
          </cell>
        </row>
        <row r="1421">
          <cell r="A1421" t="str">
            <v>1West</v>
          </cell>
          <cell r="C1421" t="str">
            <v>Western States Sales, Inc.</v>
          </cell>
          <cell r="D1421" t="str">
            <v>C.C.Bowl 1</v>
          </cell>
          <cell r="E1421" t="str">
            <v>03:Promenade</v>
          </cell>
          <cell r="F1421" t="str">
            <v>2002/07</v>
          </cell>
          <cell r="G1421">
            <v>66</v>
          </cell>
          <cell r="H1421" t="str">
            <v>Actual</v>
          </cell>
        </row>
        <row r="1422">
          <cell r="A1422" t="str">
            <v>1West</v>
          </cell>
          <cell r="C1422" t="str">
            <v>Western States Sales, Inc.</v>
          </cell>
          <cell r="D1422" t="str">
            <v>C.C.Bowl 1</v>
          </cell>
          <cell r="E1422" t="str">
            <v>03:Promenade</v>
          </cell>
          <cell r="F1422" t="str">
            <v>2002/08</v>
          </cell>
          <cell r="G1422">
            <v>79</v>
          </cell>
          <cell r="H1422" t="str">
            <v>Actual</v>
          </cell>
        </row>
        <row r="1423">
          <cell r="A1423" t="str">
            <v>1West</v>
          </cell>
          <cell r="C1423" t="str">
            <v>Western States Sales, Inc.</v>
          </cell>
          <cell r="D1423" t="str">
            <v>C.C.Bowl 1</v>
          </cell>
          <cell r="E1423" t="str">
            <v>03:Promenade</v>
          </cell>
          <cell r="F1423" t="str">
            <v>2002/09</v>
          </cell>
          <cell r="G1423">
            <v>50</v>
          </cell>
          <cell r="H1423" t="str">
            <v>Actual</v>
          </cell>
        </row>
        <row r="1424">
          <cell r="A1424" t="str">
            <v>1West</v>
          </cell>
          <cell r="C1424" t="str">
            <v>Western States Sales, Inc.</v>
          </cell>
          <cell r="D1424" t="str">
            <v>C.C.Bowl 1</v>
          </cell>
          <cell r="E1424" t="str">
            <v>03:Promenade</v>
          </cell>
          <cell r="F1424" t="str">
            <v>2002/10</v>
          </cell>
          <cell r="G1424">
            <v>41</v>
          </cell>
          <cell r="H1424" t="str">
            <v>Actual</v>
          </cell>
        </row>
        <row r="1425">
          <cell r="A1425" t="str">
            <v>1West</v>
          </cell>
          <cell r="C1425" t="str">
            <v>Western States Sales, Inc.</v>
          </cell>
          <cell r="D1425" t="str">
            <v>C.C.Bowl 1</v>
          </cell>
          <cell r="E1425" t="str">
            <v>03:Promenade</v>
          </cell>
          <cell r="F1425" t="str">
            <v>2002/11</v>
          </cell>
          <cell r="G1425">
            <v>80</v>
          </cell>
          <cell r="H1425" t="str">
            <v>Actual</v>
          </cell>
        </row>
        <row r="1426">
          <cell r="A1426" t="str">
            <v>1West</v>
          </cell>
          <cell r="C1426" t="str">
            <v>Western States Sales, Inc.</v>
          </cell>
          <cell r="D1426" t="str">
            <v>C.C.Bowl 1</v>
          </cell>
          <cell r="E1426" t="str">
            <v>03:Promenade</v>
          </cell>
          <cell r="F1426" t="str">
            <v>2002/12</v>
          </cell>
          <cell r="G1426">
            <v>16</v>
          </cell>
          <cell r="H1426" t="str">
            <v>Actual</v>
          </cell>
        </row>
        <row r="1427">
          <cell r="A1427" t="str">
            <v>1West</v>
          </cell>
          <cell r="C1427" t="str">
            <v>Western States Sales, Inc.</v>
          </cell>
          <cell r="D1427" t="str">
            <v>C.C.Bowl 1</v>
          </cell>
          <cell r="E1427" t="str">
            <v>04:Vespin</v>
          </cell>
          <cell r="F1427" t="str">
            <v>2001/07</v>
          </cell>
          <cell r="G1427">
            <v>47</v>
          </cell>
          <cell r="H1427" t="str">
            <v>Actual</v>
          </cell>
        </row>
        <row r="1428">
          <cell r="A1428" t="str">
            <v>1West</v>
          </cell>
          <cell r="C1428" t="str">
            <v>Western States Sales, Inc.</v>
          </cell>
          <cell r="D1428" t="str">
            <v>C.C.Bowl 1</v>
          </cell>
          <cell r="E1428" t="str">
            <v>04:Vespin</v>
          </cell>
          <cell r="F1428" t="str">
            <v>2001/08</v>
          </cell>
          <cell r="G1428">
            <v>65</v>
          </cell>
          <cell r="H1428" t="str">
            <v>Actual</v>
          </cell>
        </row>
        <row r="1429">
          <cell r="A1429" t="str">
            <v>1West</v>
          </cell>
          <cell r="C1429" t="str">
            <v>Western States Sales, Inc.</v>
          </cell>
          <cell r="D1429" t="str">
            <v>C.C.Bowl 1</v>
          </cell>
          <cell r="E1429" t="str">
            <v>04:Vespin</v>
          </cell>
          <cell r="F1429" t="str">
            <v>2001/09</v>
          </cell>
          <cell r="G1429">
            <v>43</v>
          </cell>
          <cell r="H1429" t="str">
            <v>Actual</v>
          </cell>
        </row>
        <row r="1430">
          <cell r="A1430" t="str">
            <v>1West</v>
          </cell>
          <cell r="C1430" t="str">
            <v>Western States Sales, Inc.</v>
          </cell>
          <cell r="D1430" t="str">
            <v>C.C.Bowl 1</v>
          </cell>
          <cell r="E1430" t="str">
            <v>04:Vespin</v>
          </cell>
          <cell r="F1430" t="str">
            <v>2001/10</v>
          </cell>
          <cell r="G1430">
            <v>18</v>
          </cell>
          <cell r="H1430" t="str">
            <v>Actual</v>
          </cell>
        </row>
        <row r="1431">
          <cell r="A1431" t="str">
            <v>1West</v>
          </cell>
          <cell r="C1431" t="str">
            <v>Western States Sales, Inc.</v>
          </cell>
          <cell r="D1431" t="str">
            <v>C.C.Bowl 1</v>
          </cell>
          <cell r="E1431" t="str">
            <v>04:Vespin</v>
          </cell>
          <cell r="F1431" t="str">
            <v>2001/11</v>
          </cell>
          <cell r="G1431">
            <v>27</v>
          </cell>
          <cell r="H1431" t="str">
            <v>Actual</v>
          </cell>
        </row>
        <row r="1432">
          <cell r="A1432" t="str">
            <v>1West</v>
          </cell>
          <cell r="C1432" t="str">
            <v>Western States Sales, Inc.</v>
          </cell>
          <cell r="D1432" t="str">
            <v>C.C.Bowl 1</v>
          </cell>
          <cell r="E1432" t="str">
            <v>04:Vespin</v>
          </cell>
          <cell r="F1432" t="str">
            <v>2001/12</v>
          </cell>
          <cell r="G1432">
            <v>34</v>
          </cell>
          <cell r="H1432" t="str">
            <v>Actual</v>
          </cell>
        </row>
        <row r="1433">
          <cell r="A1433" t="str">
            <v>1West</v>
          </cell>
          <cell r="C1433" t="str">
            <v>Western States Sales, Inc.</v>
          </cell>
          <cell r="D1433" t="str">
            <v>C.C.Bowl 1</v>
          </cell>
          <cell r="E1433" t="str">
            <v>04:Vespin</v>
          </cell>
          <cell r="F1433" t="str">
            <v>2002/01</v>
          </cell>
          <cell r="G1433">
            <v>58</v>
          </cell>
          <cell r="H1433" t="str">
            <v>Actual</v>
          </cell>
        </row>
        <row r="1434">
          <cell r="A1434" t="str">
            <v>1West</v>
          </cell>
          <cell r="C1434" t="str">
            <v>Western States Sales, Inc.</v>
          </cell>
          <cell r="D1434" t="str">
            <v>C.C.Bowl 1</v>
          </cell>
          <cell r="E1434" t="str">
            <v>04:Vespin</v>
          </cell>
          <cell r="F1434" t="str">
            <v>2002/02</v>
          </cell>
          <cell r="G1434">
            <v>18</v>
          </cell>
          <cell r="H1434" t="str">
            <v>Actual</v>
          </cell>
        </row>
        <row r="1435">
          <cell r="A1435" t="str">
            <v>1West</v>
          </cell>
          <cell r="C1435" t="str">
            <v>Western States Sales, Inc.</v>
          </cell>
          <cell r="D1435" t="str">
            <v>C.C.Bowl 1</v>
          </cell>
          <cell r="E1435" t="str">
            <v>04:Vespin</v>
          </cell>
          <cell r="F1435" t="str">
            <v>2002/03</v>
          </cell>
          <cell r="G1435">
            <v>86</v>
          </cell>
          <cell r="H1435" t="str">
            <v>Actual</v>
          </cell>
        </row>
        <row r="1436">
          <cell r="A1436" t="str">
            <v>1West</v>
          </cell>
          <cell r="C1436" t="str">
            <v>Western States Sales, Inc.</v>
          </cell>
          <cell r="D1436" t="str">
            <v>C.C.Bowl 1</v>
          </cell>
          <cell r="E1436" t="str">
            <v>04:Vespin</v>
          </cell>
          <cell r="F1436" t="str">
            <v>2002/04</v>
          </cell>
          <cell r="G1436">
            <v>20</v>
          </cell>
          <cell r="H1436" t="str">
            <v>Actual</v>
          </cell>
        </row>
        <row r="1437">
          <cell r="A1437" t="str">
            <v>1West</v>
          </cell>
          <cell r="C1437" t="str">
            <v>Western States Sales, Inc.</v>
          </cell>
          <cell r="D1437" t="str">
            <v>C.C.Bowl 1</v>
          </cell>
          <cell r="E1437" t="str">
            <v>04:Vespin</v>
          </cell>
          <cell r="F1437" t="str">
            <v>2002/05</v>
          </cell>
          <cell r="G1437">
            <v>17</v>
          </cell>
          <cell r="H1437" t="str">
            <v>Actual</v>
          </cell>
        </row>
        <row r="1438">
          <cell r="A1438" t="str">
            <v>1West</v>
          </cell>
          <cell r="C1438" t="str">
            <v>Western States Sales, Inc.</v>
          </cell>
          <cell r="D1438" t="str">
            <v>C.C.Bowl 1</v>
          </cell>
          <cell r="E1438" t="str">
            <v>04:Vespin</v>
          </cell>
          <cell r="F1438" t="str">
            <v>2002/06</v>
          </cell>
          <cell r="G1438">
            <v>4</v>
          </cell>
          <cell r="H1438" t="str">
            <v>Actual</v>
          </cell>
        </row>
        <row r="1439">
          <cell r="A1439" t="str">
            <v>1West</v>
          </cell>
          <cell r="C1439" t="str">
            <v>Western States Sales, Inc.</v>
          </cell>
          <cell r="D1439" t="str">
            <v>C.C.Bowl 1</v>
          </cell>
          <cell r="E1439" t="str">
            <v>04:Vespin</v>
          </cell>
          <cell r="F1439" t="str">
            <v>2002/07</v>
          </cell>
          <cell r="G1439">
            <v>30</v>
          </cell>
          <cell r="H1439" t="str">
            <v>Actual</v>
          </cell>
        </row>
        <row r="1440">
          <cell r="A1440" t="str">
            <v>1West</v>
          </cell>
          <cell r="C1440" t="str">
            <v>Western States Sales, Inc.</v>
          </cell>
          <cell r="D1440" t="str">
            <v>C.C.Bowl 1</v>
          </cell>
          <cell r="E1440" t="str">
            <v>04:Vespin</v>
          </cell>
          <cell r="F1440" t="str">
            <v>2002/08</v>
          </cell>
          <cell r="G1440">
            <v>41</v>
          </cell>
          <cell r="H1440" t="str">
            <v>Actual</v>
          </cell>
        </row>
        <row r="1441">
          <cell r="A1441" t="str">
            <v>1West</v>
          </cell>
          <cell r="C1441" t="str">
            <v>Western States Sales, Inc.</v>
          </cell>
          <cell r="D1441" t="str">
            <v>C.C.Bowl 1</v>
          </cell>
          <cell r="E1441" t="str">
            <v>04:Vespin</v>
          </cell>
          <cell r="F1441" t="str">
            <v>2002/09</v>
          </cell>
          <cell r="G1441">
            <v>31</v>
          </cell>
          <cell r="H1441" t="str">
            <v>Actual</v>
          </cell>
        </row>
        <row r="1442">
          <cell r="A1442" t="str">
            <v>1West</v>
          </cell>
          <cell r="C1442" t="str">
            <v>Western States Sales, Inc.</v>
          </cell>
          <cell r="D1442" t="str">
            <v>C.C.Bowl 1</v>
          </cell>
          <cell r="E1442" t="str">
            <v>04:Vespin</v>
          </cell>
          <cell r="F1442" t="str">
            <v>2002/10</v>
          </cell>
          <cell r="G1442">
            <v>47</v>
          </cell>
          <cell r="H1442" t="str">
            <v>Actual</v>
          </cell>
        </row>
        <row r="1443">
          <cell r="A1443" t="str">
            <v>1West</v>
          </cell>
          <cell r="C1443" t="str">
            <v>Western States Sales, Inc.</v>
          </cell>
          <cell r="D1443" t="str">
            <v>C.C.Bowl 1</v>
          </cell>
          <cell r="E1443" t="str">
            <v>04:Vespin</v>
          </cell>
          <cell r="F1443" t="str">
            <v>2002/11</v>
          </cell>
          <cell r="G1443">
            <v>42</v>
          </cell>
          <cell r="H1443" t="str">
            <v>Actual</v>
          </cell>
        </row>
        <row r="1444">
          <cell r="A1444" t="str">
            <v>1West</v>
          </cell>
          <cell r="C1444" t="str">
            <v>Western States Sales, Inc.</v>
          </cell>
          <cell r="D1444" t="str">
            <v>C.C.Bowl 1</v>
          </cell>
          <cell r="E1444" t="str">
            <v>04:Vespin</v>
          </cell>
          <cell r="F1444" t="str">
            <v>2002/12</v>
          </cell>
          <cell r="G1444">
            <v>21</v>
          </cell>
          <cell r="H1444" t="str">
            <v>Actual</v>
          </cell>
        </row>
        <row r="1445">
          <cell r="A1445" t="str">
            <v>1West</v>
          </cell>
          <cell r="C1445" t="str">
            <v>Western States Sales, Inc.</v>
          </cell>
          <cell r="D1445" t="str">
            <v>C.C.Bowl 1</v>
          </cell>
          <cell r="E1445" t="str">
            <v>08:Pacifica2</v>
          </cell>
          <cell r="F1445" t="str">
            <v>2001/07</v>
          </cell>
          <cell r="G1445">
            <v>8</v>
          </cell>
          <cell r="H1445" t="str">
            <v>Actual</v>
          </cell>
        </row>
        <row r="1446">
          <cell r="A1446" t="str">
            <v>1West</v>
          </cell>
          <cell r="C1446" t="str">
            <v>Western States Sales, Inc.</v>
          </cell>
          <cell r="D1446" t="str">
            <v>C.C.Bowl 1</v>
          </cell>
          <cell r="E1446" t="str">
            <v>08:Pacifica2</v>
          </cell>
          <cell r="F1446" t="str">
            <v>2001/12</v>
          </cell>
          <cell r="G1446">
            <v>0</v>
          </cell>
          <cell r="H1446" t="str">
            <v>Actual</v>
          </cell>
        </row>
        <row r="1447">
          <cell r="A1447" t="str">
            <v>1West</v>
          </cell>
          <cell r="C1447" t="str">
            <v>Western States Sales, Inc.</v>
          </cell>
          <cell r="D1447" t="str">
            <v>C.C.Bowl 1</v>
          </cell>
          <cell r="E1447" t="str">
            <v>08:Pacifica2</v>
          </cell>
          <cell r="F1447" t="str">
            <v>2002/01</v>
          </cell>
          <cell r="G1447">
            <v>4</v>
          </cell>
          <cell r="H1447" t="str">
            <v>Actual</v>
          </cell>
        </row>
        <row r="1448">
          <cell r="A1448" t="str">
            <v>1West</v>
          </cell>
          <cell r="C1448" t="str">
            <v>Western States Sales, Inc.</v>
          </cell>
          <cell r="D1448" t="str">
            <v>C.C.Bowl 1</v>
          </cell>
          <cell r="E1448" t="str">
            <v>08:Pacifica2</v>
          </cell>
          <cell r="F1448" t="str">
            <v>2002/02</v>
          </cell>
          <cell r="G1448">
            <v>2</v>
          </cell>
          <cell r="H1448" t="str">
            <v>Actual</v>
          </cell>
        </row>
        <row r="1449">
          <cell r="A1449" t="str">
            <v>1West</v>
          </cell>
          <cell r="C1449" t="str">
            <v>Western States Sales, Inc.</v>
          </cell>
          <cell r="D1449" t="str">
            <v>C.C.Bowl 1</v>
          </cell>
          <cell r="E1449" t="str">
            <v>08:Pacifica2</v>
          </cell>
          <cell r="F1449" t="str">
            <v>2002/03</v>
          </cell>
          <cell r="G1449">
            <v>6</v>
          </cell>
          <cell r="H1449" t="str">
            <v>Actual</v>
          </cell>
        </row>
        <row r="1450">
          <cell r="A1450" t="str">
            <v>1West</v>
          </cell>
          <cell r="C1450" t="str">
            <v>Western States Sales, Inc.</v>
          </cell>
          <cell r="D1450" t="str">
            <v>C.C.Bowl 1</v>
          </cell>
          <cell r="E1450" t="str">
            <v>08:Pacifica2</v>
          </cell>
          <cell r="F1450" t="str">
            <v>2002/04</v>
          </cell>
          <cell r="G1450">
            <v>1</v>
          </cell>
          <cell r="H1450" t="str">
            <v>Actual</v>
          </cell>
        </row>
        <row r="1451">
          <cell r="A1451" t="str">
            <v>1West</v>
          </cell>
          <cell r="C1451" t="str">
            <v>Western States Sales, Inc.</v>
          </cell>
          <cell r="D1451" t="str">
            <v>C.C.Bowl 1</v>
          </cell>
          <cell r="E1451" t="str">
            <v>08:Pacifica2</v>
          </cell>
          <cell r="F1451" t="str">
            <v>2002/05</v>
          </cell>
          <cell r="G1451">
            <v>1</v>
          </cell>
          <cell r="H1451" t="str">
            <v>Actual</v>
          </cell>
        </row>
        <row r="1452">
          <cell r="A1452" t="str">
            <v>1West</v>
          </cell>
          <cell r="C1452" t="str">
            <v>Western States Sales, Inc.</v>
          </cell>
          <cell r="D1452" t="str">
            <v>C.C.Bowl 1</v>
          </cell>
          <cell r="E1452" t="str">
            <v>08:Pacifica2</v>
          </cell>
          <cell r="F1452" t="str">
            <v>2002/06</v>
          </cell>
          <cell r="G1452">
            <v>9</v>
          </cell>
          <cell r="H1452" t="str">
            <v>Actual</v>
          </cell>
        </row>
        <row r="1453">
          <cell r="A1453" t="str">
            <v>1West</v>
          </cell>
          <cell r="C1453" t="str">
            <v>Western States Sales, Inc.</v>
          </cell>
          <cell r="D1453" t="str">
            <v>C.C.Bowl 1</v>
          </cell>
          <cell r="E1453" t="str">
            <v>08:Pacifica2</v>
          </cell>
          <cell r="F1453" t="str">
            <v>2002/07</v>
          </cell>
          <cell r="G1453">
            <v>6</v>
          </cell>
          <cell r="H1453" t="str">
            <v>Actual</v>
          </cell>
        </row>
        <row r="1454">
          <cell r="A1454" t="str">
            <v>1West</v>
          </cell>
          <cell r="C1454" t="str">
            <v>Western States Sales, Inc.</v>
          </cell>
          <cell r="D1454" t="str">
            <v>C.C.Bowl 1</v>
          </cell>
          <cell r="E1454" t="str">
            <v>08:Pacifica2</v>
          </cell>
          <cell r="F1454" t="str">
            <v>2002/08</v>
          </cell>
          <cell r="G1454">
            <v>7</v>
          </cell>
          <cell r="H1454" t="str">
            <v>Actual</v>
          </cell>
        </row>
        <row r="1455">
          <cell r="A1455" t="str">
            <v>1West</v>
          </cell>
          <cell r="C1455" t="str">
            <v>Western States Sales, Inc.</v>
          </cell>
          <cell r="D1455" t="str">
            <v>C.C.Bowl 1</v>
          </cell>
          <cell r="E1455" t="str">
            <v>08:Pacifica2</v>
          </cell>
          <cell r="F1455" t="str">
            <v>2002/09</v>
          </cell>
          <cell r="G1455">
            <v>6</v>
          </cell>
          <cell r="H1455" t="str">
            <v>Actual</v>
          </cell>
        </row>
        <row r="1456">
          <cell r="A1456" t="str">
            <v>1West</v>
          </cell>
          <cell r="C1456" t="str">
            <v>Western States Sales, Inc.</v>
          </cell>
          <cell r="D1456" t="str">
            <v>C.C.Bowl 1</v>
          </cell>
          <cell r="E1456" t="str">
            <v>08:Pacifica2</v>
          </cell>
          <cell r="F1456" t="str">
            <v>2002/10</v>
          </cell>
          <cell r="G1456">
            <v>7</v>
          </cell>
          <cell r="H1456" t="str">
            <v>Actual</v>
          </cell>
        </row>
        <row r="1457">
          <cell r="A1457" t="str">
            <v>1West</v>
          </cell>
          <cell r="C1457" t="str">
            <v>Western States Sales, Inc.</v>
          </cell>
          <cell r="D1457" t="str">
            <v>C.C.Bowl 1</v>
          </cell>
          <cell r="E1457" t="str">
            <v>08:Pacifica2</v>
          </cell>
          <cell r="F1457" t="str">
            <v>2002/11</v>
          </cell>
          <cell r="G1457">
            <v>0</v>
          </cell>
          <cell r="H1457" t="str">
            <v>Actual</v>
          </cell>
        </row>
        <row r="1458">
          <cell r="A1458" t="str">
            <v>1West</v>
          </cell>
          <cell r="C1458" t="str">
            <v>Western States Sales, Inc.</v>
          </cell>
          <cell r="D1458" t="str">
            <v>C.C.Bowl 1</v>
          </cell>
          <cell r="E1458" t="str">
            <v>08:Pacifica2</v>
          </cell>
          <cell r="F1458" t="str">
            <v>2002/12</v>
          </cell>
          <cell r="G1458">
            <v>1</v>
          </cell>
          <cell r="H1458" t="str">
            <v>Actual</v>
          </cell>
        </row>
        <row r="1459">
          <cell r="A1459" t="str">
            <v>1West</v>
          </cell>
          <cell r="C1459" t="str">
            <v>Western States Sales, Inc.</v>
          </cell>
          <cell r="D1459" t="str">
            <v>C.C.Bowl 1</v>
          </cell>
          <cell r="E1459" t="str">
            <v>09:Carrollton</v>
          </cell>
          <cell r="F1459" t="str">
            <v>2001/07</v>
          </cell>
          <cell r="G1459">
            <v>3</v>
          </cell>
          <cell r="H1459" t="str">
            <v>Actual</v>
          </cell>
        </row>
        <row r="1460">
          <cell r="A1460" t="str">
            <v>1West</v>
          </cell>
          <cell r="C1460" t="str">
            <v>Western States Sales, Inc.</v>
          </cell>
          <cell r="D1460" t="str">
            <v>C.C.Bowl 1</v>
          </cell>
          <cell r="E1460" t="str">
            <v>09:Carrollton</v>
          </cell>
          <cell r="F1460" t="str">
            <v>2001/08</v>
          </cell>
          <cell r="G1460">
            <v>8</v>
          </cell>
          <cell r="H1460" t="str">
            <v>Actual</v>
          </cell>
        </row>
        <row r="1461">
          <cell r="A1461" t="str">
            <v>1West</v>
          </cell>
          <cell r="C1461" t="str">
            <v>Western States Sales, Inc.</v>
          </cell>
          <cell r="D1461" t="str">
            <v>C.C.Bowl 1</v>
          </cell>
          <cell r="E1461" t="str">
            <v>09:Carrollton</v>
          </cell>
          <cell r="F1461" t="str">
            <v>2001/09</v>
          </cell>
          <cell r="G1461">
            <v>2</v>
          </cell>
          <cell r="H1461" t="str">
            <v>Actual</v>
          </cell>
        </row>
        <row r="1462">
          <cell r="A1462" t="str">
            <v>1West</v>
          </cell>
          <cell r="C1462" t="str">
            <v>Western States Sales, Inc.</v>
          </cell>
          <cell r="D1462" t="str">
            <v>C.C.Bowl 1</v>
          </cell>
          <cell r="E1462" t="str">
            <v>09:Carrollton</v>
          </cell>
          <cell r="F1462" t="str">
            <v>2001/10</v>
          </cell>
          <cell r="G1462">
            <v>2</v>
          </cell>
          <cell r="H1462" t="str">
            <v>Actual</v>
          </cell>
        </row>
        <row r="1463">
          <cell r="A1463" t="str">
            <v>1West</v>
          </cell>
          <cell r="C1463" t="str">
            <v>Western States Sales, Inc.</v>
          </cell>
          <cell r="D1463" t="str">
            <v>C.C.Bowl 1</v>
          </cell>
          <cell r="E1463" t="str">
            <v>09:Carrollton</v>
          </cell>
          <cell r="F1463" t="str">
            <v>2001/11</v>
          </cell>
          <cell r="G1463">
            <v>5</v>
          </cell>
          <cell r="H1463" t="str">
            <v>Actual</v>
          </cell>
        </row>
        <row r="1464">
          <cell r="A1464" t="str">
            <v>1West</v>
          </cell>
          <cell r="C1464" t="str">
            <v>Western States Sales, Inc.</v>
          </cell>
          <cell r="D1464" t="str">
            <v>C.C.Bowl 1</v>
          </cell>
          <cell r="E1464" t="str">
            <v>09:Carrollton</v>
          </cell>
          <cell r="F1464" t="str">
            <v>2001/12</v>
          </cell>
          <cell r="G1464">
            <v>11</v>
          </cell>
          <cell r="H1464" t="str">
            <v>Actual</v>
          </cell>
        </row>
        <row r="1465">
          <cell r="A1465" t="str">
            <v>1West</v>
          </cell>
          <cell r="C1465" t="str">
            <v>Western States Sales, Inc.</v>
          </cell>
          <cell r="D1465" t="str">
            <v>C.C.Bowl 1</v>
          </cell>
          <cell r="E1465" t="str">
            <v>09:Carrollton</v>
          </cell>
          <cell r="F1465" t="str">
            <v>2002/01</v>
          </cell>
          <cell r="G1465">
            <v>18</v>
          </cell>
          <cell r="H1465" t="str">
            <v>Actual</v>
          </cell>
        </row>
        <row r="1466">
          <cell r="A1466" t="str">
            <v>1West</v>
          </cell>
          <cell r="C1466" t="str">
            <v>Western States Sales, Inc.</v>
          </cell>
          <cell r="D1466" t="str">
            <v>C.C.Bowl 1</v>
          </cell>
          <cell r="E1466" t="str">
            <v>09:Carrollton</v>
          </cell>
          <cell r="F1466" t="str">
            <v>2002/02</v>
          </cell>
          <cell r="G1466">
            <v>34</v>
          </cell>
          <cell r="H1466" t="str">
            <v>Actual</v>
          </cell>
        </row>
        <row r="1467">
          <cell r="A1467" t="str">
            <v>1West</v>
          </cell>
          <cell r="C1467" t="str">
            <v>Western States Sales, Inc.</v>
          </cell>
          <cell r="D1467" t="str">
            <v>C.C.Bowl 1</v>
          </cell>
          <cell r="E1467" t="str">
            <v>09:Carrollton</v>
          </cell>
          <cell r="F1467" t="str">
            <v>2002/04</v>
          </cell>
          <cell r="G1467">
            <v>7</v>
          </cell>
          <cell r="H1467" t="str">
            <v>Actual</v>
          </cell>
        </row>
        <row r="1468">
          <cell r="A1468" t="str">
            <v>1West</v>
          </cell>
          <cell r="C1468" t="str">
            <v>Western States Sales, Inc.</v>
          </cell>
          <cell r="D1468" t="str">
            <v>C.C.Bowl 1</v>
          </cell>
          <cell r="E1468" t="str">
            <v>09:Carrollton</v>
          </cell>
          <cell r="F1468" t="str">
            <v>2002/05</v>
          </cell>
          <cell r="G1468">
            <v>29</v>
          </cell>
          <cell r="H1468" t="str">
            <v>Actual</v>
          </cell>
        </row>
        <row r="1469">
          <cell r="A1469" t="str">
            <v>1West</v>
          </cell>
          <cell r="C1469" t="str">
            <v>Western States Sales, Inc.</v>
          </cell>
          <cell r="D1469" t="str">
            <v>C.C.Bowl 1</v>
          </cell>
          <cell r="E1469" t="str">
            <v>09:Carrollton</v>
          </cell>
          <cell r="F1469" t="str">
            <v>2002/06</v>
          </cell>
          <cell r="G1469">
            <v>12</v>
          </cell>
          <cell r="H1469" t="str">
            <v>Actual</v>
          </cell>
        </row>
        <row r="1470">
          <cell r="A1470" t="str">
            <v>1West</v>
          </cell>
          <cell r="C1470" t="str">
            <v>Western States Sales, Inc.</v>
          </cell>
          <cell r="D1470" t="str">
            <v>C.C.Bowl 1</v>
          </cell>
          <cell r="E1470" t="str">
            <v>09:Carrollton</v>
          </cell>
          <cell r="F1470" t="str">
            <v>2002/07</v>
          </cell>
          <cell r="G1470">
            <v>4</v>
          </cell>
          <cell r="H1470" t="str">
            <v>Actual</v>
          </cell>
        </row>
        <row r="1471">
          <cell r="A1471" t="str">
            <v>1West</v>
          </cell>
          <cell r="C1471" t="str">
            <v>Western States Sales, Inc.</v>
          </cell>
          <cell r="D1471" t="str">
            <v>C.C.Bowl 1</v>
          </cell>
          <cell r="E1471" t="str">
            <v>09:Carrollton</v>
          </cell>
          <cell r="F1471" t="str">
            <v>2002/08</v>
          </cell>
          <cell r="G1471">
            <v>11</v>
          </cell>
          <cell r="H1471" t="str">
            <v>Actual</v>
          </cell>
        </row>
        <row r="1472">
          <cell r="A1472" t="str">
            <v>1West</v>
          </cell>
          <cell r="C1472" t="str">
            <v>Western States Sales, Inc.</v>
          </cell>
          <cell r="D1472" t="str">
            <v>C.C.Bowl 1</v>
          </cell>
          <cell r="E1472" t="str">
            <v>09:Carrollton</v>
          </cell>
          <cell r="F1472" t="str">
            <v>2002/09</v>
          </cell>
          <cell r="G1472">
            <v>53</v>
          </cell>
          <cell r="H1472" t="str">
            <v>Actual</v>
          </cell>
        </row>
        <row r="1473">
          <cell r="A1473" t="str">
            <v>1West</v>
          </cell>
          <cell r="C1473" t="str">
            <v>Western States Sales, Inc.</v>
          </cell>
          <cell r="D1473" t="str">
            <v>C.C.Bowl 1</v>
          </cell>
          <cell r="E1473" t="str">
            <v>09:Carrollton</v>
          </cell>
          <cell r="F1473" t="str">
            <v>2002/10</v>
          </cell>
          <cell r="G1473">
            <v>2</v>
          </cell>
          <cell r="H1473" t="str">
            <v>Actual</v>
          </cell>
        </row>
        <row r="1474">
          <cell r="A1474" t="str">
            <v>1West</v>
          </cell>
          <cell r="C1474" t="str">
            <v>Western States Sales, Inc.</v>
          </cell>
          <cell r="D1474" t="str">
            <v>C.C.Bowl 1</v>
          </cell>
          <cell r="E1474" t="str">
            <v>09:Carrollton</v>
          </cell>
          <cell r="F1474" t="str">
            <v>2002/11</v>
          </cell>
          <cell r="G1474">
            <v>11</v>
          </cell>
          <cell r="H1474" t="str">
            <v>Actual</v>
          </cell>
        </row>
        <row r="1475">
          <cell r="A1475" t="str">
            <v>1West</v>
          </cell>
          <cell r="C1475" t="str">
            <v>Western States Sales, Inc.</v>
          </cell>
          <cell r="D1475" t="str">
            <v>C.C.Bowl 1</v>
          </cell>
          <cell r="E1475" t="str">
            <v>10:Dartmouth</v>
          </cell>
          <cell r="F1475" t="str">
            <v>2001/09</v>
          </cell>
          <cell r="G1475">
            <v>20</v>
          </cell>
          <cell r="H1475" t="str">
            <v>Actual</v>
          </cell>
        </row>
        <row r="1476">
          <cell r="A1476" t="str">
            <v>1West</v>
          </cell>
          <cell r="C1476" t="str">
            <v>Western States Sales, Inc.</v>
          </cell>
          <cell r="D1476" t="str">
            <v>C.C.Bowl 1</v>
          </cell>
          <cell r="E1476" t="str">
            <v>10:Dartmouth</v>
          </cell>
          <cell r="F1476" t="str">
            <v>2001/10</v>
          </cell>
          <cell r="G1476">
            <v>40</v>
          </cell>
          <cell r="H1476" t="str">
            <v>Actual</v>
          </cell>
        </row>
        <row r="1477">
          <cell r="A1477" t="str">
            <v>1West</v>
          </cell>
          <cell r="C1477" t="str">
            <v>Western States Sales, Inc.</v>
          </cell>
          <cell r="D1477" t="str">
            <v>C.C.Bowl 1</v>
          </cell>
          <cell r="E1477" t="str">
            <v>10:Dartmouth</v>
          </cell>
          <cell r="F1477" t="str">
            <v>2001/11</v>
          </cell>
          <cell r="G1477">
            <v>43</v>
          </cell>
          <cell r="H1477" t="str">
            <v>Actual</v>
          </cell>
        </row>
        <row r="1478">
          <cell r="A1478" t="str">
            <v>1West</v>
          </cell>
          <cell r="C1478" t="str">
            <v>Western States Sales, Inc.</v>
          </cell>
          <cell r="D1478" t="str">
            <v>C.C.Bowl 1</v>
          </cell>
          <cell r="E1478" t="str">
            <v>10:Dartmouth</v>
          </cell>
          <cell r="F1478" t="str">
            <v>2001/12</v>
          </cell>
          <cell r="G1478">
            <v>1</v>
          </cell>
          <cell r="H1478" t="str">
            <v>Actual</v>
          </cell>
        </row>
        <row r="1479">
          <cell r="A1479" t="str">
            <v>1West</v>
          </cell>
          <cell r="C1479" t="str">
            <v>Western States Sales, Inc.</v>
          </cell>
          <cell r="D1479" t="str">
            <v>C.C.Bowl 1</v>
          </cell>
          <cell r="E1479" t="str">
            <v>10:Dartmouth</v>
          </cell>
          <cell r="F1479" t="str">
            <v>2002/02</v>
          </cell>
          <cell r="G1479">
            <v>0</v>
          </cell>
          <cell r="H1479" t="str">
            <v>Actual</v>
          </cell>
        </row>
        <row r="1480">
          <cell r="A1480" t="str">
            <v>1West</v>
          </cell>
          <cell r="C1480" t="str">
            <v>Western States Sales, Inc.</v>
          </cell>
          <cell r="D1480" t="str">
            <v>C.C.Bowl 1</v>
          </cell>
          <cell r="E1480" t="str">
            <v>10:Dartmouth</v>
          </cell>
          <cell r="F1480" t="str">
            <v>2002/03</v>
          </cell>
          <cell r="G1480">
            <v>32</v>
          </cell>
          <cell r="H1480" t="str">
            <v>Actual</v>
          </cell>
        </row>
        <row r="1481">
          <cell r="A1481" t="str">
            <v>1West</v>
          </cell>
          <cell r="C1481" t="str">
            <v>Western States Sales, Inc.</v>
          </cell>
          <cell r="D1481" t="str">
            <v>C.C.Bowl 1</v>
          </cell>
          <cell r="E1481" t="str">
            <v>10:Dartmouth</v>
          </cell>
          <cell r="F1481" t="str">
            <v>2002/04</v>
          </cell>
          <cell r="G1481">
            <v>44</v>
          </cell>
          <cell r="H1481" t="str">
            <v>Actual</v>
          </cell>
        </row>
        <row r="1482">
          <cell r="A1482" t="str">
            <v>1West</v>
          </cell>
          <cell r="C1482" t="str">
            <v>Western States Sales, Inc.</v>
          </cell>
          <cell r="D1482" t="str">
            <v>C.C.Bowl 1</v>
          </cell>
          <cell r="E1482" t="str">
            <v>10:Dartmouth</v>
          </cell>
          <cell r="F1482" t="str">
            <v>2002/05</v>
          </cell>
          <cell r="G1482">
            <v>47</v>
          </cell>
          <cell r="H1482" t="str">
            <v>Actual</v>
          </cell>
        </row>
        <row r="1483">
          <cell r="A1483" t="str">
            <v>1West</v>
          </cell>
          <cell r="C1483" t="str">
            <v>Western States Sales, Inc.</v>
          </cell>
          <cell r="D1483" t="str">
            <v>C.C.Bowl 1</v>
          </cell>
          <cell r="E1483" t="str">
            <v>10:Dartmouth</v>
          </cell>
          <cell r="F1483" t="str">
            <v>2002/06</v>
          </cell>
          <cell r="G1483">
            <v>43</v>
          </cell>
          <cell r="H1483" t="str">
            <v>Actual</v>
          </cell>
        </row>
        <row r="1484">
          <cell r="A1484" t="str">
            <v>1West</v>
          </cell>
          <cell r="C1484" t="str">
            <v>Western States Sales, Inc.</v>
          </cell>
          <cell r="D1484" t="str">
            <v>C.C.Bowl 1</v>
          </cell>
          <cell r="E1484" t="str">
            <v>10:Dartmouth</v>
          </cell>
          <cell r="F1484" t="str">
            <v>2002/07</v>
          </cell>
          <cell r="G1484">
            <v>0</v>
          </cell>
          <cell r="H1484" t="str">
            <v>Actual</v>
          </cell>
        </row>
        <row r="1485">
          <cell r="A1485" t="str">
            <v>1West</v>
          </cell>
          <cell r="C1485" t="str">
            <v>Western States Sales, Inc.</v>
          </cell>
          <cell r="D1485" t="str">
            <v>C.C.Bowl 1</v>
          </cell>
          <cell r="E1485" t="str">
            <v>10:Dartmouth</v>
          </cell>
          <cell r="F1485" t="str">
            <v>2002/08</v>
          </cell>
          <cell r="G1485">
            <v>129</v>
          </cell>
          <cell r="H1485" t="str">
            <v>Actual</v>
          </cell>
        </row>
        <row r="1486">
          <cell r="A1486" t="str">
            <v>1West</v>
          </cell>
          <cell r="C1486" t="str">
            <v>Western States Sales, Inc.</v>
          </cell>
          <cell r="D1486" t="str">
            <v>C.C.Bowl 1</v>
          </cell>
          <cell r="E1486" t="str">
            <v>10:Dartmouth</v>
          </cell>
          <cell r="F1486" t="str">
            <v>2002/09</v>
          </cell>
          <cell r="G1486">
            <v>55</v>
          </cell>
          <cell r="H1486" t="str">
            <v>Actual</v>
          </cell>
        </row>
        <row r="1487">
          <cell r="A1487" t="str">
            <v>1West</v>
          </cell>
          <cell r="C1487" t="str">
            <v>Western States Sales, Inc.</v>
          </cell>
          <cell r="D1487" t="str">
            <v>C.C.Bowl 1</v>
          </cell>
          <cell r="E1487" t="str">
            <v>10:Dartmouth</v>
          </cell>
          <cell r="F1487" t="str">
            <v>2002/10</v>
          </cell>
          <cell r="G1487">
            <v>17</v>
          </cell>
          <cell r="H1487" t="str">
            <v>Actual</v>
          </cell>
        </row>
        <row r="1488">
          <cell r="A1488" t="str">
            <v>1West</v>
          </cell>
          <cell r="C1488" t="str">
            <v>Western States Sales, Inc.</v>
          </cell>
          <cell r="D1488" t="str">
            <v>C.C.Bowl 1</v>
          </cell>
          <cell r="E1488" t="str">
            <v>10:Dartmouth</v>
          </cell>
          <cell r="F1488" t="str">
            <v>2002/11</v>
          </cell>
          <cell r="G1488">
            <v>59</v>
          </cell>
          <cell r="H1488" t="str">
            <v>Actual</v>
          </cell>
        </row>
        <row r="1489">
          <cell r="A1489" t="str">
            <v>1West</v>
          </cell>
          <cell r="C1489" t="str">
            <v>Western States Sales, Inc.</v>
          </cell>
          <cell r="D1489" t="str">
            <v>C.C.Bowl 1</v>
          </cell>
          <cell r="E1489" t="str">
            <v>10:Dartmouth</v>
          </cell>
          <cell r="F1489" t="str">
            <v>2002/12</v>
          </cell>
          <cell r="G1489">
            <v>18</v>
          </cell>
          <cell r="H1489" t="str">
            <v>Actual</v>
          </cell>
        </row>
        <row r="1490">
          <cell r="A1490" t="str">
            <v>1West</v>
          </cell>
          <cell r="C1490" t="str">
            <v>Western States Sales, Inc.</v>
          </cell>
          <cell r="D1490" t="str">
            <v>C.C.Bowl 1</v>
          </cell>
          <cell r="E1490" t="str">
            <v>11:Dalton</v>
          </cell>
          <cell r="F1490" t="str">
            <v>2002/07</v>
          </cell>
          <cell r="G1490">
            <v>1</v>
          </cell>
          <cell r="H1490" t="str">
            <v>Actual</v>
          </cell>
        </row>
        <row r="1491">
          <cell r="A1491" t="str">
            <v>1West</v>
          </cell>
          <cell r="C1491" t="str">
            <v>Western States Sales, Inc.</v>
          </cell>
          <cell r="D1491" t="str">
            <v>C.C.Bowl 1</v>
          </cell>
          <cell r="E1491" t="str">
            <v>11:Dalton</v>
          </cell>
          <cell r="F1491" t="str">
            <v>2002/08</v>
          </cell>
          <cell r="G1491">
            <v>60</v>
          </cell>
          <cell r="H1491" t="str">
            <v>Actual</v>
          </cell>
        </row>
        <row r="1492">
          <cell r="A1492" t="str">
            <v>1West</v>
          </cell>
          <cell r="C1492" t="str">
            <v>Western States Sales, Inc.</v>
          </cell>
          <cell r="D1492" t="str">
            <v>C.C.Bowl 1</v>
          </cell>
          <cell r="E1492" t="str">
            <v>11:Dalton</v>
          </cell>
          <cell r="F1492" t="str">
            <v>2002/10</v>
          </cell>
          <cell r="G1492">
            <v>100</v>
          </cell>
          <cell r="H1492" t="str">
            <v>Actual</v>
          </cell>
        </row>
        <row r="1493">
          <cell r="A1493" t="str">
            <v>1West</v>
          </cell>
          <cell r="C1493" t="str">
            <v>Western States Sales, Inc.</v>
          </cell>
          <cell r="D1493" t="str">
            <v>C.C.Bowl 1</v>
          </cell>
          <cell r="E1493" t="str">
            <v>11:Dalton</v>
          </cell>
          <cell r="F1493" t="str">
            <v>2002/11</v>
          </cell>
          <cell r="G1493">
            <v>1</v>
          </cell>
          <cell r="H1493" t="str">
            <v>Actual</v>
          </cell>
        </row>
        <row r="1494">
          <cell r="A1494" t="str">
            <v>1West</v>
          </cell>
          <cell r="C1494" t="str">
            <v>Western States Sales, Inc.</v>
          </cell>
          <cell r="D1494" t="str">
            <v>C.C.Bowl 1</v>
          </cell>
          <cell r="E1494" t="str">
            <v>11:Dalton</v>
          </cell>
          <cell r="F1494" t="str">
            <v>2002/12</v>
          </cell>
          <cell r="G1494">
            <v>26</v>
          </cell>
          <cell r="H1494" t="str">
            <v>Actual</v>
          </cell>
        </row>
        <row r="1495">
          <cell r="A1495" t="str">
            <v>1West</v>
          </cell>
          <cell r="C1495" t="str">
            <v>Western States Sales, Inc.</v>
          </cell>
          <cell r="D1495" t="str">
            <v>E.FV</v>
          </cell>
          <cell r="E1495" t="str">
            <v>05:EFV</v>
          </cell>
          <cell r="F1495" t="str">
            <v>2001/07</v>
          </cell>
          <cell r="G1495">
            <v>10</v>
          </cell>
          <cell r="H1495" t="str">
            <v>Actual</v>
          </cell>
        </row>
        <row r="1496">
          <cell r="A1496" t="str">
            <v>1West</v>
          </cell>
          <cell r="C1496" t="str">
            <v>Western States Sales, Inc.</v>
          </cell>
          <cell r="D1496" t="str">
            <v>E.FV</v>
          </cell>
          <cell r="E1496" t="str">
            <v>05:EFV</v>
          </cell>
          <cell r="F1496" t="str">
            <v>2001/08</v>
          </cell>
          <cell r="G1496">
            <v>1</v>
          </cell>
          <cell r="H1496" t="str">
            <v>Actual</v>
          </cell>
        </row>
        <row r="1497">
          <cell r="A1497" t="str">
            <v>1West</v>
          </cell>
          <cell r="C1497" t="str">
            <v>Western States Sales, Inc.</v>
          </cell>
          <cell r="D1497" t="str">
            <v>E.FV</v>
          </cell>
          <cell r="E1497" t="str">
            <v>05:EFV</v>
          </cell>
          <cell r="F1497" t="str">
            <v>2001/09</v>
          </cell>
          <cell r="G1497">
            <v>9</v>
          </cell>
          <cell r="H1497" t="str">
            <v>Actual</v>
          </cell>
        </row>
        <row r="1498">
          <cell r="A1498" t="str">
            <v>1West</v>
          </cell>
          <cell r="C1498" t="str">
            <v>Western States Sales, Inc.</v>
          </cell>
          <cell r="D1498" t="str">
            <v>E.FV</v>
          </cell>
          <cell r="E1498" t="str">
            <v>05:EFV</v>
          </cell>
          <cell r="F1498" t="str">
            <v>2001/10</v>
          </cell>
          <cell r="G1498">
            <v>49</v>
          </cell>
          <cell r="H1498" t="str">
            <v>Actual</v>
          </cell>
        </row>
        <row r="1499">
          <cell r="A1499" t="str">
            <v>1West</v>
          </cell>
          <cell r="C1499" t="str">
            <v>Western States Sales, Inc.</v>
          </cell>
          <cell r="D1499" t="str">
            <v>E.FV</v>
          </cell>
          <cell r="E1499" t="str">
            <v>05:EFV</v>
          </cell>
          <cell r="F1499" t="str">
            <v>2001/11</v>
          </cell>
          <cell r="G1499">
            <v>36</v>
          </cell>
          <cell r="H1499" t="str">
            <v>Actual</v>
          </cell>
        </row>
        <row r="1500">
          <cell r="A1500" t="str">
            <v>1West</v>
          </cell>
          <cell r="C1500" t="str">
            <v>Western States Sales, Inc.</v>
          </cell>
          <cell r="D1500" t="str">
            <v>E.FV</v>
          </cell>
          <cell r="E1500" t="str">
            <v>05:EFV</v>
          </cell>
          <cell r="F1500" t="str">
            <v>2001/12</v>
          </cell>
          <cell r="G1500">
            <v>0</v>
          </cell>
          <cell r="H1500" t="str">
            <v>Actual</v>
          </cell>
        </row>
        <row r="1501">
          <cell r="A1501" t="str">
            <v>1West</v>
          </cell>
          <cell r="C1501" t="str">
            <v>Western States Sales, Inc.</v>
          </cell>
          <cell r="D1501" t="str">
            <v>E.FV</v>
          </cell>
          <cell r="E1501" t="str">
            <v>05:EFV</v>
          </cell>
          <cell r="F1501" t="str">
            <v>2002/01</v>
          </cell>
          <cell r="G1501">
            <v>28</v>
          </cell>
          <cell r="H1501" t="str">
            <v>Actual</v>
          </cell>
        </row>
        <row r="1502">
          <cell r="A1502" t="str">
            <v>1West</v>
          </cell>
          <cell r="C1502" t="str">
            <v>Western States Sales, Inc.</v>
          </cell>
          <cell r="D1502" t="str">
            <v>E.FV</v>
          </cell>
          <cell r="E1502" t="str">
            <v>05:EFV</v>
          </cell>
          <cell r="F1502" t="str">
            <v>2002/02</v>
          </cell>
          <cell r="G1502">
            <v>21</v>
          </cell>
          <cell r="H1502" t="str">
            <v>Actual</v>
          </cell>
        </row>
        <row r="1503">
          <cell r="A1503" t="str">
            <v>1West</v>
          </cell>
          <cell r="C1503" t="str">
            <v>Western States Sales, Inc.</v>
          </cell>
          <cell r="D1503" t="str">
            <v>E.FV</v>
          </cell>
          <cell r="E1503" t="str">
            <v>05:EFV</v>
          </cell>
          <cell r="F1503" t="str">
            <v>2002/03</v>
          </cell>
          <cell r="G1503">
            <v>4</v>
          </cell>
          <cell r="H1503" t="str">
            <v>Actual</v>
          </cell>
        </row>
        <row r="1504">
          <cell r="A1504" t="str">
            <v>1West</v>
          </cell>
          <cell r="C1504" t="str">
            <v>Western States Sales, Inc.</v>
          </cell>
          <cell r="D1504" t="str">
            <v>E.FV</v>
          </cell>
          <cell r="E1504" t="str">
            <v>05:EFV</v>
          </cell>
          <cell r="F1504" t="str">
            <v>2002/04</v>
          </cell>
          <cell r="G1504">
            <v>24</v>
          </cell>
          <cell r="H1504" t="str">
            <v>Actual</v>
          </cell>
        </row>
        <row r="1505">
          <cell r="A1505" t="str">
            <v>1West</v>
          </cell>
          <cell r="C1505" t="str">
            <v>Western States Sales, Inc.</v>
          </cell>
          <cell r="D1505" t="str">
            <v>E.FV</v>
          </cell>
          <cell r="E1505" t="str">
            <v>05:EFV</v>
          </cell>
          <cell r="F1505" t="str">
            <v>2002/05</v>
          </cell>
          <cell r="G1505">
            <v>13</v>
          </cell>
          <cell r="H1505" t="str">
            <v>Actual</v>
          </cell>
        </row>
        <row r="1506">
          <cell r="A1506" t="str">
            <v>1West</v>
          </cell>
          <cell r="C1506" t="str">
            <v>Western States Sales, Inc.</v>
          </cell>
          <cell r="D1506" t="str">
            <v>E.FV</v>
          </cell>
          <cell r="E1506" t="str">
            <v>05:EFV</v>
          </cell>
          <cell r="F1506" t="str">
            <v>2002/06</v>
          </cell>
          <cell r="G1506">
            <v>16</v>
          </cell>
          <cell r="H1506" t="str">
            <v>Actual</v>
          </cell>
        </row>
        <row r="1507">
          <cell r="A1507" t="str">
            <v>1West</v>
          </cell>
          <cell r="C1507" t="str">
            <v>Western States Sales, Inc.</v>
          </cell>
          <cell r="D1507" t="str">
            <v>E.FV</v>
          </cell>
          <cell r="E1507" t="str">
            <v>05:EFV</v>
          </cell>
          <cell r="F1507" t="str">
            <v>2002/07</v>
          </cell>
          <cell r="G1507">
            <v>2</v>
          </cell>
          <cell r="H1507" t="str">
            <v>Actual</v>
          </cell>
        </row>
        <row r="1508">
          <cell r="A1508" t="str">
            <v>1West</v>
          </cell>
          <cell r="C1508" t="str">
            <v>Western States Sales, Inc.</v>
          </cell>
          <cell r="D1508" t="str">
            <v>E.FV</v>
          </cell>
          <cell r="E1508" t="str">
            <v>05:EFV</v>
          </cell>
          <cell r="F1508" t="str">
            <v>2002/08</v>
          </cell>
          <cell r="G1508">
            <v>6</v>
          </cell>
          <cell r="H1508" t="str">
            <v>Actual</v>
          </cell>
        </row>
        <row r="1509">
          <cell r="A1509" t="str">
            <v>1West</v>
          </cell>
          <cell r="C1509" t="str">
            <v>Western States Sales, Inc.</v>
          </cell>
          <cell r="D1509" t="str">
            <v>E.FV</v>
          </cell>
          <cell r="E1509" t="str">
            <v>05:EFV</v>
          </cell>
          <cell r="F1509" t="str">
            <v>2002/09</v>
          </cell>
          <cell r="G1509">
            <v>38</v>
          </cell>
          <cell r="H1509" t="str">
            <v>Actual</v>
          </cell>
        </row>
        <row r="1510">
          <cell r="A1510" t="str">
            <v>1West</v>
          </cell>
          <cell r="C1510" t="str">
            <v>Western States Sales, Inc.</v>
          </cell>
          <cell r="D1510" t="str">
            <v>E.FV</v>
          </cell>
          <cell r="E1510" t="str">
            <v>05:EFV</v>
          </cell>
          <cell r="F1510" t="str">
            <v>2002/10</v>
          </cell>
          <cell r="G1510">
            <v>0</v>
          </cell>
          <cell r="H1510" t="str">
            <v>Actual</v>
          </cell>
        </row>
        <row r="1511">
          <cell r="A1511" t="str">
            <v>1West</v>
          </cell>
          <cell r="C1511" t="str">
            <v>Western States Sales, Inc.</v>
          </cell>
          <cell r="D1511" t="str">
            <v>E.FV</v>
          </cell>
          <cell r="E1511" t="str">
            <v>05:EFV</v>
          </cell>
          <cell r="F1511" t="str">
            <v>2002/11</v>
          </cell>
          <cell r="G1511">
            <v>4</v>
          </cell>
          <cell r="H1511" t="str">
            <v>Actual</v>
          </cell>
        </row>
        <row r="1512">
          <cell r="A1512" t="str">
            <v>1West</v>
          </cell>
          <cell r="C1512" t="str">
            <v>Western States Sales, Inc.</v>
          </cell>
          <cell r="D1512" t="str">
            <v>E.FV</v>
          </cell>
          <cell r="E1512" t="str">
            <v>05:EFV</v>
          </cell>
          <cell r="F1512" t="str">
            <v>2002/12</v>
          </cell>
          <cell r="G1512">
            <v>31</v>
          </cell>
          <cell r="H1512" t="str">
            <v>Actual</v>
          </cell>
        </row>
        <row r="1513">
          <cell r="A1513" t="str">
            <v>1West</v>
          </cell>
          <cell r="C1513" t="str">
            <v>Western States Sales, Inc.</v>
          </cell>
          <cell r="D1513" t="str">
            <v>Lavatory</v>
          </cell>
          <cell r="E1513" t="str">
            <v>07:Lavatory1</v>
          </cell>
          <cell r="F1513" t="str">
            <v>2001/07</v>
          </cell>
          <cell r="G1513">
            <v>237</v>
          </cell>
          <cell r="H1513" t="str">
            <v>Actual</v>
          </cell>
        </row>
        <row r="1514">
          <cell r="A1514" t="str">
            <v>1West</v>
          </cell>
          <cell r="C1514" t="str">
            <v>Western States Sales, Inc.</v>
          </cell>
          <cell r="D1514" t="str">
            <v>Lavatory</v>
          </cell>
          <cell r="E1514" t="str">
            <v>07:Lavatory1</v>
          </cell>
          <cell r="F1514" t="str">
            <v>2001/08</v>
          </cell>
          <cell r="G1514">
            <v>189</v>
          </cell>
          <cell r="H1514" t="str">
            <v>Actual</v>
          </cell>
        </row>
        <row r="1515">
          <cell r="A1515" t="str">
            <v>1West</v>
          </cell>
          <cell r="C1515" t="str">
            <v>Western States Sales, Inc.</v>
          </cell>
          <cell r="D1515" t="str">
            <v>Lavatory</v>
          </cell>
          <cell r="E1515" t="str">
            <v>07:Lavatory1</v>
          </cell>
          <cell r="F1515" t="str">
            <v>2001/09</v>
          </cell>
          <cell r="G1515">
            <v>64</v>
          </cell>
          <cell r="H1515" t="str">
            <v>Actual</v>
          </cell>
        </row>
        <row r="1516">
          <cell r="A1516" t="str">
            <v>1West</v>
          </cell>
          <cell r="C1516" t="str">
            <v>Western States Sales, Inc.</v>
          </cell>
          <cell r="D1516" t="str">
            <v>Lavatory</v>
          </cell>
          <cell r="E1516" t="str">
            <v>07:Lavatory1</v>
          </cell>
          <cell r="F1516" t="str">
            <v>2001/10</v>
          </cell>
          <cell r="G1516">
            <v>189</v>
          </cell>
          <cell r="H1516" t="str">
            <v>Actual</v>
          </cell>
        </row>
        <row r="1517">
          <cell r="A1517" t="str">
            <v>1West</v>
          </cell>
          <cell r="C1517" t="str">
            <v>Western States Sales, Inc.</v>
          </cell>
          <cell r="D1517" t="str">
            <v>Lavatory</v>
          </cell>
          <cell r="E1517" t="str">
            <v>07:Lavatory1</v>
          </cell>
          <cell r="F1517" t="str">
            <v>2001/11</v>
          </cell>
          <cell r="G1517">
            <v>176</v>
          </cell>
          <cell r="H1517" t="str">
            <v>Actual</v>
          </cell>
        </row>
        <row r="1518">
          <cell r="A1518" t="str">
            <v>1West</v>
          </cell>
          <cell r="C1518" t="str">
            <v>Western States Sales, Inc.</v>
          </cell>
          <cell r="D1518" t="str">
            <v>Lavatory</v>
          </cell>
          <cell r="E1518" t="str">
            <v>07:Lavatory1</v>
          </cell>
          <cell r="F1518" t="str">
            <v>2001/12</v>
          </cell>
          <cell r="G1518">
            <v>89</v>
          </cell>
          <cell r="H1518" t="str">
            <v>Actual</v>
          </cell>
        </row>
        <row r="1519">
          <cell r="A1519" t="str">
            <v>1West</v>
          </cell>
          <cell r="C1519" t="str">
            <v>Western States Sales, Inc.</v>
          </cell>
          <cell r="D1519" t="str">
            <v>Lavatory</v>
          </cell>
          <cell r="E1519" t="str">
            <v>07:Lavatory1</v>
          </cell>
          <cell r="F1519" t="str">
            <v>2002/01</v>
          </cell>
          <cell r="G1519">
            <v>154</v>
          </cell>
          <cell r="H1519" t="str">
            <v>Actual</v>
          </cell>
        </row>
        <row r="1520">
          <cell r="A1520" t="str">
            <v>1West</v>
          </cell>
          <cell r="C1520" t="str">
            <v>Western States Sales, Inc.</v>
          </cell>
          <cell r="D1520" t="str">
            <v>Lavatory</v>
          </cell>
          <cell r="E1520" t="str">
            <v>07:Lavatory1</v>
          </cell>
          <cell r="F1520" t="str">
            <v>2002/02</v>
          </cell>
          <cell r="G1520">
            <v>46</v>
          </cell>
          <cell r="H1520" t="str">
            <v>Actual</v>
          </cell>
        </row>
        <row r="1521">
          <cell r="A1521" t="str">
            <v>1West</v>
          </cell>
          <cell r="C1521" t="str">
            <v>Western States Sales, Inc.</v>
          </cell>
          <cell r="D1521" t="str">
            <v>Lavatory</v>
          </cell>
          <cell r="E1521" t="str">
            <v>07:Lavatory1</v>
          </cell>
          <cell r="F1521" t="str">
            <v>2002/03</v>
          </cell>
          <cell r="G1521">
            <v>107</v>
          </cell>
          <cell r="H1521" t="str">
            <v>Actual</v>
          </cell>
        </row>
        <row r="1522">
          <cell r="A1522" t="str">
            <v>1West</v>
          </cell>
          <cell r="C1522" t="str">
            <v>Western States Sales, Inc.</v>
          </cell>
          <cell r="D1522" t="str">
            <v>Lavatory</v>
          </cell>
          <cell r="E1522" t="str">
            <v>07:Lavatory1</v>
          </cell>
          <cell r="F1522" t="str">
            <v>2002/04</v>
          </cell>
          <cell r="G1522">
            <v>151</v>
          </cell>
          <cell r="H1522" t="str">
            <v>Actual</v>
          </cell>
        </row>
        <row r="1523">
          <cell r="A1523" t="str">
            <v>1West</v>
          </cell>
          <cell r="C1523" t="str">
            <v>Western States Sales, Inc.</v>
          </cell>
          <cell r="D1523" t="str">
            <v>Lavatory</v>
          </cell>
          <cell r="E1523" t="str">
            <v>07:Lavatory1</v>
          </cell>
          <cell r="F1523" t="str">
            <v>2002/05</v>
          </cell>
          <cell r="G1523">
            <v>196</v>
          </cell>
          <cell r="H1523" t="str">
            <v>Actual</v>
          </cell>
        </row>
        <row r="1524">
          <cell r="A1524" t="str">
            <v>1West</v>
          </cell>
          <cell r="C1524" t="str">
            <v>Western States Sales, Inc.</v>
          </cell>
          <cell r="D1524" t="str">
            <v>Lavatory</v>
          </cell>
          <cell r="E1524" t="str">
            <v>07:Lavatory1</v>
          </cell>
          <cell r="F1524" t="str">
            <v>2002/06</v>
          </cell>
          <cell r="G1524">
            <v>144</v>
          </cell>
          <cell r="H1524" t="str">
            <v>Actual</v>
          </cell>
        </row>
        <row r="1525">
          <cell r="A1525" t="str">
            <v>1West</v>
          </cell>
          <cell r="C1525" t="str">
            <v>Western States Sales, Inc.</v>
          </cell>
          <cell r="D1525" t="str">
            <v>Lavatory</v>
          </cell>
          <cell r="E1525" t="str">
            <v>07:Lavatory1</v>
          </cell>
          <cell r="F1525" t="str">
            <v>2002/07</v>
          </cell>
          <cell r="G1525">
            <v>95</v>
          </cell>
          <cell r="H1525" t="str">
            <v>Actual</v>
          </cell>
        </row>
        <row r="1526">
          <cell r="A1526" t="str">
            <v>1West</v>
          </cell>
          <cell r="C1526" t="str">
            <v>Western States Sales, Inc.</v>
          </cell>
          <cell r="D1526" t="str">
            <v>Lavatory</v>
          </cell>
          <cell r="E1526" t="str">
            <v>07:Lavatory1</v>
          </cell>
          <cell r="F1526" t="str">
            <v>2002/08</v>
          </cell>
          <cell r="G1526">
            <v>202</v>
          </cell>
          <cell r="H1526" t="str">
            <v>Actual</v>
          </cell>
        </row>
        <row r="1527">
          <cell r="A1527" t="str">
            <v>1West</v>
          </cell>
          <cell r="C1527" t="str">
            <v>Western States Sales, Inc.</v>
          </cell>
          <cell r="D1527" t="str">
            <v>Lavatory</v>
          </cell>
          <cell r="E1527" t="str">
            <v>07:Lavatory1</v>
          </cell>
          <cell r="F1527" t="str">
            <v>2002/09</v>
          </cell>
          <cell r="G1527">
            <v>153</v>
          </cell>
          <cell r="H1527" t="str">
            <v>Actual</v>
          </cell>
        </row>
        <row r="1528">
          <cell r="A1528" t="str">
            <v>1West</v>
          </cell>
          <cell r="C1528" t="str">
            <v>Western States Sales, Inc.</v>
          </cell>
          <cell r="D1528" t="str">
            <v>Lavatory</v>
          </cell>
          <cell r="E1528" t="str">
            <v>07:Lavatory1</v>
          </cell>
          <cell r="F1528" t="str">
            <v>2002/10</v>
          </cell>
          <cell r="G1528">
            <v>120</v>
          </cell>
          <cell r="H1528" t="str">
            <v>Actual</v>
          </cell>
        </row>
        <row r="1529">
          <cell r="A1529" t="str">
            <v>1West</v>
          </cell>
          <cell r="C1529" t="str">
            <v>Western States Sales, Inc.</v>
          </cell>
          <cell r="D1529" t="str">
            <v>Lavatory</v>
          </cell>
          <cell r="E1529" t="str">
            <v>07:Lavatory1</v>
          </cell>
          <cell r="F1529" t="str">
            <v>2002/11</v>
          </cell>
          <cell r="G1529">
            <v>82</v>
          </cell>
          <cell r="H1529" t="str">
            <v>Actual</v>
          </cell>
        </row>
        <row r="1530">
          <cell r="A1530" t="str">
            <v>1West</v>
          </cell>
          <cell r="C1530" t="str">
            <v>Western States Sales, Inc.</v>
          </cell>
          <cell r="D1530" t="str">
            <v>Lavatory</v>
          </cell>
          <cell r="E1530" t="str">
            <v>07:Lavatory1</v>
          </cell>
          <cell r="F1530" t="str">
            <v>2002/12</v>
          </cell>
          <cell r="G1530">
            <v>89</v>
          </cell>
          <cell r="H1530" t="str">
            <v>Actual</v>
          </cell>
        </row>
        <row r="1531">
          <cell r="A1531" t="str">
            <v>1West</v>
          </cell>
          <cell r="C1531" t="str">
            <v>Western States Sales, Inc.</v>
          </cell>
          <cell r="D1531" t="str">
            <v>One Piece</v>
          </cell>
          <cell r="E1531" t="str">
            <v>01:One Piece</v>
          </cell>
          <cell r="F1531" t="str">
            <v>2001/07</v>
          </cell>
          <cell r="G1531">
            <v>421</v>
          </cell>
          <cell r="H1531" t="str">
            <v>Actual</v>
          </cell>
        </row>
        <row r="1532">
          <cell r="A1532" t="str">
            <v>1West</v>
          </cell>
          <cell r="C1532" t="str">
            <v>Western States Sales, Inc.</v>
          </cell>
          <cell r="D1532" t="str">
            <v>One Piece</v>
          </cell>
          <cell r="E1532" t="str">
            <v>01:One Piece</v>
          </cell>
          <cell r="F1532" t="str">
            <v>2001/08</v>
          </cell>
          <cell r="G1532">
            <v>573</v>
          </cell>
          <cell r="H1532" t="str">
            <v>Actual</v>
          </cell>
        </row>
        <row r="1533">
          <cell r="A1533" t="str">
            <v>1West</v>
          </cell>
          <cell r="C1533" t="str">
            <v>Western States Sales, Inc.</v>
          </cell>
          <cell r="D1533" t="str">
            <v>One Piece</v>
          </cell>
          <cell r="E1533" t="str">
            <v>01:One Piece</v>
          </cell>
          <cell r="F1533" t="str">
            <v>2001/09</v>
          </cell>
          <cell r="G1533">
            <v>667</v>
          </cell>
          <cell r="H1533" t="str">
            <v>Actual</v>
          </cell>
        </row>
        <row r="1534">
          <cell r="A1534" t="str">
            <v>1West</v>
          </cell>
          <cell r="C1534" t="str">
            <v>Western States Sales, Inc.</v>
          </cell>
          <cell r="D1534" t="str">
            <v>One Piece</v>
          </cell>
          <cell r="E1534" t="str">
            <v>01:One Piece</v>
          </cell>
          <cell r="F1534" t="str">
            <v>2001/10</v>
          </cell>
          <cell r="G1534">
            <v>416</v>
          </cell>
          <cell r="H1534" t="str">
            <v>Actual</v>
          </cell>
        </row>
        <row r="1535">
          <cell r="A1535" t="str">
            <v>1West</v>
          </cell>
          <cell r="C1535" t="str">
            <v>Western States Sales, Inc.</v>
          </cell>
          <cell r="D1535" t="str">
            <v>One Piece</v>
          </cell>
          <cell r="E1535" t="str">
            <v>01:One Piece</v>
          </cell>
          <cell r="F1535" t="str">
            <v>2001/11</v>
          </cell>
          <cell r="G1535">
            <v>121</v>
          </cell>
          <cell r="H1535" t="str">
            <v>Actual</v>
          </cell>
        </row>
        <row r="1536">
          <cell r="A1536" t="str">
            <v>1West</v>
          </cell>
          <cell r="C1536" t="str">
            <v>Western States Sales, Inc.</v>
          </cell>
          <cell r="D1536" t="str">
            <v>One Piece</v>
          </cell>
          <cell r="E1536" t="str">
            <v>01:One Piece</v>
          </cell>
          <cell r="F1536" t="str">
            <v>2001/12</v>
          </cell>
          <cell r="G1536">
            <v>314</v>
          </cell>
          <cell r="H1536" t="str">
            <v>Actual</v>
          </cell>
        </row>
        <row r="1537">
          <cell r="A1537" t="str">
            <v>1West</v>
          </cell>
          <cell r="C1537" t="str">
            <v>Western States Sales, Inc.</v>
          </cell>
          <cell r="D1537" t="str">
            <v>One Piece</v>
          </cell>
          <cell r="E1537" t="str">
            <v>01:One Piece</v>
          </cell>
          <cell r="F1537" t="str">
            <v>2002/01</v>
          </cell>
          <cell r="G1537">
            <v>563</v>
          </cell>
          <cell r="H1537" t="str">
            <v>Actual</v>
          </cell>
        </row>
        <row r="1538">
          <cell r="A1538" t="str">
            <v>1West</v>
          </cell>
          <cell r="C1538" t="str">
            <v>Western States Sales, Inc.</v>
          </cell>
          <cell r="D1538" t="str">
            <v>One Piece</v>
          </cell>
          <cell r="E1538" t="str">
            <v>01:One Piece</v>
          </cell>
          <cell r="F1538" t="str">
            <v>2002/02</v>
          </cell>
          <cell r="G1538">
            <v>105</v>
          </cell>
          <cell r="H1538" t="str">
            <v>Actual</v>
          </cell>
        </row>
        <row r="1539">
          <cell r="A1539" t="str">
            <v>1West</v>
          </cell>
          <cell r="C1539" t="str">
            <v>Western States Sales, Inc.</v>
          </cell>
          <cell r="D1539" t="str">
            <v>One Piece</v>
          </cell>
          <cell r="E1539" t="str">
            <v>01:One Piece</v>
          </cell>
          <cell r="F1539" t="str">
            <v>2002/03</v>
          </cell>
          <cell r="G1539">
            <v>458</v>
          </cell>
          <cell r="H1539" t="str">
            <v>Actual</v>
          </cell>
        </row>
        <row r="1540">
          <cell r="A1540" t="str">
            <v>1West</v>
          </cell>
          <cell r="C1540" t="str">
            <v>Western States Sales, Inc.</v>
          </cell>
          <cell r="D1540" t="str">
            <v>One Piece</v>
          </cell>
          <cell r="E1540" t="str">
            <v>01:One Piece</v>
          </cell>
          <cell r="F1540" t="str">
            <v>2002/04</v>
          </cell>
          <cell r="G1540">
            <v>422</v>
          </cell>
          <cell r="H1540" t="str">
            <v>Actual</v>
          </cell>
        </row>
        <row r="1541">
          <cell r="A1541" t="str">
            <v>1West</v>
          </cell>
          <cell r="C1541" t="str">
            <v>Western States Sales, Inc.</v>
          </cell>
          <cell r="D1541" t="str">
            <v>One Piece</v>
          </cell>
          <cell r="E1541" t="str">
            <v>01:One Piece</v>
          </cell>
          <cell r="F1541" t="str">
            <v>2002/05</v>
          </cell>
          <cell r="G1541">
            <v>361</v>
          </cell>
          <cell r="H1541" t="str">
            <v>Actual</v>
          </cell>
        </row>
        <row r="1542">
          <cell r="A1542" t="str">
            <v>1West</v>
          </cell>
          <cell r="C1542" t="str">
            <v>Western States Sales, Inc.</v>
          </cell>
          <cell r="D1542" t="str">
            <v>One Piece</v>
          </cell>
          <cell r="E1542" t="str">
            <v>01:One Piece</v>
          </cell>
          <cell r="F1542" t="str">
            <v>2002/06</v>
          </cell>
          <cell r="G1542">
            <v>340</v>
          </cell>
          <cell r="H1542" t="str">
            <v>Actual</v>
          </cell>
        </row>
        <row r="1543">
          <cell r="A1543" t="str">
            <v>1West</v>
          </cell>
          <cell r="C1543" t="str">
            <v>Western States Sales, Inc.</v>
          </cell>
          <cell r="D1543" t="str">
            <v>One Piece</v>
          </cell>
          <cell r="E1543" t="str">
            <v>01:One Piece</v>
          </cell>
          <cell r="F1543" t="str">
            <v>2002/07</v>
          </cell>
          <cell r="G1543">
            <v>374</v>
          </cell>
          <cell r="H1543" t="str">
            <v>Actual</v>
          </cell>
        </row>
        <row r="1544">
          <cell r="A1544" t="str">
            <v>1West</v>
          </cell>
          <cell r="C1544" t="str">
            <v>Western States Sales, Inc.</v>
          </cell>
          <cell r="D1544" t="str">
            <v>One Piece</v>
          </cell>
          <cell r="E1544" t="str">
            <v>01:One Piece</v>
          </cell>
          <cell r="F1544" t="str">
            <v>2002/08</v>
          </cell>
          <cell r="G1544">
            <v>178</v>
          </cell>
          <cell r="H1544" t="str">
            <v>Actual</v>
          </cell>
        </row>
        <row r="1545">
          <cell r="A1545" t="str">
            <v>1West</v>
          </cell>
          <cell r="C1545" t="str">
            <v>Western States Sales, Inc.</v>
          </cell>
          <cell r="D1545" t="str">
            <v>One Piece</v>
          </cell>
          <cell r="E1545" t="str">
            <v>01:One Piece</v>
          </cell>
          <cell r="F1545" t="str">
            <v>2002/09</v>
          </cell>
          <cell r="G1545">
            <v>347</v>
          </cell>
          <cell r="H1545" t="str">
            <v>Actual</v>
          </cell>
        </row>
        <row r="1546">
          <cell r="A1546" t="str">
            <v>1West</v>
          </cell>
          <cell r="C1546" t="str">
            <v>Western States Sales, Inc.</v>
          </cell>
          <cell r="D1546" t="str">
            <v>One Piece</v>
          </cell>
          <cell r="E1546" t="str">
            <v>01:One Piece</v>
          </cell>
          <cell r="F1546" t="str">
            <v>2002/10</v>
          </cell>
          <cell r="G1546">
            <v>395</v>
          </cell>
          <cell r="H1546" t="str">
            <v>Actual</v>
          </cell>
        </row>
        <row r="1547">
          <cell r="A1547" t="str">
            <v>1West</v>
          </cell>
          <cell r="C1547" t="str">
            <v>Western States Sales, Inc.</v>
          </cell>
          <cell r="D1547" t="str">
            <v>One Piece</v>
          </cell>
          <cell r="E1547" t="str">
            <v>01:One Piece</v>
          </cell>
          <cell r="F1547" t="str">
            <v>2002/11</v>
          </cell>
          <cell r="G1547">
            <v>291</v>
          </cell>
          <cell r="H1547" t="str">
            <v>Actual</v>
          </cell>
        </row>
        <row r="1548">
          <cell r="A1548" t="str">
            <v>1West</v>
          </cell>
          <cell r="C1548" t="str">
            <v>Western States Sales, Inc.</v>
          </cell>
          <cell r="D1548" t="str">
            <v>One Piece</v>
          </cell>
          <cell r="E1548" t="str">
            <v>01:One Piece</v>
          </cell>
          <cell r="F1548" t="str">
            <v>2002/12</v>
          </cell>
          <cell r="G1548">
            <v>227</v>
          </cell>
          <cell r="H1548" t="str">
            <v>Actual</v>
          </cell>
        </row>
        <row r="1549">
          <cell r="A1549" t="str">
            <v>1West</v>
          </cell>
          <cell r="C1549" t="str">
            <v>Western States Sales, Inc.</v>
          </cell>
          <cell r="D1549" t="str">
            <v>Washlet</v>
          </cell>
          <cell r="E1549" t="str">
            <v>06:Washlet</v>
          </cell>
          <cell r="F1549" t="str">
            <v>2001/07</v>
          </cell>
          <cell r="G1549">
            <v>30</v>
          </cell>
          <cell r="H1549" t="str">
            <v>Actual</v>
          </cell>
        </row>
        <row r="1550">
          <cell r="A1550" t="str">
            <v>1West</v>
          </cell>
          <cell r="C1550" t="str">
            <v>Western States Sales, Inc.</v>
          </cell>
          <cell r="D1550" t="str">
            <v>Washlet</v>
          </cell>
          <cell r="E1550" t="str">
            <v>06:Washlet</v>
          </cell>
          <cell r="F1550" t="str">
            <v>2001/08</v>
          </cell>
          <cell r="G1550">
            <v>41</v>
          </cell>
          <cell r="H1550" t="str">
            <v>Actual</v>
          </cell>
        </row>
        <row r="1551">
          <cell r="A1551" t="str">
            <v>1West</v>
          </cell>
          <cell r="C1551" t="str">
            <v>Western States Sales, Inc.</v>
          </cell>
          <cell r="D1551" t="str">
            <v>Washlet</v>
          </cell>
          <cell r="E1551" t="str">
            <v>06:Washlet</v>
          </cell>
          <cell r="F1551" t="str">
            <v>2001/09</v>
          </cell>
          <cell r="G1551">
            <v>29</v>
          </cell>
          <cell r="H1551" t="str">
            <v>Actual</v>
          </cell>
        </row>
        <row r="1552">
          <cell r="A1552" t="str">
            <v>1West</v>
          </cell>
          <cell r="C1552" t="str">
            <v>Western States Sales, Inc.</v>
          </cell>
          <cell r="D1552" t="str">
            <v>Washlet</v>
          </cell>
          <cell r="E1552" t="str">
            <v>06:Washlet</v>
          </cell>
          <cell r="F1552" t="str">
            <v>2001/10</v>
          </cell>
          <cell r="G1552">
            <v>26</v>
          </cell>
          <cell r="H1552" t="str">
            <v>Actual</v>
          </cell>
        </row>
        <row r="1553">
          <cell r="A1553" t="str">
            <v>1West</v>
          </cell>
          <cell r="C1553" t="str">
            <v>Western States Sales, Inc.</v>
          </cell>
          <cell r="D1553" t="str">
            <v>Washlet</v>
          </cell>
          <cell r="E1553" t="str">
            <v>06:Washlet</v>
          </cell>
          <cell r="F1553" t="str">
            <v>2001/11</v>
          </cell>
          <cell r="G1553">
            <v>4</v>
          </cell>
          <cell r="H1553" t="str">
            <v>Actual</v>
          </cell>
        </row>
        <row r="1554">
          <cell r="A1554" t="str">
            <v>1West</v>
          </cell>
          <cell r="C1554" t="str">
            <v>Western States Sales, Inc.</v>
          </cell>
          <cell r="D1554" t="str">
            <v>Washlet</v>
          </cell>
          <cell r="E1554" t="str">
            <v>06:Washlet</v>
          </cell>
          <cell r="F1554" t="str">
            <v>2001/12</v>
          </cell>
          <cell r="G1554">
            <v>5</v>
          </cell>
          <cell r="H1554" t="str">
            <v>Actual</v>
          </cell>
        </row>
        <row r="1555">
          <cell r="A1555" t="str">
            <v>1West</v>
          </cell>
          <cell r="C1555" t="str">
            <v>Western States Sales, Inc.</v>
          </cell>
          <cell r="D1555" t="str">
            <v>Washlet</v>
          </cell>
          <cell r="E1555" t="str">
            <v>06:Washlet</v>
          </cell>
          <cell r="F1555" t="str">
            <v>2002/01</v>
          </cell>
          <cell r="G1555">
            <v>20</v>
          </cell>
          <cell r="H1555" t="str">
            <v>Actual</v>
          </cell>
        </row>
        <row r="1556">
          <cell r="A1556" t="str">
            <v>1West</v>
          </cell>
          <cell r="C1556" t="str">
            <v>Western States Sales, Inc.</v>
          </cell>
          <cell r="D1556" t="str">
            <v>Washlet</v>
          </cell>
          <cell r="E1556" t="str">
            <v>06:Washlet</v>
          </cell>
          <cell r="F1556" t="str">
            <v>2002/02</v>
          </cell>
          <cell r="G1556">
            <v>18</v>
          </cell>
          <cell r="H1556" t="str">
            <v>Actual</v>
          </cell>
        </row>
        <row r="1557">
          <cell r="A1557" t="str">
            <v>1West</v>
          </cell>
          <cell r="C1557" t="str">
            <v>Western States Sales, Inc.</v>
          </cell>
          <cell r="D1557" t="str">
            <v>Washlet</v>
          </cell>
          <cell r="E1557" t="str">
            <v>06:Washlet</v>
          </cell>
          <cell r="F1557" t="str">
            <v>2002/03</v>
          </cell>
          <cell r="G1557">
            <v>26</v>
          </cell>
          <cell r="H1557" t="str">
            <v>Actual</v>
          </cell>
        </row>
        <row r="1558">
          <cell r="A1558" t="str">
            <v>1West</v>
          </cell>
          <cell r="C1558" t="str">
            <v>Western States Sales, Inc.</v>
          </cell>
          <cell r="D1558" t="str">
            <v>Washlet</v>
          </cell>
          <cell r="E1558" t="str">
            <v>06:Washlet</v>
          </cell>
          <cell r="F1558" t="str">
            <v>2002/04</v>
          </cell>
          <cell r="G1558">
            <v>45</v>
          </cell>
          <cell r="H1558" t="str">
            <v>Actual</v>
          </cell>
        </row>
        <row r="1559">
          <cell r="A1559" t="str">
            <v>1West</v>
          </cell>
          <cell r="C1559" t="str">
            <v>Western States Sales, Inc.</v>
          </cell>
          <cell r="D1559" t="str">
            <v>Washlet</v>
          </cell>
          <cell r="E1559" t="str">
            <v>06:Washlet</v>
          </cell>
          <cell r="F1559" t="str">
            <v>2002/05</v>
          </cell>
          <cell r="G1559">
            <v>49</v>
          </cell>
          <cell r="H1559" t="str">
            <v>Actual</v>
          </cell>
        </row>
        <row r="1560">
          <cell r="A1560" t="str">
            <v>1West</v>
          </cell>
          <cell r="C1560" t="str">
            <v>Western States Sales, Inc.</v>
          </cell>
          <cell r="D1560" t="str">
            <v>Washlet</v>
          </cell>
          <cell r="E1560" t="str">
            <v>06:Washlet</v>
          </cell>
          <cell r="F1560" t="str">
            <v>2002/06</v>
          </cell>
          <cell r="G1560">
            <v>32</v>
          </cell>
          <cell r="H1560" t="str">
            <v>Actual</v>
          </cell>
        </row>
        <row r="1561">
          <cell r="A1561" t="str">
            <v>1West</v>
          </cell>
          <cell r="C1561" t="str">
            <v>Western States Sales, Inc.</v>
          </cell>
          <cell r="D1561" t="str">
            <v>Washlet</v>
          </cell>
          <cell r="E1561" t="str">
            <v>06:Washlet</v>
          </cell>
          <cell r="F1561" t="str">
            <v>2002/07</v>
          </cell>
          <cell r="G1561">
            <v>2</v>
          </cell>
          <cell r="H1561" t="str">
            <v>Actual</v>
          </cell>
        </row>
        <row r="1562">
          <cell r="A1562" t="str">
            <v>1West</v>
          </cell>
          <cell r="C1562" t="str">
            <v>Western States Sales, Inc.</v>
          </cell>
          <cell r="D1562" t="str">
            <v>Washlet</v>
          </cell>
          <cell r="E1562" t="str">
            <v>06:Washlet</v>
          </cell>
          <cell r="F1562" t="str">
            <v>2002/08</v>
          </cell>
          <cell r="G1562">
            <v>38</v>
          </cell>
          <cell r="H1562" t="str">
            <v>Actual</v>
          </cell>
        </row>
        <row r="1563">
          <cell r="A1563" t="str">
            <v>1West</v>
          </cell>
          <cell r="C1563" t="str">
            <v>Western States Sales, Inc.</v>
          </cell>
          <cell r="D1563" t="str">
            <v>Washlet</v>
          </cell>
          <cell r="E1563" t="str">
            <v>06:Washlet</v>
          </cell>
          <cell r="F1563" t="str">
            <v>2002/09</v>
          </cell>
          <cell r="G1563">
            <v>7</v>
          </cell>
          <cell r="H1563" t="str">
            <v>Actual</v>
          </cell>
        </row>
        <row r="1564">
          <cell r="A1564" t="str">
            <v>1West</v>
          </cell>
          <cell r="C1564" t="str">
            <v>Western States Sales, Inc.</v>
          </cell>
          <cell r="D1564" t="str">
            <v>Washlet</v>
          </cell>
          <cell r="E1564" t="str">
            <v>06:Washlet</v>
          </cell>
          <cell r="F1564" t="str">
            <v>2002/10</v>
          </cell>
          <cell r="G1564">
            <v>1</v>
          </cell>
          <cell r="H1564" t="str">
            <v>Actual</v>
          </cell>
        </row>
        <row r="1565">
          <cell r="A1565" t="str">
            <v>1West</v>
          </cell>
          <cell r="C1565" t="str">
            <v>Western States Sales, Inc.</v>
          </cell>
          <cell r="D1565" t="str">
            <v>Washlet</v>
          </cell>
          <cell r="E1565" t="str">
            <v>06:Washlet</v>
          </cell>
          <cell r="F1565" t="str">
            <v>2002/11</v>
          </cell>
          <cell r="G1565">
            <v>62</v>
          </cell>
          <cell r="H1565" t="str">
            <v>Actual</v>
          </cell>
        </row>
        <row r="1566">
          <cell r="A1566" t="str">
            <v>1West</v>
          </cell>
          <cell r="C1566" t="str">
            <v>Western States Sales, Inc.</v>
          </cell>
          <cell r="D1566" t="str">
            <v>Washlet</v>
          </cell>
          <cell r="E1566" t="str">
            <v>06:Washlet</v>
          </cell>
          <cell r="F1566" t="str">
            <v>2002/12</v>
          </cell>
          <cell r="G1566">
            <v>10</v>
          </cell>
          <cell r="H1566" t="str">
            <v>Actual</v>
          </cell>
        </row>
        <row r="1567">
          <cell r="A1567" t="str">
            <v>2East</v>
          </cell>
          <cell r="D1567" t="str">
            <v>C.C.Bowl 1</v>
          </cell>
          <cell r="E1567" t="str">
            <v>02:Drake</v>
          </cell>
          <cell r="F1567" t="str">
            <v>2001/12</v>
          </cell>
          <cell r="G1567">
            <v>0</v>
          </cell>
          <cell r="H1567" t="str">
            <v>Actual</v>
          </cell>
        </row>
        <row r="1568">
          <cell r="A1568" t="str">
            <v>2East</v>
          </cell>
          <cell r="D1568" t="str">
            <v>C.C.Bowl 1</v>
          </cell>
          <cell r="E1568" t="str">
            <v>03:Promenade</v>
          </cell>
          <cell r="F1568" t="str">
            <v>2001/12</v>
          </cell>
          <cell r="G1568">
            <v>0</v>
          </cell>
          <cell r="H1568" t="str">
            <v>Actual</v>
          </cell>
        </row>
        <row r="1569">
          <cell r="A1569" t="str">
            <v>2East</v>
          </cell>
          <cell r="D1569" t="str">
            <v>C.C.Bowl 1</v>
          </cell>
          <cell r="E1569" t="str">
            <v>03:Promenade</v>
          </cell>
          <cell r="F1569" t="str">
            <v>2002/04</v>
          </cell>
          <cell r="G1569">
            <v>1</v>
          </cell>
          <cell r="H1569" t="str">
            <v>Actual</v>
          </cell>
        </row>
        <row r="1570">
          <cell r="A1570" t="str">
            <v>2East</v>
          </cell>
          <cell r="D1570" t="str">
            <v>E.FV</v>
          </cell>
          <cell r="E1570" t="str">
            <v>05:EFV</v>
          </cell>
          <cell r="F1570" t="str">
            <v>2002/04</v>
          </cell>
          <cell r="G1570">
            <v>0</v>
          </cell>
          <cell r="H1570" t="str">
            <v>Actual</v>
          </cell>
        </row>
        <row r="1571">
          <cell r="A1571" t="str">
            <v>2East</v>
          </cell>
          <cell r="D1571" t="str">
            <v>E.FV</v>
          </cell>
          <cell r="E1571" t="str">
            <v>05:EFV</v>
          </cell>
          <cell r="F1571" t="str">
            <v>2002/05</v>
          </cell>
          <cell r="G1571">
            <v>1</v>
          </cell>
          <cell r="H1571" t="str">
            <v>Actual</v>
          </cell>
        </row>
        <row r="1572">
          <cell r="A1572" t="str">
            <v>2East</v>
          </cell>
          <cell r="D1572" t="str">
            <v>Lavatory</v>
          </cell>
          <cell r="E1572" t="str">
            <v>07:Lavatory1</v>
          </cell>
          <cell r="F1572" t="str">
            <v>2002/04</v>
          </cell>
          <cell r="G1572">
            <v>1</v>
          </cell>
          <cell r="H1572" t="str">
            <v>Actual</v>
          </cell>
        </row>
        <row r="1573">
          <cell r="A1573" t="str">
            <v>2East</v>
          </cell>
          <cell r="D1573" t="str">
            <v>One Piece</v>
          </cell>
          <cell r="E1573" t="str">
            <v>01:One Piece</v>
          </cell>
          <cell r="F1573" t="str">
            <v>2001/12</v>
          </cell>
          <cell r="G1573">
            <v>0</v>
          </cell>
          <cell r="H1573" t="str">
            <v>Actual</v>
          </cell>
        </row>
        <row r="1574">
          <cell r="A1574" t="str">
            <v>2East</v>
          </cell>
          <cell r="C1574" t="str">
            <v>Antrim Group</v>
          </cell>
          <cell r="D1574" t="str">
            <v>C.C.Bowl 1</v>
          </cell>
          <cell r="E1574" t="str">
            <v>02:Drake</v>
          </cell>
          <cell r="F1574" t="str">
            <v>2001/07</v>
          </cell>
          <cell r="G1574">
            <v>76</v>
          </cell>
          <cell r="H1574" t="str">
            <v>Actual</v>
          </cell>
        </row>
        <row r="1575">
          <cell r="A1575" t="str">
            <v>2East</v>
          </cell>
          <cell r="C1575" t="str">
            <v>Antrim Group</v>
          </cell>
          <cell r="D1575" t="str">
            <v>C.C.Bowl 1</v>
          </cell>
          <cell r="E1575" t="str">
            <v>02:Drake</v>
          </cell>
          <cell r="F1575" t="str">
            <v>2001/08</v>
          </cell>
          <cell r="G1575">
            <v>19</v>
          </cell>
          <cell r="H1575" t="str">
            <v>Actual</v>
          </cell>
        </row>
        <row r="1576">
          <cell r="A1576" t="str">
            <v>2East</v>
          </cell>
          <cell r="C1576" t="str">
            <v>Antrim Group</v>
          </cell>
          <cell r="D1576" t="str">
            <v>C.C.Bowl 1</v>
          </cell>
          <cell r="E1576" t="str">
            <v>02:Drake</v>
          </cell>
          <cell r="F1576" t="str">
            <v>2001/09</v>
          </cell>
          <cell r="G1576">
            <v>6</v>
          </cell>
          <cell r="H1576" t="str">
            <v>Actual</v>
          </cell>
        </row>
        <row r="1577">
          <cell r="A1577" t="str">
            <v>2East</v>
          </cell>
          <cell r="C1577" t="str">
            <v>Antrim Group</v>
          </cell>
          <cell r="D1577" t="str">
            <v>C.C.Bowl 1</v>
          </cell>
          <cell r="E1577" t="str">
            <v>02:Drake</v>
          </cell>
          <cell r="F1577" t="str">
            <v>2001/10</v>
          </cell>
          <cell r="G1577">
            <v>60</v>
          </cell>
          <cell r="H1577" t="str">
            <v>Actual</v>
          </cell>
        </row>
        <row r="1578">
          <cell r="A1578" t="str">
            <v>2East</v>
          </cell>
          <cell r="C1578" t="str">
            <v>Antrim Group</v>
          </cell>
          <cell r="D1578" t="str">
            <v>C.C.Bowl 1</v>
          </cell>
          <cell r="E1578" t="str">
            <v>02:Drake</v>
          </cell>
          <cell r="F1578" t="str">
            <v>2001/11</v>
          </cell>
          <cell r="G1578">
            <v>11</v>
          </cell>
          <cell r="H1578" t="str">
            <v>Actual</v>
          </cell>
        </row>
        <row r="1579">
          <cell r="A1579" t="str">
            <v>2East</v>
          </cell>
          <cell r="C1579" t="str">
            <v>Antrim Group</v>
          </cell>
          <cell r="D1579" t="str">
            <v>C.C.Bowl 1</v>
          </cell>
          <cell r="E1579" t="str">
            <v>02:Drake</v>
          </cell>
          <cell r="F1579" t="str">
            <v>2001/12</v>
          </cell>
          <cell r="G1579">
            <v>10</v>
          </cell>
          <cell r="H1579" t="str">
            <v>Actual</v>
          </cell>
        </row>
        <row r="1580">
          <cell r="A1580" t="str">
            <v>2East</v>
          </cell>
          <cell r="C1580" t="str">
            <v>Antrim Group</v>
          </cell>
          <cell r="D1580" t="str">
            <v>C.C.Bowl 1</v>
          </cell>
          <cell r="E1580" t="str">
            <v>02:Drake</v>
          </cell>
          <cell r="F1580" t="str">
            <v>2002/01</v>
          </cell>
          <cell r="G1580">
            <v>67</v>
          </cell>
          <cell r="H1580" t="str">
            <v>Actual</v>
          </cell>
        </row>
        <row r="1581">
          <cell r="A1581" t="str">
            <v>2East</v>
          </cell>
          <cell r="C1581" t="str">
            <v>Antrim Group</v>
          </cell>
          <cell r="D1581" t="str">
            <v>C.C.Bowl 1</v>
          </cell>
          <cell r="E1581" t="str">
            <v>02:Drake</v>
          </cell>
          <cell r="F1581" t="str">
            <v>2002/02</v>
          </cell>
          <cell r="G1581">
            <v>23</v>
          </cell>
          <cell r="H1581" t="str">
            <v>Actual</v>
          </cell>
        </row>
        <row r="1582">
          <cell r="A1582" t="str">
            <v>2East</v>
          </cell>
          <cell r="C1582" t="str">
            <v>Antrim Group</v>
          </cell>
          <cell r="D1582" t="str">
            <v>C.C.Bowl 1</v>
          </cell>
          <cell r="E1582" t="str">
            <v>02:Drake</v>
          </cell>
          <cell r="F1582" t="str">
            <v>2002/03</v>
          </cell>
          <cell r="G1582">
            <v>18</v>
          </cell>
          <cell r="H1582" t="str">
            <v>Actual</v>
          </cell>
        </row>
        <row r="1583">
          <cell r="A1583" t="str">
            <v>2East</v>
          </cell>
          <cell r="C1583" t="str">
            <v>Antrim Group</v>
          </cell>
          <cell r="D1583" t="str">
            <v>C.C.Bowl 1</v>
          </cell>
          <cell r="E1583" t="str">
            <v>02:Drake</v>
          </cell>
          <cell r="F1583" t="str">
            <v>2002/04</v>
          </cell>
          <cell r="G1583">
            <v>12</v>
          </cell>
          <cell r="H1583" t="str">
            <v>Actual</v>
          </cell>
        </row>
        <row r="1584">
          <cell r="A1584" t="str">
            <v>2East</v>
          </cell>
          <cell r="C1584" t="str">
            <v>Antrim Group</v>
          </cell>
          <cell r="D1584" t="str">
            <v>C.C.Bowl 1</v>
          </cell>
          <cell r="E1584" t="str">
            <v>02:Drake</v>
          </cell>
          <cell r="F1584" t="str">
            <v>2002/05</v>
          </cell>
          <cell r="G1584">
            <v>64</v>
          </cell>
          <cell r="H1584" t="str">
            <v>Actual</v>
          </cell>
        </row>
        <row r="1585">
          <cell r="A1585" t="str">
            <v>2East</v>
          </cell>
          <cell r="C1585" t="str">
            <v>Antrim Group</v>
          </cell>
          <cell r="D1585" t="str">
            <v>C.C.Bowl 1</v>
          </cell>
          <cell r="E1585" t="str">
            <v>02:Drake</v>
          </cell>
          <cell r="F1585" t="str">
            <v>2002/06</v>
          </cell>
          <cell r="G1585">
            <v>15</v>
          </cell>
          <cell r="H1585" t="str">
            <v>Actual</v>
          </cell>
        </row>
        <row r="1586">
          <cell r="A1586" t="str">
            <v>2East</v>
          </cell>
          <cell r="C1586" t="str">
            <v>Antrim Group</v>
          </cell>
          <cell r="D1586" t="str">
            <v>C.C.Bowl 1</v>
          </cell>
          <cell r="E1586" t="str">
            <v>02:Drake</v>
          </cell>
          <cell r="F1586" t="str">
            <v>2002/07</v>
          </cell>
          <cell r="G1586">
            <v>17</v>
          </cell>
          <cell r="H1586" t="str">
            <v>Actual</v>
          </cell>
        </row>
        <row r="1587">
          <cell r="A1587" t="str">
            <v>2East</v>
          </cell>
          <cell r="C1587" t="str">
            <v>Antrim Group</v>
          </cell>
          <cell r="D1587" t="str">
            <v>C.C.Bowl 1</v>
          </cell>
          <cell r="E1587" t="str">
            <v>02:Drake</v>
          </cell>
          <cell r="F1587" t="str">
            <v>2002/08</v>
          </cell>
          <cell r="G1587">
            <v>199</v>
          </cell>
          <cell r="H1587" t="str">
            <v>Actual</v>
          </cell>
        </row>
        <row r="1588">
          <cell r="A1588" t="str">
            <v>2East</v>
          </cell>
          <cell r="C1588" t="str">
            <v>Antrim Group</v>
          </cell>
          <cell r="D1588" t="str">
            <v>C.C.Bowl 1</v>
          </cell>
          <cell r="E1588" t="str">
            <v>02:Drake</v>
          </cell>
          <cell r="F1588" t="str">
            <v>2002/09</v>
          </cell>
          <cell r="G1588">
            <v>232</v>
          </cell>
          <cell r="H1588" t="str">
            <v>Actual</v>
          </cell>
        </row>
        <row r="1589">
          <cell r="A1589" t="str">
            <v>2East</v>
          </cell>
          <cell r="C1589" t="str">
            <v>Antrim Group</v>
          </cell>
          <cell r="D1589" t="str">
            <v>C.C.Bowl 1</v>
          </cell>
          <cell r="E1589" t="str">
            <v>02:Drake</v>
          </cell>
          <cell r="F1589" t="str">
            <v>2002/10</v>
          </cell>
          <cell r="G1589">
            <v>49</v>
          </cell>
          <cell r="H1589" t="str">
            <v>Actual</v>
          </cell>
        </row>
        <row r="1590">
          <cell r="A1590" t="str">
            <v>2East</v>
          </cell>
          <cell r="C1590" t="str">
            <v>Antrim Group</v>
          </cell>
          <cell r="D1590" t="str">
            <v>C.C.Bowl 1</v>
          </cell>
          <cell r="E1590" t="str">
            <v>02:Drake</v>
          </cell>
          <cell r="F1590" t="str">
            <v>2002/11</v>
          </cell>
          <cell r="G1590">
            <v>12</v>
          </cell>
          <cell r="H1590" t="str">
            <v>Actual</v>
          </cell>
        </row>
        <row r="1591">
          <cell r="A1591" t="str">
            <v>2East</v>
          </cell>
          <cell r="C1591" t="str">
            <v>Antrim Group</v>
          </cell>
          <cell r="D1591" t="str">
            <v>C.C.Bowl 1</v>
          </cell>
          <cell r="E1591" t="str">
            <v>02:Drake</v>
          </cell>
          <cell r="F1591" t="str">
            <v>2002/12</v>
          </cell>
          <cell r="G1591">
            <v>29</v>
          </cell>
          <cell r="H1591" t="str">
            <v>Actual</v>
          </cell>
        </row>
        <row r="1592">
          <cell r="A1592" t="str">
            <v>2East</v>
          </cell>
          <cell r="C1592" t="str">
            <v>Antrim Group</v>
          </cell>
          <cell r="D1592" t="str">
            <v>C.C.Bowl 1</v>
          </cell>
          <cell r="E1592" t="str">
            <v>03:Promenade</v>
          </cell>
          <cell r="F1592" t="str">
            <v>2001/07</v>
          </cell>
          <cell r="G1592">
            <v>62</v>
          </cell>
          <cell r="H1592" t="str">
            <v>Actual</v>
          </cell>
        </row>
        <row r="1593">
          <cell r="A1593" t="str">
            <v>2East</v>
          </cell>
          <cell r="C1593" t="str">
            <v>Antrim Group</v>
          </cell>
          <cell r="D1593" t="str">
            <v>C.C.Bowl 1</v>
          </cell>
          <cell r="E1593" t="str">
            <v>03:Promenade</v>
          </cell>
          <cell r="F1593" t="str">
            <v>2001/08</v>
          </cell>
          <cell r="G1593">
            <v>162</v>
          </cell>
          <cell r="H1593" t="str">
            <v>Actual</v>
          </cell>
        </row>
        <row r="1594">
          <cell r="A1594" t="str">
            <v>2East</v>
          </cell>
          <cell r="C1594" t="str">
            <v>Antrim Group</v>
          </cell>
          <cell r="D1594" t="str">
            <v>C.C.Bowl 1</v>
          </cell>
          <cell r="E1594" t="str">
            <v>03:Promenade</v>
          </cell>
          <cell r="F1594" t="str">
            <v>2001/09</v>
          </cell>
          <cell r="G1594">
            <v>167</v>
          </cell>
          <cell r="H1594" t="str">
            <v>Actual</v>
          </cell>
        </row>
        <row r="1595">
          <cell r="A1595" t="str">
            <v>2East</v>
          </cell>
          <cell r="C1595" t="str">
            <v>Antrim Group</v>
          </cell>
          <cell r="D1595" t="str">
            <v>C.C.Bowl 1</v>
          </cell>
          <cell r="E1595" t="str">
            <v>03:Promenade</v>
          </cell>
          <cell r="F1595" t="str">
            <v>2001/10</v>
          </cell>
          <cell r="G1595">
            <v>112</v>
          </cell>
          <cell r="H1595" t="str">
            <v>Actual</v>
          </cell>
        </row>
        <row r="1596">
          <cell r="A1596" t="str">
            <v>2East</v>
          </cell>
          <cell r="C1596" t="str">
            <v>Antrim Group</v>
          </cell>
          <cell r="D1596" t="str">
            <v>C.C.Bowl 1</v>
          </cell>
          <cell r="E1596" t="str">
            <v>03:Promenade</v>
          </cell>
          <cell r="F1596" t="str">
            <v>2001/11</v>
          </cell>
          <cell r="G1596">
            <v>155</v>
          </cell>
          <cell r="H1596" t="str">
            <v>Actual</v>
          </cell>
        </row>
        <row r="1597">
          <cell r="A1597" t="str">
            <v>2East</v>
          </cell>
          <cell r="C1597" t="str">
            <v>Antrim Group</v>
          </cell>
          <cell r="D1597" t="str">
            <v>C.C.Bowl 1</v>
          </cell>
          <cell r="E1597" t="str">
            <v>03:Promenade</v>
          </cell>
          <cell r="F1597" t="str">
            <v>2001/12</v>
          </cell>
          <cell r="G1597">
            <v>35</v>
          </cell>
          <cell r="H1597" t="str">
            <v>Actual</v>
          </cell>
        </row>
        <row r="1598">
          <cell r="A1598" t="str">
            <v>2East</v>
          </cell>
          <cell r="C1598" t="str">
            <v>Antrim Group</v>
          </cell>
          <cell r="D1598" t="str">
            <v>C.C.Bowl 1</v>
          </cell>
          <cell r="E1598" t="str">
            <v>03:Promenade</v>
          </cell>
          <cell r="F1598" t="str">
            <v>2002/01</v>
          </cell>
          <cell r="G1598">
            <v>37</v>
          </cell>
          <cell r="H1598" t="str">
            <v>Actual</v>
          </cell>
        </row>
        <row r="1599">
          <cell r="A1599" t="str">
            <v>2East</v>
          </cell>
          <cell r="C1599" t="str">
            <v>Antrim Group</v>
          </cell>
          <cell r="D1599" t="str">
            <v>C.C.Bowl 1</v>
          </cell>
          <cell r="E1599" t="str">
            <v>03:Promenade</v>
          </cell>
          <cell r="F1599" t="str">
            <v>2002/02</v>
          </cell>
          <cell r="G1599">
            <v>59</v>
          </cell>
          <cell r="H1599" t="str">
            <v>Actual</v>
          </cell>
        </row>
        <row r="1600">
          <cell r="A1600" t="str">
            <v>2East</v>
          </cell>
          <cell r="C1600" t="str">
            <v>Antrim Group</v>
          </cell>
          <cell r="D1600" t="str">
            <v>C.C.Bowl 1</v>
          </cell>
          <cell r="E1600" t="str">
            <v>03:Promenade</v>
          </cell>
          <cell r="F1600" t="str">
            <v>2002/03</v>
          </cell>
          <cell r="G1600">
            <v>67</v>
          </cell>
          <cell r="H1600" t="str">
            <v>Actual</v>
          </cell>
        </row>
        <row r="1601">
          <cell r="A1601" t="str">
            <v>2East</v>
          </cell>
          <cell r="C1601" t="str">
            <v>Antrim Group</v>
          </cell>
          <cell r="D1601" t="str">
            <v>C.C.Bowl 1</v>
          </cell>
          <cell r="E1601" t="str">
            <v>03:Promenade</v>
          </cell>
          <cell r="F1601" t="str">
            <v>2002/04</v>
          </cell>
          <cell r="G1601">
            <v>98</v>
          </cell>
          <cell r="H1601" t="str">
            <v>Actual</v>
          </cell>
        </row>
        <row r="1602">
          <cell r="A1602" t="str">
            <v>2East</v>
          </cell>
          <cell r="C1602" t="str">
            <v>Antrim Group</v>
          </cell>
          <cell r="D1602" t="str">
            <v>C.C.Bowl 1</v>
          </cell>
          <cell r="E1602" t="str">
            <v>03:Promenade</v>
          </cell>
          <cell r="F1602" t="str">
            <v>2002/05</v>
          </cell>
          <cell r="G1602">
            <v>98</v>
          </cell>
          <cell r="H1602" t="str">
            <v>Actual</v>
          </cell>
        </row>
        <row r="1603">
          <cell r="A1603" t="str">
            <v>2East</v>
          </cell>
          <cell r="C1603" t="str">
            <v>Antrim Group</v>
          </cell>
          <cell r="D1603" t="str">
            <v>C.C.Bowl 1</v>
          </cell>
          <cell r="E1603" t="str">
            <v>03:Promenade</v>
          </cell>
          <cell r="F1603" t="str">
            <v>2002/06</v>
          </cell>
          <cell r="G1603">
            <v>115</v>
          </cell>
          <cell r="H1603" t="str">
            <v>Actual</v>
          </cell>
        </row>
        <row r="1604">
          <cell r="A1604" t="str">
            <v>2East</v>
          </cell>
          <cell r="C1604" t="str">
            <v>Antrim Group</v>
          </cell>
          <cell r="D1604" t="str">
            <v>C.C.Bowl 1</v>
          </cell>
          <cell r="E1604" t="str">
            <v>03:Promenade</v>
          </cell>
          <cell r="F1604" t="str">
            <v>2002/07</v>
          </cell>
          <cell r="G1604">
            <v>112</v>
          </cell>
          <cell r="H1604" t="str">
            <v>Actual</v>
          </cell>
        </row>
        <row r="1605">
          <cell r="A1605" t="str">
            <v>2East</v>
          </cell>
          <cell r="C1605" t="str">
            <v>Antrim Group</v>
          </cell>
          <cell r="D1605" t="str">
            <v>C.C.Bowl 1</v>
          </cell>
          <cell r="E1605" t="str">
            <v>03:Promenade</v>
          </cell>
          <cell r="F1605" t="str">
            <v>2002/08</v>
          </cell>
          <cell r="G1605">
            <v>86</v>
          </cell>
          <cell r="H1605" t="str">
            <v>Actual</v>
          </cell>
        </row>
        <row r="1606">
          <cell r="A1606" t="str">
            <v>2East</v>
          </cell>
          <cell r="C1606" t="str">
            <v>Antrim Group</v>
          </cell>
          <cell r="D1606" t="str">
            <v>C.C.Bowl 1</v>
          </cell>
          <cell r="E1606" t="str">
            <v>03:Promenade</v>
          </cell>
          <cell r="F1606" t="str">
            <v>2002/09</v>
          </cell>
          <cell r="G1606">
            <v>85</v>
          </cell>
          <cell r="H1606" t="str">
            <v>Actual</v>
          </cell>
        </row>
        <row r="1607">
          <cell r="A1607" t="str">
            <v>2East</v>
          </cell>
          <cell r="C1607" t="str">
            <v>Antrim Group</v>
          </cell>
          <cell r="D1607" t="str">
            <v>C.C.Bowl 1</v>
          </cell>
          <cell r="E1607" t="str">
            <v>03:Promenade</v>
          </cell>
          <cell r="F1607" t="str">
            <v>2002/10</v>
          </cell>
          <cell r="G1607">
            <v>89</v>
          </cell>
          <cell r="H1607" t="str">
            <v>Actual</v>
          </cell>
        </row>
        <row r="1608">
          <cell r="A1608" t="str">
            <v>2East</v>
          </cell>
          <cell r="C1608" t="str">
            <v>Antrim Group</v>
          </cell>
          <cell r="D1608" t="str">
            <v>C.C.Bowl 1</v>
          </cell>
          <cell r="E1608" t="str">
            <v>03:Promenade</v>
          </cell>
          <cell r="F1608" t="str">
            <v>2002/11</v>
          </cell>
          <cell r="G1608">
            <v>32</v>
          </cell>
          <cell r="H1608" t="str">
            <v>Actual</v>
          </cell>
        </row>
        <row r="1609">
          <cell r="A1609" t="str">
            <v>2East</v>
          </cell>
          <cell r="C1609" t="str">
            <v>Antrim Group</v>
          </cell>
          <cell r="D1609" t="str">
            <v>C.C.Bowl 1</v>
          </cell>
          <cell r="E1609" t="str">
            <v>03:Promenade</v>
          </cell>
          <cell r="F1609" t="str">
            <v>2002/12</v>
          </cell>
          <cell r="G1609">
            <v>32</v>
          </cell>
          <cell r="H1609" t="str">
            <v>Actual</v>
          </cell>
        </row>
        <row r="1610">
          <cell r="A1610" t="str">
            <v>2East</v>
          </cell>
          <cell r="C1610" t="str">
            <v>Antrim Group</v>
          </cell>
          <cell r="D1610" t="str">
            <v>C.C.Bowl 1</v>
          </cell>
          <cell r="E1610" t="str">
            <v>04:Vespin</v>
          </cell>
          <cell r="F1610" t="str">
            <v>2001/07</v>
          </cell>
          <cell r="G1610">
            <v>3</v>
          </cell>
          <cell r="H1610" t="str">
            <v>Actual</v>
          </cell>
        </row>
        <row r="1611">
          <cell r="A1611" t="str">
            <v>2East</v>
          </cell>
          <cell r="C1611" t="str">
            <v>Antrim Group</v>
          </cell>
          <cell r="D1611" t="str">
            <v>C.C.Bowl 1</v>
          </cell>
          <cell r="E1611" t="str">
            <v>04:Vespin</v>
          </cell>
          <cell r="F1611" t="str">
            <v>2001/08</v>
          </cell>
          <cell r="G1611">
            <v>21</v>
          </cell>
          <cell r="H1611" t="str">
            <v>Actual</v>
          </cell>
        </row>
        <row r="1612">
          <cell r="A1612" t="str">
            <v>2East</v>
          </cell>
          <cell r="C1612" t="str">
            <v>Antrim Group</v>
          </cell>
          <cell r="D1612" t="str">
            <v>C.C.Bowl 1</v>
          </cell>
          <cell r="E1612" t="str">
            <v>04:Vespin</v>
          </cell>
          <cell r="F1612" t="str">
            <v>2001/09</v>
          </cell>
          <cell r="G1612">
            <v>8</v>
          </cell>
          <cell r="H1612" t="str">
            <v>Actual</v>
          </cell>
        </row>
        <row r="1613">
          <cell r="A1613" t="str">
            <v>2East</v>
          </cell>
          <cell r="C1613" t="str">
            <v>Antrim Group</v>
          </cell>
          <cell r="D1613" t="str">
            <v>C.C.Bowl 1</v>
          </cell>
          <cell r="E1613" t="str">
            <v>04:Vespin</v>
          </cell>
          <cell r="F1613" t="str">
            <v>2001/10</v>
          </cell>
          <cell r="G1613">
            <v>17</v>
          </cell>
          <cell r="H1613" t="str">
            <v>Actual</v>
          </cell>
        </row>
        <row r="1614">
          <cell r="A1614" t="str">
            <v>2East</v>
          </cell>
          <cell r="C1614" t="str">
            <v>Antrim Group</v>
          </cell>
          <cell r="D1614" t="str">
            <v>C.C.Bowl 1</v>
          </cell>
          <cell r="E1614" t="str">
            <v>04:Vespin</v>
          </cell>
          <cell r="F1614" t="str">
            <v>2001/12</v>
          </cell>
          <cell r="G1614">
            <v>1</v>
          </cell>
          <cell r="H1614" t="str">
            <v>Actual</v>
          </cell>
        </row>
        <row r="1615">
          <cell r="A1615" t="str">
            <v>2East</v>
          </cell>
          <cell r="C1615" t="str">
            <v>Antrim Group</v>
          </cell>
          <cell r="D1615" t="str">
            <v>C.C.Bowl 1</v>
          </cell>
          <cell r="E1615" t="str">
            <v>04:Vespin</v>
          </cell>
          <cell r="F1615" t="str">
            <v>2002/01</v>
          </cell>
          <cell r="G1615">
            <v>8</v>
          </cell>
          <cell r="H1615" t="str">
            <v>Actual</v>
          </cell>
        </row>
        <row r="1616">
          <cell r="A1616" t="str">
            <v>2East</v>
          </cell>
          <cell r="C1616" t="str">
            <v>Antrim Group</v>
          </cell>
          <cell r="D1616" t="str">
            <v>C.C.Bowl 1</v>
          </cell>
          <cell r="E1616" t="str">
            <v>04:Vespin</v>
          </cell>
          <cell r="F1616" t="str">
            <v>2002/02</v>
          </cell>
          <cell r="G1616">
            <v>5</v>
          </cell>
          <cell r="H1616" t="str">
            <v>Actual</v>
          </cell>
        </row>
        <row r="1617">
          <cell r="A1617" t="str">
            <v>2East</v>
          </cell>
          <cell r="C1617" t="str">
            <v>Antrim Group</v>
          </cell>
          <cell r="D1617" t="str">
            <v>C.C.Bowl 1</v>
          </cell>
          <cell r="E1617" t="str">
            <v>04:Vespin</v>
          </cell>
          <cell r="F1617" t="str">
            <v>2002/03</v>
          </cell>
          <cell r="G1617">
            <v>8</v>
          </cell>
          <cell r="H1617" t="str">
            <v>Actual</v>
          </cell>
        </row>
        <row r="1618">
          <cell r="A1618" t="str">
            <v>2East</v>
          </cell>
          <cell r="C1618" t="str">
            <v>Antrim Group</v>
          </cell>
          <cell r="D1618" t="str">
            <v>C.C.Bowl 1</v>
          </cell>
          <cell r="E1618" t="str">
            <v>04:Vespin</v>
          </cell>
          <cell r="F1618" t="str">
            <v>2002/04</v>
          </cell>
          <cell r="G1618">
            <v>4</v>
          </cell>
          <cell r="H1618" t="str">
            <v>Actual</v>
          </cell>
        </row>
        <row r="1619">
          <cell r="A1619" t="str">
            <v>2East</v>
          </cell>
          <cell r="C1619" t="str">
            <v>Antrim Group</v>
          </cell>
          <cell r="D1619" t="str">
            <v>C.C.Bowl 1</v>
          </cell>
          <cell r="E1619" t="str">
            <v>04:Vespin</v>
          </cell>
          <cell r="F1619" t="str">
            <v>2002/05</v>
          </cell>
          <cell r="G1619">
            <v>11</v>
          </cell>
          <cell r="H1619" t="str">
            <v>Actual</v>
          </cell>
        </row>
        <row r="1620">
          <cell r="A1620" t="str">
            <v>2East</v>
          </cell>
          <cell r="C1620" t="str">
            <v>Antrim Group</v>
          </cell>
          <cell r="D1620" t="str">
            <v>C.C.Bowl 1</v>
          </cell>
          <cell r="E1620" t="str">
            <v>04:Vespin</v>
          </cell>
          <cell r="F1620" t="str">
            <v>2002/06</v>
          </cell>
          <cell r="G1620">
            <v>6</v>
          </cell>
          <cell r="H1620" t="str">
            <v>Actual</v>
          </cell>
        </row>
        <row r="1621">
          <cell r="A1621" t="str">
            <v>2East</v>
          </cell>
          <cell r="C1621" t="str">
            <v>Antrim Group</v>
          </cell>
          <cell r="D1621" t="str">
            <v>C.C.Bowl 1</v>
          </cell>
          <cell r="E1621" t="str">
            <v>04:Vespin</v>
          </cell>
          <cell r="F1621" t="str">
            <v>2002/07</v>
          </cell>
          <cell r="G1621">
            <v>6</v>
          </cell>
          <cell r="H1621" t="str">
            <v>Actual</v>
          </cell>
        </row>
        <row r="1622">
          <cell r="A1622" t="str">
            <v>2East</v>
          </cell>
          <cell r="C1622" t="str">
            <v>Antrim Group</v>
          </cell>
          <cell r="D1622" t="str">
            <v>C.C.Bowl 1</v>
          </cell>
          <cell r="E1622" t="str">
            <v>04:Vespin</v>
          </cell>
          <cell r="F1622" t="str">
            <v>2002/08</v>
          </cell>
          <cell r="G1622">
            <v>3</v>
          </cell>
          <cell r="H1622" t="str">
            <v>Actual</v>
          </cell>
        </row>
        <row r="1623">
          <cell r="A1623" t="str">
            <v>2East</v>
          </cell>
          <cell r="C1623" t="str">
            <v>Antrim Group</v>
          </cell>
          <cell r="D1623" t="str">
            <v>C.C.Bowl 1</v>
          </cell>
          <cell r="E1623" t="str">
            <v>04:Vespin</v>
          </cell>
          <cell r="F1623" t="str">
            <v>2002/09</v>
          </cell>
          <cell r="G1623">
            <v>7</v>
          </cell>
          <cell r="H1623" t="str">
            <v>Actual</v>
          </cell>
        </row>
        <row r="1624">
          <cell r="A1624" t="str">
            <v>2East</v>
          </cell>
          <cell r="C1624" t="str">
            <v>Antrim Group</v>
          </cell>
          <cell r="D1624" t="str">
            <v>C.C.Bowl 1</v>
          </cell>
          <cell r="E1624" t="str">
            <v>04:Vespin</v>
          </cell>
          <cell r="F1624" t="str">
            <v>2002/10</v>
          </cell>
          <cell r="G1624">
            <v>8</v>
          </cell>
          <cell r="H1624" t="str">
            <v>Actual</v>
          </cell>
        </row>
        <row r="1625">
          <cell r="A1625" t="str">
            <v>2East</v>
          </cell>
          <cell r="C1625" t="str">
            <v>Antrim Group</v>
          </cell>
          <cell r="D1625" t="str">
            <v>C.C.Bowl 1</v>
          </cell>
          <cell r="E1625" t="str">
            <v>04:Vespin</v>
          </cell>
          <cell r="F1625" t="str">
            <v>2002/11</v>
          </cell>
          <cell r="G1625">
            <v>10</v>
          </cell>
          <cell r="H1625" t="str">
            <v>Actual</v>
          </cell>
        </row>
        <row r="1626">
          <cell r="A1626" t="str">
            <v>2East</v>
          </cell>
          <cell r="C1626" t="str">
            <v>Antrim Group</v>
          </cell>
          <cell r="D1626" t="str">
            <v>C.C.Bowl 1</v>
          </cell>
          <cell r="E1626" t="str">
            <v>04:Vespin</v>
          </cell>
          <cell r="F1626" t="str">
            <v>2002/12</v>
          </cell>
          <cell r="G1626">
            <v>0</v>
          </cell>
          <cell r="H1626" t="str">
            <v>Actual</v>
          </cell>
        </row>
        <row r="1627">
          <cell r="A1627" t="str">
            <v>2East</v>
          </cell>
          <cell r="C1627" t="str">
            <v>Antrim Group</v>
          </cell>
          <cell r="D1627" t="str">
            <v>C.C.Bowl 1</v>
          </cell>
          <cell r="E1627" t="str">
            <v>08:Pacifica2</v>
          </cell>
          <cell r="F1627" t="str">
            <v>2001/08</v>
          </cell>
          <cell r="G1627">
            <v>8</v>
          </cell>
          <cell r="H1627" t="str">
            <v>Actual</v>
          </cell>
        </row>
        <row r="1628">
          <cell r="A1628" t="str">
            <v>2East</v>
          </cell>
          <cell r="C1628" t="str">
            <v>Antrim Group</v>
          </cell>
          <cell r="D1628" t="str">
            <v>C.C.Bowl 1</v>
          </cell>
          <cell r="E1628" t="str">
            <v>08:Pacifica2</v>
          </cell>
          <cell r="F1628" t="str">
            <v>2001/09</v>
          </cell>
          <cell r="G1628">
            <v>2</v>
          </cell>
          <cell r="H1628" t="str">
            <v>Actual</v>
          </cell>
        </row>
        <row r="1629">
          <cell r="A1629" t="str">
            <v>2East</v>
          </cell>
          <cell r="C1629" t="str">
            <v>Antrim Group</v>
          </cell>
          <cell r="D1629" t="str">
            <v>C.C.Bowl 1</v>
          </cell>
          <cell r="E1629" t="str">
            <v>08:Pacifica2</v>
          </cell>
          <cell r="F1629" t="str">
            <v>2001/10</v>
          </cell>
          <cell r="G1629">
            <v>12</v>
          </cell>
          <cell r="H1629" t="str">
            <v>Actual</v>
          </cell>
        </row>
        <row r="1630">
          <cell r="A1630" t="str">
            <v>2East</v>
          </cell>
          <cell r="C1630" t="str">
            <v>Antrim Group</v>
          </cell>
          <cell r="D1630" t="str">
            <v>C.C.Bowl 1</v>
          </cell>
          <cell r="E1630" t="str">
            <v>08:Pacifica2</v>
          </cell>
          <cell r="F1630" t="str">
            <v>2002/02</v>
          </cell>
          <cell r="G1630">
            <v>0</v>
          </cell>
          <cell r="H1630" t="str">
            <v>Actual</v>
          </cell>
        </row>
        <row r="1631">
          <cell r="A1631" t="str">
            <v>2East</v>
          </cell>
          <cell r="C1631" t="str">
            <v>Antrim Group</v>
          </cell>
          <cell r="D1631" t="str">
            <v>C.C.Bowl 1</v>
          </cell>
          <cell r="E1631" t="str">
            <v>08:Pacifica2</v>
          </cell>
          <cell r="F1631" t="str">
            <v>2002/03</v>
          </cell>
          <cell r="G1631">
            <v>1</v>
          </cell>
          <cell r="H1631" t="str">
            <v>Actual</v>
          </cell>
        </row>
        <row r="1632">
          <cell r="A1632" t="str">
            <v>2East</v>
          </cell>
          <cell r="C1632" t="str">
            <v>Antrim Group</v>
          </cell>
          <cell r="D1632" t="str">
            <v>C.C.Bowl 1</v>
          </cell>
          <cell r="E1632" t="str">
            <v>08:Pacifica2</v>
          </cell>
          <cell r="F1632" t="str">
            <v>2002/04</v>
          </cell>
          <cell r="G1632">
            <v>1</v>
          </cell>
          <cell r="H1632" t="str">
            <v>Actual</v>
          </cell>
        </row>
        <row r="1633">
          <cell r="A1633" t="str">
            <v>2East</v>
          </cell>
          <cell r="C1633" t="str">
            <v>Antrim Group</v>
          </cell>
          <cell r="D1633" t="str">
            <v>C.C.Bowl 1</v>
          </cell>
          <cell r="E1633" t="str">
            <v>08:Pacifica2</v>
          </cell>
          <cell r="F1633" t="str">
            <v>2002/05</v>
          </cell>
          <cell r="G1633">
            <v>1</v>
          </cell>
          <cell r="H1633" t="str">
            <v>Actual</v>
          </cell>
        </row>
        <row r="1634">
          <cell r="A1634" t="str">
            <v>2East</v>
          </cell>
          <cell r="C1634" t="str">
            <v>Antrim Group</v>
          </cell>
          <cell r="D1634" t="str">
            <v>C.C.Bowl 1</v>
          </cell>
          <cell r="E1634" t="str">
            <v>08:Pacifica2</v>
          </cell>
          <cell r="F1634" t="str">
            <v>2002/06</v>
          </cell>
          <cell r="G1634">
            <v>1</v>
          </cell>
          <cell r="H1634" t="str">
            <v>Actual</v>
          </cell>
        </row>
        <row r="1635">
          <cell r="A1635" t="str">
            <v>2East</v>
          </cell>
          <cell r="C1635" t="str">
            <v>Antrim Group</v>
          </cell>
          <cell r="D1635" t="str">
            <v>C.C.Bowl 1</v>
          </cell>
          <cell r="E1635" t="str">
            <v>08:Pacifica2</v>
          </cell>
          <cell r="F1635" t="str">
            <v>2002/07</v>
          </cell>
          <cell r="G1635">
            <v>10</v>
          </cell>
          <cell r="H1635" t="str">
            <v>Actual</v>
          </cell>
        </row>
        <row r="1636">
          <cell r="A1636" t="str">
            <v>2East</v>
          </cell>
          <cell r="C1636" t="str">
            <v>Antrim Group</v>
          </cell>
          <cell r="D1636" t="str">
            <v>C.C.Bowl 1</v>
          </cell>
          <cell r="E1636" t="str">
            <v>08:Pacifica2</v>
          </cell>
          <cell r="F1636" t="str">
            <v>2002/08</v>
          </cell>
          <cell r="G1636">
            <v>2</v>
          </cell>
          <cell r="H1636" t="str">
            <v>Actual</v>
          </cell>
        </row>
        <row r="1637">
          <cell r="A1637" t="str">
            <v>2East</v>
          </cell>
          <cell r="C1637" t="str">
            <v>Antrim Group</v>
          </cell>
          <cell r="D1637" t="str">
            <v>C.C.Bowl 1</v>
          </cell>
          <cell r="E1637" t="str">
            <v>08:Pacifica2</v>
          </cell>
          <cell r="F1637" t="str">
            <v>2002/09</v>
          </cell>
          <cell r="G1637">
            <v>8</v>
          </cell>
          <cell r="H1637" t="str">
            <v>Actual</v>
          </cell>
        </row>
        <row r="1638">
          <cell r="A1638" t="str">
            <v>2East</v>
          </cell>
          <cell r="C1638" t="str">
            <v>Antrim Group</v>
          </cell>
          <cell r="D1638" t="str">
            <v>C.C.Bowl 1</v>
          </cell>
          <cell r="E1638" t="str">
            <v>08:Pacifica2</v>
          </cell>
          <cell r="F1638" t="str">
            <v>2002/10</v>
          </cell>
          <cell r="G1638">
            <v>1</v>
          </cell>
          <cell r="H1638" t="str">
            <v>Actual</v>
          </cell>
        </row>
        <row r="1639">
          <cell r="A1639" t="str">
            <v>2East</v>
          </cell>
          <cell r="C1639" t="str">
            <v>Antrim Group</v>
          </cell>
          <cell r="D1639" t="str">
            <v>C.C.Bowl 1</v>
          </cell>
          <cell r="E1639" t="str">
            <v>08:Pacifica2</v>
          </cell>
          <cell r="F1639" t="str">
            <v>2002/11</v>
          </cell>
          <cell r="G1639">
            <v>1</v>
          </cell>
          <cell r="H1639" t="str">
            <v>Actual</v>
          </cell>
        </row>
        <row r="1640">
          <cell r="A1640" t="str">
            <v>2East</v>
          </cell>
          <cell r="C1640" t="str">
            <v>Antrim Group</v>
          </cell>
          <cell r="D1640" t="str">
            <v>C.C.Bowl 1</v>
          </cell>
          <cell r="E1640" t="str">
            <v>08:Pacifica2</v>
          </cell>
          <cell r="F1640" t="str">
            <v>2002/12</v>
          </cell>
          <cell r="G1640">
            <v>1</v>
          </cell>
          <cell r="H1640" t="str">
            <v>Actual</v>
          </cell>
        </row>
        <row r="1641">
          <cell r="A1641" t="str">
            <v>2East</v>
          </cell>
          <cell r="C1641" t="str">
            <v>Antrim Group</v>
          </cell>
          <cell r="D1641" t="str">
            <v>C.C.Bowl 1</v>
          </cell>
          <cell r="E1641" t="str">
            <v>09:Carrollton</v>
          </cell>
          <cell r="F1641" t="str">
            <v>2001/08</v>
          </cell>
          <cell r="G1641">
            <v>0</v>
          </cell>
          <cell r="H1641" t="str">
            <v>Actual</v>
          </cell>
        </row>
        <row r="1642">
          <cell r="A1642" t="str">
            <v>2East</v>
          </cell>
          <cell r="C1642" t="str">
            <v>Antrim Group</v>
          </cell>
          <cell r="D1642" t="str">
            <v>C.C.Bowl 1</v>
          </cell>
          <cell r="E1642" t="str">
            <v>09:Carrollton</v>
          </cell>
          <cell r="F1642" t="str">
            <v>2001/09</v>
          </cell>
          <cell r="G1642">
            <v>2</v>
          </cell>
          <cell r="H1642" t="str">
            <v>Actual</v>
          </cell>
        </row>
        <row r="1643">
          <cell r="A1643" t="str">
            <v>2East</v>
          </cell>
          <cell r="C1643" t="str">
            <v>Antrim Group</v>
          </cell>
          <cell r="D1643" t="str">
            <v>C.C.Bowl 1</v>
          </cell>
          <cell r="E1643" t="str">
            <v>09:Carrollton</v>
          </cell>
          <cell r="F1643" t="str">
            <v>2001/11</v>
          </cell>
          <cell r="G1643">
            <v>2</v>
          </cell>
          <cell r="H1643" t="str">
            <v>Actual</v>
          </cell>
        </row>
        <row r="1644">
          <cell r="A1644" t="str">
            <v>2East</v>
          </cell>
          <cell r="C1644" t="str">
            <v>Antrim Group</v>
          </cell>
          <cell r="D1644" t="str">
            <v>C.C.Bowl 1</v>
          </cell>
          <cell r="E1644" t="str">
            <v>09:Carrollton</v>
          </cell>
          <cell r="F1644" t="str">
            <v>2001/12</v>
          </cell>
          <cell r="G1644">
            <v>8</v>
          </cell>
          <cell r="H1644" t="str">
            <v>Actual</v>
          </cell>
        </row>
        <row r="1645">
          <cell r="A1645" t="str">
            <v>2East</v>
          </cell>
          <cell r="C1645" t="str">
            <v>Antrim Group</v>
          </cell>
          <cell r="D1645" t="str">
            <v>C.C.Bowl 1</v>
          </cell>
          <cell r="E1645" t="str">
            <v>09:Carrollton</v>
          </cell>
          <cell r="F1645" t="str">
            <v>2002/01</v>
          </cell>
          <cell r="G1645">
            <v>40</v>
          </cell>
          <cell r="H1645" t="str">
            <v>Actual</v>
          </cell>
        </row>
        <row r="1646">
          <cell r="A1646" t="str">
            <v>2East</v>
          </cell>
          <cell r="C1646" t="str">
            <v>Antrim Group</v>
          </cell>
          <cell r="D1646" t="str">
            <v>C.C.Bowl 1</v>
          </cell>
          <cell r="E1646" t="str">
            <v>09:Carrollton</v>
          </cell>
          <cell r="F1646" t="str">
            <v>2002/02</v>
          </cell>
          <cell r="G1646">
            <v>17</v>
          </cell>
          <cell r="H1646" t="str">
            <v>Actual</v>
          </cell>
        </row>
        <row r="1647">
          <cell r="A1647" t="str">
            <v>2East</v>
          </cell>
          <cell r="C1647" t="str">
            <v>Antrim Group</v>
          </cell>
          <cell r="D1647" t="str">
            <v>C.C.Bowl 1</v>
          </cell>
          <cell r="E1647" t="str">
            <v>09:Carrollton</v>
          </cell>
          <cell r="F1647" t="str">
            <v>2002/03</v>
          </cell>
          <cell r="G1647">
            <v>0</v>
          </cell>
          <cell r="H1647" t="str">
            <v>Actual</v>
          </cell>
        </row>
        <row r="1648">
          <cell r="A1648" t="str">
            <v>2East</v>
          </cell>
          <cell r="C1648" t="str">
            <v>Antrim Group</v>
          </cell>
          <cell r="D1648" t="str">
            <v>C.C.Bowl 1</v>
          </cell>
          <cell r="E1648" t="str">
            <v>09:Carrollton</v>
          </cell>
          <cell r="F1648" t="str">
            <v>2002/04</v>
          </cell>
          <cell r="G1648">
            <v>16</v>
          </cell>
          <cell r="H1648" t="str">
            <v>Actual</v>
          </cell>
        </row>
        <row r="1649">
          <cell r="A1649" t="str">
            <v>2East</v>
          </cell>
          <cell r="C1649" t="str">
            <v>Antrim Group</v>
          </cell>
          <cell r="D1649" t="str">
            <v>C.C.Bowl 1</v>
          </cell>
          <cell r="E1649" t="str">
            <v>09:Carrollton</v>
          </cell>
          <cell r="F1649" t="str">
            <v>2002/05</v>
          </cell>
          <cell r="G1649">
            <v>0</v>
          </cell>
          <cell r="H1649" t="str">
            <v>Actual</v>
          </cell>
        </row>
        <row r="1650">
          <cell r="A1650" t="str">
            <v>2East</v>
          </cell>
          <cell r="C1650" t="str">
            <v>Antrim Group</v>
          </cell>
          <cell r="D1650" t="str">
            <v>C.C.Bowl 1</v>
          </cell>
          <cell r="E1650" t="str">
            <v>09:Carrollton</v>
          </cell>
          <cell r="F1650" t="str">
            <v>2002/06</v>
          </cell>
          <cell r="G1650">
            <v>13</v>
          </cell>
          <cell r="H1650" t="str">
            <v>Actual</v>
          </cell>
        </row>
        <row r="1651">
          <cell r="A1651" t="str">
            <v>2East</v>
          </cell>
          <cell r="C1651" t="str">
            <v>Antrim Group</v>
          </cell>
          <cell r="D1651" t="str">
            <v>C.C.Bowl 1</v>
          </cell>
          <cell r="E1651" t="str">
            <v>09:Carrollton</v>
          </cell>
          <cell r="F1651" t="str">
            <v>2002/07</v>
          </cell>
          <cell r="G1651">
            <v>9</v>
          </cell>
          <cell r="H1651" t="str">
            <v>Actual</v>
          </cell>
        </row>
        <row r="1652">
          <cell r="A1652" t="str">
            <v>2East</v>
          </cell>
          <cell r="C1652" t="str">
            <v>Antrim Group</v>
          </cell>
          <cell r="D1652" t="str">
            <v>C.C.Bowl 1</v>
          </cell>
          <cell r="E1652" t="str">
            <v>09:Carrollton</v>
          </cell>
          <cell r="F1652" t="str">
            <v>2002/08</v>
          </cell>
          <cell r="G1652">
            <v>0</v>
          </cell>
          <cell r="H1652" t="str">
            <v>Actual</v>
          </cell>
        </row>
        <row r="1653">
          <cell r="A1653" t="str">
            <v>2East</v>
          </cell>
          <cell r="C1653" t="str">
            <v>Antrim Group</v>
          </cell>
          <cell r="D1653" t="str">
            <v>C.C.Bowl 1</v>
          </cell>
          <cell r="E1653" t="str">
            <v>09:Carrollton</v>
          </cell>
          <cell r="F1653" t="str">
            <v>2002/09</v>
          </cell>
          <cell r="G1653">
            <v>21</v>
          </cell>
          <cell r="H1653" t="str">
            <v>Actual</v>
          </cell>
        </row>
        <row r="1654">
          <cell r="A1654" t="str">
            <v>2East</v>
          </cell>
          <cell r="C1654" t="str">
            <v>Antrim Group</v>
          </cell>
          <cell r="D1654" t="str">
            <v>C.C.Bowl 1</v>
          </cell>
          <cell r="E1654" t="str">
            <v>09:Carrollton</v>
          </cell>
          <cell r="F1654" t="str">
            <v>2002/10</v>
          </cell>
          <cell r="G1654">
            <v>4</v>
          </cell>
          <cell r="H1654" t="str">
            <v>Actual</v>
          </cell>
        </row>
        <row r="1655">
          <cell r="A1655" t="str">
            <v>2East</v>
          </cell>
          <cell r="C1655" t="str">
            <v>Antrim Group</v>
          </cell>
          <cell r="D1655" t="str">
            <v>C.C.Bowl 1</v>
          </cell>
          <cell r="E1655" t="str">
            <v>09:Carrollton</v>
          </cell>
          <cell r="F1655" t="str">
            <v>2002/11</v>
          </cell>
          <cell r="G1655">
            <v>9</v>
          </cell>
          <cell r="H1655" t="str">
            <v>Actual</v>
          </cell>
        </row>
        <row r="1656">
          <cell r="A1656" t="str">
            <v>2East</v>
          </cell>
          <cell r="C1656" t="str">
            <v>Antrim Group</v>
          </cell>
          <cell r="D1656" t="str">
            <v>C.C.Bowl 1</v>
          </cell>
          <cell r="E1656" t="str">
            <v>09:Carrollton</v>
          </cell>
          <cell r="F1656" t="str">
            <v>2002/12</v>
          </cell>
          <cell r="G1656">
            <v>2</v>
          </cell>
          <cell r="H1656" t="str">
            <v>Actual</v>
          </cell>
        </row>
        <row r="1657">
          <cell r="A1657" t="str">
            <v>2East</v>
          </cell>
          <cell r="C1657" t="str">
            <v>Antrim Group</v>
          </cell>
          <cell r="D1657" t="str">
            <v>C.C.Bowl 1</v>
          </cell>
          <cell r="E1657" t="str">
            <v>10:Dartmouth</v>
          </cell>
          <cell r="F1657" t="str">
            <v>2001/10</v>
          </cell>
          <cell r="G1657">
            <v>70</v>
          </cell>
          <cell r="H1657" t="str">
            <v>Actual</v>
          </cell>
        </row>
        <row r="1658">
          <cell r="A1658" t="str">
            <v>2East</v>
          </cell>
          <cell r="C1658" t="str">
            <v>Antrim Group</v>
          </cell>
          <cell r="D1658" t="str">
            <v>C.C.Bowl 1</v>
          </cell>
          <cell r="E1658" t="str">
            <v>10:Dartmouth</v>
          </cell>
          <cell r="F1658" t="str">
            <v>2001/11</v>
          </cell>
          <cell r="G1658">
            <v>0</v>
          </cell>
          <cell r="H1658" t="str">
            <v>Actual</v>
          </cell>
        </row>
        <row r="1659">
          <cell r="A1659" t="str">
            <v>2East</v>
          </cell>
          <cell r="C1659" t="str">
            <v>Antrim Group</v>
          </cell>
          <cell r="D1659" t="str">
            <v>C.C.Bowl 1</v>
          </cell>
          <cell r="E1659" t="str">
            <v>10:Dartmouth</v>
          </cell>
          <cell r="F1659" t="str">
            <v>2001/12</v>
          </cell>
          <cell r="G1659">
            <v>3</v>
          </cell>
          <cell r="H1659" t="str">
            <v>Actual</v>
          </cell>
        </row>
        <row r="1660">
          <cell r="A1660" t="str">
            <v>2East</v>
          </cell>
          <cell r="C1660" t="str">
            <v>Antrim Group</v>
          </cell>
          <cell r="D1660" t="str">
            <v>C.C.Bowl 1</v>
          </cell>
          <cell r="E1660" t="str">
            <v>10:Dartmouth</v>
          </cell>
          <cell r="F1660" t="str">
            <v>2002/01</v>
          </cell>
          <cell r="G1660">
            <v>4</v>
          </cell>
          <cell r="H1660" t="str">
            <v>Actual</v>
          </cell>
        </row>
        <row r="1661">
          <cell r="A1661" t="str">
            <v>2East</v>
          </cell>
          <cell r="C1661" t="str">
            <v>Antrim Group</v>
          </cell>
          <cell r="D1661" t="str">
            <v>C.C.Bowl 1</v>
          </cell>
          <cell r="E1661" t="str">
            <v>10:Dartmouth</v>
          </cell>
          <cell r="F1661" t="str">
            <v>2002/02</v>
          </cell>
          <cell r="G1661">
            <v>3</v>
          </cell>
          <cell r="H1661" t="str">
            <v>Actual</v>
          </cell>
        </row>
        <row r="1662">
          <cell r="A1662" t="str">
            <v>2East</v>
          </cell>
          <cell r="C1662" t="str">
            <v>Antrim Group</v>
          </cell>
          <cell r="D1662" t="str">
            <v>C.C.Bowl 1</v>
          </cell>
          <cell r="E1662" t="str">
            <v>10:Dartmouth</v>
          </cell>
          <cell r="F1662" t="str">
            <v>2002/03</v>
          </cell>
          <cell r="G1662">
            <v>10</v>
          </cell>
          <cell r="H1662" t="str">
            <v>Actual</v>
          </cell>
        </row>
        <row r="1663">
          <cell r="A1663" t="str">
            <v>2East</v>
          </cell>
          <cell r="C1663" t="str">
            <v>Antrim Group</v>
          </cell>
          <cell r="D1663" t="str">
            <v>C.C.Bowl 1</v>
          </cell>
          <cell r="E1663" t="str">
            <v>10:Dartmouth</v>
          </cell>
          <cell r="F1663" t="str">
            <v>2002/04</v>
          </cell>
          <cell r="G1663">
            <v>16</v>
          </cell>
          <cell r="H1663" t="str">
            <v>Actual</v>
          </cell>
        </row>
        <row r="1664">
          <cell r="A1664" t="str">
            <v>2East</v>
          </cell>
          <cell r="C1664" t="str">
            <v>Antrim Group</v>
          </cell>
          <cell r="D1664" t="str">
            <v>C.C.Bowl 1</v>
          </cell>
          <cell r="E1664" t="str">
            <v>10:Dartmouth</v>
          </cell>
          <cell r="F1664" t="str">
            <v>2002/05</v>
          </cell>
          <cell r="G1664">
            <v>21</v>
          </cell>
          <cell r="H1664" t="str">
            <v>Actual</v>
          </cell>
        </row>
        <row r="1665">
          <cell r="A1665" t="str">
            <v>2East</v>
          </cell>
          <cell r="C1665" t="str">
            <v>Antrim Group</v>
          </cell>
          <cell r="D1665" t="str">
            <v>C.C.Bowl 1</v>
          </cell>
          <cell r="E1665" t="str">
            <v>10:Dartmouth</v>
          </cell>
          <cell r="F1665" t="str">
            <v>2002/06</v>
          </cell>
          <cell r="G1665">
            <v>4</v>
          </cell>
          <cell r="H1665" t="str">
            <v>Actual</v>
          </cell>
        </row>
        <row r="1666">
          <cell r="A1666" t="str">
            <v>2East</v>
          </cell>
          <cell r="C1666" t="str">
            <v>Antrim Group</v>
          </cell>
          <cell r="D1666" t="str">
            <v>C.C.Bowl 1</v>
          </cell>
          <cell r="E1666" t="str">
            <v>10:Dartmouth</v>
          </cell>
          <cell r="F1666" t="str">
            <v>2002/07</v>
          </cell>
          <cell r="G1666">
            <v>23</v>
          </cell>
          <cell r="H1666" t="str">
            <v>Actual</v>
          </cell>
        </row>
        <row r="1667">
          <cell r="A1667" t="str">
            <v>2East</v>
          </cell>
          <cell r="C1667" t="str">
            <v>Antrim Group</v>
          </cell>
          <cell r="D1667" t="str">
            <v>C.C.Bowl 1</v>
          </cell>
          <cell r="E1667" t="str">
            <v>10:Dartmouth</v>
          </cell>
          <cell r="F1667" t="str">
            <v>2002/08</v>
          </cell>
          <cell r="G1667">
            <v>17</v>
          </cell>
          <cell r="H1667" t="str">
            <v>Actual</v>
          </cell>
        </row>
        <row r="1668">
          <cell r="A1668" t="str">
            <v>2East</v>
          </cell>
          <cell r="C1668" t="str">
            <v>Antrim Group</v>
          </cell>
          <cell r="D1668" t="str">
            <v>C.C.Bowl 1</v>
          </cell>
          <cell r="E1668" t="str">
            <v>10:Dartmouth</v>
          </cell>
          <cell r="F1668" t="str">
            <v>2002/09</v>
          </cell>
          <cell r="G1668">
            <v>43</v>
          </cell>
          <cell r="H1668" t="str">
            <v>Actual</v>
          </cell>
        </row>
        <row r="1669">
          <cell r="A1669" t="str">
            <v>2East</v>
          </cell>
          <cell r="C1669" t="str">
            <v>Antrim Group</v>
          </cell>
          <cell r="D1669" t="str">
            <v>C.C.Bowl 1</v>
          </cell>
          <cell r="E1669" t="str">
            <v>10:Dartmouth</v>
          </cell>
          <cell r="F1669" t="str">
            <v>2002/10</v>
          </cell>
          <cell r="G1669">
            <v>20</v>
          </cell>
          <cell r="H1669" t="str">
            <v>Actual</v>
          </cell>
        </row>
        <row r="1670">
          <cell r="A1670" t="str">
            <v>2East</v>
          </cell>
          <cell r="C1670" t="str">
            <v>Antrim Group</v>
          </cell>
          <cell r="D1670" t="str">
            <v>C.C.Bowl 1</v>
          </cell>
          <cell r="E1670" t="str">
            <v>10:Dartmouth</v>
          </cell>
          <cell r="F1670" t="str">
            <v>2002/11</v>
          </cell>
          <cell r="G1670">
            <v>16</v>
          </cell>
          <cell r="H1670" t="str">
            <v>Actual</v>
          </cell>
        </row>
        <row r="1671">
          <cell r="A1671" t="str">
            <v>2East</v>
          </cell>
          <cell r="C1671" t="str">
            <v>Antrim Group</v>
          </cell>
          <cell r="D1671" t="str">
            <v>C.C.Bowl 1</v>
          </cell>
          <cell r="E1671" t="str">
            <v>10:Dartmouth</v>
          </cell>
          <cell r="F1671" t="str">
            <v>2002/12</v>
          </cell>
          <cell r="G1671">
            <v>10</v>
          </cell>
          <cell r="H1671" t="str">
            <v>Actual</v>
          </cell>
        </row>
        <row r="1672">
          <cell r="A1672" t="str">
            <v>2East</v>
          </cell>
          <cell r="C1672" t="str">
            <v>Antrim Group</v>
          </cell>
          <cell r="D1672" t="str">
            <v>C.C.Bowl 1</v>
          </cell>
          <cell r="E1672" t="str">
            <v>11:Dalton</v>
          </cell>
          <cell r="F1672" t="str">
            <v>2002/08</v>
          </cell>
          <cell r="G1672">
            <v>9</v>
          </cell>
          <cell r="H1672" t="str">
            <v>Actual</v>
          </cell>
        </row>
        <row r="1673">
          <cell r="A1673" t="str">
            <v>2East</v>
          </cell>
          <cell r="C1673" t="str">
            <v>Antrim Group</v>
          </cell>
          <cell r="D1673" t="str">
            <v>C.C.Bowl 1</v>
          </cell>
          <cell r="E1673" t="str">
            <v>11:Dalton</v>
          </cell>
          <cell r="F1673" t="str">
            <v>2002/10</v>
          </cell>
          <cell r="G1673">
            <v>9</v>
          </cell>
          <cell r="H1673" t="str">
            <v>Actual</v>
          </cell>
        </row>
        <row r="1674">
          <cell r="A1674" t="str">
            <v>2East</v>
          </cell>
          <cell r="C1674" t="str">
            <v>Antrim Group</v>
          </cell>
          <cell r="D1674" t="str">
            <v>C.C.Bowl 1</v>
          </cell>
          <cell r="E1674" t="str">
            <v>11:Dalton</v>
          </cell>
          <cell r="F1674" t="str">
            <v>2002/11</v>
          </cell>
          <cell r="G1674">
            <v>19</v>
          </cell>
          <cell r="H1674" t="str">
            <v>Actual</v>
          </cell>
        </row>
        <row r="1675">
          <cell r="A1675" t="str">
            <v>2East</v>
          </cell>
          <cell r="C1675" t="str">
            <v>Antrim Group</v>
          </cell>
          <cell r="D1675" t="str">
            <v>C.C.Bowl 1</v>
          </cell>
          <cell r="E1675" t="str">
            <v>11:Dalton</v>
          </cell>
          <cell r="F1675" t="str">
            <v>2002/12</v>
          </cell>
          <cell r="G1675">
            <v>8</v>
          </cell>
          <cell r="H1675" t="str">
            <v>Actual</v>
          </cell>
        </row>
        <row r="1676">
          <cell r="A1676" t="str">
            <v>2East</v>
          </cell>
          <cell r="C1676" t="str">
            <v>Antrim Group</v>
          </cell>
          <cell r="D1676" t="str">
            <v>E.FV</v>
          </cell>
          <cell r="E1676" t="str">
            <v>05:EFV</v>
          </cell>
          <cell r="F1676" t="str">
            <v>2001/07</v>
          </cell>
          <cell r="G1676">
            <v>14</v>
          </cell>
          <cell r="H1676" t="str">
            <v>Actual</v>
          </cell>
        </row>
        <row r="1677">
          <cell r="A1677" t="str">
            <v>2East</v>
          </cell>
          <cell r="C1677" t="str">
            <v>Antrim Group</v>
          </cell>
          <cell r="D1677" t="str">
            <v>E.FV</v>
          </cell>
          <cell r="E1677" t="str">
            <v>05:EFV</v>
          </cell>
          <cell r="F1677" t="str">
            <v>2001/08</v>
          </cell>
          <cell r="G1677">
            <v>5</v>
          </cell>
          <cell r="H1677" t="str">
            <v>Actual</v>
          </cell>
        </row>
        <row r="1678">
          <cell r="A1678" t="str">
            <v>2East</v>
          </cell>
          <cell r="C1678" t="str">
            <v>Antrim Group</v>
          </cell>
          <cell r="D1678" t="str">
            <v>E.FV</v>
          </cell>
          <cell r="E1678" t="str">
            <v>05:EFV</v>
          </cell>
          <cell r="F1678" t="str">
            <v>2001/09</v>
          </cell>
          <cell r="G1678">
            <v>3</v>
          </cell>
          <cell r="H1678" t="str">
            <v>Actual</v>
          </cell>
        </row>
        <row r="1679">
          <cell r="A1679" t="str">
            <v>2East</v>
          </cell>
          <cell r="C1679" t="str">
            <v>Antrim Group</v>
          </cell>
          <cell r="D1679" t="str">
            <v>E.FV</v>
          </cell>
          <cell r="E1679" t="str">
            <v>05:EFV</v>
          </cell>
          <cell r="F1679" t="str">
            <v>2001/10</v>
          </cell>
          <cell r="G1679">
            <v>1</v>
          </cell>
          <cell r="H1679" t="str">
            <v>Actual</v>
          </cell>
        </row>
        <row r="1680">
          <cell r="A1680" t="str">
            <v>2East</v>
          </cell>
          <cell r="C1680" t="str">
            <v>Antrim Group</v>
          </cell>
          <cell r="D1680" t="str">
            <v>E.FV</v>
          </cell>
          <cell r="E1680" t="str">
            <v>05:EFV</v>
          </cell>
          <cell r="F1680" t="str">
            <v>2001/12</v>
          </cell>
          <cell r="G1680">
            <v>46</v>
          </cell>
          <cell r="H1680" t="str">
            <v>Actual</v>
          </cell>
        </row>
        <row r="1681">
          <cell r="A1681" t="str">
            <v>2East</v>
          </cell>
          <cell r="C1681" t="str">
            <v>Antrim Group</v>
          </cell>
          <cell r="D1681" t="str">
            <v>E.FV</v>
          </cell>
          <cell r="E1681" t="str">
            <v>05:EFV</v>
          </cell>
          <cell r="F1681" t="str">
            <v>2002/01</v>
          </cell>
          <cell r="G1681">
            <v>2</v>
          </cell>
          <cell r="H1681" t="str">
            <v>Actual</v>
          </cell>
        </row>
        <row r="1682">
          <cell r="A1682" t="str">
            <v>2East</v>
          </cell>
          <cell r="C1682" t="str">
            <v>Antrim Group</v>
          </cell>
          <cell r="D1682" t="str">
            <v>E.FV</v>
          </cell>
          <cell r="E1682" t="str">
            <v>05:EFV</v>
          </cell>
          <cell r="F1682" t="str">
            <v>2002/02</v>
          </cell>
          <cell r="G1682">
            <v>60</v>
          </cell>
          <cell r="H1682" t="str">
            <v>Actual</v>
          </cell>
        </row>
        <row r="1683">
          <cell r="A1683" t="str">
            <v>2East</v>
          </cell>
          <cell r="C1683" t="str">
            <v>Antrim Group</v>
          </cell>
          <cell r="D1683" t="str">
            <v>E.FV</v>
          </cell>
          <cell r="E1683" t="str">
            <v>05:EFV</v>
          </cell>
          <cell r="F1683" t="str">
            <v>2002/03</v>
          </cell>
          <cell r="G1683">
            <v>72</v>
          </cell>
          <cell r="H1683" t="str">
            <v>Actual</v>
          </cell>
        </row>
        <row r="1684">
          <cell r="A1684" t="str">
            <v>2East</v>
          </cell>
          <cell r="C1684" t="str">
            <v>Antrim Group</v>
          </cell>
          <cell r="D1684" t="str">
            <v>E.FV</v>
          </cell>
          <cell r="E1684" t="str">
            <v>05:EFV</v>
          </cell>
          <cell r="F1684" t="str">
            <v>2002/04</v>
          </cell>
          <cell r="G1684">
            <v>0</v>
          </cell>
          <cell r="H1684" t="str">
            <v>Actual</v>
          </cell>
        </row>
        <row r="1685">
          <cell r="A1685" t="str">
            <v>2East</v>
          </cell>
          <cell r="C1685" t="str">
            <v>Antrim Group</v>
          </cell>
          <cell r="D1685" t="str">
            <v>E.FV</v>
          </cell>
          <cell r="E1685" t="str">
            <v>05:EFV</v>
          </cell>
          <cell r="F1685" t="str">
            <v>2002/05</v>
          </cell>
          <cell r="G1685">
            <v>0</v>
          </cell>
          <cell r="H1685" t="str">
            <v>Actual</v>
          </cell>
        </row>
        <row r="1686">
          <cell r="A1686" t="str">
            <v>2East</v>
          </cell>
          <cell r="C1686" t="str">
            <v>Antrim Group</v>
          </cell>
          <cell r="D1686" t="str">
            <v>E.FV</v>
          </cell>
          <cell r="E1686" t="str">
            <v>05:EFV</v>
          </cell>
          <cell r="F1686" t="str">
            <v>2002/07</v>
          </cell>
          <cell r="G1686">
            <v>4</v>
          </cell>
          <cell r="H1686" t="str">
            <v>Actual</v>
          </cell>
        </row>
        <row r="1687">
          <cell r="A1687" t="str">
            <v>2East</v>
          </cell>
          <cell r="C1687" t="str">
            <v>Antrim Group</v>
          </cell>
          <cell r="D1687" t="str">
            <v>E.FV</v>
          </cell>
          <cell r="E1687" t="str">
            <v>05:EFV</v>
          </cell>
          <cell r="F1687" t="str">
            <v>2002/08</v>
          </cell>
          <cell r="G1687">
            <v>12</v>
          </cell>
          <cell r="H1687" t="str">
            <v>Actual</v>
          </cell>
        </row>
        <row r="1688">
          <cell r="A1688" t="str">
            <v>2East</v>
          </cell>
          <cell r="C1688" t="str">
            <v>Antrim Group</v>
          </cell>
          <cell r="D1688" t="str">
            <v>E.FV</v>
          </cell>
          <cell r="E1688" t="str">
            <v>05:EFV</v>
          </cell>
          <cell r="F1688" t="str">
            <v>2002/09</v>
          </cell>
          <cell r="G1688">
            <v>3</v>
          </cell>
          <cell r="H1688" t="str">
            <v>Actual</v>
          </cell>
        </row>
        <row r="1689">
          <cell r="A1689" t="str">
            <v>2East</v>
          </cell>
          <cell r="C1689" t="str">
            <v>Antrim Group</v>
          </cell>
          <cell r="D1689" t="str">
            <v>E.FV</v>
          </cell>
          <cell r="E1689" t="str">
            <v>05:EFV</v>
          </cell>
          <cell r="F1689" t="str">
            <v>2002/10</v>
          </cell>
          <cell r="G1689">
            <v>1</v>
          </cell>
          <cell r="H1689" t="str">
            <v>Actual</v>
          </cell>
        </row>
        <row r="1690">
          <cell r="A1690" t="str">
            <v>2East</v>
          </cell>
          <cell r="C1690" t="str">
            <v>Antrim Group</v>
          </cell>
          <cell r="D1690" t="str">
            <v>E.FV</v>
          </cell>
          <cell r="E1690" t="str">
            <v>05:EFV</v>
          </cell>
          <cell r="F1690" t="str">
            <v>2002/11</v>
          </cell>
          <cell r="G1690">
            <v>1</v>
          </cell>
          <cell r="H1690" t="str">
            <v>Actual</v>
          </cell>
        </row>
        <row r="1691">
          <cell r="A1691" t="str">
            <v>2East</v>
          </cell>
          <cell r="C1691" t="str">
            <v>Antrim Group</v>
          </cell>
          <cell r="D1691" t="str">
            <v>E.FV</v>
          </cell>
          <cell r="E1691" t="str">
            <v>05:EFV</v>
          </cell>
          <cell r="F1691" t="str">
            <v>2002/12</v>
          </cell>
          <cell r="G1691">
            <v>12</v>
          </cell>
          <cell r="H1691" t="str">
            <v>Actual</v>
          </cell>
        </row>
        <row r="1692">
          <cell r="A1692" t="str">
            <v>2East</v>
          </cell>
          <cell r="C1692" t="str">
            <v>Antrim Group</v>
          </cell>
          <cell r="D1692" t="str">
            <v>Lavatory</v>
          </cell>
          <cell r="E1692" t="str">
            <v>07:Lavatory1</v>
          </cell>
          <cell r="F1692" t="str">
            <v>2001/07</v>
          </cell>
          <cell r="G1692">
            <v>80</v>
          </cell>
          <cell r="H1692" t="str">
            <v>Actual</v>
          </cell>
        </row>
        <row r="1693">
          <cell r="A1693" t="str">
            <v>2East</v>
          </cell>
          <cell r="C1693" t="str">
            <v>Antrim Group</v>
          </cell>
          <cell r="D1693" t="str">
            <v>Lavatory</v>
          </cell>
          <cell r="E1693" t="str">
            <v>07:Lavatory1</v>
          </cell>
          <cell r="F1693" t="str">
            <v>2001/08</v>
          </cell>
          <cell r="G1693">
            <v>251</v>
          </cell>
          <cell r="H1693" t="str">
            <v>Actual</v>
          </cell>
        </row>
        <row r="1694">
          <cell r="A1694" t="str">
            <v>2East</v>
          </cell>
          <cell r="C1694" t="str">
            <v>Antrim Group</v>
          </cell>
          <cell r="D1694" t="str">
            <v>Lavatory</v>
          </cell>
          <cell r="E1694" t="str">
            <v>07:Lavatory1</v>
          </cell>
          <cell r="F1694" t="str">
            <v>2001/09</v>
          </cell>
          <cell r="G1694">
            <v>248</v>
          </cell>
          <cell r="H1694" t="str">
            <v>Actual</v>
          </cell>
        </row>
        <row r="1695">
          <cell r="A1695" t="str">
            <v>2East</v>
          </cell>
          <cell r="C1695" t="str">
            <v>Antrim Group</v>
          </cell>
          <cell r="D1695" t="str">
            <v>Lavatory</v>
          </cell>
          <cell r="E1695" t="str">
            <v>07:Lavatory1</v>
          </cell>
          <cell r="F1695" t="str">
            <v>2001/10</v>
          </cell>
          <cell r="G1695">
            <v>86</v>
          </cell>
          <cell r="H1695" t="str">
            <v>Actual</v>
          </cell>
        </row>
        <row r="1696">
          <cell r="A1696" t="str">
            <v>2East</v>
          </cell>
          <cell r="C1696" t="str">
            <v>Antrim Group</v>
          </cell>
          <cell r="D1696" t="str">
            <v>Lavatory</v>
          </cell>
          <cell r="E1696" t="str">
            <v>07:Lavatory1</v>
          </cell>
          <cell r="F1696" t="str">
            <v>2001/11</v>
          </cell>
          <cell r="G1696">
            <v>189</v>
          </cell>
          <cell r="H1696" t="str">
            <v>Actual</v>
          </cell>
        </row>
        <row r="1697">
          <cell r="A1697" t="str">
            <v>2East</v>
          </cell>
          <cell r="C1697" t="str">
            <v>Antrim Group</v>
          </cell>
          <cell r="D1697" t="str">
            <v>Lavatory</v>
          </cell>
          <cell r="E1697" t="str">
            <v>07:Lavatory1</v>
          </cell>
          <cell r="F1697" t="str">
            <v>2001/12</v>
          </cell>
          <cell r="G1697">
            <v>114</v>
          </cell>
          <cell r="H1697" t="str">
            <v>Actual</v>
          </cell>
        </row>
        <row r="1698">
          <cell r="A1698" t="str">
            <v>2East</v>
          </cell>
          <cell r="C1698" t="str">
            <v>Antrim Group</v>
          </cell>
          <cell r="D1698" t="str">
            <v>Lavatory</v>
          </cell>
          <cell r="E1698" t="str">
            <v>07:Lavatory1</v>
          </cell>
          <cell r="F1698" t="str">
            <v>2002/01</v>
          </cell>
          <cell r="G1698">
            <v>110</v>
          </cell>
          <cell r="H1698" t="str">
            <v>Actual</v>
          </cell>
        </row>
        <row r="1699">
          <cell r="A1699" t="str">
            <v>2East</v>
          </cell>
          <cell r="C1699" t="str">
            <v>Antrim Group</v>
          </cell>
          <cell r="D1699" t="str">
            <v>Lavatory</v>
          </cell>
          <cell r="E1699" t="str">
            <v>07:Lavatory1</v>
          </cell>
          <cell r="F1699" t="str">
            <v>2002/02</v>
          </cell>
          <cell r="G1699">
            <v>100</v>
          </cell>
          <cell r="H1699" t="str">
            <v>Actual</v>
          </cell>
        </row>
        <row r="1700">
          <cell r="A1700" t="str">
            <v>2East</v>
          </cell>
          <cell r="C1700" t="str">
            <v>Antrim Group</v>
          </cell>
          <cell r="D1700" t="str">
            <v>Lavatory</v>
          </cell>
          <cell r="E1700" t="str">
            <v>07:Lavatory1</v>
          </cell>
          <cell r="F1700" t="str">
            <v>2002/03</v>
          </cell>
          <cell r="G1700">
            <v>253</v>
          </cell>
          <cell r="H1700" t="str">
            <v>Actual</v>
          </cell>
        </row>
        <row r="1701">
          <cell r="A1701" t="str">
            <v>2East</v>
          </cell>
          <cell r="C1701" t="str">
            <v>Antrim Group</v>
          </cell>
          <cell r="D1701" t="str">
            <v>Lavatory</v>
          </cell>
          <cell r="E1701" t="str">
            <v>07:Lavatory1</v>
          </cell>
          <cell r="F1701" t="str">
            <v>2002/04</v>
          </cell>
          <cell r="G1701">
            <v>121</v>
          </cell>
          <cell r="H1701" t="str">
            <v>Actual</v>
          </cell>
        </row>
        <row r="1702">
          <cell r="A1702" t="str">
            <v>2East</v>
          </cell>
          <cell r="C1702" t="str">
            <v>Antrim Group</v>
          </cell>
          <cell r="D1702" t="str">
            <v>Lavatory</v>
          </cell>
          <cell r="E1702" t="str">
            <v>07:Lavatory1</v>
          </cell>
          <cell r="F1702" t="str">
            <v>2002/05</v>
          </cell>
          <cell r="G1702">
            <v>259</v>
          </cell>
          <cell r="H1702" t="str">
            <v>Actual</v>
          </cell>
        </row>
        <row r="1703">
          <cell r="A1703" t="str">
            <v>2East</v>
          </cell>
          <cell r="C1703" t="str">
            <v>Antrim Group</v>
          </cell>
          <cell r="D1703" t="str">
            <v>Lavatory</v>
          </cell>
          <cell r="E1703" t="str">
            <v>07:Lavatory1</v>
          </cell>
          <cell r="F1703" t="str">
            <v>2002/06</v>
          </cell>
          <cell r="G1703">
            <v>104</v>
          </cell>
          <cell r="H1703" t="str">
            <v>Actual</v>
          </cell>
        </row>
        <row r="1704">
          <cell r="A1704" t="str">
            <v>2East</v>
          </cell>
          <cell r="C1704" t="str">
            <v>Antrim Group</v>
          </cell>
          <cell r="D1704" t="str">
            <v>Lavatory</v>
          </cell>
          <cell r="E1704" t="str">
            <v>07:Lavatory1</v>
          </cell>
          <cell r="F1704" t="str">
            <v>2002/07</v>
          </cell>
          <cell r="G1704">
            <v>211</v>
          </cell>
          <cell r="H1704" t="str">
            <v>Actual</v>
          </cell>
        </row>
        <row r="1705">
          <cell r="A1705" t="str">
            <v>2East</v>
          </cell>
          <cell r="C1705" t="str">
            <v>Antrim Group</v>
          </cell>
          <cell r="D1705" t="str">
            <v>Lavatory</v>
          </cell>
          <cell r="E1705" t="str">
            <v>07:Lavatory1</v>
          </cell>
          <cell r="F1705" t="str">
            <v>2002/08</v>
          </cell>
          <cell r="G1705">
            <v>129</v>
          </cell>
          <cell r="H1705" t="str">
            <v>Actual</v>
          </cell>
        </row>
        <row r="1706">
          <cell r="A1706" t="str">
            <v>2East</v>
          </cell>
          <cell r="C1706" t="str">
            <v>Antrim Group</v>
          </cell>
          <cell r="D1706" t="str">
            <v>Lavatory</v>
          </cell>
          <cell r="E1706" t="str">
            <v>07:Lavatory1</v>
          </cell>
          <cell r="F1706" t="str">
            <v>2002/09</v>
          </cell>
          <cell r="G1706">
            <v>144</v>
          </cell>
          <cell r="H1706" t="str">
            <v>Actual</v>
          </cell>
        </row>
        <row r="1707">
          <cell r="A1707" t="str">
            <v>2East</v>
          </cell>
          <cell r="C1707" t="str">
            <v>Antrim Group</v>
          </cell>
          <cell r="D1707" t="str">
            <v>Lavatory</v>
          </cell>
          <cell r="E1707" t="str">
            <v>07:Lavatory1</v>
          </cell>
          <cell r="F1707" t="str">
            <v>2002/10</v>
          </cell>
          <cell r="G1707">
            <v>195</v>
          </cell>
          <cell r="H1707" t="str">
            <v>Actual</v>
          </cell>
        </row>
        <row r="1708">
          <cell r="A1708" t="str">
            <v>2East</v>
          </cell>
          <cell r="C1708" t="str">
            <v>Antrim Group</v>
          </cell>
          <cell r="D1708" t="str">
            <v>Lavatory</v>
          </cell>
          <cell r="E1708" t="str">
            <v>07:Lavatory1</v>
          </cell>
          <cell r="F1708" t="str">
            <v>2002/11</v>
          </cell>
          <cell r="G1708">
            <v>178</v>
          </cell>
          <cell r="H1708" t="str">
            <v>Actual</v>
          </cell>
        </row>
        <row r="1709">
          <cell r="A1709" t="str">
            <v>2East</v>
          </cell>
          <cell r="C1709" t="str">
            <v>Antrim Group</v>
          </cell>
          <cell r="D1709" t="str">
            <v>Lavatory</v>
          </cell>
          <cell r="E1709" t="str">
            <v>07:Lavatory1</v>
          </cell>
          <cell r="F1709" t="str">
            <v>2002/12</v>
          </cell>
          <cell r="G1709">
            <v>105</v>
          </cell>
          <cell r="H1709" t="str">
            <v>Actual</v>
          </cell>
        </row>
        <row r="1710">
          <cell r="A1710" t="str">
            <v>2East</v>
          </cell>
          <cell r="C1710" t="str">
            <v>Antrim Group</v>
          </cell>
          <cell r="D1710" t="str">
            <v>One Piece</v>
          </cell>
          <cell r="E1710" t="str">
            <v>01:One Piece</v>
          </cell>
          <cell r="F1710" t="str">
            <v>2001/07</v>
          </cell>
          <cell r="G1710">
            <v>1017</v>
          </cell>
          <cell r="H1710" t="str">
            <v>Actual</v>
          </cell>
        </row>
        <row r="1711">
          <cell r="A1711" t="str">
            <v>2East</v>
          </cell>
          <cell r="C1711" t="str">
            <v>Antrim Group</v>
          </cell>
          <cell r="D1711" t="str">
            <v>One Piece</v>
          </cell>
          <cell r="E1711" t="str">
            <v>01:One Piece</v>
          </cell>
          <cell r="F1711" t="str">
            <v>2001/08</v>
          </cell>
          <cell r="G1711">
            <v>362</v>
          </cell>
          <cell r="H1711" t="str">
            <v>Actual</v>
          </cell>
        </row>
        <row r="1712">
          <cell r="A1712" t="str">
            <v>2East</v>
          </cell>
          <cell r="C1712" t="str">
            <v>Antrim Group</v>
          </cell>
          <cell r="D1712" t="str">
            <v>One Piece</v>
          </cell>
          <cell r="E1712" t="str">
            <v>01:One Piece</v>
          </cell>
          <cell r="F1712" t="str">
            <v>2001/09</v>
          </cell>
          <cell r="G1712">
            <v>750</v>
          </cell>
          <cell r="H1712" t="str">
            <v>Actual</v>
          </cell>
        </row>
        <row r="1713">
          <cell r="A1713" t="str">
            <v>2East</v>
          </cell>
          <cell r="C1713" t="str">
            <v>Antrim Group</v>
          </cell>
          <cell r="D1713" t="str">
            <v>One Piece</v>
          </cell>
          <cell r="E1713" t="str">
            <v>01:One Piece</v>
          </cell>
          <cell r="F1713" t="str">
            <v>2001/10</v>
          </cell>
          <cell r="G1713">
            <v>1374</v>
          </cell>
          <cell r="H1713" t="str">
            <v>Actual</v>
          </cell>
        </row>
        <row r="1714">
          <cell r="A1714" t="str">
            <v>2East</v>
          </cell>
          <cell r="C1714" t="str">
            <v>Antrim Group</v>
          </cell>
          <cell r="D1714" t="str">
            <v>One Piece</v>
          </cell>
          <cell r="E1714" t="str">
            <v>01:One Piece</v>
          </cell>
          <cell r="F1714" t="str">
            <v>2001/11</v>
          </cell>
          <cell r="G1714">
            <v>534</v>
          </cell>
          <cell r="H1714" t="str">
            <v>Actual</v>
          </cell>
        </row>
        <row r="1715">
          <cell r="A1715" t="str">
            <v>2East</v>
          </cell>
          <cell r="C1715" t="str">
            <v>Antrim Group</v>
          </cell>
          <cell r="D1715" t="str">
            <v>One Piece</v>
          </cell>
          <cell r="E1715" t="str">
            <v>01:One Piece</v>
          </cell>
          <cell r="F1715" t="str">
            <v>2001/12</v>
          </cell>
          <cell r="G1715">
            <v>636</v>
          </cell>
          <cell r="H1715" t="str">
            <v>Actual</v>
          </cell>
        </row>
        <row r="1716">
          <cell r="A1716" t="str">
            <v>2East</v>
          </cell>
          <cell r="C1716" t="str">
            <v>Antrim Group</v>
          </cell>
          <cell r="D1716" t="str">
            <v>One Piece</v>
          </cell>
          <cell r="E1716" t="str">
            <v>01:One Piece</v>
          </cell>
          <cell r="F1716" t="str">
            <v>2002/01</v>
          </cell>
          <cell r="G1716">
            <v>772</v>
          </cell>
          <cell r="H1716" t="str">
            <v>Actual</v>
          </cell>
        </row>
        <row r="1717">
          <cell r="A1717" t="str">
            <v>2East</v>
          </cell>
          <cell r="C1717" t="str">
            <v>Antrim Group</v>
          </cell>
          <cell r="D1717" t="str">
            <v>One Piece</v>
          </cell>
          <cell r="E1717" t="str">
            <v>01:One Piece</v>
          </cell>
          <cell r="F1717" t="str">
            <v>2002/02</v>
          </cell>
          <cell r="G1717">
            <v>706</v>
          </cell>
          <cell r="H1717" t="str">
            <v>Actual</v>
          </cell>
        </row>
        <row r="1718">
          <cell r="A1718" t="str">
            <v>2East</v>
          </cell>
          <cell r="C1718" t="str">
            <v>Antrim Group</v>
          </cell>
          <cell r="D1718" t="str">
            <v>One Piece</v>
          </cell>
          <cell r="E1718" t="str">
            <v>01:One Piece</v>
          </cell>
          <cell r="F1718" t="str">
            <v>2002/03</v>
          </cell>
          <cell r="G1718">
            <v>992</v>
          </cell>
          <cell r="H1718" t="str">
            <v>Actual</v>
          </cell>
        </row>
        <row r="1719">
          <cell r="A1719" t="str">
            <v>2East</v>
          </cell>
          <cell r="C1719" t="str">
            <v>Antrim Group</v>
          </cell>
          <cell r="D1719" t="str">
            <v>One Piece</v>
          </cell>
          <cell r="E1719" t="str">
            <v>01:One Piece</v>
          </cell>
          <cell r="F1719" t="str">
            <v>2002/04</v>
          </cell>
          <cell r="G1719">
            <v>790</v>
          </cell>
          <cell r="H1719" t="str">
            <v>Actual</v>
          </cell>
        </row>
        <row r="1720">
          <cell r="A1720" t="str">
            <v>2East</v>
          </cell>
          <cell r="C1720" t="str">
            <v>Antrim Group</v>
          </cell>
          <cell r="D1720" t="str">
            <v>One Piece</v>
          </cell>
          <cell r="E1720" t="str">
            <v>01:One Piece</v>
          </cell>
          <cell r="F1720" t="str">
            <v>2002/05</v>
          </cell>
          <cell r="G1720">
            <v>1185</v>
          </cell>
          <cell r="H1720" t="str">
            <v>Actual</v>
          </cell>
        </row>
        <row r="1721">
          <cell r="A1721" t="str">
            <v>2East</v>
          </cell>
          <cell r="C1721" t="str">
            <v>Antrim Group</v>
          </cell>
          <cell r="D1721" t="str">
            <v>One Piece</v>
          </cell>
          <cell r="E1721" t="str">
            <v>01:One Piece</v>
          </cell>
          <cell r="F1721" t="str">
            <v>2002/06</v>
          </cell>
          <cell r="G1721">
            <v>764</v>
          </cell>
          <cell r="H1721" t="str">
            <v>Actual</v>
          </cell>
        </row>
        <row r="1722">
          <cell r="A1722" t="str">
            <v>2East</v>
          </cell>
          <cell r="C1722" t="str">
            <v>Antrim Group</v>
          </cell>
          <cell r="D1722" t="str">
            <v>One Piece</v>
          </cell>
          <cell r="E1722" t="str">
            <v>01:One Piece</v>
          </cell>
          <cell r="F1722" t="str">
            <v>2002/07</v>
          </cell>
          <cell r="G1722">
            <v>1117</v>
          </cell>
          <cell r="H1722" t="str">
            <v>Actual</v>
          </cell>
        </row>
        <row r="1723">
          <cell r="A1723" t="str">
            <v>2East</v>
          </cell>
          <cell r="C1723" t="str">
            <v>Antrim Group</v>
          </cell>
          <cell r="D1723" t="str">
            <v>One Piece</v>
          </cell>
          <cell r="E1723" t="str">
            <v>01:One Piece</v>
          </cell>
          <cell r="F1723" t="str">
            <v>2002/08</v>
          </cell>
          <cell r="G1723">
            <v>682</v>
          </cell>
          <cell r="H1723" t="str">
            <v>Actual</v>
          </cell>
        </row>
        <row r="1724">
          <cell r="A1724" t="str">
            <v>2East</v>
          </cell>
          <cell r="C1724" t="str">
            <v>Antrim Group</v>
          </cell>
          <cell r="D1724" t="str">
            <v>One Piece</v>
          </cell>
          <cell r="E1724" t="str">
            <v>01:One Piece</v>
          </cell>
          <cell r="F1724" t="str">
            <v>2002/09</v>
          </cell>
          <cell r="G1724">
            <v>940</v>
          </cell>
          <cell r="H1724" t="str">
            <v>Actual</v>
          </cell>
        </row>
        <row r="1725">
          <cell r="A1725" t="str">
            <v>2East</v>
          </cell>
          <cell r="C1725" t="str">
            <v>Antrim Group</v>
          </cell>
          <cell r="D1725" t="str">
            <v>One Piece</v>
          </cell>
          <cell r="E1725" t="str">
            <v>01:One Piece</v>
          </cell>
          <cell r="F1725" t="str">
            <v>2002/10</v>
          </cell>
          <cell r="G1725">
            <v>1477</v>
          </cell>
          <cell r="H1725" t="str">
            <v>Actual</v>
          </cell>
        </row>
        <row r="1726">
          <cell r="A1726" t="str">
            <v>2East</v>
          </cell>
          <cell r="C1726" t="str">
            <v>Antrim Group</v>
          </cell>
          <cell r="D1726" t="str">
            <v>One Piece</v>
          </cell>
          <cell r="E1726" t="str">
            <v>01:One Piece</v>
          </cell>
          <cell r="F1726" t="str">
            <v>2002/11</v>
          </cell>
          <cell r="G1726">
            <v>1030</v>
          </cell>
          <cell r="H1726" t="str">
            <v>Actual</v>
          </cell>
        </row>
        <row r="1727">
          <cell r="A1727" t="str">
            <v>2East</v>
          </cell>
          <cell r="C1727" t="str">
            <v>Antrim Group</v>
          </cell>
          <cell r="D1727" t="str">
            <v>One Piece</v>
          </cell>
          <cell r="E1727" t="str">
            <v>01:One Piece</v>
          </cell>
          <cell r="F1727" t="str">
            <v>2002/12</v>
          </cell>
          <cell r="G1727">
            <v>456</v>
          </cell>
          <cell r="H1727" t="str">
            <v>Actual</v>
          </cell>
        </row>
        <row r="1728">
          <cell r="A1728" t="str">
            <v>2East</v>
          </cell>
          <cell r="C1728" t="str">
            <v>Antrim Group</v>
          </cell>
          <cell r="D1728" t="str">
            <v>Washlet</v>
          </cell>
          <cell r="E1728" t="str">
            <v>06:Washlet</v>
          </cell>
          <cell r="F1728" t="str">
            <v>2001/07</v>
          </cell>
          <cell r="G1728">
            <v>2</v>
          </cell>
          <cell r="H1728" t="str">
            <v>Actual</v>
          </cell>
        </row>
        <row r="1729">
          <cell r="A1729" t="str">
            <v>2East</v>
          </cell>
          <cell r="C1729" t="str">
            <v>Antrim Group</v>
          </cell>
          <cell r="D1729" t="str">
            <v>Washlet</v>
          </cell>
          <cell r="E1729" t="str">
            <v>06:Washlet</v>
          </cell>
          <cell r="F1729" t="str">
            <v>2001/08</v>
          </cell>
          <cell r="G1729">
            <v>26</v>
          </cell>
          <cell r="H1729" t="str">
            <v>Actual</v>
          </cell>
        </row>
        <row r="1730">
          <cell r="A1730" t="str">
            <v>2East</v>
          </cell>
          <cell r="C1730" t="str">
            <v>Antrim Group</v>
          </cell>
          <cell r="D1730" t="str">
            <v>Washlet</v>
          </cell>
          <cell r="E1730" t="str">
            <v>06:Washlet</v>
          </cell>
          <cell r="F1730" t="str">
            <v>2001/09</v>
          </cell>
          <cell r="G1730">
            <v>13</v>
          </cell>
          <cell r="H1730" t="str">
            <v>Actual</v>
          </cell>
        </row>
        <row r="1731">
          <cell r="A1731" t="str">
            <v>2East</v>
          </cell>
          <cell r="C1731" t="str">
            <v>Antrim Group</v>
          </cell>
          <cell r="D1731" t="str">
            <v>Washlet</v>
          </cell>
          <cell r="E1731" t="str">
            <v>06:Washlet</v>
          </cell>
          <cell r="F1731" t="str">
            <v>2001/10</v>
          </cell>
          <cell r="G1731">
            <v>17</v>
          </cell>
          <cell r="H1731" t="str">
            <v>Actual</v>
          </cell>
        </row>
        <row r="1732">
          <cell r="A1732" t="str">
            <v>2East</v>
          </cell>
          <cell r="C1732" t="str">
            <v>Antrim Group</v>
          </cell>
          <cell r="D1732" t="str">
            <v>Washlet</v>
          </cell>
          <cell r="E1732" t="str">
            <v>06:Washlet</v>
          </cell>
          <cell r="F1732" t="str">
            <v>2001/11</v>
          </cell>
          <cell r="G1732">
            <v>34</v>
          </cell>
          <cell r="H1732" t="str">
            <v>Actual</v>
          </cell>
        </row>
        <row r="1733">
          <cell r="A1733" t="str">
            <v>2East</v>
          </cell>
          <cell r="C1733" t="str">
            <v>Antrim Group</v>
          </cell>
          <cell r="D1733" t="str">
            <v>Washlet</v>
          </cell>
          <cell r="E1733" t="str">
            <v>06:Washlet</v>
          </cell>
          <cell r="F1733" t="str">
            <v>2002/02</v>
          </cell>
          <cell r="G1733">
            <v>8</v>
          </cell>
          <cell r="H1733" t="str">
            <v>Actual</v>
          </cell>
        </row>
        <row r="1734">
          <cell r="A1734" t="str">
            <v>2East</v>
          </cell>
          <cell r="C1734" t="str">
            <v>Antrim Group</v>
          </cell>
          <cell r="D1734" t="str">
            <v>Washlet</v>
          </cell>
          <cell r="E1734" t="str">
            <v>06:Washlet</v>
          </cell>
          <cell r="F1734" t="str">
            <v>2002/03</v>
          </cell>
          <cell r="G1734">
            <v>33</v>
          </cell>
          <cell r="H1734" t="str">
            <v>Actual</v>
          </cell>
        </row>
        <row r="1735">
          <cell r="A1735" t="str">
            <v>2East</v>
          </cell>
          <cell r="C1735" t="str">
            <v>Antrim Group</v>
          </cell>
          <cell r="D1735" t="str">
            <v>Washlet</v>
          </cell>
          <cell r="E1735" t="str">
            <v>06:Washlet</v>
          </cell>
          <cell r="F1735" t="str">
            <v>2002/04</v>
          </cell>
          <cell r="G1735">
            <v>11</v>
          </cell>
          <cell r="H1735" t="str">
            <v>Actual</v>
          </cell>
        </row>
        <row r="1736">
          <cell r="A1736" t="str">
            <v>2East</v>
          </cell>
          <cell r="C1736" t="str">
            <v>Antrim Group</v>
          </cell>
          <cell r="D1736" t="str">
            <v>Washlet</v>
          </cell>
          <cell r="E1736" t="str">
            <v>06:Washlet</v>
          </cell>
          <cell r="F1736" t="str">
            <v>2002/05</v>
          </cell>
          <cell r="G1736">
            <v>17</v>
          </cell>
          <cell r="H1736" t="str">
            <v>Actual</v>
          </cell>
        </row>
        <row r="1737">
          <cell r="A1737" t="str">
            <v>2East</v>
          </cell>
          <cell r="C1737" t="str">
            <v>Antrim Group</v>
          </cell>
          <cell r="D1737" t="str">
            <v>Washlet</v>
          </cell>
          <cell r="E1737" t="str">
            <v>06:Washlet</v>
          </cell>
          <cell r="F1737" t="str">
            <v>2002/06</v>
          </cell>
          <cell r="G1737">
            <v>44</v>
          </cell>
          <cell r="H1737" t="str">
            <v>Actual</v>
          </cell>
        </row>
        <row r="1738">
          <cell r="A1738" t="str">
            <v>2East</v>
          </cell>
          <cell r="C1738" t="str">
            <v>Antrim Group</v>
          </cell>
          <cell r="D1738" t="str">
            <v>Washlet</v>
          </cell>
          <cell r="E1738" t="str">
            <v>06:Washlet</v>
          </cell>
          <cell r="F1738" t="str">
            <v>2002/07</v>
          </cell>
          <cell r="G1738">
            <v>56</v>
          </cell>
          <cell r="H1738" t="str">
            <v>Actual</v>
          </cell>
        </row>
        <row r="1739">
          <cell r="A1739" t="str">
            <v>2East</v>
          </cell>
          <cell r="C1739" t="str">
            <v>Antrim Group</v>
          </cell>
          <cell r="D1739" t="str">
            <v>Washlet</v>
          </cell>
          <cell r="E1739" t="str">
            <v>06:Washlet</v>
          </cell>
          <cell r="F1739" t="str">
            <v>2002/08</v>
          </cell>
          <cell r="G1739">
            <v>13</v>
          </cell>
          <cell r="H1739" t="str">
            <v>Actual</v>
          </cell>
        </row>
        <row r="1740">
          <cell r="A1740" t="str">
            <v>2East</v>
          </cell>
          <cell r="C1740" t="str">
            <v>Antrim Group</v>
          </cell>
          <cell r="D1740" t="str">
            <v>Washlet</v>
          </cell>
          <cell r="E1740" t="str">
            <v>06:Washlet</v>
          </cell>
          <cell r="F1740" t="str">
            <v>2002/09</v>
          </cell>
          <cell r="G1740">
            <v>3</v>
          </cell>
          <cell r="H1740" t="str">
            <v>Actual</v>
          </cell>
        </row>
        <row r="1741">
          <cell r="A1741" t="str">
            <v>2East</v>
          </cell>
          <cell r="C1741" t="str">
            <v>Antrim Group</v>
          </cell>
          <cell r="D1741" t="str">
            <v>Washlet</v>
          </cell>
          <cell r="E1741" t="str">
            <v>06:Washlet</v>
          </cell>
          <cell r="F1741" t="str">
            <v>2002/10</v>
          </cell>
          <cell r="G1741">
            <v>10</v>
          </cell>
          <cell r="H1741" t="str">
            <v>Actual</v>
          </cell>
        </row>
        <row r="1742">
          <cell r="A1742" t="str">
            <v>2East</v>
          </cell>
          <cell r="C1742" t="str">
            <v>Antrim Group</v>
          </cell>
          <cell r="D1742" t="str">
            <v>Washlet</v>
          </cell>
          <cell r="E1742" t="str">
            <v>06:Washlet</v>
          </cell>
          <cell r="F1742" t="str">
            <v>2002/11</v>
          </cell>
          <cell r="G1742">
            <v>14</v>
          </cell>
          <cell r="H1742" t="str">
            <v>Actual</v>
          </cell>
        </row>
        <row r="1743">
          <cell r="A1743" t="str">
            <v>2East</v>
          </cell>
          <cell r="C1743" t="str">
            <v>Antrim Group</v>
          </cell>
          <cell r="D1743" t="str">
            <v>Washlet</v>
          </cell>
          <cell r="E1743" t="str">
            <v>06:Washlet</v>
          </cell>
          <cell r="F1743" t="str">
            <v>2002/12</v>
          </cell>
          <cell r="G1743">
            <v>3</v>
          </cell>
          <cell r="H1743" t="str">
            <v>Actual</v>
          </cell>
        </row>
        <row r="1744">
          <cell r="A1744" t="str">
            <v>2East</v>
          </cell>
          <cell r="C1744" t="str">
            <v>Ashworth-Train &amp; Associates</v>
          </cell>
          <cell r="D1744" t="str">
            <v>C.C.Bowl 1</v>
          </cell>
          <cell r="E1744" t="str">
            <v>02:Drake</v>
          </cell>
          <cell r="F1744" t="str">
            <v>2001/07</v>
          </cell>
          <cell r="G1744">
            <v>7</v>
          </cell>
          <cell r="H1744" t="str">
            <v>Actual</v>
          </cell>
        </row>
        <row r="1745">
          <cell r="A1745" t="str">
            <v>2East</v>
          </cell>
          <cell r="C1745" t="str">
            <v>Ashworth-Train &amp; Associates</v>
          </cell>
          <cell r="D1745" t="str">
            <v>C.C.Bowl 1</v>
          </cell>
          <cell r="E1745" t="str">
            <v>02:Drake</v>
          </cell>
          <cell r="F1745" t="str">
            <v>2001/08</v>
          </cell>
          <cell r="G1745">
            <v>206</v>
          </cell>
          <cell r="H1745" t="str">
            <v>Actual</v>
          </cell>
        </row>
        <row r="1746">
          <cell r="A1746" t="str">
            <v>2East</v>
          </cell>
          <cell r="C1746" t="str">
            <v>Ashworth-Train &amp; Associates</v>
          </cell>
          <cell r="D1746" t="str">
            <v>C.C.Bowl 1</v>
          </cell>
          <cell r="E1746" t="str">
            <v>02:Drake</v>
          </cell>
          <cell r="F1746" t="str">
            <v>2001/09</v>
          </cell>
          <cell r="G1746">
            <v>141</v>
          </cell>
          <cell r="H1746" t="str">
            <v>Actual</v>
          </cell>
        </row>
        <row r="1747">
          <cell r="A1747" t="str">
            <v>2East</v>
          </cell>
          <cell r="C1747" t="str">
            <v>Ashworth-Train &amp; Associates</v>
          </cell>
          <cell r="D1747" t="str">
            <v>C.C.Bowl 1</v>
          </cell>
          <cell r="E1747" t="str">
            <v>02:Drake</v>
          </cell>
          <cell r="F1747" t="str">
            <v>2001/10</v>
          </cell>
          <cell r="G1747">
            <v>305</v>
          </cell>
          <cell r="H1747" t="str">
            <v>Actual</v>
          </cell>
        </row>
        <row r="1748">
          <cell r="A1748" t="str">
            <v>2East</v>
          </cell>
          <cell r="C1748" t="str">
            <v>Ashworth-Train &amp; Associates</v>
          </cell>
          <cell r="D1748" t="str">
            <v>C.C.Bowl 1</v>
          </cell>
          <cell r="E1748" t="str">
            <v>02:Drake</v>
          </cell>
          <cell r="F1748" t="str">
            <v>2001/11</v>
          </cell>
          <cell r="G1748">
            <v>148</v>
          </cell>
          <cell r="H1748" t="str">
            <v>Actual</v>
          </cell>
        </row>
        <row r="1749">
          <cell r="A1749" t="str">
            <v>2East</v>
          </cell>
          <cell r="C1749" t="str">
            <v>Ashworth-Train &amp; Associates</v>
          </cell>
          <cell r="D1749" t="str">
            <v>C.C.Bowl 1</v>
          </cell>
          <cell r="E1749" t="str">
            <v>02:Drake</v>
          </cell>
          <cell r="F1749" t="str">
            <v>2001/12</v>
          </cell>
          <cell r="G1749">
            <v>72</v>
          </cell>
          <cell r="H1749" t="str">
            <v>Actual</v>
          </cell>
        </row>
        <row r="1750">
          <cell r="A1750" t="str">
            <v>2East</v>
          </cell>
          <cell r="C1750" t="str">
            <v>Ashworth-Train &amp; Associates</v>
          </cell>
          <cell r="D1750" t="str">
            <v>C.C.Bowl 1</v>
          </cell>
          <cell r="E1750" t="str">
            <v>02:Drake</v>
          </cell>
          <cell r="F1750" t="str">
            <v>2002/01</v>
          </cell>
          <cell r="G1750">
            <v>228</v>
          </cell>
          <cell r="H1750" t="str">
            <v>Actual</v>
          </cell>
        </row>
        <row r="1751">
          <cell r="A1751" t="str">
            <v>2East</v>
          </cell>
          <cell r="C1751" t="str">
            <v>Ashworth-Train &amp; Associates</v>
          </cell>
          <cell r="D1751" t="str">
            <v>C.C.Bowl 1</v>
          </cell>
          <cell r="E1751" t="str">
            <v>02:Drake</v>
          </cell>
          <cell r="F1751" t="str">
            <v>2002/02</v>
          </cell>
          <cell r="G1751">
            <v>84</v>
          </cell>
          <cell r="H1751" t="str">
            <v>Actual</v>
          </cell>
        </row>
        <row r="1752">
          <cell r="A1752" t="str">
            <v>2East</v>
          </cell>
          <cell r="C1752" t="str">
            <v>Ashworth-Train &amp; Associates</v>
          </cell>
          <cell r="D1752" t="str">
            <v>C.C.Bowl 1</v>
          </cell>
          <cell r="E1752" t="str">
            <v>02:Drake</v>
          </cell>
          <cell r="F1752" t="str">
            <v>2002/03</v>
          </cell>
          <cell r="G1752">
            <v>271</v>
          </cell>
          <cell r="H1752" t="str">
            <v>Actual</v>
          </cell>
        </row>
        <row r="1753">
          <cell r="A1753" t="str">
            <v>2East</v>
          </cell>
          <cell r="C1753" t="str">
            <v>Ashworth-Train &amp; Associates</v>
          </cell>
          <cell r="D1753" t="str">
            <v>C.C.Bowl 1</v>
          </cell>
          <cell r="E1753" t="str">
            <v>02:Drake</v>
          </cell>
          <cell r="F1753" t="str">
            <v>2002/04</v>
          </cell>
          <cell r="G1753">
            <v>207</v>
          </cell>
          <cell r="H1753" t="str">
            <v>Actual</v>
          </cell>
        </row>
        <row r="1754">
          <cell r="A1754" t="str">
            <v>2East</v>
          </cell>
          <cell r="C1754" t="str">
            <v>Ashworth-Train &amp; Associates</v>
          </cell>
          <cell r="D1754" t="str">
            <v>C.C.Bowl 1</v>
          </cell>
          <cell r="E1754" t="str">
            <v>02:Drake</v>
          </cell>
          <cell r="F1754" t="str">
            <v>2002/05</v>
          </cell>
          <cell r="G1754">
            <v>170</v>
          </cell>
          <cell r="H1754" t="str">
            <v>Actual</v>
          </cell>
        </row>
        <row r="1755">
          <cell r="A1755" t="str">
            <v>2East</v>
          </cell>
          <cell r="C1755" t="str">
            <v>Ashworth-Train &amp; Associates</v>
          </cell>
          <cell r="D1755" t="str">
            <v>C.C.Bowl 1</v>
          </cell>
          <cell r="E1755" t="str">
            <v>02:Drake</v>
          </cell>
          <cell r="F1755" t="str">
            <v>2002/06</v>
          </cell>
          <cell r="G1755">
            <v>89</v>
          </cell>
          <cell r="H1755" t="str">
            <v>Actual</v>
          </cell>
        </row>
        <row r="1756">
          <cell r="A1756" t="str">
            <v>2East</v>
          </cell>
          <cell r="C1756" t="str">
            <v>Ashworth-Train &amp; Associates</v>
          </cell>
          <cell r="D1756" t="str">
            <v>C.C.Bowl 1</v>
          </cell>
          <cell r="E1756" t="str">
            <v>02:Drake</v>
          </cell>
          <cell r="F1756" t="str">
            <v>2002/07</v>
          </cell>
          <cell r="G1756">
            <v>336</v>
          </cell>
          <cell r="H1756" t="str">
            <v>Actual</v>
          </cell>
        </row>
        <row r="1757">
          <cell r="A1757" t="str">
            <v>2East</v>
          </cell>
          <cell r="C1757" t="str">
            <v>Ashworth-Train &amp; Associates</v>
          </cell>
          <cell r="D1757" t="str">
            <v>C.C.Bowl 1</v>
          </cell>
          <cell r="E1757" t="str">
            <v>02:Drake</v>
          </cell>
          <cell r="F1757" t="str">
            <v>2002/08</v>
          </cell>
          <cell r="G1757">
            <v>141</v>
          </cell>
          <cell r="H1757" t="str">
            <v>Actual</v>
          </cell>
        </row>
        <row r="1758">
          <cell r="A1758" t="str">
            <v>2East</v>
          </cell>
          <cell r="C1758" t="str">
            <v>Ashworth-Train &amp; Associates</v>
          </cell>
          <cell r="D1758" t="str">
            <v>C.C.Bowl 1</v>
          </cell>
          <cell r="E1758" t="str">
            <v>02:Drake</v>
          </cell>
          <cell r="F1758" t="str">
            <v>2002/09</v>
          </cell>
          <cell r="G1758">
            <v>67</v>
          </cell>
          <cell r="H1758" t="str">
            <v>Actual</v>
          </cell>
        </row>
        <row r="1759">
          <cell r="A1759" t="str">
            <v>2East</v>
          </cell>
          <cell r="C1759" t="str">
            <v>Ashworth-Train &amp; Associates</v>
          </cell>
          <cell r="D1759" t="str">
            <v>C.C.Bowl 1</v>
          </cell>
          <cell r="E1759" t="str">
            <v>02:Drake</v>
          </cell>
          <cell r="F1759" t="str">
            <v>2002/10</v>
          </cell>
          <cell r="G1759">
            <v>430</v>
          </cell>
          <cell r="H1759" t="str">
            <v>Actual</v>
          </cell>
        </row>
        <row r="1760">
          <cell r="A1760" t="str">
            <v>2East</v>
          </cell>
          <cell r="C1760" t="str">
            <v>Ashworth-Train &amp; Associates</v>
          </cell>
          <cell r="D1760" t="str">
            <v>C.C.Bowl 1</v>
          </cell>
          <cell r="E1760" t="str">
            <v>02:Drake</v>
          </cell>
          <cell r="F1760" t="str">
            <v>2002/11</v>
          </cell>
          <cell r="G1760">
            <v>147</v>
          </cell>
          <cell r="H1760" t="str">
            <v>Actual</v>
          </cell>
        </row>
        <row r="1761">
          <cell r="A1761" t="str">
            <v>2East</v>
          </cell>
          <cell r="C1761" t="str">
            <v>Ashworth-Train &amp; Associates</v>
          </cell>
          <cell r="D1761" t="str">
            <v>C.C.Bowl 1</v>
          </cell>
          <cell r="E1761" t="str">
            <v>02:Drake</v>
          </cell>
          <cell r="F1761" t="str">
            <v>2002/12</v>
          </cell>
          <cell r="G1761">
            <v>176</v>
          </cell>
          <cell r="H1761" t="str">
            <v>Actual</v>
          </cell>
        </row>
        <row r="1762">
          <cell r="A1762" t="str">
            <v>2East</v>
          </cell>
          <cell r="C1762" t="str">
            <v>Ashworth-Train &amp; Associates</v>
          </cell>
          <cell r="D1762" t="str">
            <v>C.C.Bowl 1</v>
          </cell>
          <cell r="E1762" t="str">
            <v>03:Promenade</v>
          </cell>
          <cell r="F1762" t="str">
            <v>2001/07</v>
          </cell>
          <cell r="G1762">
            <v>19</v>
          </cell>
          <cell r="H1762" t="str">
            <v>Actual</v>
          </cell>
        </row>
        <row r="1763">
          <cell r="A1763" t="str">
            <v>2East</v>
          </cell>
          <cell r="C1763" t="str">
            <v>Ashworth-Train &amp; Associates</v>
          </cell>
          <cell r="D1763" t="str">
            <v>C.C.Bowl 1</v>
          </cell>
          <cell r="E1763" t="str">
            <v>03:Promenade</v>
          </cell>
          <cell r="F1763" t="str">
            <v>2001/08</v>
          </cell>
          <cell r="G1763">
            <v>55</v>
          </cell>
          <cell r="H1763" t="str">
            <v>Actual</v>
          </cell>
        </row>
        <row r="1764">
          <cell r="A1764" t="str">
            <v>2East</v>
          </cell>
          <cell r="C1764" t="str">
            <v>Ashworth-Train &amp; Associates</v>
          </cell>
          <cell r="D1764" t="str">
            <v>C.C.Bowl 1</v>
          </cell>
          <cell r="E1764" t="str">
            <v>03:Promenade</v>
          </cell>
          <cell r="F1764" t="str">
            <v>2001/09</v>
          </cell>
          <cell r="G1764">
            <v>29</v>
          </cell>
          <cell r="H1764" t="str">
            <v>Actual</v>
          </cell>
        </row>
        <row r="1765">
          <cell r="A1765" t="str">
            <v>2East</v>
          </cell>
          <cell r="C1765" t="str">
            <v>Ashworth-Train &amp; Associates</v>
          </cell>
          <cell r="D1765" t="str">
            <v>C.C.Bowl 1</v>
          </cell>
          <cell r="E1765" t="str">
            <v>03:Promenade</v>
          </cell>
          <cell r="F1765" t="str">
            <v>2001/10</v>
          </cell>
          <cell r="G1765">
            <v>13</v>
          </cell>
          <cell r="H1765" t="str">
            <v>Actual</v>
          </cell>
        </row>
        <row r="1766">
          <cell r="A1766" t="str">
            <v>2East</v>
          </cell>
          <cell r="C1766" t="str">
            <v>Ashworth-Train &amp; Associates</v>
          </cell>
          <cell r="D1766" t="str">
            <v>C.C.Bowl 1</v>
          </cell>
          <cell r="E1766" t="str">
            <v>03:Promenade</v>
          </cell>
          <cell r="F1766" t="str">
            <v>2001/11</v>
          </cell>
          <cell r="G1766">
            <v>12</v>
          </cell>
          <cell r="H1766" t="str">
            <v>Actual</v>
          </cell>
        </row>
        <row r="1767">
          <cell r="A1767" t="str">
            <v>2East</v>
          </cell>
          <cell r="C1767" t="str">
            <v>Ashworth-Train &amp; Associates</v>
          </cell>
          <cell r="D1767" t="str">
            <v>C.C.Bowl 1</v>
          </cell>
          <cell r="E1767" t="str">
            <v>03:Promenade</v>
          </cell>
          <cell r="F1767" t="str">
            <v>2001/12</v>
          </cell>
          <cell r="G1767">
            <v>2</v>
          </cell>
          <cell r="H1767" t="str">
            <v>Actual</v>
          </cell>
        </row>
        <row r="1768">
          <cell r="A1768" t="str">
            <v>2East</v>
          </cell>
          <cell r="C1768" t="str">
            <v>Ashworth-Train &amp; Associates</v>
          </cell>
          <cell r="D1768" t="str">
            <v>C.C.Bowl 1</v>
          </cell>
          <cell r="E1768" t="str">
            <v>03:Promenade</v>
          </cell>
          <cell r="F1768" t="str">
            <v>2002/01</v>
          </cell>
          <cell r="G1768">
            <v>27</v>
          </cell>
          <cell r="H1768" t="str">
            <v>Actual</v>
          </cell>
        </row>
        <row r="1769">
          <cell r="A1769" t="str">
            <v>2East</v>
          </cell>
          <cell r="C1769" t="str">
            <v>Ashworth-Train &amp; Associates</v>
          </cell>
          <cell r="D1769" t="str">
            <v>C.C.Bowl 1</v>
          </cell>
          <cell r="E1769" t="str">
            <v>03:Promenade</v>
          </cell>
          <cell r="F1769" t="str">
            <v>2002/02</v>
          </cell>
          <cell r="G1769">
            <v>7</v>
          </cell>
          <cell r="H1769" t="str">
            <v>Actual</v>
          </cell>
        </row>
        <row r="1770">
          <cell r="A1770" t="str">
            <v>2East</v>
          </cell>
          <cell r="C1770" t="str">
            <v>Ashworth-Train &amp; Associates</v>
          </cell>
          <cell r="D1770" t="str">
            <v>C.C.Bowl 1</v>
          </cell>
          <cell r="E1770" t="str">
            <v>03:Promenade</v>
          </cell>
          <cell r="F1770" t="str">
            <v>2002/03</v>
          </cell>
          <cell r="G1770">
            <v>25</v>
          </cell>
          <cell r="H1770" t="str">
            <v>Actual</v>
          </cell>
        </row>
        <row r="1771">
          <cell r="A1771" t="str">
            <v>2East</v>
          </cell>
          <cell r="C1771" t="str">
            <v>Ashworth-Train &amp; Associates</v>
          </cell>
          <cell r="D1771" t="str">
            <v>C.C.Bowl 1</v>
          </cell>
          <cell r="E1771" t="str">
            <v>03:Promenade</v>
          </cell>
          <cell r="F1771" t="str">
            <v>2002/04</v>
          </cell>
          <cell r="G1771">
            <v>30</v>
          </cell>
          <cell r="H1771" t="str">
            <v>Actual</v>
          </cell>
        </row>
        <row r="1772">
          <cell r="A1772" t="str">
            <v>2East</v>
          </cell>
          <cell r="C1772" t="str">
            <v>Ashworth-Train &amp; Associates</v>
          </cell>
          <cell r="D1772" t="str">
            <v>C.C.Bowl 1</v>
          </cell>
          <cell r="E1772" t="str">
            <v>03:Promenade</v>
          </cell>
          <cell r="F1772" t="str">
            <v>2002/05</v>
          </cell>
          <cell r="G1772">
            <v>16</v>
          </cell>
          <cell r="H1772" t="str">
            <v>Actual</v>
          </cell>
        </row>
        <row r="1773">
          <cell r="A1773" t="str">
            <v>2East</v>
          </cell>
          <cell r="C1773" t="str">
            <v>Ashworth-Train &amp; Associates</v>
          </cell>
          <cell r="D1773" t="str">
            <v>C.C.Bowl 1</v>
          </cell>
          <cell r="E1773" t="str">
            <v>03:Promenade</v>
          </cell>
          <cell r="F1773" t="str">
            <v>2002/06</v>
          </cell>
          <cell r="G1773">
            <v>13</v>
          </cell>
          <cell r="H1773" t="str">
            <v>Actual</v>
          </cell>
        </row>
        <row r="1774">
          <cell r="A1774" t="str">
            <v>2East</v>
          </cell>
          <cell r="C1774" t="str">
            <v>Ashworth-Train &amp; Associates</v>
          </cell>
          <cell r="D1774" t="str">
            <v>C.C.Bowl 1</v>
          </cell>
          <cell r="E1774" t="str">
            <v>03:Promenade</v>
          </cell>
          <cell r="F1774" t="str">
            <v>2002/07</v>
          </cell>
          <cell r="G1774">
            <v>12</v>
          </cell>
          <cell r="H1774" t="str">
            <v>Actual</v>
          </cell>
        </row>
        <row r="1775">
          <cell r="A1775" t="str">
            <v>2East</v>
          </cell>
          <cell r="C1775" t="str">
            <v>Ashworth-Train &amp; Associates</v>
          </cell>
          <cell r="D1775" t="str">
            <v>C.C.Bowl 1</v>
          </cell>
          <cell r="E1775" t="str">
            <v>03:Promenade</v>
          </cell>
          <cell r="F1775" t="str">
            <v>2002/08</v>
          </cell>
          <cell r="G1775">
            <v>29</v>
          </cell>
          <cell r="H1775" t="str">
            <v>Actual</v>
          </cell>
        </row>
        <row r="1776">
          <cell r="A1776" t="str">
            <v>2East</v>
          </cell>
          <cell r="C1776" t="str">
            <v>Ashworth-Train &amp; Associates</v>
          </cell>
          <cell r="D1776" t="str">
            <v>C.C.Bowl 1</v>
          </cell>
          <cell r="E1776" t="str">
            <v>03:Promenade</v>
          </cell>
          <cell r="F1776" t="str">
            <v>2002/09</v>
          </cell>
          <cell r="G1776">
            <v>16</v>
          </cell>
          <cell r="H1776" t="str">
            <v>Actual</v>
          </cell>
        </row>
        <row r="1777">
          <cell r="A1777" t="str">
            <v>2East</v>
          </cell>
          <cell r="C1777" t="str">
            <v>Ashworth-Train &amp; Associates</v>
          </cell>
          <cell r="D1777" t="str">
            <v>C.C.Bowl 1</v>
          </cell>
          <cell r="E1777" t="str">
            <v>03:Promenade</v>
          </cell>
          <cell r="F1777" t="str">
            <v>2002/10</v>
          </cell>
          <cell r="G1777">
            <v>9</v>
          </cell>
          <cell r="H1777" t="str">
            <v>Actual</v>
          </cell>
        </row>
        <row r="1778">
          <cell r="A1778" t="str">
            <v>2East</v>
          </cell>
          <cell r="C1778" t="str">
            <v>Ashworth-Train &amp; Associates</v>
          </cell>
          <cell r="D1778" t="str">
            <v>C.C.Bowl 1</v>
          </cell>
          <cell r="E1778" t="str">
            <v>03:Promenade</v>
          </cell>
          <cell r="F1778" t="str">
            <v>2002/11</v>
          </cell>
          <cell r="G1778">
            <v>17</v>
          </cell>
          <cell r="H1778" t="str">
            <v>Actual</v>
          </cell>
        </row>
        <row r="1779">
          <cell r="A1779" t="str">
            <v>2East</v>
          </cell>
          <cell r="C1779" t="str">
            <v>Ashworth-Train &amp; Associates</v>
          </cell>
          <cell r="D1779" t="str">
            <v>C.C.Bowl 1</v>
          </cell>
          <cell r="E1779" t="str">
            <v>03:Promenade</v>
          </cell>
          <cell r="F1779" t="str">
            <v>2002/12</v>
          </cell>
          <cell r="G1779">
            <v>10</v>
          </cell>
          <cell r="H1779" t="str">
            <v>Actual</v>
          </cell>
        </row>
        <row r="1780">
          <cell r="A1780" t="str">
            <v>2East</v>
          </cell>
          <cell r="C1780" t="str">
            <v>Ashworth-Train &amp; Associates</v>
          </cell>
          <cell r="D1780" t="str">
            <v>C.C.Bowl 1</v>
          </cell>
          <cell r="E1780" t="str">
            <v>04:Vespin</v>
          </cell>
          <cell r="F1780" t="str">
            <v>2001/07</v>
          </cell>
          <cell r="G1780">
            <v>19</v>
          </cell>
          <cell r="H1780" t="str">
            <v>Actual</v>
          </cell>
        </row>
        <row r="1781">
          <cell r="A1781" t="str">
            <v>2East</v>
          </cell>
          <cell r="C1781" t="str">
            <v>Ashworth-Train &amp; Associates</v>
          </cell>
          <cell r="D1781" t="str">
            <v>C.C.Bowl 1</v>
          </cell>
          <cell r="E1781" t="str">
            <v>04:Vespin</v>
          </cell>
          <cell r="F1781" t="str">
            <v>2001/08</v>
          </cell>
          <cell r="G1781">
            <v>10</v>
          </cell>
          <cell r="H1781" t="str">
            <v>Actual</v>
          </cell>
        </row>
        <row r="1782">
          <cell r="A1782" t="str">
            <v>2East</v>
          </cell>
          <cell r="C1782" t="str">
            <v>Ashworth-Train &amp; Associates</v>
          </cell>
          <cell r="D1782" t="str">
            <v>C.C.Bowl 1</v>
          </cell>
          <cell r="E1782" t="str">
            <v>04:Vespin</v>
          </cell>
          <cell r="F1782" t="str">
            <v>2001/09</v>
          </cell>
          <cell r="G1782">
            <v>24</v>
          </cell>
          <cell r="H1782" t="str">
            <v>Actual</v>
          </cell>
        </row>
        <row r="1783">
          <cell r="A1783" t="str">
            <v>2East</v>
          </cell>
          <cell r="C1783" t="str">
            <v>Ashworth-Train &amp; Associates</v>
          </cell>
          <cell r="D1783" t="str">
            <v>C.C.Bowl 1</v>
          </cell>
          <cell r="E1783" t="str">
            <v>04:Vespin</v>
          </cell>
          <cell r="F1783" t="str">
            <v>2001/10</v>
          </cell>
          <cell r="G1783">
            <v>35</v>
          </cell>
          <cell r="H1783" t="str">
            <v>Actual</v>
          </cell>
        </row>
        <row r="1784">
          <cell r="A1784" t="str">
            <v>2East</v>
          </cell>
          <cell r="C1784" t="str">
            <v>Ashworth-Train &amp; Associates</v>
          </cell>
          <cell r="D1784" t="str">
            <v>C.C.Bowl 1</v>
          </cell>
          <cell r="E1784" t="str">
            <v>04:Vespin</v>
          </cell>
          <cell r="F1784" t="str">
            <v>2001/11</v>
          </cell>
          <cell r="G1784">
            <v>17</v>
          </cell>
          <cell r="H1784" t="str">
            <v>Actual</v>
          </cell>
        </row>
        <row r="1785">
          <cell r="A1785" t="str">
            <v>2East</v>
          </cell>
          <cell r="C1785" t="str">
            <v>Ashworth-Train &amp; Associates</v>
          </cell>
          <cell r="D1785" t="str">
            <v>C.C.Bowl 1</v>
          </cell>
          <cell r="E1785" t="str">
            <v>04:Vespin</v>
          </cell>
          <cell r="F1785" t="str">
            <v>2001/12</v>
          </cell>
          <cell r="G1785">
            <v>1</v>
          </cell>
          <cell r="H1785" t="str">
            <v>Actual</v>
          </cell>
        </row>
        <row r="1786">
          <cell r="A1786" t="str">
            <v>2East</v>
          </cell>
          <cell r="C1786" t="str">
            <v>Ashworth-Train &amp; Associates</v>
          </cell>
          <cell r="D1786" t="str">
            <v>C.C.Bowl 1</v>
          </cell>
          <cell r="E1786" t="str">
            <v>04:Vespin</v>
          </cell>
          <cell r="F1786" t="str">
            <v>2002/01</v>
          </cell>
          <cell r="G1786">
            <v>14</v>
          </cell>
          <cell r="H1786" t="str">
            <v>Actual</v>
          </cell>
        </row>
        <row r="1787">
          <cell r="A1787" t="str">
            <v>2East</v>
          </cell>
          <cell r="C1787" t="str">
            <v>Ashworth-Train &amp; Associates</v>
          </cell>
          <cell r="D1787" t="str">
            <v>C.C.Bowl 1</v>
          </cell>
          <cell r="E1787" t="str">
            <v>04:Vespin</v>
          </cell>
          <cell r="F1787" t="str">
            <v>2002/02</v>
          </cell>
          <cell r="G1787">
            <v>18</v>
          </cell>
          <cell r="H1787" t="str">
            <v>Actual</v>
          </cell>
        </row>
        <row r="1788">
          <cell r="A1788" t="str">
            <v>2East</v>
          </cell>
          <cell r="C1788" t="str">
            <v>Ashworth-Train &amp; Associates</v>
          </cell>
          <cell r="D1788" t="str">
            <v>C.C.Bowl 1</v>
          </cell>
          <cell r="E1788" t="str">
            <v>04:Vespin</v>
          </cell>
          <cell r="F1788" t="str">
            <v>2002/03</v>
          </cell>
          <cell r="G1788">
            <v>31</v>
          </cell>
          <cell r="H1788" t="str">
            <v>Actual</v>
          </cell>
        </row>
        <row r="1789">
          <cell r="A1789" t="str">
            <v>2East</v>
          </cell>
          <cell r="C1789" t="str">
            <v>Ashworth-Train &amp; Associates</v>
          </cell>
          <cell r="D1789" t="str">
            <v>C.C.Bowl 1</v>
          </cell>
          <cell r="E1789" t="str">
            <v>04:Vespin</v>
          </cell>
          <cell r="F1789" t="str">
            <v>2002/04</v>
          </cell>
          <cell r="G1789">
            <v>21</v>
          </cell>
          <cell r="H1789" t="str">
            <v>Actual</v>
          </cell>
        </row>
        <row r="1790">
          <cell r="A1790" t="str">
            <v>2East</v>
          </cell>
          <cell r="C1790" t="str">
            <v>Ashworth-Train &amp; Associates</v>
          </cell>
          <cell r="D1790" t="str">
            <v>C.C.Bowl 1</v>
          </cell>
          <cell r="E1790" t="str">
            <v>04:Vespin</v>
          </cell>
          <cell r="F1790" t="str">
            <v>2002/05</v>
          </cell>
          <cell r="G1790">
            <v>25</v>
          </cell>
          <cell r="H1790" t="str">
            <v>Actual</v>
          </cell>
        </row>
        <row r="1791">
          <cell r="A1791" t="str">
            <v>2East</v>
          </cell>
          <cell r="C1791" t="str">
            <v>Ashworth-Train &amp; Associates</v>
          </cell>
          <cell r="D1791" t="str">
            <v>C.C.Bowl 1</v>
          </cell>
          <cell r="E1791" t="str">
            <v>04:Vespin</v>
          </cell>
          <cell r="F1791" t="str">
            <v>2002/07</v>
          </cell>
          <cell r="G1791">
            <v>24</v>
          </cell>
          <cell r="H1791" t="str">
            <v>Actual</v>
          </cell>
        </row>
        <row r="1792">
          <cell r="A1792" t="str">
            <v>2East</v>
          </cell>
          <cell r="C1792" t="str">
            <v>Ashworth-Train &amp; Associates</v>
          </cell>
          <cell r="D1792" t="str">
            <v>C.C.Bowl 1</v>
          </cell>
          <cell r="E1792" t="str">
            <v>04:Vespin</v>
          </cell>
          <cell r="F1792" t="str">
            <v>2002/08</v>
          </cell>
          <cell r="G1792">
            <v>19</v>
          </cell>
          <cell r="H1792" t="str">
            <v>Actual</v>
          </cell>
        </row>
        <row r="1793">
          <cell r="A1793" t="str">
            <v>2East</v>
          </cell>
          <cell r="C1793" t="str">
            <v>Ashworth-Train &amp; Associates</v>
          </cell>
          <cell r="D1793" t="str">
            <v>C.C.Bowl 1</v>
          </cell>
          <cell r="E1793" t="str">
            <v>04:Vespin</v>
          </cell>
          <cell r="F1793" t="str">
            <v>2002/09</v>
          </cell>
          <cell r="G1793">
            <v>11</v>
          </cell>
          <cell r="H1793" t="str">
            <v>Actual</v>
          </cell>
        </row>
        <row r="1794">
          <cell r="A1794" t="str">
            <v>2East</v>
          </cell>
          <cell r="C1794" t="str">
            <v>Ashworth-Train &amp; Associates</v>
          </cell>
          <cell r="D1794" t="str">
            <v>C.C.Bowl 1</v>
          </cell>
          <cell r="E1794" t="str">
            <v>04:Vespin</v>
          </cell>
          <cell r="F1794" t="str">
            <v>2002/10</v>
          </cell>
          <cell r="G1794">
            <v>20</v>
          </cell>
          <cell r="H1794" t="str">
            <v>Actual</v>
          </cell>
        </row>
        <row r="1795">
          <cell r="A1795" t="str">
            <v>2East</v>
          </cell>
          <cell r="C1795" t="str">
            <v>Ashworth-Train &amp; Associates</v>
          </cell>
          <cell r="D1795" t="str">
            <v>C.C.Bowl 1</v>
          </cell>
          <cell r="E1795" t="str">
            <v>04:Vespin</v>
          </cell>
          <cell r="F1795" t="str">
            <v>2002/11</v>
          </cell>
          <cell r="G1795">
            <v>8</v>
          </cell>
          <cell r="H1795" t="str">
            <v>Actual</v>
          </cell>
        </row>
        <row r="1796">
          <cell r="A1796" t="str">
            <v>2East</v>
          </cell>
          <cell r="C1796" t="str">
            <v>Ashworth-Train &amp; Associates</v>
          </cell>
          <cell r="D1796" t="str">
            <v>C.C.Bowl 1</v>
          </cell>
          <cell r="E1796" t="str">
            <v>08:Pacifica2</v>
          </cell>
          <cell r="F1796" t="str">
            <v>2002/06</v>
          </cell>
          <cell r="G1796">
            <v>2</v>
          </cell>
          <cell r="H1796" t="str">
            <v>Actual</v>
          </cell>
        </row>
        <row r="1797">
          <cell r="A1797" t="str">
            <v>2East</v>
          </cell>
          <cell r="C1797" t="str">
            <v>Ashworth-Train &amp; Associates</v>
          </cell>
          <cell r="D1797" t="str">
            <v>C.C.Bowl 1</v>
          </cell>
          <cell r="E1797" t="str">
            <v>08:Pacifica2</v>
          </cell>
          <cell r="F1797" t="str">
            <v>2002/07</v>
          </cell>
          <cell r="G1797">
            <v>4</v>
          </cell>
          <cell r="H1797" t="str">
            <v>Actual</v>
          </cell>
        </row>
        <row r="1798">
          <cell r="A1798" t="str">
            <v>2East</v>
          </cell>
          <cell r="C1798" t="str">
            <v>Ashworth-Train &amp; Associates</v>
          </cell>
          <cell r="D1798" t="str">
            <v>C.C.Bowl 1</v>
          </cell>
          <cell r="E1798" t="str">
            <v>08:Pacifica2</v>
          </cell>
          <cell r="F1798" t="str">
            <v>2002/10</v>
          </cell>
          <cell r="G1798">
            <v>2</v>
          </cell>
          <cell r="H1798" t="str">
            <v>Actual</v>
          </cell>
        </row>
        <row r="1799">
          <cell r="A1799" t="str">
            <v>2East</v>
          </cell>
          <cell r="C1799" t="str">
            <v>Ashworth-Train &amp; Associates</v>
          </cell>
          <cell r="D1799" t="str">
            <v>C.C.Bowl 1</v>
          </cell>
          <cell r="E1799" t="str">
            <v>08:Pacifica2</v>
          </cell>
          <cell r="F1799" t="str">
            <v>2002/11</v>
          </cell>
          <cell r="G1799">
            <v>1</v>
          </cell>
          <cell r="H1799" t="str">
            <v>Actual</v>
          </cell>
        </row>
        <row r="1800">
          <cell r="A1800" t="str">
            <v>2East</v>
          </cell>
          <cell r="C1800" t="str">
            <v>Ashworth-Train &amp; Associates</v>
          </cell>
          <cell r="D1800" t="str">
            <v>C.C.Bowl 1</v>
          </cell>
          <cell r="E1800" t="str">
            <v>08:Pacifica2</v>
          </cell>
          <cell r="F1800" t="str">
            <v>2002/12</v>
          </cell>
          <cell r="G1800">
            <v>1</v>
          </cell>
          <cell r="H1800" t="str">
            <v>Actual</v>
          </cell>
        </row>
        <row r="1801">
          <cell r="A1801" t="str">
            <v>2East</v>
          </cell>
          <cell r="C1801" t="str">
            <v>Ashworth-Train &amp; Associates</v>
          </cell>
          <cell r="D1801" t="str">
            <v>C.C.Bowl 1</v>
          </cell>
          <cell r="E1801" t="str">
            <v>09:Carrollton</v>
          </cell>
          <cell r="F1801" t="str">
            <v>2002/02</v>
          </cell>
          <cell r="G1801">
            <v>1</v>
          </cell>
          <cell r="H1801" t="str">
            <v>Actual</v>
          </cell>
        </row>
        <row r="1802">
          <cell r="A1802" t="str">
            <v>2East</v>
          </cell>
          <cell r="C1802" t="str">
            <v>Ashworth-Train &amp; Associates</v>
          </cell>
          <cell r="D1802" t="str">
            <v>C.C.Bowl 1</v>
          </cell>
          <cell r="E1802" t="str">
            <v>09:Carrollton</v>
          </cell>
          <cell r="F1802" t="str">
            <v>2002/03</v>
          </cell>
          <cell r="G1802">
            <v>1</v>
          </cell>
          <cell r="H1802" t="str">
            <v>Actual</v>
          </cell>
        </row>
        <row r="1803">
          <cell r="A1803" t="str">
            <v>2East</v>
          </cell>
          <cell r="C1803" t="str">
            <v>Ashworth-Train &amp; Associates</v>
          </cell>
          <cell r="D1803" t="str">
            <v>C.C.Bowl 1</v>
          </cell>
          <cell r="E1803" t="str">
            <v>09:Carrollton</v>
          </cell>
          <cell r="F1803" t="str">
            <v>2002/04</v>
          </cell>
          <cell r="G1803">
            <v>1</v>
          </cell>
          <cell r="H1803" t="str">
            <v>Actual</v>
          </cell>
        </row>
        <row r="1804">
          <cell r="A1804" t="str">
            <v>2East</v>
          </cell>
          <cell r="C1804" t="str">
            <v>Ashworth-Train &amp; Associates</v>
          </cell>
          <cell r="D1804" t="str">
            <v>C.C.Bowl 1</v>
          </cell>
          <cell r="E1804" t="str">
            <v>09:Carrollton</v>
          </cell>
          <cell r="F1804" t="str">
            <v>2002/05</v>
          </cell>
          <cell r="G1804">
            <v>2</v>
          </cell>
          <cell r="H1804" t="str">
            <v>Actual</v>
          </cell>
        </row>
        <row r="1805">
          <cell r="A1805" t="str">
            <v>2East</v>
          </cell>
          <cell r="C1805" t="str">
            <v>Ashworth-Train &amp; Associates</v>
          </cell>
          <cell r="D1805" t="str">
            <v>C.C.Bowl 1</v>
          </cell>
          <cell r="E1805" t="str">
            <v>09:Carrollton</v>
          </cell>
          <cell r="F1805" t="str">
            <v>2002/06</v>
          </cell>
          <cell r="G1805">
            <v>6</v>
          </cell>
          <cell r="H1805" t="str">
            <v>Actual</v>
          </cell>
        </row>
        <row r="1806">
          <cell r="A1806" t="str">
            <v>2East</v>
          </cell>
          <cell r="C1806" t="str">
            <v>Ashworth-Train &amp; Associates</v>
          </cell>
          <cell r="D1806" t="str">
            <v>C.C.Bowl 1</v>
          </cell>
          <cell r="E1806" t="str">
            <v>09:Carrollton</v>
          </cell>
          <cell r="F1806" t="str">
            <v>2002/07</v>
          </cell>
          <cell r="G1806">
            <v>8</v>
          </cell>
          <cell r="H1806" t="str">
            <v>Actual</v>
          </cell>
        </row>
        <row r="1807">
          <cell r="A1807" t="str">
            <v>2East</v>
          </cell>
          <cell r="C1807" t="str">
            <v>Ashworth-Train &amp; Associates</v>
          </cell>
          <cell r="D1807" t="str">
            <v>C.C.Bowl 1</v>
          </cell>
          <cell r="E1807" t="str">
            <v>09:Carrollton</v>
          </cell>
          <cell r="F1807" t="str">
            <v>2002/08</v>
          </cell>
          <cell r="G1807">
            <v>6</v>
          </cell>
          <cell r="H1807" t="str">
            <v>Actual</v>
          </cell>
        </row>
        <row r="1808">
          <cell r="A1808" t="str">
            <v>2East</v>
          </cell>
          <cell r="C1808" t="str">
            <v>Ashworth-Train &amp; Associates</v>
          </cell>
          <cell r="D1808" t="str">
            <v>C.C.Bowl 1</v>
          </cell>
          <cell r="E1808" t="str">
            <v>09:Carrollton</v>
          </cell>
          <cell r="F1808" t="str">
            <v>2002/09</v>
          </cell>
          <cell r="G1808">
            <v>8</v>
          </cell>
          <cell r="H1808" t="str">
            <v>Actual</v>
          </cell>
        </row>
        <row r="1809">
          <cell r="A1809" t="str">
            <v>2East</v>
          </cell>
          <cell r="C1809" t="str">
            <v>Ashworth-Train &amp; Associates</v>
          </cell>
          <cell r="D1809" t="str">
            <v>C.C.Bowl 1</v>
          </cell>
          <cell r="E1809" t="str">
            <v>09:Carrollton</v>
          </cell>
          <cell r="F1809" t="str">
            <v>2002/10</v>
          </cell>
          <cell r="G1809">
            <v>10</v>
          </cell>
          <cell r="H1809" t="str">
            <v>Actual</v>
          </cell>
        </row>
        <row r="1810">
          <cell r="A1810" t="str">
            <v>2East</v>
          </cell>
          <cell r="C1810" t="str">
            <v>Ashworth-Train &amp; Associates</v>
          </cell>
          <cell r="D1810" t="str">
            <v>C.C.Bowl 1</v>
          </cell>
          <cell r="E1810" t="str">
            <v>09:Carrollton</v>
          </cell>
          <cell r="F1810" t="str">
            <v>2002/11</v>
          </cell>
          <cell r="G1810">
            <v>11</v>
          </cell>
          <cell r="H1810" t="str">
            <v>Actual</v>
          </cell>
        </row>
        <row r="1811">
          <cell r="A1811" t="str">
            <v>2East</v>
          </cell>
          <cell r="C1811" t="str">
            <v>Ashworth-Train &amp; Associates</v>
          </cell>
          <cell r="D1811" t="str">
            <v>C.C.Bowl 1</v>
          </cell>
          <cell r="E1811" t="str">
            <v>09:Carrollton</v>
          </cell>
          <cell r="F1811" t="str">
            <v>2002/12</v>
          </cell>
          <cell r="G1811">
            <v>2</v>
          </cell>
          <cell r="H1811" t="str">
            <v>Actual</v>
          </cell>
        </row>
        <row r="1812">
          <cell r="A1812" t="str">
            <v>2East</v>
          </cell>
          <cell r="C1812" t="str">
            <v>Ashworth-Train &amp; Associates</v>
          </cell>
          <cell r="D1812" t="str">
            <v>C.C.Bowl 1</v>
          </cell>
          <cell r="E1812" t="str">
            <v>10:Dartmouth</v>
          </cell>
          <cell r="F1812" t="str">
            <v>2001/11</v>
          </cell>
          <cell r="G1812">
            <v>1</v>
          </cell>
          <cell r="H1812" t="str">
            <v>Actual</v>
          </cell>
        </row>
        <row r="1813">
          <cell r="A1813" t="str">
            <v>2East</v>
          </cell>
          <cell r="C1813" t="str">
            <v>Ashworth-Train &amp; Associates</v>
          </cell>
          <cell r="D1813" t="str">
            <v>C.C.Bowl 1</v>
          </cell>
          <cell r="E1813" t="str">
            <v>10:Dartmouth</v>
          </cell>
          <cell r="F1813" t="str">
            <v>2002/01</v>
          </cell>
          <cell r="G1813">
            <v>2</v>
          </cell>
          <cell r="H1813" t="str">
            <v>Actual</v>
          </cell>
        </row>
        <row r="1814">
          <cell r="A1814" t="str">
            <v>2East</v>
          </cell>
          <cell r="C1814" t="str">
            <v>Ashworth-Train &amp; Associates</v>
          </cell>
          <cell r="D1814" t="str">
            <v>C.C.Bowl 1</v>
          </cell>
          <cell r="E1814" t="str">
            <v>10:Dartmouth</v>
          </cell>
          <cell r="F1814" t="str">
            <v>2002/03</v>
          </cell>
          <cell r="G1814">
            <v>5</v>
          </cell>
          <cell r="H1814" t="str">
            <v>Actual</v>
          </cell>
        </row>
        <row r="1815">
          <cell r="A1815" t="str">
            <v>2East</v>
          </cell>
          <cell r="C1815" t="str">
            <v>Ashworth-Train &amp; Associates</v>
          </cell>
          <cell r="D1815" t="str">
            <v>C.C.Bowl 1</v>
          </cell>
          <cell r="E1815" t="str">
            <v>10:Dartmouth</v>
          </cell>
          <cell r="F1815" t="str">
            <v>2002/04</v>
          </cell>
          <cell r="G1815">
            <v>14</v>
          </cell>
          <cell r="H1815" t="str">
            <v>Actual</v>
          </cell>
        </row>
        <row r="1816">
          <cell r="A1816" t="str">
            <v>2East</v>
          </cell>
          <cell r="C1816" t="str">
            <v>Ashworth-Train &amp; Associates</v>
          </cell>
          <cell r="D1816" t="str">
            <v>C.C.Bowl 1</v>
          </cell>
          <cell r="E1816" t="str">
            <v>10:Dartmouth</v>
          </cell>
          <cell r="F1816" t="str">
            <v>2002/05</v>
          </cell>
          <cell r="G1816">
            <v>6</v>
          </cell>
          <cell r="H1816" t="str">
            <v>Actual</v>
          </cell>
        </row>
        <row r="1817">
          <cell r="A1817" t="str">
            <v>2East</v>
          </cell>
          <cell r="C1817" t="str">
            <v>Ashworth-Train &amp; Associates</v>
          </cell>
          <cell r="D1817" t="str">
            <v>C.C.Bowl 1</v>
          </cell>
          <cell r="E1817" t="str">
            <v>10:Dartmouth</v>
          </cell>
          <cell r="F1817" t="str">
            <v>2002/06</v>
          </cell>
          <cell r="G1817">
            <v>9</v>
          </cell>
          <cell r="H1817" t="str">
            <v>Actual</v>
          </cell>
        </row>
        <row r="1818">
          <cell r="A1818" t="str">
            <v>2East</v>
          </cell>
          <cell r="C1818" t="str">
            <v>Ashworth-Train &amp; Associates</v>
          </cell>
          <cell r="D1818" t="str">
            <v>C.C.Bowl 1</v>
          </cell>
          <cell r="E1818" t="str">
            <v>10:Dartmouth</v>
          </cell>
          <cell r="F1818" t="str">
            <v>2002/07</v>
          </cell>
          <cell r="G1818">
            <v>8</v>
          </cell>
          <cell r="H1818" t="str">
            <v>Actual</v>
          </cell>
        </row>
        <row r="1819">
          <cell r="A1819" t="str">
            <v>2East</v>
          </cell>
          <cell r="C1819" t="str">
            <v>Ashworth-Train &amp; Associates</v>
          </cell>
          <cell r="D1819" t="str">
            <v>C.C.Bowl 1</v>
          </cell>
          <cell r="E1819" t="str">
            <v>10:Dartmouth</v>
          </cell>
          <cell r="F1819" t="str">
            <v>2002/08</v>
          </cell>
          <cell r="G1819">
            <v>14</v>
          </cell>
          <cell r="H1819" t="str">
            <v>Actual</v>
          </cell>
        </row>
        <row r="1820">
          <cell r="A1820" t="str">
            <v>2East</v>
          </cell>
          <cell r="C1820" t="str">
            <v>Ashworth-Train &amp; Associates</v>
          </cell>
          <cell r="D1820" t="str">
            <v>C.C.Bowl 1</v>
          </cell>
          <cell r="E1820" t="str">
            <v>10:Dartmouth</v>
          </cell>
          <cell r="F1820" t="str">
            <v>2002/09</v>
          </cell>
          <cell r="G1820">
            <v>9</v>
          </cell>
          <cell r="H1820" t="str">
            <v>Actual</v>
          </cell>
        </row>
        <row r="1821">
          <cell r="A1821" t="str">
            <v>2East</v>
          </cell>
          <cell r="C1821" t="str">
            <v>Ashworth-Train &amp; Associates</v>
          </cell>
          <cell r="D1821" t="str">
            <v>C.C.Bowl 1</v>
          </cell>
          <cell r="E1821" t="str">
            <v>10:Dartmouth</v>
          </cell>
          <cell r="F1821" t="str">
            <v>2002/10</v>
          </cell>
          <cell r="G1821">
            <v>36</v>
          </cell>
          <cell r="H1821" t="str">
            <v>Actual</v>
          </cell>
        </row>
        <row r="1822">
          <cell r="A1822" t="str">
            <v>2East</v>
          </cell>
          <cell r="C1822" t="str">
            <v>Ashworth-Train &amp; Associates</v>
          </cell>
          <cell r="D1822" t="str">
            <v>C.C.Bowl 1</v>
          </cell>
          <cell r="E1822" t="str">
            <v>10:Dartmouth</v>
          </cell>
          <cell r="F1822" t="str">
            <v>2002/11</v>
          </cell>
          <cell r="G1822">
            <v>4</v>
          </cell>
          <cell r="H1822" t="str">
            <v>Actual</v>
          </cell>
        </row>
        <row r="1823">
          <cell r="A1823" t="str">
            <v>2East</v>
          </cell>
          <cell r="C1823" t="str">
            <v>Ashworth-Train &amp; Associates</v>
          </cell>
          <cell r="D1823" t="str">
            <v>C.C.Bowl 1</v>
          </cell>
          <cell r="E1823" t="str">
            <v>10:Dartmouth</v>
          </cell>
          <cell r="F1823" t="str">
            <v>2002/12</v>
          </cell>
          <cell r="G1823">
            <v>4</v>
          </cell>
          <cell r="H1823" t="str">
            <v>Actual</v>
          </cell>
        </row>
        <row r="1824">
          <cell r="A1824" t="str">
            <v>2East</v>
          </cell>
          <cell r="C1824" t="str">
            <v>Ashworth-Train &amp; Associates</v>
          </cell>
          <cell r="D1824" t="str">
            <v>C.C.Bowl 1</v>
          </cell>
          <cell r="E1824" t="str">
            <v>11:Dalton</v>
          </cell>
          <cell r="F1824" t="str">
            <v>2002/08</v>
          </cell>
          <cell r="G1824">
            <v>1</v>
          </cell>
          <cell r="H1824" t="str">
            <v>Actual</v>
          </cell>
        </row>
        <row r="1825">
          <cell r="A1825" t="str">
            <v>2East</v>
          </cell>
          <cell r="C1825" t="str">
            <v>Ashworth-Train &amp; Associates</v>
          </cell>
          <cell r="D1825" t="str">
            <v>E.FV</v>
          </cell>
          <cell r="E1825" t="str">
            <v>05:EFV</v>
          </cell>
          <cell r="F1825" t="str">
            <v>2001/07</v>
          </cell>
          <cell r="G1825">
            <v>9</v>
          </cell>
          <cell r="H1825" t="str">
            <v>Actual</v>
          </cell>
        </row>
        <row r="1826">
          <cell r="A1826" t="str">
            <v>2East</v>
          </cell>
          <cell r="C1826" t="str">
            <v>Ashworth-Train &amp; Associates</v>
          </cell>
          <cell r="D1826" t="str">
            <v>E.FV</v>
          </cell>
          <cell r="E1826" t="str">
            <v>05:EFV</v>
          </cell>
          <cell r="F1826" t="str">
            <v>2001/09</v>
          </cell>
          <cell r="G1826">
            <v>2</v>
          </cell>
          <cell r="H1826" t="str">
            <v>Actual</v>
          </cell>
        </row>
        <row r="1827">
          <cell r="A1827" t="str">
            <v>2East</v>
          </cell>
          <cell r="C1827" t="str">
            <v>Ashworth-Train &amp; Associates</v>
          </cell>
          <cell r="D1827" t="str">
            <v>E.FV</v>
          </cell>
          <cell r="E1827" t="str">
            <v>05:EFV</v>
          </cell>
          <cell r="F1827" t="str">
            <v>2001/11</v>
          </cell>
          <cell r="G1827">
            <v>4</v>
          </cell>
          <cell r="H1827" t="str">
            <v>Actual</v>
          </cell>
        </row>
        <row r="1828">
          <cell r="A1828" t="str">
            <v>2East</v>
          </cell>
          <cell r="C1828" t="str">
            <v>Ashworth-Train &amp; Associates</v>
          </cell>
          <cell r="D1828" t="str">
            <v>E.FV</v>
          </cell>
          <cell r="E1828" t="str">
            <v>05:EFV</v>
          </cell>
          <cell r="F1828" t="str">
            <v>2002/01</v>
          </cell>
          <cell r="G1828">
            <v>10</v>
          </cell>
          <cell r="H1828" t="str">
            <v>Actual</v>
          </cell>
        </row>
        <row r="1829">
          <cell r="A1829" t="str">
            <v>2East</v>
          </cell>
          <cell r="C1829" t="str">
            <v>Ashworth-Train &amp; Associates</v>
          </cell>
          <cell r="D1829" t="str">
            <v>E.FV</v>
          </cell>
          <cell r="E1829" t="str">
            <v>05:EFV</v>
          </cell>
          <cell r="F1829" t="str">
            <v>2002/02</v>
          </cell>
          <cell r="G1829">
            <v>2</v>
          </cell>
          <cell r="H1829" t="str">
            <v>Actual</v>
          </cell>
        </row>
        <row r="1830">
          <cell r="A1830" t="str">
            <v>2East</v>
          </cell>
          <cell r="C1830" t="str">
            <v>Ashworth-Train &amp; Associates</v>
          </cell>
          <cell r="D1830" t="str">
            <v>E.FV</v>
          </cell>
          <cell r="E1830" t="str">
            <v>05:EFV</v>
          </cell>
          <cell r="F1830" t="str">
            <v>2002/04</v>
          </cell>
          <cell r="G1830">
            <v>2</v>
          </cell>
          <cell r="H1830" t="str">
            <v>Actual</v>
          </cell>
        </row>
        <row r="1831">
          <cell r="A1831" t="str">
            <v>2East</v>
          </cell>
          <cell r="C1831" t="str">
            <v>Ashworth-Train &amp; Associates</v>
          </cell>
          <cell r="D1831" t="str">
            <v>E.FV</v>
          </cell>
          <cell r="E1831" t="str">
            <v>05:EFV</v>
          </cell>
          <cell r="F1831" t="str">
            <v>2002/05</v>
          </cell>
          <cell r="G1831">
            <v>1</v>
          </cell>
          <cell r="H1831" t="str">
            <v>Actual</v>
          </cell>
        </row>
        <row r="1832">
          <cell r="A1832" t="str">
            <v>2East</v>
          </cell>
          <cell r="C1832" t="str">
            <v>Ashworth-Train &amp; Associates</v>
          </cell>
          <cell r="D1832" t="str">
            <v>E.FV</v>
          </cell>
          <cell r="E1832" t="str">
            <v>05:EFV</v>
          </cell>
          <cell r="F1832" t="str">
            <v>2002/06</v>
          </cell>
          <cell r="G1832">
            <v>4</v>
          </cell>
          <cell r="H1832" t="str">
            <v>Actual</v>
          </cell>
        </row>
        <row r="1833">
          <cell r="A1833" t="str">
            <v>2East</v>
          </cell>
          <cell r="C1833" t="str">
            <v>Ashworth-Train &amp; Associates</v>
          </cell>
          <cell r="D1833" t="str">
            <v>E.FV</v>
          </cell>
          <cell r="E1833" t="str">
            <v>05:EFV</v>
          </cell>
          <cell r="F1833" t="str">
            <v>2002/07</v>
          </cell>
          <cell r="G1833">
            <v>50</v>
          </cell>
          <cell r="H1833" t="str">
            <v>Actual</v>
          </cell>
        </row>
        <row r="1834">
          <cell r="A1834" t="str">
            <v>2East</v>
          </cell>
          <cell r="C1834" t="str">
            <v>Ashworth-Train &amp; Associates</v>
          </cell>
          <cell r="D1834" t="str">
            <v>E.FV</v>
          </cell>
          <cell r="E1834" t="str">
            <v>05:EFV</v>
          </cell>
          <cell r="F1834" t="str">
            <v>2002/08</v>
          </cell>
          <cell r="G1834">
            <v>6</v>
          </cell>
          <cell r="H1834" t="str">
            <v>Actual</v>
          </cell>
        </row>
        <row r="1835">
          <cell r="A1835" t="str">
            <v>2East</v>
          </cell>
          <cell r="C1835" t="str">
            <v>Ashworth-Train &amp; Associates</v>
          </cell>
          <cell r="D1835" t="str">
            <v>E.FV</v>
          </cell>
          <cell r="E1835" t="str">
            <v>05:EFV</v>
          </cell>
          <cell r="F1835" t="str">
            <v>2002/10</v>
          </cell>
          <cell r="G1835">
            <v>5</v>
          </cell>
          <cell r="H1835" t="str">
            <v>Actual</v>
          </cell>
        </row>
        <row r="1836">
          <cell r="A1836" t="str">
            <v>2East</v>
          </cell>
          <cell r="C1836" t="str">
            <v>Ashworth-Train &amp; Associates</v>
          </cell>
          <cell r="D1836" t="str">
            <v>E.FV</v>
          </cell>
          <cell r="E1836" t="str">
            <v>05:EFV</v>
          </cell>
          <cell r="F1836" t="str">
            <v>2002/11</v>
          </cell>
          <cell r="G1836">
            <v>9</v>
          </cell>
          <cell r="H1836" t="str">
            <v>Actual</v>
          </cell>
        </row>
        <row r="1837">
          <cell r="A1837" t="str">
            <v>2East</v>
          </cell>
          <cell r="C1837" t="str">
            <v>Ashworth-Train &amp; Associates</v>
          </cell>
          <cell r="D1837" t="str">
            <v>E.FV</v>
          </cell>
          <cell r="E1837" t="str">
            <v>05:EFV</v>
          </cell>
          <cell r="F1837" t="str">
            <v>2002/12</v>
          </cell>
          <cell r="G1837">
            <v>19</v>
          </cell>
          <cell r="H1837" t="str">
            <v>Actual</v>
          </cell>
        </row>
        <row r="1838">
          <cell r="A1838" t="str">
            <v>2East</v>
          </cell>
          <cell r="C1838" t="str">
            <v>Ashworth-Train &amp; Associates</v>
          </cell>
          <cell r="D1838" t="str">
            <v>Lavatory</v>
          </cell>
          <cell r="E1838" t="str">
            <v>07:Lavatory1</v>
          </cell>
          <cell r="F1838" t="str">
            <v>2001/07</v>
          </cell>
          <cell r="G1838">
            <v>2</v>
          </cell>
          <cell r="H1838" t="str">
            <v>Actual</v>
          </cell>
        </row>
        <row r="1839">
          <cell r="A1839" t="str">
            <v>2East</v>
          </cell>
          <cell r="C1839" t="str">
            <v>Ashworth-Train &amp; Associates</v>
          </cell>
          <cell r="D1839" t="str">
            <v>Lavatory</v>
          </cell>
          <cell r="E1839" t="str">
            <v>07:Lavatory1</v>
          </cell>
          <cell r="F1839" t="str">
            <v>2001/08</v>
          </cell>
          <cell r="G1839">
            <v>29</v>
          </cell>
          <cell r="H1839" t="str">
            <v>Actual</v>
          </cell>
        </row>
        <row r="1840">
          <cell r="A1840" t="str">
            <v>2East</v>
          </cell>
          <cell r="C1840" t="str">
            <v>Ashworth-Train &amp; Associates</v>
          </cell>
          <cell r="D1840" t="str">
            <v>Lavatory</v>
          </cell>
          <cell r="E1840" t="str">
            <v>07:Lavatory1</v>
          </cell>
          <cell r="F1840" t="str">
            <v>2001/09</v>
          </cell>
          <cell r="G1840">
            <v>4</v>
          </cell>
          <cell r="H1840" t="str">
            <v>Actual</v>
          </cell>
        </row>
        <row r="1841">
          <cell r="A1841" t="str">
            <v>2East</v>
          </cell>
          <cell r="C1841" t="str">
            <v>Ashworth-Train &amp; Associates</v>
          </cell>
          <cell r="D1841" t="str">
            <v>Lavatory</v>
          </cell>
          <cell r="E1841" t="str">
            <v>07:Lavatory1</v>
          </cell>
          <cell r="F1841" t="str">
            <v>2001/10</v>
          </cell>
          <cell r="G1841">
            <v>24</v>
          </cell>
          <cell r="H1841" t="str">
            <v>Actual</v>
          </cell>
        </row>
        <row r="1842">
          <cell r="A1842" t="str">
            <v>2East</v>
          </cell>
          <cell r="C1842" t="str">
            <v>Ashworth-Train &amp; Associates</v>
          </cell>
          <cell r="D1842" t="str">
            <v>Lavatory</v>
          </cell>
          <cell r="E1842" t="str">
            <v>07:Lavatory1</v>
          </cell>
          <cell r="F1842" t="str">
            <v>2001/11</v>
          </cell>
          <cell r="G1842">
            <v>13</v>
          </cell>
          <cell r="H1842" t="str">
            <v>Actual</v>
          </cell>
        </row>
        <row r="1843">
          <cell r="A1843" t="str">
            <v>2East</v>
          </cell>
          <cell r="C1843" t="str">
            <v>Ashworth-Train &amp; Associates</v>
          </cell>
          <cell r="D1843" t="str">
            <v>Lavatory</v>
          </cell>
          <cell r="E1843" t="str">
            <v>07:Lavatory1</v>
          </cell>
          <cell r="F1843" t="str">
            <v>2001/12</v>
          </cell>
          <cell r="G1843">
            <v>2</v>
          </cell>
          <cell r="H1843" t="str">
            <v>Actual</v>
          </cell>
        </row>
        <row r="1844">
          <cell r="A1844" t="str">
            <v>2East</v>
          </cell>
          <cell r="C1844" t="str">
            <v>Ashworth-Train &amp; Associates</v>
          </cell>
          <cell r="D1844" t="str">
            <v>Lavatory</v>
          </cell>
          <cell r="E1844" t="str">
            <v>07:Lavatory1</v>
          </cell>
          <cell r="F1844" t="str">
            <v>2002/01</v>
          </cell>
          <cell r="G1844">
            <v>26</v>
          </cell>
          <cell r="H1844" t="str">
            <v>Actual</v>
          </cell>
        </row>
        <row r="1845">
          <cell r="A1845" t="str">
            <v>2East</v>
          </cell>
          <cell r="C1845" t="str">
            <v>Ashworth-Train &amp; Associates</v>
          </cell>
          <cell r="D1845" t="str">
            <v>Lavatory</v>
          </cell>
          <cell r="E1845" t="str">
            <v>07:Lavatory1</v>
          </cell>
          <cell r="F1845" t="str">
            <v>2002/02</v>
          </cell>
          <cell r="G1845">
            <v>8</v>
          </cell>
          <cell r="H1845" t="str">
            <v>Actual</v>
          </cell>
        </row>
        <row r="1846">
          <cell r="A1846" t="str">
            <v>2East</v>
          </cell>
          <cell r="C1846" t="str">
            <v>Ashworth-Train &amp; Associates</v>
          </cell>
          <cell r="D1846" t="str">
            <v>Lavatory</v>
          </cell>
          <cell r="E1846" t="str">
            <v>07:Lavatory1</v>
          </cell>
          <cell r="F1846" t="str">
            <v>2002/03</v>
          </cell>
          <cell r="G1846">
            <v>28</v>
          </cell>
          <cell r="H1846" t="str">
            <v>Actual</v>
          </cell>
        </row>
        <row r="1847">
          <cell r="A1847" t="str">
            <v>2East</v>
          </cell>
          <cell r="C1847" t="str">
            <v>Ashworth-Train &amp; Associates</v>
          </cell>
          <cell r="D1847" t="str">
            <v>Lavatory</v>
          </cell>
          <cell r="E1847" t="str">
            <v>07:Lavatory1</v>
          </cell>
          <cell r="F1847" t="str">
            <v>2002/04</v>
          </cell>
          <cell r="G1847">
            <v>37</v>
          </cell>
          <cell r="H1847" t="str">
            <v>Actual</v>
          </cell>
        </row>
        <row r="1848">
          <cell r="A1848" t="str">
            <v>2East</v>
          </cell>
          <cell r="C1848" t="str">
            <v>Ashworth-Train &amp; Associates</v>
          </cell>
          <cell r="D1848" t="str">
            <v>Lavatory</v>
          </cell>
          <cell r="E1848" t="str">
            <v>07:Lavatory1</v>
          </cell>
          <cell r="F1848" t="str">
            <v>2002/05</v>
          </cell>
          <cell r="G1848">
            <v>26</v>
          </cell>
          <cell r="H1848" t="str">
            <v>Actual</v>
          </cell>
        </row>
        <row r="1849">
          <cell r="A1849" t="str">
            <v>2East</v>
          </cell>
          <cell r="C1849" t="str">
            <v>Ashworth-Train &amp; Associates</v>
          </cell>
          <cell r="D1849" t="str">
            <v>Lavatory</v>
          </cell>
          <cell r="E1849" t="str">
            <v>07:Lavatory1</v>
          </cell>
          <cell r="F1849" t="str">
            <v>2002/06</v>
          </cell>
          <cell r="G1849">
            <v>19</v>
          </cell>
          <cell r="H1849" t="str">
            <v>Actual</v>
          </cell>
        </row>
        <row r="1850">
          <cell r="A1850" t="str">
            <v>2East</v>
          </cell>
          <cell r="C1850" t="str">
            <v>Ashworth-Train &amp; Associates</v>
          </cell>
          <cell r="D1850" t="str">
            <v>Lavatory</v>
          </cell>
          <cell r="E1850" t="str">
            <v>07:Lavatory1</v>
          </cell>
          <cell r="F1850" t="str">
            <v>2002/07</v>
          </cell>
          <cell r="G1850">
            <v>11</v>
          </cell>
          <cell r="H1850" t="str">
            <v>Actual</v>
          </cell>
        </row>
        <row r="1851">
          <cell r="A1851" t="str">
            <v>2East</v>
          </cell>
          <cell r="C1851" t="str">
            <v>Ashworth-Train &amp; Associates</v>
          </cell>
          <cell r="D1851" t="str">
            <v>Lavatory</v>
          </cell>
          <cell r="E1851" t="str">
            <v>07:Lavatory1</v>
          </cell>
          <cell r="F1851" t="str">
            <v>2002/08</v>
          </cell>
          <cell r="G1851">
            <v>31</v>
          </cell>
          <cell r="H1851" t="str">
            <v>Actual</v>
          </cell>
        </row>
        <row r="1852">
          <cell r="A1852" t="str">
            <v>2East</v>
          </cell>
          <cell r="C1852" t="str">
            <v>Ashworth-Train &amp; Associates</v>
          </cell>
          <cell r="D1852" t="str">
            <v>Lavatory</v>
          </cell>
          <cell r="E1852" t="str">
            <v>07:Lavatory1</v>
          </cell>
          <cell r="F1852" t="str">
            <v>2002/09</v>
          </cell>
          <cell r="G1852">
            <v>25</v>
          </cell>
          <cell r="H1852" t="str">
            <v>Actual</v>
          </cell>
        </row>
        <row r="1853">
          <cell r="A1853" t="str">
            <v>2East</v>
          </cell>
          <cell r="C1853" t="str">
            <v>Ashworth-Train &amp; Associates</v>
          </cell>
          <cell r="D1853" t="str">
            <v>Lavatory</v>
          </cell>
          <cell r="E1853" t="str">
            <v>07:Lavatory1</v>
          </cell>
          <cell r="F1853" t="str">
            <v>2002/10</v>
          </cell>
          <cell r="G1853">
            <v>32</v>
          </cell>
          <cell r="H1853" t="str">
            <v>Actual</v>
          </cell>
        </row>
        <row r="1854">
          <cell r="A1854" t="str">
            <v>2East</v>
          </cell>
          <cell r="C1854" t="str">
            <v>Ashworth-Train &amp; Associates</v>
          </cell>
          <cell r="D1854" t="str">
            <v>Lavatory</v>
          </cell>
          <cell r="E1854" t="str">
            <v>07:Lavatory1</v>
          </cell>
          <cell r="F1854" t="str">
            <v>2002/11</v>
          </cell>
          <cell r="G1854">
            <v>33</v>
          </cell>
          <cell r="H1854" t="str">
            <v>Actual</v>
          </cell>
        </row>
        <row r="1855">
          <cell r="A1855" t="str">
            <v>2East</v>
          </cell>
          <cell r="C1855" t="str">
            <v>Ashworth-Train &amp; Associates</v>
          </cell>
          <cell r="D1855" t="str">
            <v>Lavatory</v>
          </cell>
          <cell r="E1855" t="str">
            <v>07:Lavatory1</v>
          </cell>
          <cell r="F1855" t="str">
            <v>2002/12</v>
          </cell>
          <cell r="G1855">
            <v>23</v>
          </cell>
          <cell r="H1855" t="str">
            <v>Actual</v>
          </cell>
        </row>
        <row r="1856">
          <cell r="A1856" t="str">
            <v>2East</v>
          </cell>
          <cell r="C1856" t="str">
            <v>Ashworth-Train &amp; Associates</v>
          </cell>
          <cell r="D1856" t="str">
            <v>One Piece</v>
          </cell>
          <cell r="E1856" t="str">
            <v>01:One Piece</v>
          </cell>
          <cell r="F1856" t="str">
            <v>2001/07</v>
          </cell>
          <cell r="G1856">
            <v>14</v>
          </cell>
          <cell r="H1856" t="str">
            <v>Actual</v>
          </cell>
        </row>
        <row r="1857">
          <cell r="A1857" t="str">
            <v>2East</v>
          </cell>
          <cell r="C1857" t="str">
            <v>Ashworth-Train &amp; Associates</v>
          </cell>
          <cell r="D1857" t="str">
            <v>One Piece</v>
          </cell>
          <cell r="E1857" t="str">
            <v>01:One Piece</v>
          </cell>
          <cell r="F1857" t="str">
            <v>2001/08</v>
          </cell>
          <cell r="G1857">
            <v>53</v>
          </cell>
          <cell r="H1857" t="str">
            <v>Actual</v>
          </cell>
        </row>
        <row r="1858">
          <cell r="A1858" t="str">
            <v>2East</v>
          </cell>
          <cell r="C1858" t="str">
            <v>Ashworth-Train &amp; Associates</v>
          </cell>
          <cell r="D1858" t="str">
            <v>One Piece</v>
          </cell>
          <cell r="E1858" t="str">
            <v>01:One Piece</v>
          </cell>
          <cell r="F1858" t="str">
            <v>2001/09</v>
          </cell>
          <cell r="G1858">
            <v>56</v>
          </cell>
          <cell r="H1858" t="str">
            <v>Actual</v>
          </cell>
        </row>
        <row r="1859">
          <cell r="A1859" t="str">
            <v>2East</v>
          </cell>
          <cell r="C1859" t="str">
            <v>Ashworth-Train &amp; Associates</v>
          </cell>
          <cell r="D1859" t="str">
            <v>One Piece</v>
          </cell>
          <cell r="E1859" t="str">
            <v>01:One Piece</v>
          </cell>
          <cell r="F1859" t="str">
            <v>2001/10</v>
          </cell>
          <cell r="G1859">
            <v>35</v>
          </cell>
          <cell r="H1859" t="str">
            <v>Actual</v>
          </cell>
        </row>
        <row r="1860">
          <cell r="A1860" t="str">
            <v>2East</v>
          </cell>
          <cell r="C1860" t="str">
            <v>Ashworth-Train &amp; Associates</v>
          </cell>
          <cell r="D1860" t="str">
            <v>One Piece</v>
          </cell>
          <cell r="E1860" t="str">
            <v>01:One Piece</v>
          </cell>
          <cell r="F1860" t="str">
            <v>2001/11</v>
          </cell>
          <cell r="G1860">
            <v>19</v>
          </cell>
          <cell r="H1860" t="str">
            <v>Actual</v>
          </cell>
        </row>
        <row r="1861">
          <cell r="A1861" t="str">
            <v>2East</v>
          </cell>
          <cell r="C1861" t="str">
            <v>Ashworth-Train &amp; Associates</v>
          </cell>
          <cell r="D1861" t="str">
            <v>One Piece</v>
          </cell>
          <cell r="E1861" t="str">
            <v>01:One Piece</v>
          </cell>
          <cell r="F1861" t="str">
            <v>2001/12</v>
          </cell>
          <cell r="G1861">
            <v>5</v>
          </cell>
          <cell r="H1861" t="str">
            <v>Actual</v>
          </cell>
        </row>
        <row r="1862">
          <cell r="A1862" t="str">
            <v>2East</v>
          </cell>
          <cell r="C1862" t="str">
            <v>Ashworth-Train &amp; Associates</v>
          </cell>
          <cell r="D1862" t="str">
            <v>One Piece</v>
          </cell>
          <cell r="E1862" t="str">
            <v>01:One Piece</v>
          </cell>
          <cell r="F1862" t="str">
            <v>2002/01</v>
          </cell>
          <cell r="G1862">
            <v>22</v>
          </cell>
          <cell r="H1862" t="str">
            <v>Actual</v>
          </cell>
        </row>
        <row r="1863">
          <cell r="A1863" t="str">
            <v>2East</v>
          </cell>
          <cell r="C1863" t="str">
            <v>Ashworth-Train &amp; Associates</v>
          </cell>
          <cell r="D1863" t="str">
            <v>One Piece</v>
          </cell>
          <cell r="E1863" t="str">
            <v>01:One Piece</v>
          </cell>
          <cell r="F1863" t="str">
            <v>2002/02</v>
          </cell>
          <cell r="G1863">
            <v>11</v>
          </cell>
          <cell r="H1863" t="str">
            <v>Actual</v>
          </cell>
        </row>
        <row r="1864">
          <cell r="A1864" t="str">
            <v>2East</v>
          </cell>
          <cell r="C1864" t="str">
            <v>Ashworth-Train &amp; Associates</v>
          </cell>
          <cell r="D1864" t="str">
            <v>One Piece</v>
          </cell>
          <cell r="E1864" t="str">
            <v>01:One Piece</v>
          </cell>
          <cell r="F1864" t="str">
            <v>2002/03</v>
          </cell>
          <cell r="G1864">
            <v>72</v>
          </cell>
          <cell r="H1864" t="str">
            <v>Actual</v>
          </cell>
        </row>
        <row r="1865">
          <cell r="A1865" t="str">
            <v>2East</v>
          </cell>
          <cell r="C1865" t="str">
            <v>Ashworth-Train &amp; Associates</v>
          </cell>
          <cell r="D1865" t="str">
            <v>One Piece</v>
          </cell>
          <cell r="E1865" t="str">
            <v>01:One Piece</v>
          </cell>
          <cell r="F1865" t="str">
            <v>2002/04</v>
          </cell>
          <cell r="G1865">
            <v>65</v>
          </cell>
          <cell r="H1865" t="str">
            <v>Actual</v>
          </cell>
        </row>
        <row r="1866">
          <cell r="A1866" t="str">
            <v>2East</v>
          </cell>
          <cell r="C1866" t="str">
            <v>Ashworth-Train &amp; Associates</v>
          </cell>
          <cell r="D1866" t="str">
            <v>One Piece</v>
          </cell>
          <cell r="E1866" t="str">
            <v>01:One Piece</v>
          </cell>
          <cell r="F1866" t="str">
            <v>2002/05</v>
          </cell>
          <cell r="G1866">
            <v>24</v>
          </cell>
          <cell r="H1866" t="str">
            <v>Actual</v>
          </cell>
        </row>
        <row r="1867">
          <cell r="A1867" t="str">
            <v>2East</v>
          </cell>
          <cell r="C1867" t="str">
            <v>Ashworth-Train &amp; Associates</v>
          </cell>
          <cell r="D1867" t="str">
            <v>One Piece</v>
          </cell>
          <cell r="E1867" t="str">
            <v>01:One Piece</v>
          </cell>
          <cell r="F1867" t="str">
            <v>2002/06</v>
          </cell>
          <cell r="G1867">
            <v>25</v>
          </cell>
          <cell r="H1867" t="str">
            <v>Actual</v>
          </cell>
        </row>
        <row r="1868">
          <cell r="A1868" t="str">
            <v>2East</v>
          </cell>
          <cell r="C1868" t="str">
            <v>Ashworth-Train &amp; Associates</v>
          </cell>
          <cell r="D1868" t="str">
            <v>One Piece</v>
          </cell>
          <cell r="E1868" t="str">
            <v>01:One Piece</v>
          </cell>
          <cell r="F1868" t="str">
            <v>2002/07</v>
          </cell>
          <cell r="G1868">
            <v>47</v>
          </cell>
          <cell r="H1868" t="str">
            <v>Actual</v>
          </cell>
        </row>
        <row r="1869">
          <cell r="A1869" t="str">
            <v>2East</v>
          </cell>
          <cell r="C1869" t="str">
            <v>Ashworth-Train &amp; Associates</v>
          </cell>
          <cell r="D1869" t="str">
            <v>One Piece</v>
          </cell>
          <cell r="E1869" t="str">
            <v>01:One Piece</v>
          </cell>
          <cell r="F1869" t="str">
            <v>2002/08</v>
          </cell>
          <cell r="G1869">
            <v>54</v>
          </cell>
          <cell r="H1869" t="str">
            <v>Actual</v>
          </cell>
        </row>
        <row r="1870">
          <cell r="A1870" t="str">
            <v>2East</v>
          </cell>
          <cell r="C1870" t="str">
            <v>Ashworth-Train &amp; Associates</v>
          </cell>
          <cell r="D1870" t="str">
            <v>One Piece</v>
          </cell>
          <cell r="E1870" t="str">
            <v>01:One Piece</v>
          </cell>
          <cell r="F1870" t="str">
            <v>2002/09</v>
          </cell>
          <cell r="G1870">
            <v>20</v>
          </cell>
          <cell r="H1870" t="str">
            <v>Actual</v>
          </cell>
        </row>
        <row r="1871">
          <cell r="A1871" t="str">
            <v>2East</v>
          </cell>
          <cell r="C1871" t="str">
            <v>Ashworth-Train &amp; Associates</v>
          </cell>
          <cell r="D1871" t="str">
            <v>One Piece</v>
          </cell>
          <cell r="E1871" t="str">
            <v>01:One Piece</v>
          </cell>
          <cell r="F1871" t="str">
            <v>2002/10</v>
          </cell>
          <cell r="G1871">
            <v>46</v>
          </cell>
          <cell r="H1871" t="str">
            <v>Actual</v>
          </cell>
        </row>
        <row r="1872">
          <cell r="A1872" t="str">
            <v>2East</v>
          </cell>
          <cell r="C1872" t="str">
            <v>Ashworth-Train &amp; Associates</v>
          </cell>
          <cell r="D1872" t="str">
            <v>One Piece</v>
          </cell>
          <cell r="E1872" t="str">
            <v>01:One Piece</v>
          </cell>
          <cell r="F1872" t="str">
            <v>2002/11</v>
          </cell>
          <cell r="G1872">
            <v>23</v>
          </cell>
          <cell r="H1872" t="str">
            <v>Actual</v>
          </cell>
        </row>
        <row r="1873">
          <cell r="A1873" t="str">
            <v>2East</v>
          </cell>
          <cell r="C1873" t="str">
            <v>Ashworth-Train &amp; Associates</v>
          </cell>
          <cell r="D1873" t="str">
            <v>One Piece</v>
          </cell>
          <cell r="E1873" t="str">
            <v>01:One Piece</v>
          </cell>
          <cell r="F1873" t="str">
            <v>2002/12</v>
          </cell>
          <cell r="G1873">
            <v>27</v>
          </cell>
          <cell r="H1873" t="str">
            <v>Actual</v>
          </cell>
        </row>
        <row r="1874">
          <cell r="A1874" t="str">
            <v>2East</v>
          </cell>
          <cell r="C1874" t="str">
            <v>Ashworth-Train &amp; Associates</v>
          </cell>
          <cell r="D1874" t="str">
            <v>Washlet</v>
          </cell>
          <cell r="E1874" t="str">
            <v>06:Washlet</v>
          </cell>
          <cell r="F1874" t="str">
            <v>2001/08</v>
          </cell>
          <cell r="G1874">
            <v>1</v>
          </cell>
          <cell r="H1874" t="str">
            <v>Actual</v>
          </cell>
        </row>
        <row r="1875">
          <cell r="A1875" t="str">
            <v>2East</v>
          </cell>
          <cell r="C1875" t="str">
            <v>Ashworth-Train &amp; Associates</v>
          </cell>
          <cell r="D1875" t="str">
            <v>Washlet</v>
          </cell>
          <cell r="E1875" t="str">
            <v>06:Washlet</v>
          </cell>
          <cell r="F1875" t="str">
            <v>2001/09</v>
          </cell>
          <cell r="G1875">
            <v>11</v>
          </cell>
          <cell r="H1875" t="str">
            <v>Actual</v>
          </cell>
        </row>
        <row r="1876">
          <cell r="A1876" t="str">
            <v>2East</v>
          </cell>
          <cell r="C1876" t="str">
            <v>Ashworth-Train &amp; Associates</v>
          </cell>
          <cell r="D1876" t="str">
            <v>Washlet</v>
          </cell>
          <cell r="E1876" t="str">
            <v>06:Washlet</v>
          </cell>
          <cell r="F1876" t="str">
            <v>2001/10</v>
          </cell>
          <cell r="G1876">
            <v>4</v>
          </cell>
          <cell r="H1876" t="str">
            <v>Actual</v>
          </cell>
        </row>
        <row r="1877">
          <cell r="A1877" t="str">
            <v>2East</v>
          </cell>
          <cell r="C1877" t="str">
            <v>Ashworth-Train &amp; Associates</v>
          </cell>
          <cell r="D1877" t="str">
            <v>Washlet</v>
          </cell>
          <cell r="E1877" t="str">
            <v>06:Washlet</v>
          </cell>
          <cell r="F1877" t="str">
            <v>2001/12</v>
          </cell>
          <cell r="G1877">
            <v>3</v>
          </cell>
          <cell r="H1877" t="str">
            <v>Actual</v>
          </cell>
        </row>
        <row r="1878">
          <cell r="A1878" t="str">
            <v>2East</v>
          </cell>
          <cell r="C1878" t="str">
            <v>Ashworth-Train &amp; Associates</v>
          </cell>
          <cell r="D1878" t="str">
            <v>Washlet</v>
          </cell>
          <cell r="E1878" t="str">
            <v>06:Washlet</v>
          </cell>
          <cell r="F1878" t="str">
            <v>2002/01</v>
          </cell>
          <cell r="G1878">
            <v>2</v>
          </cell>
          <cell r="H1878" t="str">
            <v>Actual</v>
          </cell>
        </row>
        <row r="1879">
          <cell r="A1879" t="str">
            <v>2East</v>
          </cell>
          <cell r="C1879" t="str">
            <v>Ashworth-Train &amp; Associates</v>
          </cell>
          <cell r="D1879" t="str">
            <v>Washlet</v>
          </cell>
          <cell r="E1879" t="str">
            <v>06:Washlet</v>
          </cell>
          <cell r="F1879" t="str">
            <v>2002/02</v>
          </cell>
          <cell r="G1879">
            <v>2</v>
          </cell>
          <cell r="H1879" t="str">
            <v>Actual</v>
          </cell>
        </row>
        <row r="1880">
          <cell r="A1880" t="str">
            <v>2East</v>
          </cell>
          <cell r="C1880" t="str">
            <v>Ashworth-Train &amp; Associates</v>
          </cell>
          <cell r="D1880" t="str">
            <v>Washlet</v>
          </cell>
          <cell r="E1880" t="str">
            <v>06:Washlet</v>
          </cell>
          <cell r="F1880" t="str">
            <v>2002/03</v>
          </cell>
          <cell r="G1880">
            <v>11</v>
          </cell>
          <cell r="H1880" t="str">
            <v>Actual</v>
          </cell>
        </row>
        <row r="1881">
          <cell r="A1881" t="str">
            <v>2East</v>
          </cell>
          <cell r="C1881" t="str">
            <v>Ashworth-Train &amp; Associates</v>
          </cell>
          <cell r="D1881" t="str">
            <v>Washlet</v>
          </cell>
          <cell r="E1881" t="str">
            <v>06:Washlet</v>
          </cell>
          <cell r="F1881" t="str">
            <v>2002/04</v>
          </cell>
          <cell r="G1881">
            <v>3</v>
          </cell>
          <cell r="H1881" t="str">
            <v>Actual</v>
          </cell>
        </row>
        <row r="1882">
          <cell r="A1882" t="str">
            <v>2East</v>
          </cell>
          <cell r="C1882" t="str">
            <v>Ashworth-Train &amp; Associates</v>
          </cell>
          <cell r="D1882" t="str">
            <v>Washlet</v>
          </cell>
          <cell r="E1882" t="str">
            <v>06:Washlet</v>
          </cell>
          <cell r="F1882" t="str">
            <v>2002/05</v>
          </cell>
          <cell r="G1882">
            <v>5</v>
          </cell>
          <cell r="H1882" t="str">
            <v>Actual</v>
          </cell>
        </row>
        <row r="1883">
          <cell r="A1883" t="str">
            <v>2East</v>
          </cell>
          <cell r="C1883" t="str">
            <v>Ashworth-Train &amp; Associates</v>
          </cell>
          <cell r="D1883" t="str">
            <v>Washlet</v>
          </cell>
          <cell r="E1883" t="str">
            <v>06:Washlet</v>
          </cell>
          <cell r="F1883" t="str">
            <v>2002/06</v>
          </cell>
          <cell r="G1883">
            <v>1</v>
          </cell>
          <cell r="H1883" t="str">
            <v>Actual</v>
          </cell>
        </row>
        <row r="1884">
          <cell r="A1884" t="str">
            <v>2East</v>
          </cell>
          <cell r="C1884" t="str">
            <v>Ashworth-Train &amp; Associates</v>
          </cell>
          <cell r="D1884" t="str">
            <v>Washlet</v>
          </cell>
          <cell r="E1884" t="str">
            <v>06:Washlet</v>
          </cell>
          <cell r="F1884" t="str">
            <v>2002/07</v>
          </cell>
          <cell r="G1884">
            <v>1</v>
          </cell>
          <cell r="H1884" t="str">
            <v>Actual</v>
          </cell>
        </row>
        <row r="1885">
          <cell r="A1885" t="str">
            <v>2East</v>
          </cell>
          <cell r="C1885" t="str">
            <v>Ashworth-Train &amp; Associates</v>
          </cell>
          <cell r="D1885" t="str">
            <v>Washlet</v>
          </cell>
          <cell r="E1885" t="str">
            <v>06:Washlet</v>
          </cell>
          <cell r="F1885" t="str">
            <v>2002/08</v>
          </cell>
          <cell r="G1885">
            <v>13</v>
          </cell>
          <cell r="H1885" t="str">
            <v>Actual</v>
          </cell>
        </row>
        <row r="1886">
          <cell r="A1886" t="str">
            <v>2East</v>
          </cell>
          <cell r="C1886" t="str">
            <v>Ashworth-Train &amp; Associates</v>
          </cell>
          <cell r="D1886" t="str">
            <v>Washlet</v>
          </cell>
          <cell r="E1886" t="str">
            <v>06:Washlet</v>
          </cell>
          <cell r="F1886" t="str">
            <v>2002/09</v>
          </cell>
          <cell r="G1886">
            <v>2</v>
          </cell>
          <cell r="H1886" t="str">
            <v>Actual</v>
          </cell>
        </row>
        <row r="1887">
          <cell r="A1887" t="str">
            <v>2East</v>
          </cell>
          <cell r="C1887" t="str">
            <v>Ashworth-Train &amp; Associates</v>
          </cell>
          <cell r="D1887" t="str">
            <v>Washlet</v>
          </cell>
          <cell r="E1887" t="str">
            <v>06:Washlet</v>
          </cell>
          <cell r="F1887" t="str">
            <v>2002/10</v>
          </cell>
          <cell r="G1887">
            <v>12</v>
          </cell>
          <cell r="H1887" t="str">
            <v>Actual</v>
          </cell>
        </row>
        <row r="1888">
          <cell r="A1888" t="str">
            <v>2East</v>
          </cell>
          <cell r="C1888" t="str">
            <v>Ashworth-Train &amp; Associates</v>
          </cell>
          <cell r="D1888" t="str">
            <v>Washlet</v>
          </cell>
          <cell r="E1888" t="str">
            <v>06:Washlet</v>
          </cell>
          <cell r="F1888" t="str">
            <v>2002/11</v>
          </cell>
          <cell r="G1888">
            <v>1</v>
          </cell>
          <cell r="H1888" t="str">
            <v>Actual</v>
          </cell>
        </row>
        <row r="1889">
          <cell r="A1889" t="str">
            <v>2East</v>
          </cell>
          <cell r="C1889" t="str">
            <v>Ashworth-Train &amp; Associates</v>
          </cell>
          <cell r="D1889" t="str">
            <v>Washlet</v>
          </cell>
          <cell r="E1889" t="str">
            <v>06:Washlet</v>
          </cell>
          <cell r="F1889" t="str">
            <v>2002/12</v>
          </cell>
          <cell r="G1889">
            <v>11</v>
          </cell>
          <cell r="H1889" t="str">
            <v>Actual</v>
          </cell>
        </row>
        <row r="1890">
          <cell r="A1890" t="str">
            <v>2East</v>
          </cell>
          <cell r="C1890" t="str">
            <v>Harworth Sales</v>
          </cell>
          <cell r="D1890" t="str">
            <v>C.C.Bowl 1</v>
          </cell>
          <cell r="E1890" t="str">
            <v>02:Drake</v>
          </cell>
          <cell r="F1890" t="str">
            <v>2001/07</v>
          </cell>
          <cell r="G1890">
            <v>101</v>
          </cell>
          <cell r="H1890" t="str">
            <v>Actual</v>
          </cell>
        </row>
        <row r="1891">
          <cell r="A1891" t="str">
            <v>2East</v>
          </cell>
          <cell r="C1891" t="str">
            <v>Harworth Sales</v>
          </cell>
          <cell r="D1891" t="str">
            <v>C.C.Bowl 1</v>
          </cell>
          <cell r="E1891" t="str">
            <v>02:Drake</v>
          </cell>
          <cell r="F1891" t="str">
            <v>2001/08</v>
          </cell>
          <cell r="G1891">
            <v>310</v>
          </cell>
          <cell r="H1891" t="str">
            <v>Actual</v>
          </cell>
        </row>
        <row r="1892">
          <cell r="A1892" t="str">
            <v>2East</v>
          </cell>
          <cell r="C1892" t="str">
            <v>Harworth Sales</v>
          </cell>
          <cell r="D1892" t="str">
            <v>C.C.Bowl 1</v>
          </cell>
          <cell r="E1892" t="str">
            <v>02:Drake</v>
          </cell>
          <cell r="F1892" t="str">
            <v>2001/09</v>
          </cell>
          <cell r="G1892">
            <v>113</v>
          </cell>
          <cell r="H1892" t="str">
            <v>Actual</v>
          </cell>
        </row>
        <row r="1893">
          <cell r="A1893" t="str">
            <v>2East</v>
          </cell>
          <cell r="C1893" t="str">
            <v>Harworth Sales</v>
          </cell>
          <cell r="D1893" t="str">
            <v>C.C.Bowl 1</v>
          </cell>
          <cell r="E1893" t="str">
            <v>02:Drake</v>
          </cell>
          <cell r="F1893" t="str">
            <v>2001/10</v>
          </cell>
          <cell r="G1893">
            <v>70</v>
          </cell>
          <cell r="H1893" t="str">
            <v>Actual</v>
          </cell>
        </row>
        <row r="1894">
          <cell r="A1894" t="str">
            <v>2East</v>
          </cell>
          <cell r="C1894" t="str">
            <v>Harworth Sales</v>
          </cell>
          <cell r="D1894" t="str">
            <v>C.C.Bowl 1</v>
          </cell>
          <cell r="E1894" t="str">
            <v>02:Drake</v>
          </cell>
          <cell r="F1894" t="str">
            <v>2001/11</v>
          </cell>
          <cell r="G1894">
            <v>31</v>
          </cell>
          <cell r="H1894" t="str">
            <v>Actual</v>
          </cell>
        </row>
        <row r="1895">
          <cell r="A1895" t="str">
            <v>2East</v>
          </cell>
          <cell r="C1895" t="str">
            <v>Harworth Sales</v>
          </cell>
          <cell r="D1895" t="str">
            <v>C.C.Bowl 1</v>
          </cell>
          <cell r="E1895" t="str">
            <v>02:Drake</v>
          </cell>
          <cell r="F1895" t="str">
            <v>2001/12</v>
          </cell>
          <cell r="G1895">
            <v>188</v>
          </cell>
          <cell r="H1895" t="str">
            <v>Actual</v>
          </cell>
        </row>
        <row r="1896">
          <cell r="A1896" t="str">
            <v>2East</v>
          </cell>
          <cell r="C1896" t="str">
            <v>Harworth Sales</v>
          </cell>
          <cell r="D1896" t="str">
            <v>C.C.Bowl 1</v>
          </cell>
          <cell r="E1896" t="str">
            <v>02:Drake</v>
          </cell>
          <cell r="F1896" t="str">
            <v>2002/01</v>
          </cell>
          <cell r="G1896">
            <v>195</v>
          </cell>
          <cell r="H1896" t="str">
            <v>Actual</v>
          </cell>
        </row>
        <row r="1897">
          <cell r="A1897" t="str">
            <v>2East</v>
          </cell>
          <cell r="C1897" t="str">
            <v>Harworth Sales</v>
          </cell>
          <cell r="D1897" t="str">
            <v>C.C.Bowl 1</v>
          </cell>
          <cell r="E1897" t="str">
            <v>02:Drake</v>
          </cell>
          <cell r="F1897" t="str">
            <v>2002/02</v>
          </cell>
          <cell r="G1897">
            <v>105</v>
          </cell>
          <cell r="H1897" t="str">
            <v>Actual</v>
          </cell>
        </row>
        <row r="1898">
          <cell r="A1898" t="str">
            <v>2East</v>
          </cell>
          <cell r="C1898" t="str">
            <v>Harworth Sales</v>
          </cell>
          <cell r="D1898" t="str">
            <v>C.C.Bowl 1</v>
          </cell>
          <cell r="E1898" t="str">
            <v>02:Drake</v>
          </cell>
          <cell r="F1898" t="str">
            <v>2002/03</v>
          </cell>
          <cell r="G1898">
            <v>344</v>
          </cell>
          <cell r="H1898" t="str">
            <v>Actual</v>
          </cell>
        </row>
        <row r="1899">
          <cell r="A1899" t="str">
            <v>2East</v>
          </cell>
          <cell r="C1899" t="str">
            <v>Harworth Sales</v>
          </cell>
          <cell r="D1899" t="str">
            <v>C.C.Bowl 1</v>
          </cell>
          <cell r="E1899" t="str">
            <v>02:Drake</v>
          </cell>
          <cell r="F1899" t="str">
            <v>2002/04</v>
          </cell>
          <cell r="G1899">
            <v>287</v>
          </cell>
          <cell r="H1899" t="str">
            <v>Actual</v>
          </cell>
        </row>
        <row r="1900">
          <cell r="A1900" t="str">
            <v>2East</v>
          </cell>
          <cell r="C1900" t="str">
            <v>Harworth Sales</v>
          </cell>
          <cell r="D1900" t="str">
            <v>C.C.Bowl 1</v>
          </cell>
          <cell r="E1900" t="str">
            <v>02:Drake</v>
          </cell>
          <cell r="F1900" t="str">
            <v>2002/05</v>
          </cell>
          <cell r="G1900">
            <v>336</v>
          </cell>
          <cell r="H1900" t="str">
            <v>Actual</v>
          </cell>
        </row>
        <row r="1901">
          <cell r="A1901" t="str">
            <v>2East</v>
          </cell>
          <cell r="C1901" t="str">
            <v>Harworth Sales</v>
          </cell>
          <cell r="D1901" t="str">
            <v>C.C.Bowl 1</v>
          </cell>
          <cell r="E1901" t="str">
            <v>02:Drake</v>
          </cell>
          <cell r="F1901" t="str">
            <v>2002/06</v>
          </cell>
          <cell r="G1901">
            <v>410</v>
          </cell>
          <cell r="H1901" t="str">
            <v>Actual</v>
          </cell>
        </row>
        <row r="1902">
          <cell r="A1902" t="str">
            <v>2East</v>
          </cell>
          <cell r="C1902" t="str">
            <v>Harworth Sales</v>
          </cell>
          <cell r="D1902" t="str">
            <v>C.C.Bowl 1</v>
          </cell>
          <cell r="E1902" t="str">
            <v>02:Drake</v>
          </cell>
          <cell r="F1902" t="str">
            <v>2002/07</v>
          </cell>
          <cell r="G1902">
            <v>228</v>
          </cell>
          <cell r="H1902" t="str">
            <v>Actual</v>
          </cell>
        </row>
        <row r="1903">
          <cell r="A1903" t="str">
            <v>2East</v>
          </cell>
          <cell r="C1903" t="str">
            <v>Harworth Sales</v>
          </cell>
          <cell r="D1903" t="str">
            <v>C.C.Bowl 1</v>
          </cell>
          <cell r="E1903" t="str">
            <v>02:Drake</v>
          </cell>
          <cell r="F1903" t="str">
            <v>2002/08</v>
          </cell>
          <cell r="G1903">
            <v>436</v>
          </cell>
          <cell r="H1903" t="str">
            <v>Actual</v>
          </cell>
        </row>
        <row r="1904">
          <cell r="A1904" t="str">
            <v>2East</v>
          </cell>
          <cell r="C1904" t="str">
            <v>Harworth Sales</v>
          </cell>
          <cell r="D1904" t="str">
            <v>C.C.Bowl 1</v>
          </cell>
          <cell r="E1904" t="str">
            <v>02:Drake</v>
          </cell>
          <cell r="F1904" t="str">
            <v>2002/09</v>
          </cell>
          <cell r="G1904">
            <v>276</v>
          </cell>
          <cell r="H1904" t="str">
            <v>Actual</v>
          </cell>
        </row>
        <row r="1905">
          <cell r="A1905" t="str">
            <v>2East</v>
          </cell>
          <cell r="C1905" t="str">
            <v>Harworth Sales</v>
          </cell>
          <cell r="D1905" t="str">
            <v>C.C.Bowl 1</v>
          </cell>
          <cell r="E1905" t="str">
            <v>02:Drake</v>
          </cell>
          <cell r="F1905" t="str">
            <v>2002/10</v>
          </cell>
          <cell r="G1905">
            <v>180</v>
          </cell>
          <cell r="H1905" t="str">
            <v>Actual</v>
          </cell>
        </row>
        <row r="1906">
          <cell r="A1906" t="str">
            <v>2East</v>
          </cell>
          <cell r="C1906" t="str">
            <v>Harworth Sales</v>
          </cell>
          <cell r="D1906" t="str">
            <v>C.C.Bowl 1</v>
          </cell>
          <cell r="E1906" t="str">
            <v>02:Drake</v>
          </cell>
          <cell r="F1906" t="str">
            <v>2002/11</v>
          </cell>
          <cell r="G1906">
            <v>329</v>
          </cell>
          <cell r="H1906" t="str">
            <v>Actual</v>
          </cell>
        </row>
        <row r="1907">
          <cell r="A1907" t="str">
            <v>2East</v>
          </cell>
          <cell r="C1907" t="str">
            <v>Harworth Sales</v>
          </cell>
          <cell r="D1907" t="str">
            <v>C.C.Bowl 1</v>
          </cell>
          <cell r="E1907" t="str">
            <v>02:Drake</v>
          </cell>
          <cell r="F1907" t="str">
            <v>2002/12</v>
          </cell>
          <cell r="G1907">
            <v>370</v>
          </cell>
          <cell r="H1907" t="str">
            <v>Actual</v>
          </cell>
        </row>
        <row r="1908">
          <cell r="A1908" t="str">
            <v>2East</v>
          </cell>
          <cell r="C1908" t="str">
            <v>Harworth Sales</v>
          </cell>
          <cell r="D1908" t="str">
            <v>C.C.Bowl 1</v>
          </cell>
          <cell r="E1908" t="str">
            <v>03:Promenade</v>
          </cell>
          <cell r="F1908" t="str">
            <v>2001/07</v>
          </cell>
          <cell r="G1908">
            <v>15</v>
          </cell>
          <cell r="H1908" t="str">
            <v>Actual</v>
          </cell>
        </row>
        <row r="1909">
          <cell r="A1909" t="str">
            <v>2East</v>
          </cell>
          <cell r="C1909" t="str">
            <v>Harworth Sales</v>
          </cell>
          <cell r="D1909" t="str">
            <v>C.C.Bowl 1</v>
          </cell>
          <cell r="E1909" t="str">
            <v>03:Promenade</v>
          </cell>
          <cell r="F1909" t="str">
            <v>2001/08</v>
          </cell>
          <cell r="G1909">
            <v>15</v>
          </cell>
          <cell r="H1909" t="str">
            <v>Actual</v>
          </cell>
        </row>
        <row r="1910">
          <cell r="A1910" t="str">
            <v>2East</v>
          </cell>
          <cell r="C1910" t="str">
            <v>Harworth Sales</v>
          </cell>
          <cell r="D1910" t="str">
            <v>C.C.Bowl 1</v>
          </cell>
          <cell r="E1910" t="str">
            <v>03:Promenade</v>
          </cell>
          <cell r="F1910" t="str">
            <v>2001/09</v>
          </cell>
          <cell r="G1910">
            <v>32</v>
          </cell>
          <cell r="H1910" t="str">
            <v>Actual</v>
          </cell>
        </row>
        <row r="1911">
          <cell r="A1911" t="str">
            <v>2East</v>
          </cell>
          <cell r="C1911" t="str">
            <v>Harworth Sales</v>
          </cell>
          <cell r="D1911" t="str">
            <v>C.C.Bowl 1</v>
          </cell>
          <cell r="E1911" t="str">
            <v>03:Promenade</v>
          </cell>
          <cell r="F1911" t="str">
            <v>2001/10</v>
          </cell>
          <cell r="G1911">
            <v>14</v>
          </cell>
          <cell r="H1911" t="str">
            <v>Actual</v>
          </cell>
        </row>
        <row r="1912">
          <cell r="A1912" t="str">
            <v>2East</v>
          </cell>
          <cell r="C1912" t="str">
            <v>Harworth Sales</v>
          </cell>
          <cell r="D1912" t="str">
            <v>C.C.Bowl 1</v>
          </cell>
          <cell r="E1912" t="str">
            <v>03:Promenade</v>
          </cell>
          <cell r="F1912" t="str">
            <v>2001/11</v>
          </cell>
          <cell r="G1912">
            <v>33</v>
          </cell>
          <cell r="H1912" t="str">
            <v>Actual</v>
          </cell>
        </row>
        <row r="1913">
          <cell r="A1913" t="str">
            <v>2East</v>
          </cell>
          <cell r="C1913" t="str">
            <v>Harworth Sales</v>
          </cell>
          <cell r="D1913" t="str">
            <v>C.C.Bowl 1</v>
          </cell>
          <cell r="E1913" t="str">
            <v>03:Promenade</v>
          </cell>
          <cell r="F1913" t="str">
            <v>2001/12</v>
          </cell>
          <cell r="G1913">
            <v>34</v>
          </cell>
          <cell r="H1913" t="str">
            <v>Actual</v>
          </cell>
        </row>
        <row r="1914">
          <cell r="A1914" t="str">
            <v>2East</v>
          </cell>
          <cell r="C1914" t="str">
            <v>Harworth Sales</v>
          </cell>
          <cell r="D1914" t="str">
            <v>C.C.Bowl 1</v>
          </cell>
          <cell r="E1914" t="str">
            <v>03:Promenade</v>
          </cell>
          <cell r="F1914" t="str">
            <v>2002/01</v>
          </cell>
          <cell r="G1914">
            <v>67</v>
          </cell>
          <cell r="H1914" t="str">
            <v>Actual</v>
          </cell>
        </row>
        <row r="1915">
          <cell r="A1915" t="str">
            <v>2East</v>
          </cell>
          <cell r="C1915" t="str">
            <v>Harworth Sales</v>
          </cell>
          <cell r="D1915" t="str">
            <v>C.C.Bowl 1</v>
          </cell>
          <cell r="E1915" t="str">
            <v>03:Promenade</v>
          </cell>
          <cell r="F1915" t="str">
            <v>2002/02</v>
          </cell>
          <cell r="G1915">
            <v>31</v>
          </cell>
          <cell r="H1915" t="str">
            <v>Actual</v>
          </cell>
        </row>
        <row r="1916">
          <cell r="A1916" t="str">
            <v>2East</v>
          </cell>
          <cell r="C1916" t="str">
            <v>Harworth Sales</v>
          </cell>
          <cell r="D1916" t="str">
            <v>C.C.Bowl 1</v>
          </cell>
          <cell r="E1916" t="str">
            <v>03:Promenade</v>
          </cell>
          <cell r="F1916" t="str">
            <v>2002/03</v>
          </cell>
          <cell r="G1916">
            <v>39</v>
          </cell>
          <cell r="H1916" t="str">
            <v>Actual</v>
          </cell>
        </row>
        <row r="1917">
          <cell r="A1917" t="str">
            <v>2East</v>
          </cell>
          <cell r="C1917" t="str">
            <v>Harworth Sales</v>
          </cell>
          <cell r="D1917" t="str">
            <v>C.C.Bowl 1</v>
          </cell>
          <cell r="E1917" t="str">
            <v>03:Promenade</v>
          </cell>
          <cell r="F1917" t="str">
            <v>2002/04</v>
          </cell>
          <cell r="G1917">
            <v>19</v>
          </cell>
          <cell r="H1917" t="str">
            <v>Actual</v>
          </cell>
        </row>
        <row r="1918">
          <cell r="A1918" t="str">
            <v>2East</v>
          </cell>
          <cell r="C1918" t="str">
            <v>Harworth Sales</v>
          </cell>
          <cell r="D1918" t="str">
            <v>C.C.Bowl 1</v>
          </cell>
          <cell r="E1918" t="str">
            <v>03:Promenade</v>
          </cell>
          <cell r="F1918" t="str">
            <v>2002/05</v>
          </cell>
          <cell r="G1918">
            <v>16</v>
          </cell>
          <cell r="H1918" t="str">
            <v>Actual</v>
          </cell>
        </row>
        <row r="1919">
          <cell r="A1919" t="str">
            <v>2East</v>
          </cell>
          <cell r="C1919" t="str">
            <v>Harworth Sales</v>
          </cell>
          <cell r="D1919" t="str">
            <v>C.C.Bowl 1</v>
          </cell>
          <cell r="E1919" t="str">
            <v>03:Promenade</v>
          </cell>
          <cell r="F1919" t="str">
            <v>2002/06</v>
          </cell>
          <cell r="G1919">
            <v>31</v>
          </cell>
          <cell r="H1919" t="str">
            <v>Actual</v>
          </cell>
        </row>
        <row r="1920">
          <cell r="A1920" t="str">
            <v>2East</v>
          </cell>
          <cell r="C1920" t="str">
            <v>Harworth Sales</v>
          </cell>
          <cell r="D1920" t="str">
            <v>C.C.Bowl 1</v>
          </cell>
          <cell r="E1920" t="str">
            <v>03:Promenade</v>
          </cell>
          <cell r="F1920" t="str">
            <v>2002/07</v>
          </cell>
          <cell r="G1920">
            <v>24</v>
          </cell>
          <cell r="H1920" t="str">
            <v>Actual</v>
          </cell>
        </row>
        <row r="1921">
          <cell r="A1921" t="str">
            <v>2East</v>
          </cell>
          <cell r="C1921" t="str">
            <v>Harworth Sales</v>
          </cell>
          <cell r="D1921" t="str">
            <v>C.C.Bowl 1</v>
          </cell>
          <cell r="E1921" t="str">
            <v>03:Promenade</v>
          </cell>
          <cell r="F1921" t="str">
            <v>2002/08</v>
          </cell>
          <cell r="G1921">
            <v>74</v>
          </cell>
          <cell r="H1921" t="str">
            <v>Actual</v>
          </cell>
        </row>
        <row r="1922">
          <cell r="A1922" t="str">
            <v>2East</v>
          </cell>
          <cell r="C1922" t="str">
            <v>Harworth Sales</v>
          </cell>
          <cell r="D1922" t="str">
            <v>C.C.Bowl 1</v>
          </cell>
          <cell r="E1922" t="str">
            <v>03:Promenade</v>
          </cell>
          <cell r="F1922" t="str">
            <v>2002/09</v>
          </cell>
          <cell r="G1922">
            <v>50</v>
          </cell>
          <cell r="H1922" t="str">
            <v>Actual</v>
          </cell>
        </row>
        <row r="1923">
          <cell r="A1923" t="str">
            <v>2East</v>
          </cell>
          <cell r="C1923" t="str">
            <v>Harworth Sales</v>
          </cell>
          <cell r="D1923" t="str">
            <v>C.C.Bowl 1</v>
          </cell>
          <cell r="E1923" t="str">
            <v>03:Promenade</v>
          </cell>
          <cell r="F1923" t="str">
            <v>2002/10</v>
          </cell>
          <cell r="G1923">
            <v>11</v>
          </cell>
          <cell r="H1923" t="str">
            <v>Actual</v>
          </cell>
        </row>
        <row r="1924">
          <cell r="A1924" t="str">
            <v>2East</v>
          </cell>
          <cell r="C1924" t="str">
            <v>Harworth Sales</v>
          </cell>
          <cell r="D1924" t="str">
            <v>C.C.Bowl 1</v>
          </cell>
          <cell r="E1924" t="str">
            <v>03:Promenade</v>
          </cell>
          <cell r="F1924" t="str">
            <v>2002/11</v>
          </cell>
          <cell r="G1924">
            <v>27</v>
          </cell>
          <cell r="H1924" t="str">
            <v>Actual</v>
          </cell>
        </row>
        <row r="1925">
          <cell r="A1925" t="str">
            <v>2East</v>
          </cell>
          <cell r="C1925" t="str">
            <v>Harworth Sales</v>
          </cell>
          <cell r="D1925" t="str">
            <v>C.C.Bowl 1</v>
          </cell>
          <cell r="E1925" t="str">
            <v>03:Promenade</v>
          </cell>
          <cell r="F1925" t="str">
            <v>2002/12</v>
          </cell>
          <cell r="G1925">
            <v>22</v>
          </cell>
          <cell r="H1925" t="str">
            <v>Actual</v>
          </cell>
        </row>
        <row r="1926">
          <cell r="A1926" t="str">
            <v>2East</v>
          </cell>
          <cell r="C1926" t="str">
            <v>Harworth Sales</v>
          </cell>
          <cell r="D1926" t="str">
            <v>C.C.Bowl 1</v>
          </cell>
          <cell r="E1926" t="str">
            <v>04:Vespin</v>
          </cell>
          <cell r="F1926" t="str">
            <v>2001/07</v>
          </cell>
          <cell r="G1926">
            <v>17</v>
          </cell>
          <cell r="H1926" t="str">
            <v>Actual</v>
          </cell>
        </row>
        <row r="1927">
          <cell r="A1927" t="str">
            <v>2East</v>
          </cell>
          <cell r="C1927" t="str">
            <v>Harworth Sales</v>
          </cell>
          <cell r="D1927" t="str">
            <v>C.C.Bowl 1</v>
          </cell>
          <cell r="E1927" t="str">
            <v>04:Vespin</v>
          </cell>
          <cell r="F1927" t="str">
            <v>2001/08</v>
          </cell>
          <cell r="G1927">
            <v>5</v>
          </cell>
          <cell r="H1927" t="str">
            <v>Actual</v>
          </cell>
        </row>
        <row r="1928">
          <cell r="A1928" t="str">
            <v>2East</v>
          </cell>
          <cell r="C1928" t="str">
            <v>Harworth Sales</v>
          </cell>
          <cell r="D1928" t="str">
            <v>C.C.Bowl 1</v>
          </cell>
          <cell r="E1928" t="str">
            <v>04:Vespin</v>
          </cell>
          <cell r="F1928" t="str">
            <v>2001/09</v>
          </cell>
          <cell r="G1928">
            <v>37</v>
          </cell>
          <cell r="H1928" t="str">
            <v>Actual</v>
          </cell>
        </row>
        <row r="1929">
          <cell r="A1929" t="str">
            <v>2East</v>
          </cell>
          <cell r="C1929" t="str">
            <v>Harworth Sales</v>
          </cell>
          <cell r="D1929" t="str">
            <v>C.C.Bowl 1</v>
          </cell>
          <cell r="E1929" t="str">
            <v>04:Vespin</v>
          </cell>
          <cell r="F1929" t="str">
            <v>2001/10</v>
          </cell>
          <cell r="G1929">
            <v>18</v>
          </cell>
          <cell r="H1929" t="str">
            <v>Actual</v>
          </cell>
        </row>
        <row r="1930">
          <cell r="A1930" t="str">
            <v>2East</v>
          </cell>
          <cell r="C1930" t="str">
            <v>Harworth Sales</v>
          </cell>
          <cell r="D1930" t="str">
            <v>C.C.Bowl 1</v>
          </cell>
          <cell r="E1930" t="str">
            <v>04:Vespin</v>
          </cell>
          <cell r="F1930" t="str">
            <v>2001/11</v>
          </cell>
          <cell r="G1930">
            <v>14</v>
          </cell>
          <cell r="H1930" t="str">
            <v>Actual</v>
          </cell>
        </row>
        <row r="1931">
          <cell r="A1931" t="str">
            <v>2East</v>
          </cell>
          <cell r="C1931" t="str">
            <v>Harworth Sales</v>
          </cell>
          <cell r="D1931" t="str">
            <v>C.C.Bowl 1</v>
          </cell>
          <cell r="E1931" t="str">
            <v>04:Vespin</v>
          </cell>
          <cell r="F1931" t="str">
            <v>2001/12</v>
          </cell>
          <cell r="G1931">
            <v>17</v>
          </cell>
          <cell r="H1931" t="str">
            <v>Actual</v>
          </cell>
        </row>
        <row r="1932">
          <cell r="A1932" t="str">
            <v>2East</v>
          </cell>
          <cell r="C1932" t="str">
            <v>Harworth Sales</v>
          </cell>
          <cell r="D1932" t="str">
            <v>C.C.Bowl 1</v>
          </cell>
          <cell r="E1932" t="str">
            <v>04:Vespin</v>
          </cell>
          <cell r="F1932" t="str">
            <v>2002/01</v>
          </cell>
          <cell r="G1932">
            <v>12</v>
          </cell>
          <cell r="H1932" t="str">
            <v>Actual</v>
          </cell>
        </row>
        <row r="1933">
          <cell r="A1933" t="str">
            <v>2East</v>
          </cell>
          <cell r="C1933" t="str">
            <v>Harworth Sales</v>
          </cell>
          <cell r="D1933" t="str">
            <v>C.C.Bowl 1</v>
          </cell>
          <cell r="E1933" t="str">
            <v>04:Vespin</v>
          </cell>
          <cell r="F1933" t="str">
            <v>2002/02</v>
          </cell>
          <cell r="G1933">
            <v>17</v>
          </cell>
          <cell r="H1933" t="str">
            <v>Actual</v>
          </cell>
        </row>
        <row r="1934">
          <cell r="A1934" t="str">
            <v>2East</v>
          </cell>
          <cell r="C1934" t="str">
            <v>Harworth Sales</v>
          </cell>
          <cell r="D1934" t="str">
            <v>C.C.Bowl 1</v>
          </cell>
          <cell r="E1934" t="str">
            <v>04:Vespin</v>
          </cell>
          <cell r="F1934" t="str">
            <v>2002/03</v>
          </cell>
          <cell r="G1934">
            <v>27</v>
          </cell>
          <cell r="H1934" t="str">
            <v>Actual</v>
          </cell>
        </row>
        <row r="1935">
          <cell r="A1935" t="str">
            <v>2East</v>
          </cell>
          <cell r="C1935" t="str">
            <v>Harworth Sales</v>
          </cell>
          <cell r="D1935" t="str">
            <v>C.C.Bowl 1</v>
          </cell>
          <cell r="E1935" t="str">
            <v>04:Vespin</v>
          </cell>
          <cell r="F1935" t="str">
            <v>2002/04</v>
          </cell>
          <cell r="G1935">
            <v>7</v>
          </cell>
          <cell r="H1935" t="str">
            <v>Actual</v>
          </cell>
        </row>
        <row r="1936">
          <cell r="A1936" t="str">
            <v>2East</v>
          </cell>
          <cell r="C1936" t="str">
            <v>Harworth Sales</v>
          </cell>
          <cell r="D1936" t="str">
            <v>C.C.Bowl 1</v>
          </cell>
          <cell r="E1936" t="str">
            <v>04:Vespin</v>
          </cell>
          <cell r="F1936" t="str">
            <v>2002/05</v>
          </cell>
          <cell r="G1936">
            <v>2</v>
          </cell>
          <cell r="H1936" t="str">
            <v>Actual</v>
          </cell>
        </row>
        <row r="1937">
          <cell r="A1937" t="str">
            <v>2East</v>
          </cell>
          <cell r="C1937" t="str">
            <v>Harworth Sales</v>
          </cell>
          <cell r="D1937" t="str">
            <v>C.C.Bowl 1</v>
          </cell>
          <cell r="E1937" t="str">
            <v>04:Vespin</v>
          </cell>
          <cell r="F1937" t="str">
            <v>2002/06</v>
          </cell>
          <cell r="G1937">
            <v>12</v>
          </cell>
          <cell r="H1937" t="str">
            <v>Actual</v>
          </cell>
        </row>
        <row r="1938">
          <cell r="A1938" t="str">
            <v>2East</v>
          </cell>
          <cell r="C1938" t="str">
            <v>Harworth Sales</v>
          </cell>
          <cell r="D1938" t="str">
            <v>C.C.Bowl 1</v>
          </cell>
          <cell r="E1938" t="str">
            <v>04:Vespin</v>
          </cell>
          <cell r="F1938" t="str">
            <v>2002/07</v>
          </cell>
          <cell r="G1938">
            <v>9</v>
          </cell>
          <cell r="H1938" t="str">
            <v>Actual</v>
          </cell>
        </row>
        <row r="1939">
          <cell r="A1939" t="str">
            <v>2East</v>
          </cell>
          <cell r="C1939" t="str">
            <v>Harworth Sales</v>
          </cell>
          <cell r="D1939" t="str">
            <v>C.C.Bowl 1</v>
          </cell>
          <cell r="E1939" t="str">
            <v>04:Vespin</v>
          </cell>
          <cell r="F1939" t="str">
            <v>2002/08</v>
          </cell>
          <cell r="G1939">
            <v>20</v>
          </cell>
          <cell r="H1939" t="str">
            <v>Actual</v>
          </cell>
        </row>
        <row r="1940">
          <cell r="A1940" t="str">
            <v>2East</v>
          </cell>
          <cell r="C1940" t="str">
            <v>Harworth Sales</v>
          </cell>
          <cell r="D1940" t="str">
            <v>C.C.Bowl 1</v>
          </cell>
          <cell r="E1940" t="str">
            <v>04:Vespin</v>
          </cell>
          <cell r="F1940" t="str">
            <v>2002/09</v>
          </cell>
          <cell r="G1940">
            <v>5</v>
          </cell>
          <cell r="H1940" t="str">
            <v>Actual</v>
          </cell>
        </row>
        <row r="1941">
          <cell r="A1941" t="str">
            <v>2East</v>
          </cell>
          <cell r="C1941" t="str">
            <v>Harworth Sales</v>
          </cell>
          <cell r="D1941" t="str">
            <v>C.C.Bowl 1</v>
          </cell>
          <cell r="E1941" t="str">
            <v>04:Vespin</v>
          </cell>
          <cell r="F1941" t="str">
            <v>2002/10</v>
          </cell>
          <cell r="G1941">
            <v>5</v>
          </cell>
          <cell r="H1941" t="str">
            <v>Actual</v>
          </cell>
        </row>
        <row r="1942">
          <cell r="A1942" t="str">
            <v>2East</v>
          </cell>
          <cell r="C1942" t="str">
            <v>Harworth Sales</v>
          </cell>
          <cell r="D1942" t="str">
            <v>C.C.Bowl 1</v>
          </cell>
          <cell r="E1942" t="str">
            <v>04:Vespin</v>
          </cell>
          <cell r="F1942" t="str">
            <v>2002/11</v>
          </cell>
          <cell r="G1942">
            <v>34</v>
          </cell>
          <cell r="H1942" t="str">
            <v>Actual</v>
          </cell>
        </row>
        <row r="1943">
          <cell r="A1943" t="str">
            <v>2East</v>
          </cell>
          <cell r="C1943" t="str">
            <v>Harworth Sales</v>
          </cell>
          <cell r="D1943" t="str">
            <v>C.C.Bowl 1</v>
          </cell>
          <cell r="E1943" t="str">
            <v>04:Vespin</v>
          </cell>
          <cell r="F1943" t="str">
            <v>2002/12</v>
          </cell>
          <cell r="G1943">
            <v>9</v>
          </cell>
          <cell r="H1943" t="str">
            <v>Actual</v>
          </cell>
        </row>
        <row r="1944">
          <cell r="A1944" t="str">
            <v>2East</v>
          </cell>
          <cell r="C1944" t="str">
            <v>Harworth Sales</v>
          </cell>
          <cell r="D1944" t="str">
            <v>C.C.Bowl 1</v>
          </cell>
          <cell r="E1944" t="str">
            <v>08:Pacifica2</v>
          </cell>
          <cell r="F1944" t="str">
            <v>2001/09</v>
          </cell>
          <cell r="G1944">
            <v>2</v>
          </cell>
          <cell r="H1944" t="str">
            <v>Actual</v>
          </cell>
        </row>
        <row r="1945">
          <cell r="A1945" t="str">
            <v>2East</v>
          </cell>
          <cell r="C1945" t="str">
            <v>Harworth Sales</v>
          </cell>
          <cell r="D1945" t="str">
            <v>C.C.Bowl 1</v>
          </cell>
          <cell r="E1945" t="str">
            <v>08:Pacifica2</v>
          </cell>
          <cell r="F1945" t="str">
            <v>2001/10</v>
          </cell>
          <cell r="G1945">
            <v>2</v>
          </cell>
          <cell r="H1945" t="str">
            <v>Actual</v>
          </cell>
        </row>
        <row r="1946">
          <cell r="A1946" t="str">
            <v>2East</v>
          </cell>
          <cell r="C1946" t="str">
            <v>Harworth Sales</v>
          </cell>
          <cell r="D1946" t="str">
            <v>C.C.Bowl 1</v>
          </cell>
          <cell r="E1946" t="str">
            <v>08:Pacifica2</v>
          </cell>
          <cell r="F1946" t="str">
            <v>2001/11</v>
          </cell>
          <cell r="G1946">
            <v>3</v>
          </cell>
          <cell r="H1946" t="str">
            <v>Actual</v>
          </cell>
        </row>
        <row r="1947">
          <cell r="A1947" t="str">
            <v>2East</v>
          </cell>
          <cell r="C1947" t="str">
            <v>Harworth Sales</v>
          </cell>
          <cell r="D1947" t="str">
            <v>C.C.Bowl 1</v>
          </cell>
          <cell r="E1947" t="str">
            <v>08:Pacifica2</v>
          </cell>
          <cell r="F1947" t="str">
            <v>2002/01</v>
          </cell>
          <cell r="G1947">
            <v>9</v>
          </cell>
          <cell r="H1947" t="str">
            <v>Actual</v>
          </cell>
        </row>
        <row r="1948">
          <cell r="A1948" t="str">
            <v>2East</v>
          </cell>
          <cell r="C1948" t="str">
            <v>Harworth Sales</v>
          </cell>
          <cell r="D1948" t="str">
            <v>C.C.Bowl 1</v>
          </cell>
          <cell r="E1948" t="str">
            <v>08:Pacifica2</v>
          </cell>
          <cell r="F1948" t="str">
            <v>2002/02</v>
          </cell>
          <cell r="G1948">
            <v>3</v>
          </cell>
          <cell r="H1948" t="str">
            <v>Actual</v>
          </cell>
        </row>
        <row r="1949">
          <cell r="A1949" t="str">
            <v>2East</v>
          </cell>
          <cell r="C1949" t="str">
            <v>Harworth Sales</v>
          </cell>
          <cell r="D1949" t="str">
            <v>C.C.Bowl 1</v>
          </cell>
          <cell r="E1949" t="str">
            <v>08:Pacifica2</v>
          </cell>
          <cell r="F1949" t="str">
            <v>2002/03</v>
          </cell>
          <cell r="G1949">
            <v>2</v>
          </cell>
          <cell r="H1949" t="str">
            <v>Actual</v>
          </cell>
        </row>
        <row r="1950">
          <cell r="A1950" t="str">
            <v>2East</v>
          </cell>
          <cell r="C1950" t="str">
            <v>Harworth Sales</v>
          </cell>
          <cell r="D1950" t="str">
            <v>C.C.Bowl 1</v>
          </cell>
          <cell r="E1950" t="str">
            <v>08:Pacifica2</v>
          </cell>
          <cell r="F1950" t="str">
            <v>2002/04</v>
          </cell>
          <cell r="G1950">
            <v>1</v>
          </cell>
          <cell r="H1950" t="str">
            <v>Actual</v>
          </cell>
        </row>
        <row r="1951">
          <cell r="A1951" t="str">
            <v>2East</v>
          </cell>
          <cell r="C1951" t="str">
            <v>Harworth Sales</v>
          </cell>
          <cell r="D1951" t="str">
            <v>C.C.Bowl 1</v>
          </cell>
          <cell r="E1951" t="str">
            <v>08:Pacifica2</v>
          </cell>
          <cell r="F1951" t="str">
            <v>2002/08</v>
          </cell>
          <cell r="G1951">
            <v>4</v>
          </cell>
          <cell r="H1951" t="str">
            <v>Actual</v>
          </cell>
        </row>
        <row r="1952">
          <cell r="A1952" t="str">
            <v>2East</v>
          </cell>
          <cell r="C1952" t="str">
            <v>Harworth Sales</v>
          </cell>
          <cell r="D1952" t="str">
            <v>C.C.Bowl 1</v>
          </cell>
          <cell r="E1952" t="str">
            <v>08:Pacifica2</v>
          </cell>
          <cell r="F1952" t="str">
            <v>2002/10</v>
          </cell>
          <cell r="G1952">
            <v>2</v>
          </cell>
          <cell r="H1952" t="str">
            <v>Actual</v>
          </cell>
        </row>
        <row r="1953">
          <cell r="A1953" t="str">
            <v>2East</v>
          </cell>
          <cell r="C1953" t="str">
            <v>Harworth Sales</v>
          </cell>
          <cell r="D1953" t="str">
            <v>C.C.Bowl 1</v>
          </cell>
          <cell r="E1953" t="str">
            <v>08:Pacifica2</v>
          </cell>
          <cell r="F1953" t="str">
            <v>2002/11</v>
          </cell>
          <cell r="G1953">
            <v>0</v>
          </cell>
          <cell r="H1953" t="str">
            <v>Actual</v>
          </cell>
        </row>
        <row r="1954">
          <cell r="A1954" t="str">
            <v>2East</v>
          </cell>
          <cell r="C1954" t="str">
            <v>Harworth Sales</v>
          </cell>
          <cell r="D1954" t="str">
            <v>C.C.Bowl 1</v>
          </cell>
          <cell r="E1954" t="str">
            <v>08:Pacifica2</v>
          </cell>
          <cell r="F1954" t="str">
            <v>2002/12</v>
          </cell>
          <cell r="G1954">
            <v>1</v>
          </cell>
          <cell r="H1954" t="str">
            <v>Actual</v>
          </cell>
        </row>
        <row r="1955">
          <cell r="A1955" t="str">
            <v>2East</v>
          </cell>
          <cell r="C1955" t="str">
            <v>Harworth Sales</v>
          </cell>
          <cell r="D1955" t="str">
            <v>C.C.Bowl 1</v>
          </cell>
          <cell r="E1955" t="str">
            <v>09:Carrollton</v>
          </cell>
          <cell r="F1955" t="str">
            <v>2001/09</v>
          </cell>
          <cell r="G1955">
            <v>1</v>
          </cell>
          <cell r="H1955" t="str">
            <v>Actual</v>
          </cell>
        </row>
        <row r="1956">
          <cell r="A1956" t="str">
            <v>2East</v>
          </cell>
          <cell r="C1956" t="str">
            <v>Harworth Sales</v>
          </cell>
          <cell r="D1956" t="str">
            <v>C.C.Bowl 1</v>
          </cell>
          <cell r="E1956" t="str">
            <v>09:Carrollton</v>
          </cell>
          <cell r="F1956" t="str">
            <v>2001/11</v>
          </cell>
          <cell r="G1956">
            <v>4</v>
          </cell>
          <cell r="H1956" t="str">
            <v>Actual</v>
          </cell>
        </row>
        <row r="1957">
          <cell r="A1957" t="str">
            <v>2East</v>
          </cell>
          <cell r="C1957" t="str">
            <v>Harworth Sales</v>
          </cell>
          <cell r="D1957" t="str">
            <v>C.C.Bowl 1</v>
          </cell>
          <cell r="E1957" t="str">
            <v>09:Carrollton</v>
          </cell>
          <cell r="F1957" t="str">
            <v>2001/12</v>
          </cell>
          <cell r="G1957">
            <v>3</v>
          </cell>
          <cell r="H1957" t="str">
            <v>Actual</v>
          </cell>
        </row>
        <row r="1958">
          <cell r="A1958" t="str">
            <v>2East</v>
          </cell>
          <cell r="C1958" t="str">
            <v>Harworth Sales</v>
          </cell>
          <cell r="D1958" t="str">
            <v>C.C.Bowl 1</v>
          </cell>
          <cell r="E1958" t="str">
            <v>09:Carrollton</v>
          </cell>
          <cell r="F1958" t="str">
            <v>2002/01</v>
          </cell>
          <cell r="G1958">
            <v>13</v>
          </cell>
          <cell r="H1958" t="str">
            <v>Actual</v>
          </cell>
        </row>
        <row r="1959">
          <cell r="A1959" t="str">
            <v>2East</v>
          </cell>
          <cell r="C1959" t="str">
            <v>Harworth Sales</v>
          </cell>
          <cell r="D1959" t="str">
            <v>C.C.Bowl 1</v>
          </cell>
          <cell r="E1959" t="str">
            <v>09:Carrollton</v>
          </cell>
          <cell r="F1959" t="str">
            <v>2002/02</v>
          </cell>
          <cell r="G1959">
            <v>9</v>
          </cell>
          <cell r="H1959" t="str">
            <v>Actual</v>
          </cell>
        </row>
        <row r="1960">
          <cell r="A1960" t="str">
            <v>2East</v>
          </cell>
          <cell r="C1960" t="str">
            <v>Harworth Sales</v>
          </cell>
          <cell r="D1960" t="str">
            <v>C.C.Bowl 1</v>
          </cell>
          <cell r="E1960" t="str">
            <v>09:Carrollton</v>
          </cell>
          <cell r="F1960" t="str">
            <v>2002/03</v>
          </cell>
          <cell r="G1960">
            <v>15</v>
          </cell>
          <cell r="H1960" t="str">
            <v>Actual</v>
          </cell>
        </row>
        <row r="1961">
          <cell r="A1961" t="str">
            <v>2East</v>
          </cell>
          <cell r="C1961" t="str">
            <v>Harworth Sales</v>
          </cell>
          <cell r="D1961" t="str">
            <v>C.C.Bowl 1</v>
          </cell>
          <cell r="E1961" t="str">
            <v>09:Carrollton</v>
          </cell>
          <cell r="F1961" t="str">
            <v>2002/04</v>
          </cell>
          <cell r="G1961">
            <v>12</v>
          </cell>
          <cell r="H1961" t="str">
            <v>Actual</v>
          </cell>
        </row>
        <row r="1962">
          <cell r="A1962" t="str">
            <v>2East</v>
          </cell>
          <cell r="C1962" t="str">
            <v>Harworth Sales</v>
          </cell>
          <cell r="D1962" t="str">
            <v>C.C.Bowl 1</v>
          </cell>
          <cell r="E1962" t="str">
            <v>09:Carrollton</v>
          </cell>
          <cell r="F1962" t="str">
            <v>2002/05</v>
          </cell>
          <cell r="G1962">
            <v>18</v>
          </cell>
          <cell r="H1962" t="str">
            <v>Actual</v>
          </cell>
        </row>
        <row r="1963">
          <cell r="A1963" t="str">
            <v>2East</v>
          </cell>
          <cell r="C1963" t="str">
            <v>Harworth Sales</v>
          </cell>
          <cell r="D1963" t="str">
            <v>C.C.Bowl 1</v>
          </cell>
          <cell r="E1963" t="str">
            <v>09:Carrollton</v>
          </cell>
          <cell r="F1963" t="str">
            <v>2002/06</v>
          </cell>
          <cell r="G1963">
            <v>13</v>
          </cell>
          <cell r="H1963" t="str">
            <v>Actual</v>
          </cell>
        </row>
        <row r="1964">
          <cell r="A1964" t="str">
            <v>2East</v>
          </cell>
          <cell r="C1964" t="str">
            <v>Harworth Sales</v>
          </cell>
          <cell r="D1964" t="str">
            <v>C.C.Bowl 1</v>
          </cell>
          <cell r="E1964" t="str">
            <v>09:Carrollton</v>
          </cell>
          <cell r="F1964" t="str">
            <v>2002/07</v>
          </cell>
          <cell r="G1964">
            <v>36</v>
          </cell>
          <cell r="H1964" t="str">
            <v>Actual</v>
          </cell>
        </row>
        <row r="1965">
          <cell r="A1965" t="str">
            <v>2East</v>
          </cell>
          <cell r="C1965" t="str">
            <v>Harworth Sales</v>
          </cell>
          <cell r="D1965" t="str">
            <v>C.C.Bowl 1</v>
          </cell>
          <cell r="E1965" t="str">
            <v>09:Carrollton</v>
          </cell>
          <cell r="F1965" t="str">
            <v>2002/08</v>
          </cell>
          <cell r="G1965">
            <v>33</v>
          </cell>
          <cell r="H1965" t="str">
            <v>Actual</v>
          </cell>
        </row>
        <row r="1966">
          <cell r="A1966" t="str">
            <v>2East</v>
          </cell>
          <cell r="C1966" t="str">
            <v>Harworth Sales</v>
          </cell>
          <cell r="D1966" t="str">
            <v>C.C.Bowl 1</v>
          </cell>
          <cell r="E1966" t="str">
            <v>09:Carrollton</v>
          </cell>
          <cell r="F1966" t="str">
            <v>2002/09</v>
          </cell>
          <cell r="G1966">
            <v>15</v>
          </cell>
          <cell r="H1966" t="str">
            <v>Actual</v>
          </cell>
        </row>
        <row r="1967">
          <cell r="A1967" t="str">
            <v>2East</v>
          </cell>
          <cell r="C1967" t="str">
            <v>Harworth Sales</v>
          </cell>
          <cell r="D1967" t="str">
            <v>C.C.Bowl 1</v>
          </cell>
          <cell r="E1967" t="str">
            <v>09:Carrollton</v>
          </cell>
          <cell r="F1967" t="str">
            <v>2002/10</v>
          </cell>
          <cell r="G1967">
            <v>1</v>
          </cell>
          <cell r="H1967" t="str">
            <v>Actual</v>
          </cell>
        </row>
        <row r="1968">
          <cell r="A1968" t="str">
            <v>2East</v>
          </cell>
          <cell r="C1968" t="str">
            <v>Harworth Sales</v>
          </cell>
          <cell r="D1968" t="str">
            <v>C.C.Bowl 1</v>
          </cell>
          <cell r="E1968" t="str">
            <v>09:Carrollton</v>
          </cell>
          <cell r="F1968" t="str">
            <v>2002/11</v>
          </cell>
          <cell r="G1968">
            <v>18</v>
          </cell>
          <cell r="H1968" t="str">
            <v>Actual</v>
          </cell>
        </row>
        <row r="1969">
          <cell r="A1969" t="str">
            <v>2East</v>
          </cell>
          <cell r="C1969" t="str">
            <v>Harworth Sales</v>
          </cell>
          <cell r="D1969" t="str">
            <v>C.C.Bowl 1</v>
          </cell>
          <cell r="E1969" t="str">
            <v>09:Carrollton</v>
          </cell>
          <cell r="F1969" t="str">
            <v>2002/12</v>
          </cell>
          <cell r="G1969">
            <v>13</v>
          </cell>
          <cell r="H1969" t="str">
            <v>Actual</v>
          </cell>
        </row>
        <row r="1970">
          <cell r="A1970" t="str">
            <v>2East</v>
          </cell>
          <cell r="C1970" t="str">
            <v>Harworth Sales</v>
          </cell>
          <cell r="D1970" t="str">
            <v>C.C.Bowl 1</v>
          </cell>
          <cell r="E1970" t="str">
            <v>10:Dartmouth</v>
          </cell>
          <cell r="F1970" t="str">
            <v>2001/09</v>
          </cell>
          <cell r="G1970">
            <v>2</v>
          </cell>
          <cell r="H1970" t="str">
            <v>Actual</v>
          </cell>
        </row>
        <row r="1971">
          <cell r="A1971" t="str">
            <v>2East</v>
          </cell>
          <cell r="C1971" t="str">
            <v>Harworth Sales</v>
          </cell>
          <cell r="D1971" t="str">
            <v>C.C.Bowl 1</v>
          </cell>
          <cell r="E1971" t="str">
            <v>10:Dartmouth</v>
          </cell>
          <cell r="F1971" t="str">
            <v>2001/10</v>
          </cell>
          <cell r="G1971">
            <v>14</v>
          </cell>
          <cell r="H1971" t="str">
            <v>Actual</v>
          </cell>
        </row>
        <row r="1972">
          <cell r="A1972" t="str">
            <v>2East</v>
          </cell>
          <cell r="C1972" t="str">
            <v>Harworth Sales</v>
          </cell>
          <cell r="D1972" t="str">
            <v>C.C.Bowl 1</v>
          </cell>
          <cell r="E1972" t="str">
            <v>10:Dartmouth</v>
          </cell>
          <cell r="F1972" t="str">
            <v>2001/11</v>
          </cell>
          <cell r="G1972">
            <v>3</v>
          </cell>
          <cell r="H1972" t="str">
            <v>Actual</v>
          </cell>
        </row>
        <row r="1973">
          <cell r="A1973" t="str">
            <v>2East</v>
          </cell>
          <cell r="C1973" t="str">
            <v>Harworth Sales</v>
          </cell>
          <cell r="D1973" t="str">
            <v>C.C.Bowl 1</v>
          </cell>
          <cell r="E1973" t="str">
            <v>10:Dartmouth</v>
          </cell>
          <cell r="F1973" t="str">
            <v>2001/12</v>
          </cell>
          <cell r="G1973">
            <v>7</v>
          </cell>
          <cell r="H1973" t="str">
            <v>Actual</v>
          </cell>
        </row>
        <row r="1974">
          <cell r="A1974" t="str">
            <v>2East</v>
          </cell>
          <cell r="C1974" t="str">
            <v>Harworth Sales</v>
          </cell>
          <cell r="D1974" t="str">
            <v>C.C.Bowl 1</v>
          </cell>
          <cell r="E1974" t="str">
            <v>10:Dartmouth</v>
          </cell>
          <cell r="F1974" t="str">
            <v>2002/01</v>
          </cell>
          <cell r="G1974">
            <v>7</v>
          </cell>
          <cell r="H1974" t="str">
            <v>Actual</v>
          </cell>
        </row>
        <row r="1975">
          <cell r="A1975" t="str">
            <v>2East</v>
          </cell>
          <cell r="C1975" t="str">
            <v>Harworth Sales</v>
          </cell>
          <cell r="D1975" t="str">
            <v>C.C.Bowl 1</v>
          </cell>
          <cell r="E1975" t="str">
            <v>10:Dartmouth</v>
          </cell>
          <cell r="F1975" t="str">
            <v>2002/02</v>
          </cell>
          <cell r="G1975">
            <v>16</v>
          </cell>
          <cell r="H1975" t="str">
            <v>Actual</v>
          </cell>
        </row>
        <row r="1976">
          <cell r="A1976" t="str">
            <v>2East</v>
          </cell>
          <cell r="C1976" t="str">
            <v>Harworth Sales</v>
          </cell>
          <cell r="D1976" t="str">
            <v>C.C.Bowl 1</v>
          </cell>
          <cell r="E1976" t="str">
            <v>10:Dartmouth</v>
          </cell>
          <cell r="F1976" t="str">
            <v>2002/03</v>
          </cell>
          <cell r="G1976">
            <v>6</v>
          </cell>
          <cell r="H1976" t="str">
            <v>Actual</v>
          </cell>
        </row>
        <row r="1977">
          <cell r="A1977" t="str">
            <v>2East</v>
          </cell>
          <cell r="C1977" t="str">
            <v>Harworth Sales</v>
          </cell>
          <cell r="D1977" t="str">
            <v>C.C.Bowl 1</v>
          </cell>
          <cell r="E1977" t="str">
            <v>10:Dartmouth</v>
          </cell>
          <cell r="F1977" t="str">
            <v>2002/04</v>
          </cell>
          <cell r="G1977">
            <v>32</v>
          </cell>
          <cell r="H1977" t="str">
            <v>Actual</v>
          </cell>
        </row>
        <row r="1978">
          <cell r="A1978" t="str">
            <v>2East</v>
          </cell>
          <cell r="C1978" t="str">
            <v>Harworth Sales</v>
          </cell>
          <cell r="D1978" t="str">
            <v>C.C.Bowl 1</v>
          </cell>
          <cell r="E1978" t="str">
            <v>10:Dartmouth</v>
          </cell>
          <cell r="F1978" t="str">
            <v>2002/05</v>
          </cell>
          <cell r="G1978">
            <v>16</v>
          </cell>
          <cell r="H1978" t="str">
            <v>Actual</v>
          </cell>
        </row>
        <row r="1979">
          <cell r="A1979" t="str">
            <v>2East</v>
          </cell>
          <cell r="C1979" t="str">
            <v>Harworth Sales</v>
          </cell>
          <cell r="D1979" t="str">
            <v>C.C.Bowl 1</v>
          </cell>
          <cell r="E1979" t="str">
            <v>10:Dartmouth</v>
          </cell>
          <cell r="F1979" t="str">
            <v>2002/06</v>
          </cell>
          <cell r="G1979">
            <v>17</v>
          </cell>
          <cell r="H1979" t="str">
            <v>Actual</v>
          </cell>
        </row>
        <row r="1980">
          <cell r="A1980" t="str">
            <v>2East</v>
          </cell>
          <cell r="C1980" t="str">
            <v>Harworth Sales</v>
          </cell>
          <cell r="D1980" t="str">
            <v>C.C.Bowl 1</v>
          </cell>
          <cell r="E1980" t="str">
            <v>10:Dartmouth</v>
          </cell>
          <cell r="F1980" t="str">
            <v>2002/07</v>
          </cell>
          <cell r="G1980">
            <v>21</v>
          </cell>
          <cell r="H1980" t="str">
            <v>Actual</v>
          </cell>
        </row>
        <row r="1981">
          <cell r="A1981" t="str">
            <v>2East</v>
          </cell>
          <cell r="C1981" t="str">
            <v>Harworth Sales</v>
          </cell>
          <cell r="D1981" t="str">
            <v>C.C.Bowl 1</v>
          </cell>
          <cell r="E1981" t="str">
            <v>10:Dartmouth</v>
          </cell>
          <cell r="F1981" t="str">
            <v>2002/08</v>
          </cell>
          <cell r="G1981">
            <v>44</v>
          </cell>
          <cell r="H1981" t="str">
            <v>Actual</v>
          </cell>
        </row>
        <row r="1982">
          <cell r="A1982" t="str">
            <v>2East</v>
          </cell>
          <cell r="C1982" t="str">
            <v>Harworth Sales</v>
          </cell>
          <cell r="D1982" t="str">
            <v>C.C.Bowl 1</v>
          </cell>
          <cell r="E1982" t="str">
            <v>10:Dartmouth</v>
          </cell>
          <cell r="F1982" t="str">
            <v>2002/09</v>
          </cell>
          <cell r="G1982">
            <v>21</v>
          </cell>
          <cell r="H1982" t="str">
            <v>Actual</v>
          </cell>
        </row>
        <row r="1983">
          <cell r="A1983" t="str">
            <v>2East</v>
          </cell>
          <cell r="C1983" t="str">
            <v>Harworth Sales</v>
          </cell>
          <cell r="D1983" t="str">
            <v>C.C.Bowl 1</v>
          </cell>
          <cell r="E1983" t="str">
            <v>10:Dartmouth</v>
          </cell>
          <cell r="F1983" t="str">
            <v>2002/10</v>
          </cell>
          <cell r="G1983">
            <v>27</v>
          </cell>
          <cell r="H1983" t="str">
            <v>Actual</v>
          </cell>
        </row>
        <row r="1984">
          <cell r="A1984" t="str">
            <v>2East</v>
          </cell>
          <cell r="C1984" t="str">
            <v>Harworth Sales</v>
          </cell>
          <cell r="D1984" t="str">
            <v>C.C.Bowl 1</v>
          </cell>
          <cell r="E1984" t="str">
            <v>10:Dartmouth</v>
          </cell>
          <cell r="F1984" t="str">
            <v>2002/11</v>
          </cell>
          <cell r="G1984">
            <v>49</v>
          </cell>
          <cell r="H1984" t="str">
            <v>Actual</v>
          </cell>
        </row>
        <row r="1985">
          <cell r="A1985" t="str">
            <v>2East</v>
          </cell>
          <cell r="C1985" t="str">
            <v>Harworth Sales</v>
          </cell>
          <cell r="D1985" t="str">
            <v>C.C.Bowl 1</v>
          </cell>
          <cell r="E1985" t="str">
            <v>10:Dartmouth</v>
          </cell>
          <cell r="F1985" t="str">
            <v>2002/12</v>
          </cell>
          <cell r="G1985">
            <v>27</v>
          </cell>
          <cell r="H1985" t="str">
            <v>Actual</v>
          </cell>
        </row>
        <row r="1986">
          <cell r="A1986" t="str">
            <v>2East</v>
          </cell>
          <cell r="C1986" t="str">
            <v>Harworth Sales</v>
          </cell>
          <cell r="D1986" t="str">
            <v>C.C.Bowl 1</v>
          </cell>
          <cell r="E1986" t="str">
            <v>11:Dalton</v>
          </cell>
          <cell r="F1986" t="str">
            <v>2002/06</v>
          </cell>
          <cell r="G1986">
            <v>6</v>
          </cell>
          <cell r="H1986" t="str">
            <v>Actual</v>
          </cell>
        </row>
        <row r="1987">
          <cell r="A1987" t="str">
            <v>2East</v>
          </cell>
          <cell r="C1987" t="str">
            <v>Harworth Sales</v>
          </cell>
          <cell r="D1987" t="str">
            <v>C.C.Bowl 1</v>
          </cell>
          <cell r="E1987" t="str">
            <v>11:Dalton</v>
          </cell>
          <cell r="F1987" t="str">
            <v>2002/07</v>
          </cell>
          <cell r="G1987">
            <v>11</v>
          </cell>
          <cell r="H1987" t="str">
            <v>Actual</v>
          </cell>
        </row>
        <row r="1988">
          <cell r="A1988" t="str">
            <v>2East</v>
          </cell>
          <cell r="C1988" t="str">
            <v>Harworth Sales</v>
          </cell>
          <cell r="D1988" t="str">
            <v>C.C.Bowl 1</v>
          </cell>
          <cell r="E1988" t="str">
            <v>11:Dalton</v>
          </cell>
          <cell r="F1988" t="str">
            <v>2002/08</v>
          </cell>
          <cell r="G1988">
            <v>9</v>
          </cell>
          <cell r="H1988" t="str">
            <v>Actual</v>
          </cell>
        </row>
        <row r="1989">
          <cell r="A1989" t="str">
            <v>2East</v>
          </cell>
          <cell r="C1989" t="str">
            <v>Harworth Sales</v>
          </cell>
          <cell r="D1989" t="str">
            <v>C.C.Bowl 1</v>
          </cell>
          <cell r="E1989" t="str">
            <v>11:Dalton</v>
          </cell>
          <cell r="F1989" t="str">
            <v>2002/10</v>
          </cell>
          <cell r="G1989">
            <v>24</v>
          </cell>
          <cell r="H1989" t="str">
            <v>Actual</v>
          </cell>
        </row>
        <row r="1990">
          <cell r="A1990" t="str">
            <v>2East</v>
          </cell>
          <cell r="C1990" t="str">
            <v>Harworth Sales</v>
          </cell>
          <cell r="D1990" t="str">
            <v>C.C.Bowl 1</v>
          </cell>
          <cell r="E1990" t="str">
            <v>11:Dalton</v>
          </cell>
          <cell r="F1990" t="str">
            <v>2002/11</v>
          </cell>
          <cell r="G1990">
            <v>2</v>
          </cell>
          <cell r="H1990" t="str">
            <v>Actual</v>
          </cell>
        </row>
        <row r="1991">
          <cell r="A1991" t="str">
            <v>2East</v>
          </cell>
          <cell r="C1991" t="str">
            <v>Harworth Sales</v>
          </cell>
          <cell r="D1991" t="str">
            <v>C.C.Bowl 1</v>
          </cell>
          <cell r="E1991" t="str">
            <v>11:Dalton</v>
          </cell>
          <cell r="F1991" t="str">
            <v>2002/12</v>
          </cell>
          <cell r="G1991">
            <v>0</v>
          </cell>
          <cell r="H1991" t="str">
            <v>Actual</v>
          </cell>
        </row>
        <row r="1992">
          <cell r="A1992" t="str">
            <v>2East</v>
          </cell>
          <cell r="C1992" t="str">
            <v>Harworth Sales</v>
          </cell>
          <cell r="D1992" t="str">
            <v>E.FV</v>
          </cell>
          <cell r="E1992" t="str">
            <v>05:EFV</v>
          </cell>
          <cell r="F1992" t="str">
            <v>2001/07</v>
          </cell>
          <cell r="G1992">
            <v>0</v>
          </cell>
          <cell r="H1992" t="str">
            <v>Actual</v>
          </cell>
        </row>
        <row r="1993">
          <cell r="A1993" t="str">
            <v>2East</v>
          </cell>
          <cell r="C1993" t="str">
            <v>Harworth Sales</v>
          </cell>
          <cell r="D1993" t="str">
            <v>E.FV</v>
          </cell>
          <cell r="E1993" t="str">
            <v>05:EFV</v>
          </cell>
          <cell r="F1993" t="str">
            <v>2001/08</v>
          </cell>
          <cell r="G1993">
            <v>17</v>
          </cell>
          <cell r="H1993" t="str">
            <v>Actual</v>
          </cell>
        </row>
        <row r="1994">
          <cell r="A1994" t="str">
            <v>2East</v>
          </cell>
          <cell r="C1994" t="str">
            <v>Harworth Sales</v>
          </cell>
          <cell r="D1994" t="str">
            <v>E.FV</v>
          </cell>
          <cell r="E1994" t="str">
            <v>05:EFV</v>
          </cell>
          <cell r="F1994" t="str">
            <v>2001/09</v>
          </cell>
          <cell r="G1994">
            <v>77</v>
          </cell>
          <cell r="H1994" t="str">
            <v>Actual</v>
          </cell>
        </row>
        <row r="1995">
          <cell r="A1995" t="str">
            <v>2East</v>
          </cell>
          <cell r="C1995" t="str">
            <v>Harworth Sales</v>
          </cell>
          <cell r="D1995" t="str">
            <v>E.FV</v>
          </cell>
          <cell r="E1995" t="str">
            <v>05:EFV</v>
          </cell>
          <cell r="F1995" t="str">
            <v>2001/10</v>
          </cell>
          <cell r="G1995">
            <v>36</v>
          </cell>
          <cell r="H1995" t="str">
            <v>Actual</v>
          </cell>
        </row>
        <row r="1996">
          <cell r="A1996" t="str">
            <v>2East</v>
          </cell>
          <cell r="C1996" t="str">
            <v>Harworth Sales</v>
          </cell>
          <cell r="D1996" t="str">
            <v>E.FV</v>
          </cell>
          <cell r="E1996" t="str">
            <v>05:EFV</v>
          </cell>
          <cell r="F1996" t="str">
            <v>2002/01</v>
          </cell>
          <cell r="G1996">
            <v>42</v>
          </cell>
          <cell r="H1996" t="str">
            <v>Actual</v>
          </cell>
        </row>
        <row r="1997">
          <cell r="A1997" t="str">
            <v>2East</v>
          </cell>
          <cell r="C1997" t="str">
            <v>Harworth Sales</v>
          </cell>
          <cell r="D1997" t="str">
            <v>E.FV</v>
          </cell>
          <cell r="E1997" t="str">
            <v>05:EFV</v>
          </cell>
          <cell r="F1997" t="str">
            <v>2002/02</v>
          </cell>
          <cell r="G1997">
            <v>28</v>
          </cell>
          <cell r="H1997" t="str">
            <v>Actual</v>
          </cell>
        </row>
        <row r="1998">
          <cell r="A1998" t="str">
            <v>2East</v>
          </cell>
          <cell r="C1998" t="str">
            <v>Harworth Sales</v>
          </cell>
          <cell r="D1998" t="str">
            <v>E.FV</v>
          </cell>
          <cell r="E1998" t="str">
            <v>05:EFV</v>
          </cell>
          <cell r="F1998" t="str">
            <v>2002/03</v>
          </cell>
          <cell r="G1998">
            <v>1</v>
          </cell>
          <cell r="H1998" t="str">
            <v>Actual</v>
          </cell>
        </row>
        <row r="1999">
          <cell r="A1999" t="str">
            <v>2East</v>
          </cell>
          <cell r="C1999" t="str">
            <v>Harworth Sales</v>
          </cell>
          <cell r="D1999" t="str">
            <v>E.FV</v>
          </cell>
          <cell r="E1999" t="str">
            <v>05:EFV</v>
          </cell>
          <cell r="F1999" t="str">
            <v>2002/04</v>
          </cell>
          <cell r="G1999">
            <v>11</v>
          </cell>
          <cell r="H1999" t="str">
            <v>Actual</v>
          </cell>
        </row>
        <row r="2000">
          <cell r="A2000" t="str">
            <v>2East</v>
          </cell>
          <cell r="C2000" t="str">
            <v>Harworth Sales</v>
          </cell>
          <cell r="D2000" t="str">
            <v>E.FV</v>
          </cell>
          <cell r="E2000" t="str">
            <v>05:EFV</v>
          </cell>
          <cell r="F2000" t="str">
            <v>2002/05</v>
          </cell>
          <cell r="G2000">
            <v>17</v>
          </cell>
          <cell r="H2000" t="str">
            <v>Actual</v>
          </cell>
        </row>
        <row r="2001">
          <cell r="A2001" t="str">
            <v>2East</v>
          </cell>
          <cell r="C2001" t="str">
            <v>Harworth Sales</v>
          </cell>
          <cell r="D2001" t="str">
            <v>E.FV</v>
          </cell>
          <cell r="E2001" t="str">
            <v>05:EFV</v>
          </cell>
          <cell r="F2001" t="str">
            <v>2002/06</v>
          </cell>
          <cell r="G2001">
            <v>30</v>
          </cell>
          <cell r="H2001" t="str">
            <v>Actual</v>
          </cell>
        </row>
        <row r="2002">
          <cell r="A2002" t="str">
            <v>2East</v>
          </cell>
          <cell r="C2002" t="str">
            <v>Harworth Sales</v>
          </cell>
          <cell r="D2002" t="str">
            <v>E.FV</v>
          </cell>
          <cell r="E2002" t="str">
            <v>05:EFV</v>
          </cell>
          <cell r="F2002" t="str">
            <v>2002/07</v>
          </cell>
          <cell r="G2002">
            <v>30</v>
          </cell>
          <cell r="H2002" t="str">
            <v>Actual</v>
          </cell>
        </row>
        <row r="2003">
          <cell r="A2003" t="str">
            <v>2East</v>
          </cell>
          <cell r="C2003" t="str">
            <v>Harworth Sales</v>
          </cell>
          <cell r="D2003" t="str">
            <v>E.FV</v>
          </cell>
          <cell r="E2003" t="str">
            <v>05:EFV</v>
          </cell>
          <cell r="F2003" t="str">
            <v>2002/08</v>
          </cell>
          <cell r="G2003">
            <v>-1</v>
          </cell>
          <cell r="H2003" t="str">
            <v>Actual</v>
          </cell>
        </row>
        <row r="2004">
          <cell r="A2004" t="str">
            <v>2East</v>
          </cell>
          <cell r="C2004" t="str">
            <v>Harworth Sales</v>
          </cell>
          <cell r="D2004" t="str">
            <v>E.FV</v>
          </cell>
          <cell r="E2004" t="str">
            <v>05:EFV</v>
          </cell>
          <cell r="F2004" t="str">
            <v>2002/09</v>
          </cell>
          <cell r="G2004">
            <v>21</v>
          </cell>
          <cell r="H2004" t="str">
            <v>Actual</v>
          </cell>
        </row>
        <row r="2005">
          <cell r="A2005" t="str">
            <v>2East</v>
          </cell>
          <cell r="C2005" t="str">
            <v>Harworth Sales</v>
          </cell>
          <cell r="D2005" t="str">
            <v>E.FV</v>
          </cell>
          <cell r="E2005" t="str">
            <v>05:EFV</v>
          </cell>
          <cell r="F2005" t="str">
            <v>2002/10</v>
          </cell>
          <cell r="G2005">
            <v>6</v>
          </cell>
          <cell r="H2005" t="str">
            <v>Actual</v>
          </cell>
        </row>
        <row r="2006">
          <cell r="A2006" t="str">
            <v>2East</v>
          </cell>
          <cell r="C2006" t="str">
            <v>Harworth Sales</v>
          </cell>
          <cell r="D2006" t="str">
            <v>E.FV</v>
          </cell>
          <cell r="E2006" t="str">
            <v>05:EFV</v>
          </cell>
          <cell r="F2006" t="str">
            <v>2002/11</v>
          </cell>
          <cell r="G2006">
            <v>17</v>
          </cell>
          <cell r="H2006" t="str">
            <v>Actual</v>
          </cell>
        </row>
        <row r="2007">
          <cell r="A2007" t="str">
            <v>2East</v>
          </cell>
          <cell r="C2007" t="str">
            <v>Harworth Sales</v>
          </cell>
          <cell r="D2007" t="str">
            <v>E.FV</v>
          </cell>
          <cell r="E2007" t="str">
            <v>05:EFV</v>
          </cell>
          <cell r="F2007" t="str">
            <v>2002/12</v>
          </cell>
          <cell r="G2007">
            <v>15</v>
          </cell>
          <cell r="H2007" t="str">
            <v>Actual</v>
          </cell>
        </row>
        <row r="2008">
          <cell r="A2008" t="str">
            <v>2East</v>
          </cell>
          <cell r="C2008" t="str">
            <v>Harworth Sales</v>
          </cell>
          <cell r="D2008" t="str">
            <v>Lavatory</v>
          </cell>
          <cell r="E2008" t="str">
            <v>07:Lavatory1</v>
          </cell>
          <cell r="F2008" t="str">
            <v>2001/07</v>
          </cell>
          <cell r="G2008">
            <v>8</v>
          </cell>
          <cell r="H2008" t="str">
            <v>Actual</v>
          </cell>
        </row>
        <row r="2009">
          <cell r="A2009" t="str">
            <v>2East</v>
          </cell>
          <cell r="C2009" t="str">
            <v>Harworth Sales</v>
          </cell>
          <cell r="D2009" t="str">
            <v>Lavatory</v>
          </cell>
          <cell r="E2009" t="str">
            <v>07:Lavatory1</v>
          </cell>
          <cell r="F2009" t="str">
            <v>2001/08</v>
          </cell>
          <cell r="G2009">
            <v>23</v>
          </cell>
          <cell r="H2009" t="str">
            <v>Actual</v>
          </cell>
        </row>
        <row r="2010">
          <cell r="A2010" t="str">
            <v>2East</v>
          </cell>
          <cell r="C2010" t="str">
            <v>Harworth Sales</v>
          </cell>
          <cell r="D2010" t="str">
            <v>Lavatory</v>
          </cell>
          <cell r="E2010" t="str">
            <v>07:Lavatory1</v>
          </cell>
          <cell r="F2010" t="str">
            <v>2001/09</v>
          </cell>
          <cell r="G2010">
            <v>124</v>
          </cell>
          <cell r="H2010" t="str">
            <v>Actual</v>
          </cell>
        </row>
        <row r="2011">
          <cell r="A2011" t="str">
            <v>2East</v>
          </cell>
          <cell r="C2011" t="str">
            <v>Harworth Sales</v>
          </cell>
          <cell r="D2011" t="str">
            <v>Lavatory</v>
          </cell>
          <cell r="E2011" t="str">
            <v>07:Lavatory1</v>
          </cell>
          <cell r="F2011" t="str">
            <v>2001/10</v>
          </cell>
          <cell r="G2011">
            <v>90</v>
          </cell>
          <cell r="H2011" t="str">
            <v>Actual</v>
          </cell>
        </row>
        <row r="2012">
          <cell r="A2012" t="str">
            <v>2East</v>
          </cell>
          <cell r="C2012" t="str">
            <v>Harworth Sales</v>
          </cell>
          <cell r="D2012" t="str">
            <v>Lavatory</v>
          </cell>
          <cell r="E2012" t="str">
            <v>07:Lavatory1</v>
          </cell>
          <cell r="F2012" t="str">
            <v>2001/11</v>
          </cell>
          <cell r="G2012">
            <v>15</v>
          </cell>
          <cell r="H2012" t="str">
            <v>Actual</v>
          </cell>
        </row>
        <row r="2013">
          <cell r="A2013" t="str">
            <v>2East</v>
          </cell>
          <cell r="C2013" t="str">
            <v>Harworth Sales</v>
          </cell>
          <cell r="D2013" t="str">
            <v>Lavatory</v>
          </cell>
          <cell r="E2013" t="str">
            <v>07:Lavatory1</v>
          </cell>
          <cell r="F2013" t="str">
            <v>2001/12</v>
          </cell>
          <cell r="G2013">
            <v>21</v>
          </cell>
          <cell r="H2013" t="str">
            <v>Actual</v>
          </cell>
        </row>
        <row r="2014">
          <cell r="A2014" t="str">
            <v>2East</v>
          </cell>
          <cell r="C2014" t="str">
            <v>Harworth Sales</v>
          </cell>
          <cell r="D2014" t="str">
            <v>Lavatory</v>
          </cell>
          <cell r="E2014" t="str">
            <v>07:Lavatory1</v>
          </cell>
          <cell r="F2014" t="str">
            <v>2002/01</v>
          </cell>
          <cell r="G2014">
            <v>184</v>
          </cell>
          <cell r="H2014" t="str">
            <v>Actual</v>
          </cell>
        </row>
        <row r="2015">
          <cell r="A2015" t="str">
            <v>2East</v>
          </cell>
          <cell r="C2015" t="str">
            <v>Harworth Sales</v>
          </cell>
          <cell r="D2015" t="str">
            <v>Lavatory</v>
          </cell>
          <cell r="E2015" t="str">
            <v>07:Lavatory1</v>
          </cell>
          <cell r="F2015" t="str">
            <v>2002/02</v>
          </cell>
          <cell r="G2015">
            <v>143</v>
          </cell>
          <cell r="H2015" t="str">
            <v>Actual</v>
          </cell>
        </row>
        <row r="2016">
          <cell r="A2016" t="str">
            <v>2East</v>
          </cell>
          <cell r="C2016" t="str">
            <v>Harworth Sales</v>
          </cell>
          <cell r="D2016" t="str">
            <v>Lavatory</v>
          </cell>
          <cell r="E2016" t="str">
            <v>07:Lavatory1</v>
          </cell>
          <cell r="F2016" t="str">
            <v>2002/03</v>
          </cell>
          <cell r="G2016">
            <v>20</v>
          </cell>
          <cell r="H2016" t="str">
            <v>Actual</v>
          </cell>
        </row>
        <row r="2017">
          <cell r="A2017" t="str">
            <v>2East</v>
          </cell>
          <cell r="C2017" t="str">
            <v>Harworth Sales</v>
          </cell>
          <cell r="D2017" t="str">
            <v>Lavatory</v>
          </cell>
          <cell r="E2017" t="str">
            <v>07:Lavatory1</v>
          </cell>
          <cell r="F2017" t="str">
            <v>2002/04</v>
          </cell>
          <cell r="G2017">
            <v>41</v>
          </cell>
          <cell r="H2017" t="str">
            <v>Actual</v>
          </cell>
        </row>
        <row r="2018">
          <cell r="A2018" t="str">
            <v>2East</v>
          </cell>
          <cell r="C2018" t="str">
            <v>Harworth Sales</v>
          </cell>
          <cell r="D2018" t="str">
            <v>Lavatory</v>
          </cell>
          <cell r="E2018" t="str">
            <v>07:Lavatory1</v>
          </cell>
          <cell r="F2018" t="str">
            <v>2002/05</v>
          </cell>
          <cell r="G2018">
            <v>41</v>
          </cell>
          <cell r="H2018" t="str">
            <v>Actual</v>
          </cell>
        </row>
        <row r="2019">
          <cell r="A2019" t="str">
            <v>2East</v>
          </cell>
          <cell r="C2019" t="str">
            <v>Harworth Sales</v>
          </cell>
          <cell r="D2019" t="str">
            <v>Lavatory</v>
          </cell>
          <cell r="E2019" t="str">
            <v>07:Lavatory1</v>
          </cell>
          <cell r="F2019" t="str">
            <v>2002/06</v>
          </cell>
          <cell r="G2019">
            <v>84</v>
          </cell>
          <cell r="H2019" t="str">
            <v>Actual</v>
          </cell>
        </row>
        <row r="2020">
          <cell r="A2020" t="str">
            <v>2East</v>
          </cell>
          <cell r="C2020" t="str">
            <v>Harworth Sales</v>
          </cell>
          <cell r="D2020" t="str">
            <v>Lavatory</v>
          </cell>
          <cell r="E2020" t="str">
            <v>07:Lavatory1</v>
          </cell>
          <cell r="F2020" t="str">
            <v>2002/07</v>
          </cell>
          <cell r="G2020">
            <v>74</v>
          </cell>
          <cell r="H2020" t="str">
            <v>Actual</v>
          </cell>
        </row>
        <row r="2021">
          <cell r="A2021" t="str">
            <v>2East</v>
          </cell>
          <cell r="C2021" t="str">
            <v>Harworth Sales</v>
          </cell>
          <cell r="D2021" t="str">
            <v>Lavatory</v>
          </cell>
          <cell r="E2021" t="str">
            <v>07:Lavatory1</v>
          </cell>
          <cell r="F2021" t="str">
            <v>2002/08</v>
          </cell>
          <cell r="G2021">
            <v>190</v>
          </cell>
          <cell r="H2021" t="str">
            <v>Actual</v>
          </cell>
        </row>
        <row r="2022">
          <cell r="A2022" t="str">
            <v>2East</v>
          </cell>
          <cell r="C2022" t="str">
            <v>Harworth Sales</v>
          </cell>
          <cell r="D2022" t="str">
            <v>Lavatory</v>
          </cell>
          <cell r="E2022" t="str">
            <v>07:Lavatory1</v>
          </cell>
          <cell r="F2022" t="str">
            <v>2002/09</v>
          </cell>
          <cell r="G2022">
            <v>27</v>
          </cell>
          <cell r="H2022" t="str">
            <v>Actual</v>
          </cell>
        </row>
        <row r="2023">
          <cell r="A2023" t="str">
            <v>2East</v>
          </cell>
          <cell r="C2023" t="str">
            <v>Harworth Sales</v>
          </cell>
          <cell r="D2023" t="str">
            <v>Lavatory</v>
          </cell>
          <cell r="E2023" t="str">
            <v>07:Lavatory1</v>
          </cell>
          <cell r="F2023" t="str">
            <v>2002/10</v>
          </cell>
          <cell r="G2023">
            <v>120</v>
          </cell>
          <cell r="H2023" t="str">
            <v>Actual</v>
          </cell>
        </row>
        <row r="2024">
          <cell r="A2024" t="str">
            <v>2East</v>
          </cell>
          <cell r="C2024" t="str">
            <v>Harworth Sales</v>
          </cell>
          <cell r="D2024" t="str">
            <v>Lavatory</v>
          </cell>
          <cell r="E2024" t="str">
            <v>07:Lavatory1</v>
          </cell>
          <cell r="F2024" t="str">
            <v>2002/11</v>
          </cell>
          <cell r="G2024">
            <v>144</v>
          </cell>
          <cell r="H2024" t="str">
            <v>Actual</v>
          </cell>
        </row>
        <row r="2025">
          <cell r="A2025" t="str">
            <v>2East</v>
          </cell>
          <cell r="C2025" t="str">
            <v>Harworth Sales</v>
          </cell>
          <cell r="D2025" t="str">
            <v>Lavatory</v>
          </cell>
          <cell r="E2025" t="str">
            <v>07:Lavatory1</v>
          </cell>
          <cell r="F2025" t="str">
            <v>2002/12</v>
          </cell>
          <cell r="G2025">
            <v>17</v>
          </cell>
          <cell r="H2025" t="str">
            <v>Actual</v>
          </cell>
        </row>
        <row r="2026">
          <cell r="A2026" t="str">
            <v>2East</v>
          </cell>
          <cell r="C2026" t="str">
            <v>Harworth Sales</v>
          </cell>
          <cell r="D2026" t="str">
            <v>One Piece</v>
          </cell>
          <cell r="E2026" t="str">
            <v>01:One Piece</v>
          </cell>
          <cell r="F2026" t="str">
            <v>2001/07</v>
          </cell>
          <cell r="G2026">
            <v>86</v>
          </cell>
          <cell r="H2026" t="str">
            <v>Actual</v>
          </cell>
        </row>
        <row r="2027">
          <cell r="A2027" t="str">
            <v>2East</v>
          </cell>
          <cell r="C2027" t="str">
            <v>Harworth Sales</v>
          </cell>
          <cell r="D2027" t="str">
            <v>One Piece</v>
          </cell>
          <cell r="E2027" t="str">
            <v>01:One Piece</v>
          </cell>
          <cell r="F2027" t="str">
            <v>2001/08</v>
          </cell>
          <cell r="G2027">
            <v>203</v>
          </cell>
          <cell r="H2027" t="str">
            <v>Actual</v>
          </cell>
        </row>
        <row r="2028">
          <cell r="A2028" t="str">
            <v>2East</v>
          </cell>
          <cell r="C2028" t="str">
            <v>Harworth Sales</v>
          </cell>
          <cell r="D2028" t="str">
            <v>One Piece</v>
          </cell>
          <cell r="E2028" t="str">
            <v>01:One Piece</v>
          </cell>
          <cell r="F2028" t="str">
            <v>2001/09</v>
          </cell>
          <cell r="G2028">
            <v>75</v>
          </cell>
          <cell r="H2028" t="str">
            <v>Actual</v>
          </cell>
        </row>
        <row r="2029">
          <cell r="A2029" t="str">
            <v>2East</v>
          </cell>
          <cell r="C2029" t="str">
            <v>Harworth Sales</v>
          </cell>
          <cell r="D2029" t="str">
            <v>One Piece</v>
          </cell>
          <cell r="E2029" t="str">
            <v>01:One Piece</v>
          </cell>
          <cell r="F2029" t="str">
            <v>2001/10</v>
          </cell>
          <cell r="G2029">
            <v>106</v>
          </cell>
          <cell r="H2029" t="str">
            <v>Actual</v>
          </cell>
        </row>
        <row r="2030">
          <cell r="A2030" t="str">
            <v>2East</v>
          </cell>
          <cell r="C2030" t="str">
            <v>Harworth Sales</v>
          </cell>
          <cell r="D2030" t="str">
            <v>One Piece</v>
          </cell>
          <cell r="E2030" t="str">
            <v>01:One Piece</v>
          </cell>
          <cell r="F2030" t="str">
            <v>2001/11</v>
          </cell>
          <cell r="G2030">
            <v>202</v>
          </cell>
          <cell r="H2030" t="str">
            <v>Actual</v>
          </cell>
        </row>
        <row r="2031">
          <cell r="A2031" t="str">
            <v>2East</v>
          </cell>
          <cell r="C2031" t="str">
            <v>Harworth Sales</v>
          </cell>
          <cell r="D2031" t="str">
            <v>One Piece</v>
          </cell>
          <cell r="E2031" t="str">
            <v>01:One Piece</v>
          </cell>
          <cell r="F2031" t="str">
            <v>2001/12</v>
          </cell>
          <cell r="G2031">
            <v>63</v>
          </cell>
          <cell r="H2031" t="str">
            <v>Actual</v>
          </cell>
        </row>
        <row r="2032">
          <cell r="A2032" t="str">
            <v>2East</v>
          </cell>
          <cell r="C2032" t="str">
            <v>Harworth Sales</v>
          </cell>
          <cell r="D2032" t="str">
            <v>One Piece</v>
          </cell>
          <cell r="E2032" t="str">
            <v>01:One Piece</v>
          </cell>
          <cell r="F2032" t="str">
            <v>2002/01</v>
          </cell>
          <cell r="G2032">
            <v>340</v>
          </cell>
          <cell r="H2032" t="str">
            <v>Actual</v>
          </cell>
        </row>
        <row r="2033">
          <cell r="A2033" t="str">
            <v>2East</v>
          </cell>
          <cell r="C2033" t="str">
            <v>Harworth Sales</v>
          </cell>
          <cell r="D2033" t="str">
            <v>One Piece</v>
          </cell>
          <cell r="E2033" t="str">
            <v>01:One Piece</v>
          </cell>
          <cell r="F2033" t="str">
            <v>2002/02</v>
          </cell>
          <cell r="G2033">
            <v>223</v>
          </cell>
          <cell r="H2033" t="str">
            <v>Actual</v>
          </cell>
        </row>
        <row r="2034">
          <cell r="A2034" t="str">
            <v>2East</v>
          </cell>
          <cell r="C2034" t="str">
            <v>Harworth Sales</v>
          </cell>
          <cell r="D2034" t="str">
            <v>One Piece</v>
          </cell>
          <cell r="E2034" t="str">
            <v>01:One Piece</v>
          </cell>
          <cell r="F2034" t="str">
            <v>2002/03</v>
          </cell>
          <cell r="G2034">
            <v>247</v>
          </cell>
          <cell r="H2034" t="str">
            <v>Actual</v>
          </cell>
        </row>
        <row r="2035">
          <cell r="A2035" t="str">
            <v>2East</v>
          </cell>
          <cell r="C2035" t="str">
            <v>Harworth Sales</v>
          </cell>
          <cell r="D2035" t="str">
            <v>One Piece</v>
          </cell>
          <cell r="E2035" t="str">
            <v>01:One Piece</v>
          </cell>
          <cell r="F2035" t="str">
            <v>2002/04</v>
          </cell>
          <cell r="G2035">
            <v>55</v>
          </cell>
          <cell r="H2035" t="str">
            <v>Actual</v>
          </cell>
        </row>
        <row r="2036">
          <cell r="A2036" t="str">
            <v>2East</v>
          </cell>
          <cell r="C2036" t="str">
            <v>Harworth Sales</v>
          </cell>
          <cell r="D2036" t="str">
            <v>One Piece</v>
          </cell>
          <cell r="E2036" t="str">
            <v>01:One Piece</v>
          </cell>
          <cell r="F2036" t="str">
            <v>2002/05</v>
          </cell>
          <cell r="G2036">
            <v>82</v>
          </cell>
          <cell r="H2036" t="str">
            <v>Actual</v>
          </cell>
        </row>
        <row r="2037">
          <cell r="A2037" t="str">
            <v>2East</v>
          </cell>
          <cell r="C2037" t="str">
            <v>Harworth Sales</v>
          </cell>
          <cell r="D2037" t="str">
            <v>One Piece</v>
          </cell>
          <cell r="E2037" t="str">
            <v>01:One Piece</v>
          </cell>
          <cell r="F2037" t="str">
            <v>2002/06</v>
          </cell>
          <cell r="G2037">
            <v>187</v>
          </cell>
          <cell r="H2037" t="str">
            <v>Actual</v>
          </cell>
        </row>
        <row r="2038">
          <cell r="A2038" t="str">
            <v>2East</v>
          </cell>
          <cell r="C2038" t="str">
            <v>Harworth Sales</v>
          </cell>
          <cell r="D2038" t="str">
            <v>One Piece</v>
          </cell>
          <cell r="E2038" t="str">
            <v>01:One Piece</v>
          </cell>
          <cell r="F2038" t="str">
            <v>2002/07</v>
          </cell>
          <cell r="G2038">
            <v>142</v>
          </cell>
          <cell r="H2038" t="str">
            <v>Actual</v>
          </cell>
        </row>
        <row r="2039">
          <cell r="A2039" t="str">
            <v>2East</v>
          </cell>
          <cell r="C2039" t="str">
            <v>Harworth Sales</v>
          </cell>
          <cell r="D2039" t="str">
            <v>One Piece</v>
          </cell>
          <cell r="E2039" t="str">
            <v>01:One Piece</v>
          </cell>
          <cell r="F2039" t="str">
            <v>2002/08</v>
          </cell>
          <cell r="G2039">
            <v>254</v>
          </cell>
          <cell r="H2039" t="str">
            <v>Actual</v>
          </cell>
        </row>
        <row r="2040">
          <cell r="A2040" t="str">
            <v>2East</v>
          </cell>
          <cell r="C2040" t="str">
            <v>Harworth Sales</v>
          </cell>
          <cell r="D2040" t="str">
            <v>One Piece</v>
          </cell>
          <cell r="E2040" t="str">
            <v>01:One Piece</v>
          </cell>
          <cell r="F2040" t="str">
            <v>2002/09</v>
          </cell>
          <cell r="G2040">
            <v>54</v>
          </cell>
          <cell r="H2040" t="str">
            <v>Actual</v>
          </cell>
        </row>
        <row r="2041">
          <cell r="A2041" t="str">
            <v>2East</v>
          </cell>
          <cell r="C2041" t="str">
            <v>Harworth Sales</v>
          </cell>
          <cell r="D2041" t="str">
            <v>One Piece</v>
          </cell>
          <cell r="E2041" t="str">
            <v>01:One Piece</v>
          </cell>
          <cell r="F2041" t="str">
            <v>2002/10</v>
          </cell>
          <cell r="G2041">
            <v>44</v>
          </cell>
          <cell r="H2041" t="str">
            <v>Actual</v>
          </cell>
        </row>
        <row r="2042">
          <cell r="A2042" t="str">
            <v>2East</v>
          </cell>
          <cell r="C2042" t="str">
            <v>Harworth Sales</v>
          </cell>
          <cell r="D2042" t="str">
            <v>One Piece</v>
          </cell>
          <cell r="E2042" t="str">
            <v>01:One Piece</v>
          </cell>
          <cell r="F2042" t="str">
            <v>2002/11</v>
          </cell>
          <cell r="G2042">
            <v>171</v>
          </cell>
          <cell r="H2042" t="str">
            <v>Actual</v>
          </cell>
        </row>
        <row r="2043">
          <cell r="A2043" t="str">
            <v>2East</v>
          </cell>
          <cell r="C2043" t="str">
            <v>Harworth Sales</v>
          </cell>
          <cell r="D2043" t="str">
            <v>One Piece</v>
          </cell>
          <cell r="E2043" t="str">
            <v>01:One Piece</v>
          </cell>
          <cell r="F2043" t="str">
            <v>2002/12</v>
          </cell>
          <cell r="G2043">
            <v>68</v>
          </cell>
          <cell r="H2043" t="str">
            <v>Actual</v>
          </cell>
        </row>
        <row r="2044">
          <cell r="A2044" t="str">
            <v>2East</v>
          </cell>
          <cell r="C2044" t="str">
            <v>Harworth Sales</v>
          </cell>
          <cell r="D2044" t="str">
            <v>Washlet</v>
          </cell>
          <cell r="E2044" t="str">
            <v>06:Washlet</v>
          </cell>
          <cell r="F2044" t="str">
            <v>2001/07</v>
          </cell>
          <cell r="G2044">
            <v>1</v>
          </cell>
          <cell r="H2044" t="str">
            <v>Actual</v>
          </cell>
        </row>
        <row r="2045">
          <cell r="A2045" t="str">
            <v>2East</v>
          </cell>
          <cell r="C2045" t="str">
            <v>Harworth Sales</v>
          </cell>
          <cell r="D2045" t="str">
            <v>Washlet</v>
          </cell>
          <cell r="E2045" t="str">
            <v>06:Washlet</v>
          </cell>
          <cell r="F2045" t="str">
            <v>2001/08</v>
          </cell>
          <cell r="G2045">
            <v>5</v>
          </cell>
          <cell r="H2045" t="str">
            <v>Actual</v>
          </cell>
        </row>
        <row r="2046">
          <cell r="A2046" t="str">
            <v>2East</v>
          </cell>
          <cell r="C2046" t="str">
            <v>Harworth Sales</v>
          </cell>
          <cell r="D2046" t="str">
            <v>Washlet</v>
          </cell>
          <cell r="E2046" t="str">
            <v>06:Washlet</v>
          </cell>
          <cell r="F2046" t="str">
            <v>2001/09</v>
          </cell>
          <cell r="G2046">
            <v>31</v>
          </cell>
          <cell r="H2046" t="str">
            <v>Actual</v>
          </cell>
        </row>
        <row r="2047">
          <cell r="A2047" t="str">
            <v>2East</v>
          </cell>
          <cell r="C2047" t="str">
            <v>Harworth Sales</v>
          </cell>
          <cell r="D2047" t="str">
            <v>Washlet</v>
          </cell>
          <cell r="E2047" t="str">
            <v>06:Washlet</v>
          </cell>
          <cell r="F2047" t="str">
            <v>2001/10</v>
          </cell>
          <cell r="G2047">
            <v>7</v>
          </cell>
          <cell r="H2047" t="str">
            <v>Actual</v>
          </cell>
        </row>
        <row r="2048">
          <cell r="A2048" t="str">
            <v>2East</v>
          </cell>
          <cell r="C2048" t="str">
            <v>Harworth Sales</v>
          </cell>
          <cell r="D2048" t="str">
            <v>Washlet</v>
          </cell>
          <cell r="E2048" t="str">
            <v>06:Washlet</v>
          </cell>
          <cell r="F2048" t="str">
            <v>2001/11</v>
          </cell>
          <cell r="G2048">
            <v>0</v>
          </cell>
          <cell r="H2048" t="str">
            <v>Actual</v>
          </cell>
        </row>
        <row r="2049">
          <cell r="A2049" t="str">
            <v>2East</v>
          </cell>
          <cell r="C2049" t="str">
            <v>Harworth Sales</v>
          </cell>
          <cell r="D2049" t="str">
            <v>Washlet</v>
          </cell>
          <cell r="E2049" t="str">
            <v>06:Washlet</v>
          </cell>
          <cell r="F2049" t="str">
            <v>2002/01</v>
          </cell>
          <cell r="G2049">
            <v>6</v>
          </cell>
          <cell r="H2049" t="str">
            <v>Actual</v>
          </cell>
        </row>
        <row r="2050">
          <cell r="A2050" t="str">
            <v>2East</v>
          </cell>
          <cell r="C2050" t="str">
            <v>Harworth Sales</v>
          </cell>
          <cell r="D2050" t="str">
            <v>Washlet</v>
          </cell>
          <cell r="E2050" t="str">
            <v>06:Washlet</v>
          </cell>
          <cell r="F2050" t="str">
            <v>2002/02</v>
          </cell>
          <cell r="G2050">
            <v>5</v>
          </cell>
          <cell r="H2050" t="str">
            <v>Actual</v>
          </cell>
        </row>
        <row r="2051">
          <cell r="A2051" t="str">
            <v>2East</v>
          </cell>
          <cell r="C2051" t="str">
            <v>Harworth Sales</v>
          </cell>
          <cell r="D2051" t="str">
            <v>Washlet</v>
          </cell>
          <cell r="E2051" t="str">
            <v>06:Washlet</v>
          </cell>
          <cell r="F2051" t="str">
            <v>2002/03</v>
          </cell>
          <cell r="G2051">
            <v>1</v>
          </cell>
          <cell r="H2051" t="str">
            <v>Actual</v>
          </cell>
        </row>
        <row r="2052">
          <cell r="A2052" t="str">
            <v>2East</v>
          </cell>
          <cell r="C2052" t="str">
            <v>Harworth Sales</v>
          </cell>
          <cell r="D2052" t="str">
            <v>Washlet</v>
          </cell>
          <cell r="E2052" t="str">
            <v>06:Washlet</v>
          </cell>
          <cell r="F2052" t="str">
            <v>2002/04</v>
          </cell>
          <cell r="G2052">
            <v>3</v>
          </cell>
          <cell r="H2052" t="str">
            <v>Actual</v>
          </cell>
        </row>
        <row r="2053">
          <cell r="A2053" t="str">
            <v>2East</v>
          </cell>
          <cell r="C2053" t="str">
            <v>Harworth Sales</v>
          </cell>
          <cell r="D2053" t="str">
            <v>Washlet</v>
          </cell>
          <cell r="E2053" t="str">
            <v>06:Washlet</v>
          </cell>
          <cell r="F2053" t="str">
            <v>2002/05</v>
          </cell>
          <cell r="G2053">
            <v>3</v>
          </cell>
          <cell r="H2053" t="str">
            <v>Actual</v>
          </cell>
        </row>
        <row r="2054">
          <cell r="A2054" t="str">
            <v>2East</v>
          </cell>
          <cell r="C2054" t="str">
            <v>Harworth Sales</v>
          </cell>
          <cell r="D2054" t="str">
            <v>Washlet</v>
          </cell>
          <cell r="E2054" t="str">
            <v>06:Washlet</v>
          </cell>
          <cell r="F2054" t="str">
            <v>2002/06</v>
          </cell>
          <cell r="G2054">
            <v>7</v>
          </cell>
          <cell r="H2054" t="str">
            <v>Actual</v>
          </cell>
        </row>
        <row r="2055">
          <cell r="A2055" t="str">
            <v>2East</v>
          </cell>
          <cell r="C2055" t="str">
            <v>Harworth Sales</v>
          </cell>
          <cell r="D2055" t="str">
            <v>Washlet</v>
          </cell>
          <cell r="E2055" t="str">
            <v>06:Washlet</v>
          </cell>
          <cell r="F2055" t="str">
            <v>2002/07</v>
          </cell>
          <cell r="G2055">
            <v>33</v>
          </cell>
          <cell r="H2055" t="str">
            <v>Actual</v>
          </cell>
        </row>
        <row r="2056">
          <cell r="A2056" t="str">
            <v>2East</v>
          </cell>
          <cell r="C2056" t="str">
            <v>Harworth Sales</v>
          </cell>
          <cell r="D2056" t="str">
            <v>Washlet</v>
          </cell>
          <cell r="E2056" t="str">
            <v>06:Washlet</v>
          </cell>
          <cell r="F2056" t="str">
            <v>2002/08</v>
          </cell>
          <cell r="G2056">
            <v>6</v>
          </cell>
          <cell r="H2056" t="str">
            <v>Actual</v>
          </cell>
        </row>
        <row r="2057">
          <cell r="A2057" t="str">
            <v>2East</v>
          </cell>
          <cell r="C2057" t="str">
            <v>Harworth Sales</v>
          </cell>
          <cell r="D2057" t="str">
            <v>Washlet</v>
          </cell>
          <cell r="E2057" t="str">
            <v>06:Washlet</v>
          </cell>
          <cell r="F2057" t="str">
            <v>2002/09</v>
          </cell>
          <cell r="G2057">
            <v>6</v>
          </cell>
          <cell r="H2057" t="str">
            <v>Actual</v>
          </cell>
        </row>
        <row r="2058">
          <cell r="A2058" t="str">
            <v>2East</v>
          </cell>
          <cell r="C2058" t="str">
            <v>Harworth Sales</v>
          </cell>
          <cell r="D2058" t="str">
            <v>Washlet</v>
          </cell>
          <cell r="E2058" t="str">
            <v>06:Washlet</v>
          </cell>
          <cell r="F2058" t="str">
            <v>2002/10</v>
          </cell>
          <cell r="G2058">
            <v>15</v>
          </cell>
          <cell r="H2058" t="str">
            <v>Actual</v>
          </cell>
        </row>
        <row r="2059">
          <cell r="A2059" t="str">
            <v>2East</v>
          </cell>
          <cell r="C2059" t="str">
            <v>Harworth Sales</v>
          </cell>
          <cell r="D2059" t="str">
            <v>Washlet</v>
          </cell>
          <cell r="E2059" t="str">
            <v>06:Washlet</v>
          </cell>
          <cell r="F2059" t="str">
            <v>2002/11</v>
          </cell>
          <cell r="G2059">
            <v>1</v>
          </cell>
          <cell r="H2059" t="str">
            <v>Actual</v>
          </cell>
        </row>
        <row r="2060">
          <cell r="A2060" t="str">
            <v>2East</v>
          </cell>
          <cell r="C2060" t="str">
            <v>Harworth Sales</v>
          </cell>
          <cell r="D2060" t="str">
            <v>Washlet</v>
          </cell>
          <cell r="E2060" t="str">
            <v>06:Washlet</v>
          </cell>
          <cell r="F2060" t="str">
            <v>2002/12</v>
          </cell>
          <cell r="G2060">
            <v>-1</v>
          </cell>
          <cell r="H2060" t="str">
            <v>Actual</v>
          </cell>
        </row>
        <row r="2061">
          <cell r="A2061" t="str">
            <v>2East</v>
          </cell>
          <cell r="C2061" t="str">
            <v>INS</v>
          </cell>
          <cell r="D2061" t="str">
            <v>C.C.Bowl 1</v>
          </cell>
          <cell r="E2061" t="str">
            <v>02:Drake</v>
          </cell>
          <cell r="F2061" t="str">
            <v>2001/07</v>
          </cell>
          <cell r="G2061">
            <v>18</v>
          </cell>
          <cell r="H2061" t="str">
            <v>Actual</v>
          </cell>
        </row>
        <row r="2062">
          <cell r="A2062" t="str">
            <v>2East</v>
          </cell>
          <cell r="C2062" t="str">
            <v>INS</v>
          </cell>
          <cell r="D2062" t="str">
            <v>C.C.Bowl 1</v>
          </cell>
          <cell r="E2062" t="str">
            <v>02:Drake</v>
          </cell>
          <cell r="F2062" t="str">
            <v>2001/08</v>
          </cell>
          <cell r="G2062">
            <v>2</v>
          </cell>
          <cell r="H2062" t="str">
            <v>Actual</v>
          </cell>
        </row>
        <row r="2063">
          <cell r="A2063" t="str">
            <v>2East</v>
          </cell>
          <cell r="C2063" t="str">
            <v>INS</v>
          </cell>
          <cell r="D2063" t="str">
            <v>C.C.Bowl 1</v>
          </cell>
          <cell r="E2063" t="str">
            <v>02:Drake</v>
          </cell>
          <cell r="F2063" t="str">
            <v>2001/09</v>
          </cell>
          <cell r="G2063">
            <v>60</v>
          </cell>
          <cell r="H2063" t="str">
            <v>Actual</v>
          </cell>
        </row>
        <row r="2064">
          <cell r="A2064" t="str">
            <v>2East</v>
          </cell>
          <cell r="C2064" t="str">
            <v>INS</v>
          </cell>
          <cell r="D2064" t="str">
            <v>C.C.Bowl 1</v>
          </cell>
          <cell r="E2064" t="str">
            <v>02:Drake</v>
          </cell>
          <cell r="F2064" t="str">
            <v>2001/10</v>
          </cell>
          <cell r="G2064">
            <v>9</v>
          </cell>
          <cell r="H2064" t="str">
            <v>Actual</v>
          </cell>
        </row>
        <row r="2065">
          <cell r="A2065" t="str">
            <v>2East</v>
          </cell>
          <cell r="C2065" t="str">
            <v>INS</v>
          </cell>
          <cell r="D2065" t="str">
            <v>C.C.Bowl 1</v>
          </cell>
          <cell r="E2065" t="str">
            <v>02:Drake</v>
          </cell>
          <cell r="F2065" t="str">
            <v>2001/11</v>
          </cell>
          <cell r="G2065">
            <v>18</v>
          </cell>
          <cell r="H2065" t="str">
            <v>Actual</v>
          </cell>
        </row>
        <row r="2066">
          <cell r="A2066" t="str">
            <v>2East</v>
          </cell>
          <cell r="C2066" t="str">
            <v>INS</v>
          </cell>
          <cell r="D2066" t="str">
            <v>C.C.Bowl 1</v>
          </cell>
          <cell r="E2066" t="str">
            <v>02:Drake</v>
          </cell>
          <cell r="F2066" t="str">
            <v>2001/12</v>
          </cell>
          <cell r="G2066">
            <v>1</v>
          </cell>
          <cell r="H2066" t="str">
            <v>Actual</v>
          </cell>
        </row>
        <row r="2067">
          <cell r="A2067" t="str">
            <v>2East</v>
          </cell>
          <cell r="C2067" t="str">
            <v>INS</v>
          </cell>
          <cell r="D2067" t="str">
            <v>C.C.Bowl 1</v>
          </cell>
          <cell r="E2067" t="str">
            <v>02:Drake</v>
          </cell>
          <cell r="F2067" t="str">
            <v>2002/01</v>
          </cell>
          <cell r="G2067">
            <v>38</v>
          </cell>
          <cell r="H2067" t="str">
            <v>Actual</v>
          </cell>
        </row>
        <row r="2068">
          <cell r="A2068" t="str">
            <v>2East</v>
          </cell>
          <cell r="C2068" t="str">
            <v>INS</v>
          </cell>
          <cell r="D2068" t="str">
            <v>C.C.Bowl 1</v>
          </cell>
          <cell r="E2068" t="str">
            <v>02:Drake</v>
          </cell>
          <cell r="F2068" t="str">
            <v>2002/02</v>
          </cell>
          <cell r="G2068">
            <v>63</v>
          </cell>
          <cell r="H2068" t="str">
            <v>Actual</v>
          </cell>
        </row>
        <row r="2069">
          <cell r="A2069" t="str">
            <v>2East</v>
          </cell>
          <cell r="C2069" t="str">
            <v>INS</v>
          </cell>
          <cell r="D2069" t="str">
            <v>C.C.Bowl 1</v>
          </cell>
          <cell r="E2069" t="str">
            <v>02:Drake</v>
          </cell>
          <cell r="F2069" t="str">
            <v>2002/03</v>
          </cell>
          <cell r="G2069">
            <v>8</v>
          </cell>
          <cell r="H2069" t="str">
            <v>Actual</v>
          </cell>
        </row>
        <row r="2070">
          <cell r="A2070" t="str">
            <v>2East</v>
          </cell>
          <cell r="C2070" t="str">
            <v>INS</v>
          </cell>
          <cell r="D2070" t="str">
            <v>C.C.Bowl 1</v>
          </cell>
          <cell r="E2070" t="str">
            <v>02:Drake</v>
          </cell>
          <cell r="F2070" t="str">
            <v>2002/04</v>
          </cell>
          <cell r="G2070">
            <v>65</v>
          </cell>
          <cell r="H2070" t="str">
            <v>Actual</v>
          </cell>
        </row>
        <row r="2071">
          <cell r="A2071" t="str">
            <v>2East</v>
          </cell>
          <cell r="C2071" t="str">
            <v>INS</v>
          </cell>
          <cell r="D2071" t="str">
            <v>C.C.Bowl 1</v>
          </cell>
          <cell r="E2071" t="str">
            <v>02:Drake</v>
          </cell>
          <cell r="F2071" t="str">
            <v>2002/05</v>
          </cell>
          <cell r="G2071">
            <v>16</v>
          </cell>
          <cell r="H2071" t="str">
            <v>Actual</v>
          </cell>
        </row>
        <row r="2072">
          <cell r="A2072" t="str">
            <v>2East</v>
          </cell>
          <cell r="C2072" t="str">
            <v>INS</v>
          </cell>
          <cell r="D2072" t="str">
            <v>C.C.Bowl 1</v>
          </cell>
          <cell r="E2072" t="str">
            <v>02:Drake</v>
          </cell>
          <cell r="F2072" t="str">
            <v>2002/06</v>
          </cell>
          <cell r="G2072">
            <v>24</v>
          </cell>
          <cell r="H2072" t="str">
            <v>Actual</v>
          </cell>
        </row>
        <row r="2073">
          <cell r="A2073" t="str">
            <v>2East</v>
          </cell>
          <cell r="C2073" t="str">
            <v>INS</v>
          </cell>
          <cell r="D2073" t="str">
            <v>C.C.Bowl 1</v>
          </cell>
          <cell r="E2073" t="str">
            <v>02:Drake</v>
          </cell>
          <cell r="F2073" t="str">
            <v>2002/07</v>
          </cell>
          <cell r="G2073">
            <v>56</v>
          </cell>
          <cell r="H2073" t="str">
            <v>Actual</v>
          </cell>
        </row>
        <row r="2074">
          <cell r="A2074" t="str">
            <v>2East</v>
          </cell>
          <cell r="C2074" t="str">
            <v>INS</v>
          </cell>
          <cell r="D2074" t="str">
            <v>C.C.Bowl 1</v>
          </cell>
          <cell r="E2074" t="str">
            <v>02:Drake</v>
          </cell>
          <cell r="F2074" t="str">
            <v>2002/08</v>
          </cell>
          <cell r="G2074">
            <v>37</v>
          </cell>
          <cell r="H2074" t="str">
            <v>Actual</v>
          </cell>
        </row>
        <row r="2075">
          <cell r="A2075" t="str">
            <v>2East</v>
          </cell>
          <cell r="C2075" t="str">
            <v>INS</v>
          </cell>
          <cell r="D2075" t="str">
            <v>C.C.Bowl 1</v>
          </cell>
          <cell r="E2075" t="str">
            <v>02:Drake</v>
          </cell>
          <cell r="F2075" t="str">
            <v>2002/09</v>
          </cell>
          <cell r="G2075">
            <v>175</v>
          </cell>
          <cell r="H2075" t="str">
            <v>Actual</v>
          </cell>
        </row>
        <row r="2076">
          <cell r="A2076" t="str">
            <v>2East</v>
          </cell>
          <cell r="C2076" t="str">
            <v>INS</v>
          </cell>
          <cell r="D2076" t="str">
            <v>C.C.Bowl 1</v>
          </cell>
          <cell r="E2076" t="str">
            <v>02:Drake</v>
          </cell>
          <cell r="F2076" t="str">
            <v>2002/10</v>
          </cell>
          <cell r="G2076">
            <v>17</v>
          </cell>
          <cell r="H2076" t="str">
            <v>Actual</v>
          </cell>
        </row>
        <row r="2077">
          <cell r="A2077" t="str">
            <v>2East</v>
          </cell>
          <cell r="C2077" t="str">
            <v>INS</v>
          </cell>
          <cell r="D2077" t="str">
            <v>C.C.Bowl 1</v>
          </cell>
          <cell r="E2077" t="str">
            <v>02:Drake</v>
          </cell>
          <cell r="F2077" t="str">
            <v>2002/11</v>
          </cell>
          <cell r="G2077">
            <v>53</v>
          </cell>
          <cell r="H2077" t="str">
            <v>Actual</v>
          </cell>
        </row>
        <row r="2078">
          <cell r="A2078" t="str">
            <v>2East</v>
          </cell>
          <cell r="C2078" t="str">
            <v>INS</v>
          </cell>
          <cell r="D2078" t="str">
            <v>C.C.Bowl 1</v>
          </cell>
          <cell r="E2078" t="str">
            <v>02:Drake</v>
          </cell>
          <cell r="F2078" t="str">
            <v>2002/12</v>
          </cell>
          <cell r="G2078">
            <v>2</v>
          </cell>
          <cell r="H2078" t="str">
            <v>Actual</v>
          </cell>
        </row>
        <row r="2079">
          <cell r="A2079" t="str">
            <v>2East</v>
          </cell>
          <cell r="C2079" t="str">
            <v>INS</v>
          </cell>
          <cell r="D2079" t="str">
            <v>C.C.Bowl 1</v>
          </cell>
          <cell r="E2079" t="str">
            <v>03:Promenade</v>
          </cell>
          <cell r="F2079" t="str">
            <v>2001/07</v>
          </cell>
          <cell r="G2079">
            <v>3</v>
          </cell>
          <cell r="H2079" t="str">
            <v>Actual</v>
          </cell>
        </row>
        <row r="2080">
          <cell r="A2080" t="str">
            <v>2East</v>
          </cell>
          <cell r="C2080" t="str">
            <v>INS</v>
          </cell>
          <cell r="D2080" t="str">
            <v>C.C.Bowl 1</v>
          </cell>
          <cell r="E2080" t="str">
            <v>03:Promenade</v>
          </cell>
          <cell r="F2080" t="str">
            <v>2001/08</v>
          </cell>
          <cell r="G2080">
            <v>1</v>
          </cell>
          <cell r="H2080" t="str">
            <v>Actual</v>
          </cell>
        </row>
        <row r="2081">
          <cell r="A2081" t="str">
            <v>2East</v>
          </cell>
          <cell r="C2081" t="str">
            <v>INS</v>
          </cell>
          <cell r="D2081" t="str">
            <v>C.C.Bowl 1</v>
          </cell>
          <cell r="E2081" t="str">
            <v>03:Promenade</v>
          </cell>
          <cell r="F2081" t="str">
            <v>2001/09</v>
          </cell>
          <cell r="G2081">
            <v>1</v>
          </cell>
          <cell r="H2081" t="str">
            <v>Actual</v>
          </cell>
        </row>
        <row r="2082">
          <cell r="A2082" t="str">
            <v>2East</v>
          </cell>
          <cell r="C2082" t="str">
            <v>INS</v>
          </cell>
          <cell r="D2082" t="str">
            <v>C.C.Bowl 1</v>
          </cell>
          <cell r="E2082" t="str">
            <v>03:Promenade</v>
          </cell>
          <cell r="F2082" t="str">
            <v>2001/10</v>
          </cell>
          <cell r="G2082">
            <v>6</v>
          </cell>
          <cell r="H2082" t="str">
            <v>Actual</v>
          </cell>
        </row>
        <row r="2083">
          <cell r="A2083" t="str">
            <v>2East</v>
          </cell>
          <cell r="C2083" t="str">
            <v>INS</v>
          </cell>
          <cell r="D2083" t="str">
            <v>C.C.Bowl 1</v>
          </cell>
          <cell r="E2083" t="str">
            <v>03:Promenade</v>
          </cell>
          <cell r="F2083" t="str">
            <v>2002/01</v>
          </cell>
          <cell r="G2083">
            <v>2</v>
          </cell>
          <cell r="H2083" t="str">
            <v>Actual</v>
          </cell>
        </row>
        <row r="2084">
          <cell r="A2084" t="str">
            <v>2East</v>
          </cell>
          <cell r="C2084" t="str">
            <v>INS</v>
          </cell>
          <cell r="D2084" t="str">
            <v>C.C.Bowl 1</v>
          </cell>
          <cell r="E2084" t="str">
            <v>03:Promenade</v>
          </cell>
          <cell r="F2084" t="str">
            <v>2002/02</v>
          </cell>
          <cell r="G2084">
            <v>5</v>
          </cell>
          <cell r="H2084" t="str">
            <v>Actual</v>
          </cell>
        </row>
        <row r="2085">
          <cell r="A2085" t="str">
            <v>2East</v>
          </cell>
          <cell r="C2085" t="str">
            <v>INS</v>
          </cell>
          <cell r="D2085" t="str">
            <v>C.C.Bowl 1</v>
          </cell>
          <cell r="E2085" t="str">
            <v>03:Promenade</v>
          </cell>
          <cell r="F2085" t="str">
            <v>2002/04</v>
          </cell>
          <cell r="G2085">
            <v>3</v>
          </cell>
          <cell r="H2085" t="str">
            <v>Actual</v>
          </cell>
        </row>
        <row r="2086">
          <cell r="A2086" t="str">
            <v>2East</v>
          </cell>
          <cell r="C2086" t="str">
            <v>INS</v>
          </cell>
          <cell r="D2086" t="str">
            <v>C.C.Bowl 1</v>
          </cell>
          <cell r="E2086" t="str">
            <v>03:Promenade</v>
          </cell>
          <cell r="F2086" t="str">
            <v>2002/05</v>
          </cell>
          <cell r="G2086">
            <v>2</v>
          </cell>
          <cell r="H2086" t="str">
            <v>Actual</v>
          </cell>
        </row>
        <row r="2087">
          <cell r="A2087" t="str">
            <v>2East</v>
          </cell>
          <cell r="C2087" t="str">
            <v>INS</v>
          </cell>
          <cell r="D2087" t="str">
            <v>C.C.Bowl 1</v>
          </cell>
          <cell r="E2087" t="str">
            <v>03:Promenade</v>
          </cell>
          <cell r="F2087" t="str">
            <v>2002/08</v>
          </cell>
          <cell r="G2087">
            <v>4</v>
          </cell>
          <cell r="H2087" t="str">
            <v>Actual</v>
          </cell>
        </row>
        <row r="2088">
          <cell r="A2088" t="str">
            <v>2East</v>
          </cell>
          <cell r="C2088" t="str">
            <v>INS</v>
          </cell>
          <cell r="D2088" t="str">
            <v>C.C.Bowl 1</v>
          </cell>
          <cell r="E2088" t="str">
            <v>03:Promenade</v>
          </cell>
          <cell r="F2088" t="str">
            <v>2002/09</v>
          </cell>
          <cell r="G2088">
            <v>15</v>
          </cell>
          <cell r="H2088" t="str">
            <v>Actual</v>
          </cell>
        </row>
        <row r="2089">
          <cell r="A2089" t="str">
            <v>2East</v>
          </cell>
          <cell r="C2089" t="str">
            <v>INS</v>
          </cell>
          <cell r="D2089" t="str">
            <v>C.C.Bowl 1</v>
          </cell>
          <cell r="E2089" t="str">
            <v>03:Promenade</v>
          </cell>
          <cell r="F2089" t="str">
            <v>2002/10</v>
          </cell>
          <cell r="G2089">
            <v>1</v>
          </cell>
          <cell r="H2089" t="str">
            <v>Actual</v>
          </cell>
        </row>
        <row r="2090">
          <cell r="A2090" t="str">
            <v>2East</v>
          </cell>
          <cell r="C2090" t="str">
            <v>INS</v>
          </cell>
          <cell r="D2090" t="str">
            <v>C.C.Bowl 1</v>
          </cell>
          <cell r="E2090" t="str">
            <v>03:Promenade</v>
          </cell>
          <cell r="F2090" t="str">
            <v>2002/11</v>
          </cell>
          <cell r="G2090">
            <v>1</v>
          </cell>
          <cell r="H2090" t="str">
            <v>Actual</v>
          </cell>
        </row>
        <row r="2091">
          <cell r="A2091" t="str">
            <v>2East</v>
          </cell>
          <cell r="C2091" t="str">
            <v>INS</v>
          </cell>
          <cell r="D2091" t="str">
            <v>C.C.Bowl 1</v>
          </cell>
          <cell r="E2091" t="str">
            <v>04:Vespin</v>
          </cell>
          <cell r="F2091" t="str">
            <v>2001/07</v>
          </cell>
          <cell r="G2091">
            <v>1</v>
          </cell>
          <cell r="H2091" t="str">
            <v>Actual</v>
          </cell>
        </row>
        <row r="2092">
          <cell r="A2092" t="str">
            <v>2East</v>
          </cell>
          <cell r="C2092" t="str">
            <v>INS</v>
          </cell>
          <cell r="D2092" t="str">
            <v>C.C.Bowl 1</v>
          </cell>
          <cell r="E2092" t="str">
            <v>04:Vespin</v>
          </cell>
          <cell r="F2092" t="str">
            <v>2001/09</v>
          </cell>
          <cell r="G2092">
            <v>3</v>
          </cell>
          <cell r="H2092" t="str">
            <v>Actual</v>
          </cell>
        </row>
        <row r="2093">
          <cell r="A2093" t="str">
            <v>2East</v>
          </cell>
          <cell r="C2093" t="str">
            <v>INS</v>
          </cell>
          <cell r="D2093" t="str">
            <v>C.C.Bowl 1</v>
          </cell>
          <cell r="E2093" t="str">
            <v>04:Vespin</v>
          </cell>
          <cell r="F2093" t="str">
            <v>2002/02</v>
          </cell>
          <cell r="G2093">
            <v>2</v>
          </cell>
          <cell r="H2093" t="str">
            <v>Actual</v>
          </cell>
        </row>
        <row r="2094">
          <cell r="A2094" t="str">
            <v>2East</v>
          </cell>
          <cell r="C2094" t="str">
            <v>INS</v>
          </cell>
          <cell r="D2094" t="str">
            <v>C.C.Bowl 1</v>
          </cell>
          <cell r="E2094" t="str">
            <v>04:Vespin</v>
          </cell>
          <cell r="F2094" t="str">
            <v>2002/06</v>
          </cell>
          <cell r="G2094">
            <v>1</v>
          </cell>
          <cell r="H2094" t="str">
            <v>Actual</v>
          </cell>
        </row>
        <row r="2095">
          <cell r="A2095" t="str">
            <v>2East</v>
          </cell>
          <cell r="C2095" t="str">
            <v>INS</v>
          </cell>
          <cell r="D2095" t="str">
            <v>C.C.Bowl 1</v>
          </cell>
          <cell r="E2095" t="str">
            <v>04:Vespin</v>
          </cell>
          <cell r="F2095" t="str">
            <v>2002/08</v>
          </cell>
          <cell r="G2095">
            <v>4</v>
          </cell>
          <cell r="H2095" t="str">
            <v>Actual</v>
          </cell>
        </row>
        <row r="2096">
          <cell r="A2096" t="str">
            <v>2East</v>
          </cell>
          <cell r="C2096" t="str">
            <v>INS</v>
          </cell>
          <cell r="D2096" t="str">
            <v>C.C.Bowl 1</v>
          </cell>
          <cell r="E2096" t="str">
            <v>04:Vespin</v>
          </cell>
          <cell r="F2096" t="str">
            <v>2002/09</v>
          </cell>
          <cell r="G2096">
            <v>7</v>
          </cell>
          <cell r="H2096" t="str">
            <v>Actual</v>
          </cell>
        </row>
        <row r="2097">
          <cell r="A2097" t="str">
            <v>2East</v>
          </cell>
          <cell r="C2097" t="str">
            <v>INS</v>
          </cell>
          <cell r="D2097" t="str">
            <v>C.C.Bowl 1</v>
          </cell>
          <cell r="E2097" t="str">
            <v>04:Vespin</v>
          </cell>
          <cell r="F2097" t="str">
            <v>2002/10</v>
          </cell>
          <cell r="G2097">
            <v>6</v>
          </cell>
          <cell r="H2097" t="str">
            <v>Actual</v>
          </cell>
        </row>
        <row r="2098">
          <cell r="A2098" t="str">
            <v>2East</v>
          </cell>
          <cell r="C2098" t="str">
            <v>INS</v>
          </cell>
          <cell r="D2098" t="str">
            <v>C.C.Bowl 1</v>
          </cell>
          <cell r="E2098" t="str">
            <v>04:Vespin</v>
          </cell>
          <cell r="F2098" t="str">
            <v>2002/11</v>
          </cell>
          <cell r="G2098">
            <v>9</v>
          </cell>
          <cell r="H2098" t="str">
            <v>Actual</v>
          </cell>
        </row>
        <row r="2099">
          <cell r="A2099" t="str">
            <v>2East</v>
          </cell>
          <cell r="C2099" t="str">
            <v>INS</v>
          </cell>
          <cell r="D2099" t="str">
            <v>C.C.Bowl 1</v>
          </cell>
          <cell r="E2099" t="str">
            <v>04:Vespin</v>
          </cell>
          <cell r="F2099" t="str">
            <v>2002/12</v>
          </cell>
          <cell r="G2099">
            <v>0</v>
          </cell>
          <cell r="H2099" t="str">
            <v>Actual</v>
          </cell>
        </row>
        <row r="2100">
          <cell r="A2100" t="str">
            <v>2East</v>
          </cell>
          <cell r="C2100" t="str">
            <v>INS</v>
          </cell>
          <cell r="D2100" t="str">
            <v>C.C.Bowl 1</v>
          </cell>
          <cell r="E2100" t="str">
            <v>08:Pacifica2</v>
          </cell>
          <cell r="F2100" t="str">
            <v>2002/01</v>
          </cell>
          <cell r="G2100">
            <v>1</v>
          </cell>
          <cell r="H2100" t="str">
            <v>Actual</v>
          </cell>
        </row>
        <row r="2101">
          <cell r="A2101" t="str">
            <v>2East</v>
          </cell>
          <cell r="C2101" t="str">
            <v>INS</v>
          </cell>
          <cell r="D2101" t="str">
            <v>C.C.Bowl 1</v>
          </cell>
          <cell r="E2101" t="str">
            <v>08:Pacifica2</v>
          </cell>
          <cell r="F2101" t="str">
            <v>2002/02</v>
          </cell>
          <cell r="G2101">
            <v>2</v>
          </cell>
          <cell r="H2101" t="str">
            <v>Actual</v>
          </cell>
        </row>
        <row r="2102">
          <cell r="A2102" t="str">
            <v>2East</v>
          </cell>
          <cell r="C2102" t="str">
            <v>INS</v>
          </cell>
          <cell r="D2102" t="str">
            <v>C.C.Bowl 1</v>
          </cell>
          <cell r="E2102" t="str">
            <v>08:Pacifica2</v>
          </cell>
          <cell r="F2102" t="str">
            <v>2002/08</v>
          </cell>
          <cell r="G2102">
            <v>1</v>
          </cell>
          <cell r="H2102" t="str">
            <v>Actual</v>
          </cell>
        </row>
        <row r="2103">
          <cell r="A2103" t="str">
            <v>2East</v>
          </cell>
          <cell r="C2103" t="str">
            <v>INS</v>
          </cell>
          <cell r="D2103" t="str">
            <v>C.C.Bowl 1</v>
          </cell>
          <cell r="E2103" t="str">
            <v>08:Pacifica2</v>
          </cell>
          <cell r="F2103" t="str">
            <v>2002/09</v>
          </cell>
          <cell r="G2103">
            <v>0</v>
          </cell>
          <cell r="H2103" t="str">
            <v>Actual</v>
          </cell>
        </row>
        <row r="2104">
          <cell r="A2104" t="str">
            <v>2East</v>
          </cell>
          <cell r="C2104" t="str">
            <v>INS</v>
          </cell>
          <cell r="D2104" t="str">
            <v>C.C.Bowl 1</v>
          </cell>
          <cell r="E2104" t="str">
            <v>08:Pacifica2</v>
          </cell>
          <cell r="F2104" t="str">
            <v>2002/11</v>
          </cell>
          <cell r="G2104">
            <v>1</v>
          </cell>
          <cell r="H2104" t="str">
            <v>Actual</v>
          </cell>
        </row>
        <row r="2105">
          <cell r="A2105" t="str">
            <v>2East</v>
          </cell>
          <cell r="C2105" t="str">
            <v>INS</v>
          </cell>
          <cell r="D2105" t="str">
            <v>C.C.Bowl 1</v>
          </cell>
          <cell r="E2105" t="str">
            <v>09:Carrollton</v>
          </cell>
          <cell r="F2105" t="str">
            <v>2001/09</v>
          </cell>
          <cell r="G2105">
            <v>1</v>
          </cell>
          <cell r="H2105" t="str">
            <v>Actual</v>
          </cell>
        </row>
        <row r="2106">
          <cell r="A2106" t="str">
            <v>2East</v>
          </cell>
          <cell r="C2106" t="str">
            <v>INS</v>
          </cell>
          <cell r="D2106" t="str">
            <v>C.C.Bowl 1</v>
          </cell>
          <cell r="E2106" t="str">
            <v>09:Carrollton</v>
          </cell>
          <cell r="F2106" t="str">
            <v>2001/11</v>
          </cell>
          <cell r="G2106">
            <v>1</v>
          </cell>
          <cell r="H2106" t="str">
            <v>Actual</v>
          </cell>
        </row>
        <row r="2107">
          <cell r="A2107" t="str">
            <v>2East</v>
          </cell>
          <cell r="C2107" t="str">
            <v>INS</v>
          </cell>
          <cell r="D2107" t="str">
            <v>C.C.Bowl 1</v>
          </cell>
          <cell r="E2107" t="str">
            <v>09:Carrollton</v>
          </cell>
          <cell r="F2107" t="str">
            <v>2002/04</v>
          </cell>
          <cell r="G2107">
            <v>1</v>
          </cell>
          <cell r="H2107" t="str">
            <v>Actual</v>
          </cell>
        </row>
        <row r="2108">
          <cell r="A2108" t="str">
            <v>2East</v>
          </cell>
          <cell r="C2108" t="str">
            <v>INS</v>
          </cell>
          <cell r="D2108" t="str">
            <v>C.C.Bowl 1</v>
          </cell>
          <cell r="E2108" t="str">
            <v>09:Carrollton</v>
          </cell>
          <cell r="F2108" t="str">
            <v>2002/08</v>
          </cell>
          <cell r="G2108">
            <v>2</v>
          </cell>
          <cell r="H2108" t="str">
            <v>Actual</v>
          </cell>
        </row>
        <row r="2109">
          <cell r="A2109" t="str">
            <v>2East</v>
          </cell>
          <cell r="C2109" t="str">
            <v>INS</v>
          </cell>
          <cell r="D2109" t="str">
            <v>C.C.Bowl 1</v>
          </cell>
          <cell r="E2109" t="str">
            <v>09:Carrollton</v>
          </cell>
          <cell r="F2109" t="str">
            <v>2002/10</v>
          </cell>
          <cell r="G2109">
            <v>1</v>
          </cell>
          <cell r="H2109" t="str">
            <v>Actual</v>
          </cell>
        </row>
        <row r="2110">
          <cell r="A2110" t="str">
            <v>2East</v>
          </cell>
          <cell r="C2110" t="str">
            <v>INS</v>
          </cell>
          <cell r="D2110" t="str">
            <v>C.C.Bowl 1</v>
          </cell>
          <cell r="E2110" t="str">
            <v>10:Dartmouth</v>
          </cell>
          <cell r="F2110" t="str">
            <v>2002/06</v>
          </cell>
          <cell r="G2110">
            <v>1</v>
          </cell>
          <cell r="H2110" t="str">
            <v>Actual</v>
          </cell>
        </row>
        <row r="2111">
          <cell r="A2111" t="str">
            <v>2East</v>
          </cell>
          <cell r="C2111" t="str">
            <v>INS</v>
          </cell>
          <cell r="D2111" t="str">
            <v>C.C.Bowl 1</v>
          </cell>
          <cell r="E2111" t="str">
            <v>10:Dartmouth</v>
          </cell>
          <cell r="F2111" t="str">
            <v>2002/08</v>
          </cell>
          <cell r="G2111">
            <v>2</v>
          </cell>
          <cell r="H2111" t="str">
            <v>Actual</v>
          </cell>
        </row>
        <row r="2112">
          <cell r="A2112" t="str">
            <v>2East</v>
          </cell>
          <cell r="C2112" t="str">
            <v>INS</v>
          </cell>
          <cell r="D2112" t="str">
            <v>C.C.Bowl 1</v>
          </cell>
          <cell r="E2112" t="str">
            <v>10:Dartmouth</v>
          </cell>
          <cell r="F2112" t="str">
            <v>2002/11</v>
          </cell>
          <cell r="G2112">
            <v>3</v>
          </cell>
          <cell r="H2112" t="str">
            <v>Actual</v>
          </cell>
        </row>
        <row r="2113">
          <cell r="A2113" t="str">
            <v>2East</v>
          </cell>
          <cell r="C2113" t="str">
            <v>INS</v>
          </cell>
          <cell r="D2113" t="str">
            <v>C.C.Bowl 1</v>
          </cell>
          <cell r="E2113" t="str">
            <v>11:Dalton</v>
          </cell>
          <cell r="F2113" t="str">
            <v>2002/05</v>
          </cell>
          <cell r="G2113">
            <v>12</v>
          </cell>
          <cell r="H2113" t="str">
            <v>Actual</v>
          </cell>
        </row>
        <row r="2114">
          <cell r="A2114" t="str">
            <v>2East</v>
          </cell>
          <cell r="C2114" t="str">
            <v>INS</v>
          </cell>
          <cell r="D2114" t="str">
            <v>E.FV</v>
          </cell>
          <cell r="E2114" t="str">
            <v>05:EFV</v>
          </cell>
          <cell r="F2114" t="str">
            <v>2001/11</v>
          </cell>
          <cell r="G2114">
            <v>14</v>
          </cell>
          <cell r="H2114" t="str">
            <v>Actual</v>
          </cell>
        </row>
        <row r="2115">
          <cell r="A2115" t="str">
            <v>2East</v>
          </cell>
          <cell r="C2115" t="str">
            <v>INS</v>
          </cell>
          <cell r="D2115" t="str">
            <v>E.FV</v>
          </cell>
          <cell r="E2115" t="str">
            <v>05:EFV</v>
          </cell>
          <cell r="F2115" t="str">
            <v>2002/01</v>
          </cell>
          <cell r="G2115">
            <v>5</v>
          </cell>
          <cell r="H2115" t="str">
            <v>Actual</v>
          </cell>
        </row>
        <row r="2116">
          <cell r="A2116" t="str">
            <v>2East</v>
          </cell>
          <cell r="C2116" t="str">
            <v>INS</v>
          </cell>
          <cell r="D2116" t="str">
            <v>E.FV</v>
          </cell>
          <cell r="E2116" t="str">
            <v>05:EFV</v>
          </cell>
          <cell r="F2116" t="str">
            <v>2002/03</v>
          </cell>
          <cell r="G2116">
            <v>-1</v>
          </cell>
          <cell r="H2116" t="str">
            <v>Actual</v>
          </cell>
        </row>
        <row r="2117">
          <cell r="A2117" t="str">
            <v>2East</v>
          </cell>
          <cell r="C2117" t="str">
            <v>INS</v>
          </cell>
          <cell r="D2117" t="str">
            <v>E.FV</v>
          </cell>
          <cell r="E2117" t="str">
            <v>05:EFV</v>
          </cell>
          <cell r="F2117" t="str">
            <v>2002/05</v>
          </cell>
          <cell r="G2117">
            <v>124</v>
          </cell>
          <cell r="H2117" t="str">
            <v>Actual</v>
          </cell>
        </row>
        <row r="2118">
          <cell r="A2118" t="str">
            <v>2East</v>
          </cell>
          <cell r="C2118" t="str">
            <v>INS</v>
          </cell>
          <cell r="D2118" t="str">
            <v>E.FV</v>
          </cell>
          <cell r="E2118" t="str">
            <v>05:EFV</v>
          </cell>
          <cell r="F2118" t="str">
            <v>2002/07</v>
          </cell>
          <cell r="G2118">
            <v>12</v>
          </cell>
          <cell r="H2118" t="str">
            <v>Actual</v>
          </cell>
        </row>
        <row r="2119">
          <cell r="A2119" t="str">
            <v>2East</v>
          </cell>
          <cell r="C2119" t="str">
            <v>INS</v>
          </cell>
          <cell r="D2119" t="str">
            <v>E.FV</v>
          </cell>
          <cell r="E2119" t="str">
            <v>05:EFV</v>
          </cell>
          <cell r="F2119" t="str">
            <v>2002/08</v>
          </cell>
          <cell r="G2119">
            <v>1</v>
          </cell>
          <cell r="H2119" t="str">
            <v>Actual</v>
          </cell>
        </row>
        <row r="2120">
          <cell r="A2120" t="str">
            <v>2East</v>
          </cell>
          <cell r="C2120" t="str">
            <v>INS</v>
          </cell>
          <cell r="D2120" t="str">
            <v>E.FV</v>
          </cell>
          <cell r="E2120" t="str">
            <v>05:EFV</v>
          </cell>
          <cell r="F2120" t="str">
            <v>2002/09</v>
          </cell>
          <cell r="G2120">
            <v>17</v>
          </cell>
          <cell r="H2120" t="str">
            <v>Actual</v>
          </cell>
        </row>
        <row r="2121">
          <cell r="A2121" t="str">
            <v>2East</v>
          </cell>
          <cell r="C2121" t="str">
            <v>INS</v>
          </cell>
          <cell r="D2121" t="str">
            <v>E.FV</v>
          </cell>
          <cell r="E2121" t="str">
            <v>05:EFV</v>
          </cell>
          <cell r="F2121" t="str">
            <v>2002/10</v>
          </cell>
          <cell r="G2121">
            <v>5</v>
          </cell>
          <cell r="H2121" t="str">
            <v>Actual</v>
          </cell>
        </row>
        <row r="2122">
          <cell r="A2122" t="str">
            <v>2East</v>
          </cell>
          <cell r="C2122" t="str">
            <v>INS</v>
          </cell>
          <cell r="D2122" t="str">
            <v>E.FV</v>
          </cell>
          <cell r="E2122" t="str">
            <v>05:EFV</v>
          </cell>
          <cell r="F2122" t="str">
            <v>2002/11</v>
          </cell>
          <cell r="G2122">
            <v>6</v>
          </cell>
          <cell r="H2122" t="str">
            <v>Actual</v>
          </cell>
        </row>
        <row r="2123">
          <cell r="A2123" t="str">
            <v>2East</v>
          </cell>
          <cell r="C2123" t="str">
            <v>INS</v>
          </cell>
          <cell r="D2123" t="str">
            <v>E.FV</v>
          </cell>
          <cell r="E2123" t="str">
            <v>05:EFV</v>
          </cell>
          <cell r="F2123" t="str">
            <v>2002/12</v>
          </cell>
          <cell r="G2123">
            <v>0</v>
          </cell>
          <cell r="H2123" t="str">
            <v>Actual</v>
          </cell>
        </row>
        <row r="2124">
          <cell r="A2124" t="str">
            <v>2East</v>
          </cell>
          <cell r="C2124" t="str">
            <v>INS</v>
          </cell>
          <cell r="D2124" t="str">
            <v>Lavatory</v>
          </cell>
          <cell r="E2124" t="str">
            <v>07:Lavatory1</v>
          </cell>
          <cell r="F2124" t="str">
            <v>2001/07</v>
          </cell>
          <cell r="G2124">
            <v>2</v>
          </cell>
          <cell r="H2124" t="str">
            <v>Actual</v>
          </cell>
        </row>
        <row r="2125">
          <cell r="A2125" t="str">
            <v>2East</v>
          </cell>
          <cell r="C2125" t="str">
            <v>INS</v>
          </cell>
          <cell r="D2125" t="str">
            <v>Lavatory</v>
          </cell>
          <cell r="E2125" t="str">
            <v>07:Lavatory1</v>
          </cell>
          <cell r="F2125" t="str">
            <v>2001/08</v>
          </cell>
          <cell r="G2125">
            <v>5</v>
          </cell>
          <cell r="H2125" t="str">
            <v>Actual</v>
          </cell>
        </row>
        <row r="2126">
          <cell r="A2126" t="str">
            <v>2East</v>
          </cell>
          <cell r="C2126" t="str">
            <v>INS</v>
          </cell>
          <cell r="D2126" t="str">
            <v>Lavatory</v>
          </cell>
          <cell r="E2126" t="str">
            <v>07:Lavatory1</v>
          </cell>
          <cell r="F2126" t="str">
            <v>2001/09</v>
          </cell>
          <cell r="G2126">
            <v>3</v>
          </cell>
          <cell r="H2126" t="str">
            <v>Actual</v>
          </cell>
        </row>
        <row r="2127">
          <cell r="A2127" t="str">
            <v>2East</v>
          </cell>
          <cell r="C2127" t="str">
            <v>INS</v>
          </cell>
          <cell r="D2127" t="str">
            <v>Lavatory</v>
          </cell>
          <cell r="E2127" t="str">
            <v>07:Lavatory1</v>
          </cell>
          <cell r="F2127" t="str">
            <v>2001/10</v>
          </cell>
          <cell r="G2127">
            <v>3</v>
          </cell>
          <cell r="H2127" t="str">
            <v>Actual</v>
          </cell>
        </row>
        <row r="2128">
          <cell r="A2128" t="str">
            <v>2East</v>
          </cell>
          <cell r="C2128" t="str">
            <v>INS</v>
          </cell>
          <cell r="D2128" t="str">
            <v>Lavatory</v>
          </cell>
          <cell r="E2128" t="str">
            <v>07:Lavatory1</v>
          </cell>
          <cell r="F2128" t="str">
            <v>2001/11</v>
          </cell>
          <cell r="G2128">
            <v>5</v>
          </cell>
          <cell r="H2128" t="str">
            <v>Actual</v>
          </cell>
        </row>
        <row r="2129">
          <cell r="A2129" t="str">
            <v>2East</v>
          </cell>
          <cell r="C2129" t="str">
            <v>INS</v>
          </cell>
          <cell r="D2129" t="str">
            <v>Lavatory</v>
          </cell>
          <cell r="E2129" t="str">
            <v>07:Lavatory1</v>
          </cell>
          <cell r="F2129" t="str">
            <v>2001/12</v>
          </cell>
          <cell r="G2129">
            <v>1</v>
          </cell>
          <cell r="H2129" t="str">
            <v>Actual</v>
          </cell>
        </row>
        <row r="2130">
          <cell r="A2130" t="str">
            <v>2East</v>
          </cell>
          <cell r="C2130" t="str">
            <v>INS</v>
          </cell>
          <cell r="D2130" t="str">
            <v>Lavatory</v>
          </cell>
          <cell r="E2130" t="str">
            <v>07:Lavatory1</v>
          </cell>
          <cell r="F2130" t="str">
            <v>2002/01</v>
          </cell>
          <cell r="G2130">
            <v>6</v>
          </cell>
          <cell r="H2130" t="str">
            <v>Actual</v>
          </cell>
        </row>
        <row r="2131">
          <cell r="A2131" t="str">
            <v>2East</v>
          </cell>
          <cell r="C2131" t="str">
            <v>INS</v>
          </cell>
          <cell r="D2131" t="str">
            <v>Lavatory</v>
          </cell>
          <cell r="E2131" t="str">
            <v>07:Lavatory1</v>
          </cell>
          <cell r="F2131" t="str">
            <v>2002/02</v>
          </cell>
          <cell r="G2131">
            <v>1</v>
          </cell>
          <cell r="H2131" t="str">
            <v>Actual</v>
          </cell>
        </row>
        <row r="2132">
          <cell r="A2132" t="str">
            <v>2East</v>
          </cell>
          <cell r="C2132" t="str">
            <v>INS</v>
          </cell>
          <cell r="D2132" t="str">
            <v>Lavatory</v>
          </cell>
          <cell r="E2132" t="str">
            <v>07:Lavatory1</v>
          </cell>
          <cell r="F2132" t="str">
            <v>2002/03</v>
          </cell>
          <cell r="G2132">
            <v>4</v>
          </cell>
          <cell r="H2132" t="str">
            <v>Actual</v>
          </cell>
        </row>
        <row r="2133">
          <cell r="A2133" t="str">
            <v>2East</v>
          </cell>
          <cell r="C2133" t="str">
            <v>INS</v>
          </cell>
          <cell r="D2133" t="str">
            <v>Lavatory</v>
          </cell>
          <cell r="E2133" t="str">
            <v>07:Lavatory1</v>
          </cell>
          <cell r="F2133" t="str">
            <v>2002/04</v>
          </cell>
          <cell r="G2133">
            <v>4</v>
          </cell>
          <cell r="H2133" t="str">
            <v>Actual</v>
          </cell>
        </row>
        <row r="2134">
          <cell r="A2134" t="str">
            <v>2East</v>
          </cell>
          <cell r="C2134" t="str">
            <v>INS</v>
          </cell>
          <cell r="D2134" t="str">
            <v>Lavatory</v>
          </cell>
          <cell r="E2134" t="str">
            <v>07:Lavatory1</v>
          </cell>
          <cell r="F2134" t="str">
            <v>2002/05</v>
          </cell>
          <cell r="G2134">
            <v>4</v>
          </cell>
          <cell r="H2134" t="str">
            <v>Actual</v>
          </cell>
        </row>
        <row r="2135">
          <cell r="A2135" t="str">
            <v>2East</v>
          </cell>
          <cell r="C2135" t="str">
            <v>INS</v>
          </cell>
          <cell r="D2135" t="str">
            <v>Lavatory</v>
          </cell>
          <cell r="E2135" t="str">
            <v>07:Lavatory1</v>
          </cell>
          <cell r="F2135" t="str">
            <v>2002/06</v>
          </cell>
          <cell r="G2135">
            <v>9</v>
          </cell>
          <cell r="H2135" t="str">
            <v>Actual</v>
          </cell>
        </row>
        <row r="2136">
          <cell r="A2136" t="str">
            <v>2East</v>
          </cell>
          <cell r="C2136" t="str">
            <v>INS</v>
          </cell>
          <cell r="D2136" t="str">
            <v>Lavatory</v>
          </cell>
          <cell r="E2136" t="str">
            <v>07:Lavatory1</v>
          </cell>
          <cell r="F2136" t="str">
            <v>2002/07</v>
          </cell>
          <cell r="G2136">
            <v>15</v>
          </cell>
          <cell r="H2136" t="str">
            <v>Actual</v>
          </cell>
        </row>
        <row r="2137">
          <cell r="A2137" t="str">
            <v>2East</v>
          </cell>
          <cell r="C2137" t="str">
            <v>INS</v>
          </cell>
          <cell r="D2137" t="str">
            <v>Lavatory</v>
          </cell>
          <cell r="E2137" t="str">
            <v>07:Lavatory1</v>
          </cell>
          <cell r="F2137" t="str">
            <v>2002/08</v>
          </cell>
          <cell r="G2137">
            <v>12</v>
          </cell>
          <cell r="H2137" t="str">
            <v>Actual</v>
          </cell>
        </row>
        <row r="2138">
          <cell r="A2138" t="str">
            <v>2East</v>
          </cell>
          <cell r="C2138" t="str">
            <v>INS</v>
          </cell>
          <cell r="D2138" t="str">
            <v>Lavatory</v>
          </cell>
          <cell r="E2138" t="str">
            <v>07:Lavatory1</v>
          </cell>
          <cell r="F2138" t="str">
            <v>2002/09</v>
          </cell>
          <cell r="G2138">
            <v>12</v>
          </cell>
          <cell r="H2138" t="str">
            <v>Actual</v>
          </cell>
        </row>
        <row r="2139">
          <cell r="A2139" t="str">
            <v>2East</v>
          </cell>
          <cell r="C2139" t="str">
            <v>INS</v>
          </cell>
          <cell r="D2139" t="str">
            <v>Lavatory</v>
          </cell>
          <cell r="E2139" t="str">
            <v>07:Lavatory1</v>
          </cell>
          <cell r="F2139" t="str">
            <v>2002/10</v>
          </cell>
          <cell r="G2139">
            <v>3</v>
          </cell>
          <cell r="H2139" t="str">
            <v>Actual</v>
          </cell>
        </row>
        <row r="2140">
          <cell r="A2140" t="str">
            <v>2East</v>
          </cell>
          <cell r="C2140" t="str">
            <v>INS</v>
          </cell>
          <cell r="D2140" t="str">
            <v>Lavatory</v>
          </cell>
          <cell r="E2140" t="str">
            <v>07:Lavatory1</v>
          </cell>
          <cell r="F2140" t="str">
            <v>2002/11</v>
          </cell>
          <cell r="G2140">
            <v>8</v>
          </cell>
          <cell r="H2140" t="str">
            <v>Actual</v>
          </cell>
        </row>
        <row r="2141">
          <cell r="A2141" t="str">
            <v>2East</v>
          </cell>
          <cell r="C2141" t="str">
            <v>INS</v>
          </cell>
          <cell r="D2141" t="str">
            <v>Lavatory</v>
          </cell>
          <cell r="E2141" t="str">
            <v>07:Lavatory1</v>
          </cell>
          <cell r="F2141" t="str">
            <v>2002/12</v>
          </cell>
          <cell r="G2141">
            <v>2</v>
          </cell>
          <cell r="H2141" t="str">
            <v>Actual</v>
          </cell>
        </row>
        <row r="2142">
          <cell r="A2142" t="str">
            <v>2East</v>
          </cell>
          <cell r="C2142" t="str">
            <v>INS</v>
          </cell>
          <cell r="D2142" t="str">
            <v>One Piece</v>
          </cell>
          <cell r="E2142" t="str">
            <v>01:One Piece</v>
          </cell>
          <cell r="F2142" t="str">
            <v>2001/07</v>
          </cell>
          <cell r="G2142">
            <v>32</v>
          </cell>
          <cell r="H2142" t="str">
            <v>Actual</v>
          </cell>
        </row>
        <row r="2143">
          <cell r="A2143" t="str">
            <v>2East</v>
          </cell>
          <cell r="C2143" t="str">
            <v>INS</v>
          </cell>
          <cell r="D2143" t="str">
            <v>One Piece</v>
          </cell>
          <cell r="E2143" t="str">
            <v>01:One Piece</v>
          </cell>
          <cell r="F2143" t="str">
            <v>2001/08</v>
          </cell>
          <cell r="G2143">
            <v>4</v>
          </cell>
          <cell r="H2143" t="str">
            <v>Actual</v>
          </cell>
        </row>
        <row r="2144">
          <cell r="A2144" t="str">
            <v>2East</v>
          </cell>
          <cell r="C2144" t="str">
            <v>INS</v>
          </cell>
          <cell r="D2144" t="str">
            <v>One Piece</v>
          </cell>
          <cell r="E2144" t="str">
            <v>01:One Piece</v>
          </cell>
          <cell r="F2144" t="str">
            <v>2001/09</v>
          </cell>
          <cell r="G2144">
            <v>23</v>
          </cell>
          <cell r="H2144" t="str">
            <v>Actual</v>
          </cell>
        </row>
        <row r="2145">
          <cell r="A2145" t="str">
            <v>2East</v>
          </cell>
          <cell r="C2145" t="str">
            <v>INS</v>
          </cell>
          <cell r="D2145" t="str">
            <v>One Piece</v>
          </cell>
          <cell r="E2145" t="str">
            <v>01:One Piece</v>
          </cell>
          <cell r="F2145" t="str">
            <v>2001/10</v>
          </cell>
          <cell r="G2145">
            <v>5</v>
          </cell>
          <cell r="H2145" t="str">
            <v>Actual</v>
          </cell>
        </row>
        <row r="2146">
          <cell r="A2146" t="str">
            <v>2East</v>
          </cell>
          <cell r="C2146" t="str">
            <v>INS</v>
          </cell>
          <cell r="D2146" t="str">
            <v>One Piece</v>
          </cell>
          <cell r="E2146" t="str">
            <v>01:One Piece</v>
          </cell>
          <cell r="F2146" t="str">
            <v>2001/11</v>
          </cell>
          <cell r="G2146">
            <v>5</v>
          </cell>
          <cell r="H2146" t="str">
            <v>Actual</v>
          </cell>
        </row>
        <row r="2147">
          <cell r="A2147" t="str">
            <v>2East</v>
          </cell>
          <cell r="C2147" t="str">
            <v>INS</v>
          </cell>
          <cell r="D2147" t="str">
            <v>One Piece</v>
          </cell>
          <cell r="E2147" t="str">
            <v>01:One Piece</v>
          </cell>
          <cell r="F2147" t="str">
            <v>2002/01</v>
          </cell>
          <cell r="G2147">
            <v>13</v>
          </cell>
          <cell r="H2147" t="str">
            <v>Actual</v>
          </cell>
        </row>
        <row r="2148">
          <cell r="A2148" t="str">
            <v>2East</v>
          </cell>
          <cell r="C2148" t="str">
            <v>INS</v>
          </cell>
          <cell r="D2148" t="str">
            <v>One Piece</v>
          </cell>
          <cell r="E2148" t="str">
            <v>01:One Piece</v>
          </cell>
          <cell r="F2148" t="str">
            <v>2002/02</v>
          </cell>
          <cell r="G2148">
            <v>6</v>
          </cell>
          <cell r="H2148" t="str">
            <v>Actual</v>
          </cell>
        </row>
        <row r="2149">
          <cell r="A2149" t="str">
            <v>2East</v>
          </cell>
          <cell r="C2149" t="str">
            <v>INS</v>
          </cell>
          <cell r="D2149" t="str">
            <v>One Piece</v>
          </cell>
          <cell r="E2149" t="str">
            <v>01:One Piece</v>
          </cell>
          <cell r="F2149" t="str">
            <v>2002/03</v>
          </cell>
          <cell r="G2149">
            <v>1</v>
          </cell>
          <cell r="H2149" t="str">
            <v>Actual</v>
          </cell>
        </row>
        <row r="2150">
          <cell r="A2150" t="str">
            <v>2East</v>
          </cell>
          <cell r="C2150" t="str">
            <v>INS</v>
          </cell>
          <cell r="D2150" t="str">
            <v>One Piece</v>
          </cell>
          <cell r="E2150" t="str">
            <v>01:One Piece</v>
          </cell>
          <cell r="F2150" t="str">
            <v>2002/04</v>
          </cell>
          <cell r="G2150">
            <v>6</v>
          </cell>
          <cell r="H2150" t="str">
            <v>Actual</v>
          </cell>
        </row>
        <row r="2151">
          <cell r="A2151" t="str">
            <v>2East</v>
          </cell>
          <cell r="C2151" t="str">
            <v>INS</v>
          </cell>
          <cell r="D2151" t="str">
            <v>One Piece</v>
          </cell>
          <cell r="E2151" t="str">
            <v>01:One Piece</v>
          </cell>
          <cell r="F2151" t="str">
            <v>2002/05</v>
          </cell>
          <cell r="G2151">
            <v>18</v>
          </cell>
          <cell r="H2151" t="str">
            <v>Actual</v>
          </cell>
        </row>
        <row r="2152">
          <cell r="A2152" t="str">
            <v>2East</v>
          </cell>
          <cell r="C2152" t="str">
            <v>INS</v>
          </cell>
          <cell r="D2152" t="str">
            <v>One Piece</v>
          </cell>
          <cell r="E2152" t="str">
            <v>01:One Piece</v>
          </cell>
          <cell r="F2152" t="str">
            <v>2002/06</v>
          </cell>
          <cell r="G2152">
            <v>14</v>
          </cell>
          <cell r="H2152" t="str">
            <v>Actual</v>
          </cell>
        </row>
        <row r="2153">
          <cell r="A2153" t="str">
            <v>2East</v>
          </cell>
          <cell r="C2153" t="str">
            <v>INS</v>
          </cell>
          <cell r="D2153" t="str">
            <v>One Piece</v>
          </cell>
          <cell r="E2153" t="str">
            <v>01:One Piece</v>
          </cell>
          <cell r="F2153" t="str">
            <v>2002/07</v>
          </cell>
          <cell r="G2153">
            <v>18</v>
          </cell>
          <cell r="H2153" t="str">
            <v>Actual</v>
          </cell>
        </row>
        <row r="2154">
          <cell r="A2154" t="str">
            <v>2East</v>
          </cell>
          <cell r="C2154" t="str">
            <v>INS</v>
          </cell>
          <cell r="D2154" t="str">
            <v>One Piece</v>
          </cell>
          <cell r="E2154" t="str">
            <v>01:One Piece</v>
          </cell>
          <cell r="F2154" t="str">
            <v>2002/08</v>
          </cell>
          <cell r="G2154">
            <v>40</v>
          </cell>
          <cell r="H2154" t="str">
            <v>Actual</v>
          </cell>
        </row>
        <row r="2155">
          <cell r="A2155" t="str">
            <v>2East</v>
          </cell>
          <cell r="C2155" t="str">
            <v>INS</v>
          </cell>
          <cell r="D2155" t="str">
            <v>One Piece</v>
          </cell>
          <cell r="E2155" t="str">
            <v>01:One Piece</v>
          </cell>
          <cell r="F2155" t="str">
            <v>2002/09</v>
          </cell>
          <cell r="G2155">
            <v>46</v>
          </cell>
          <cell r="H2155" t="str">
            <v>Actual</v>
          </cell>
        </row>
        <row r="2156">
          <cell r="A2156" t="str">
            <v>2East</v>
          </cell>
          <cell r="C2156" t="str">
            <v>INS</v>
          </cell>
          <cell r="D2156" t="str">
            <v>One Piece</v>
          </cell>
          <cell r="E2156" t="str">
            <v>01:One Piece</v>
          </cell>
          <cell r="F2156" t="str">
            <v>2002/10</v>
          </cell>
          <cell r="G2156">
            <v>15</v>
          </cell>
          <cell r="H2156" t="str">
            <v>Actual</v>
          </cell>
        </row>
        <row r="2157">
          <cell r="A2157" t="str">
            <v>2East</v>
          </cell>
          <cell r="C2157" t="str">
            <v>INS</v>
          </cell>
          <cell r="D2157" t="str">
            <v>One Piece</v>
          </cell>
          <cell r="E2157" t="str">
            <v>01:One Piece</v>
          </cell>
          <cell r="F2157" t="str">
            <v>2002/11</v>
          </cell>
          <cell r="G2157">
            <v>25</v>
          </cell>
          <cell r="H2157" t="str">
            <v>Actual</v>
          </cell>
        </row>
        <row r="2158">
          <cell r="A2158" t="str">
            <v>2East</v>
          </cell>
          <cell r="C2158" t="str">
            <v>INS</v>
          </cell>
          <cell r="D2158" t="str">
            <v>One Piece</v>
          </cell>
          <cell r="E2158" t="str">
            <v>01:One Piece</v>
          </cell>
          <cell r="F2158" t="str">
            <v>2002/12</v>
          </cell>
          <cell r="G2158">
            <v>5</v>
          </cell>
          <cell r="H2158" t="str">
            <v>Actual</v>
          </cell>
        </row>
        <row r="2159">
          <cell r="A2159" t="str">
            <v>2East</v>
          </cell>
          <cell r="C2159" t="str">
            <v>INS</v>
          </cell>
          <cell r="D2159" t="str">
            <v>Washlet</v>
          </cell>
          <cell r="E2159" t="str">
            <v>06:Washlet</v>
          </cell>
          <cell r="F2159" t="str">
            <v>2001/07</v>
          </cell>
          <cell r="G2159">
            <v>2</v>
          </cell>
          <cell r="H2159" t="str">
            <v>Actual</v>
          </cell>
        </row>
        <row r="2160">
          <cell r="A2160" t="str">
            <v>2East</v>
          </cell>
          <cell r="C2160" t="str">
            <v>INS</v>
          </cell>
          <cell r="D2160" t="str">
            <v>Washlet</v>
          </cell>
          <cell r="E2160" t="str">
            <v>06:Washlet</v>
          </cell>
          <cell r="F2160" t="str">
            <v>2001/10</v>
          </cell>
          <cell r="G2160">
            <v>1</v>
          </cell>
          <cell r="H2160" t="str">
            <v>Actual</v>
          </cell>
        </row>
        <row r="2161">
          <cell r="A2161" t="str">
            <v>2East</v>
          </cell>
          <cell r="C2161" t="str">
            <v>INS</v>
          </cell>
          <cell r="D2161" t="str">
            <v>Washlet</v>
          </cell>
          <cell r="E2161" t="str">
            <v>06:Washlet</v>
          </cell>
          <cell r="F2161" t="str">
            <v>2002/02</v>
          </cell>
          <cell r="G2161">
            <v>4</v>
          </cell>
          <cell r="H2161" t="str">
            <v>Actual</v>
          </cell>
        </row>
        <row r="2162">
          <cell r="A2162" t="str">
            <v>2East</v>
          </cell>
          <cell r="C2162" t="str">
            <v>INS</v>
          </cell>
          <cell r="D2162" t="str">
            <v>Washlet</v>
          </cell>
          <cell r="E2162" t="str">
            <v>06:Washlet</v>
          </cell>
          <cell r="F2162" t="str">
            <v>2002/04</v>
          </cell>
          <cell r="G2162">
            <v>1</v>
          </cell>
          <cell r="H2162" t="str">
            <v>Actual</v>
          </cell>
        </row>
        <row r="2163">
          <cell r="A2163" t="str">
            <v>2East</v>
          </cell>
          <cell r="C2163" t="str">
            <v>INS</v>
          </cell>
          <cell r="D2163" t="str">
            <v>Washlet</v>
          </cell>
          <cell r="E2163" t="str">
            <v>06:Washlet</v>
          </cell>
          <cell r="F2163" t="str">
            <v>2002/05</v>
          </cell>
          <cell r="G2163">
            <v>2</v>
          </cell>
          <cell r="H2163" t="str">
            <v>Actual</v>
          </cell>
        </row>
        <row r="2164">
          <cell r="A2164" t="str">
            <v>2East</v>
          </cell>
          <cell r="C2164" t="str">
            <v>INS</v>
          </cell>
          <cell r="D2164" t="str">
            <v>Washlet</v>
          </cell>
          <cell r="E2164" t="str">
            <v>06:Washlet</v>
          </cell>
          <cell r="F2164" t="str">
            <v>2002/06</v>
          </cell>
          <cell r="G2164">
            <v>5</v>
          </cell>
          <cell r="H2164" t="str">
            <v>Actual</v>
          </cell>
        </row>
        <row r="2165">
          <cell r="A2165" t="str">
            <v>2East</v>
          </cell>
          <cell r="C2165" t="str">
            <v>INS</v>
          </cell>
          <cell r="D2165" t="str">
            <v>Washlet</v>
          </cell>
          <cell r="E2165" t="str">
            <v>06:Washlet</v>
          </cell>
          <cell r="F2165" t="str">
            <v>2002/07</v>
          </cell>
          <cell r="G2165">
            <v>5</v>
          </cell>
          <cell r="H2165" t="str">
            <v>Actual</v>
          </cell>
        </row>
        <row r="2166">
          <cell r="A2166" t="str">
            <v>2East</v>
          </cell>
          <cell r="C2166" t="str">
            <v>INS</v>
          </cell>
          <cell r="D2166" t="str">
            <v>Washlet</v>
          </cell>
          <cell r="E2166" t="str">
            <v>06:Washlet</v>
          </cell>
          <cell r="F2166" t="str">
            <v>2002/08</v>
          </cell>
          <cell r="G2166">
            <v>3</v>
          </cell>
          <cell r="H2166" t="str">
            <v>Actual</v>
          </cell>
        </row>
        <row r="2167">
          <cell r="A2167" t="str">
            <v>2East</v>
          </cell>
          <cell r="C2167" t="str">
            <v>INS</v>
          </cell>
          <cell r="D2167" t="str">
            <v>Washlet</v>
          </cell>
          <cell r="E2167" t="str">
            <v>06:Washlet</v>
          </cell>
          <cell r="F2167" t="str">
            <v>2002/09</v>
          </cell>
          <cell r="G2167">
            <v>2</v>
          </cell>
          <cell r="H2167" t="str">
            <v>Actual</v>
          </cell>
        </row>
        <row r="2168">
          <cell r="A2168" t="str">
            <v>2East</v>
          </cell>
          <cell r="C2168" t="str">
            <v>INS</v>
          </cell>
          <cell r="D2168" t="str">
            <v>Washlet</v>
          </cell>
          <cell r="E2168" t="str">
            <v>06:Washlet</v>
          </cell>
          <cell r="F2168" t="str">
            <v>2002/10</v>
          </cell>
          <cell r="G2168">
            <v>3</v>
          </cell>
          <cell r="H2168" t="str">
            <v>Actual</v>
          </cell>
        </row>
        <row r="2169">
          <cell r="A2169" t="str">
            <v>2East</v>
          </cell>
          <cell r="C2169" t="str">
            <v>INS</v>
          </cell>
          <cell r="D2169" t="str">
            <v>Washlet</v>
          </cell>
          <cell r="E2169" t="str">
            <v>06:Washlet</v>
          </cell>
          <cell r="F2169" t="str">
            <v>2002/11</v>
          </cell>
          <cell r="G2169">
            <v>1</v>
          </cell>
          <cell r="H2169" t="str">
            <v>Actual</v>
          </cell>
        </row>
        <row r="2170">
          <cell r="A2170" t="str">
            <v>2East</v>
          </cell>
          <cell r="C2170" t="str">
            <v>INS</v>
          </cell>
          <cell r="D2170" t="str">
            <v>Washlet</v>
          </cell>
          <cell r="E2170" t="str">
            <v>06:Washlet</v>
          </cell>
          <cell r="F2170" t="str">
            <v>2002/12</v>
          </cell>
          <cell r="G2170">
            <v>1</v>
          </cell>
          <cell r="H2170" t="str">
            <v>Actual</v>
          </cell>
        </row>
        <row r="2171">
          <cell r="A2171" t="str">
            <v>2East</v>
          </cell>
          <cell r="C2171" t="str">
            <v>Kamco Representatives, Inc.</v>
          </cell>
          <cell r="D2171" t="str">
            <v>C.C.Bowl 1</v>
          </cell>
          <cell r="E2171" t="str">
            <v>02:Drake</v>
          </cell>
          <cell r="F2171" t="str">
            <v>2001/07</v>
          </cell>
          <cell r="G2171">
            <v>455</v>
          </cell>
          <cell r="H2171" t="str">
            <v>Actual</v>
          </cell>
        </row>
        <row r="2172">
          <cell r="A2172" t="str">
            <v>2East</v>
          </cell>
          <cell r="C2172" t="str">
            <v>Kamco Representatives, Inc.</v>
          </cell>
          <cell r="D2172" t="str">
            <v>C.C.Bowl 1</v>
          </cell>
          <cell r="E2172" t="str">
            <v>02:Drake</v>
          </cell>
          <cell r="F2172" t="str">
            <v>2001/08</v>
          </cell>
          <cell r="G2172">
            <v>205</v>
          </cell>
          <cell r="H2172" t="str">
            <v>Actual</v>
          </cell>
        </row>
        <row r="2173">
          <cell r="A2173" t="str">
            <v>2East</v>
          </cell>
          <cell r="C2173" t="str">
            <v>Kamco Representatives, Inc.</v>
          </cell>
          <cell r="D2173" t="str">
            <v>C.C.Bowl 1</v>
          </cell>
          <cell r="E2173" t="str">
            <v>02:Drake</v>
          </cell>
          <cell r="F2173" t="str">
            <v>2001/09</v>
          </cell>
          <cell r="G2173">
            <v>196</v>
          </cell>
          <cell r="H2173" t="str">
            <v>Actual</v>
          </cell>
        </row>
        <row r="2174">
          <cell r="A2174" t="str">
            <v>2East</v>
          </cell>
          <cell r="C2174" t="str">
            <v>Kamco Representatives, Inc.</v>
          </cell>
          <cell r="D2174" t="str">
            <v>C.C.Bowl 1</v>
          </cell>
          <cell r="E2174" t="str">
            <v>02:Drake</v>
          </cell>
          <cell r="F2174" t="str">
            <v>2001/10</v>
          </cell>
          <cell r="G2174">
            <v>263</v>
          </cell>
          <cell r="H2174" t="str">
            <v>Actual</v>
          </cell>
        </row>
        <row r="2175">
          <cell r="A2175" t="str">
            <v>2East</v>
          </cell>
          <cell r="C2175" t="str">
            <v>Kamco Representatives, Inc.</v>
          </cell>
          <cell r="D2175" t="str">
            <v>C.C.Bowl 1</v>
          </cell>
          <cell r="E2175" t="str">
            <v>02:Drake</v>
          </cell>
          <cell r="F2175" t="str">
            <v>2001/11</v>
          </cell>
          <cell r="G2175">
            <v>146</v>
          </cell>
          <cell r="H2175" t="str">
            <v>Actual</v>
          </cell>
        </row>
        <row r="2176">
          <cell r="A2176" t="str">
            <v>2East</v>
          </cell>
          <cell r="C2176" t="str">
            <v>Kamco Representatives, Inc.</v>
          </cell>
          <cell r="D2176" t="str">
            <v>C.C.Bowl 1</v>
          </cell>
          <cell r="E2176" t="str">
            <v>02:Drake</v>
          </cell>
          <cell r="F2176" t="str">
            <v>2001/12</v>
          </cell>
          <cell r="G2176">
            <v>144</v>
          </cell>
          <cell r="H2176" t="str">
            <v>Actual</v>
          </cell>
        </row>
        <row r="2177">
          <cell r="A2177" t="str">
            <v>2East</v>
          </cell>
          <cell r="C2177" t="str">
            <v>Kamco Representatives, Inc.</v>
          </cell>
          <cell r="D2177" t="str">
            <v>C.C.Bowl 1</v>
          </cell>
          <cell r="E2177" t="str">
            <v>02:Drake</v>
          </cell>
          <cell r="F2177" t="str">
            <v>2002/01</v>
          </cell>
          <cell r="G2177">
            <v>263</v>
          </cell>
          <cell r="H2177" t="str">
            <v>Actual</v>
          </cell>
        </row>
        <row r="2178">
          <cell r="A2178" t="str">
            <v>2East</v>
          </cell>
          <cell r="C2178" t="str">
            <v>Kamco Representatives, Inc.</v>
          </cell>
          <cell r="D2178" t="str">
            <v>C.C.Bowl 1</v>
          </cell>
          <cell r="E2178" t="str">
            <v>02:Drake</v>
          </cell>
          <cell r="F2178" t="str">
            <v>2002/02</v>
          </cell>
          <cell r="G2178">
            <v>331</v>
          </cell>
          <cell r="H2178" t="str">
            <v>Actual</v>
          </cell>
        </row>
        <row r="2179">
          <cell r="A2179" t="str">
            <v>2East</v>
          </cell>
          <cell r="C2179" t="str">
            <v>Kamco Representatives, Inc.</v>
          </cell>
          <cell r="D2179" t="str">
            <v>C.C.Bowl 1</v>
          </cell>
          <cell r="E2179" t="str">
            <v>02:Drake</v>
          </cell>
          <cell r="F2179" t="str">
            <v>2002/03</v>
          </cell>
          <cell r="G2179">
            <v>522</v>
          </cell>
          <cell r="H2179" t="str">
            <v>Actual</v>
          </cell>
        </row>
        <row r="2180">
          <cell r="A2180" t="str">
            <v>2East</v>
          </cell>
          <cell r="C2180" t="str">
            <v>Kamco Representatives, Inc.</v>
          </cell>
          <cell r="D2180" t="str">
            <v>C.C.Bowl 1</v>
          </cell>
          <cell r="E2180" t="str">
            <v>02:Drake</v>
          </cell>
          <cell r="F2180" t="str">
            <v>2002/04</v>
          </cell>
          <cell r="G2180">
            <v>450</v>
          </cell>
          <cell r="H2180" t="str">
            <v>Actual</v>
          </cell>
        </row>
        <row r="2181">
          <cell r="A2181" t="str">
            <v>2East</v>
          </cell>
          <cell r="C2181" t="str">
            <v>Kamco Representatives, Inc.</v>
          </cell>
          <cell r="D2181" t="str">
            <v>C.C.Bowl 1</v>
          </cell>
          <cell r="E2181" t="str">
            <v>02:Drake</v>
          </cell>
          <cell r="F2181" t="str">
            <v>2002/05</v>
          </cell>
          <cell r="G2181">
            <v>291</v>
          </cell>
          <cell r="H2181" t="str">
            <v>Actual</v>
          </cell>
        </row>
        <row r="2182">
          <cell r="A2182" t="str">
            <v>2East</v>
          </cell>
          <cell r="C2182" t="str">
            <v>Kamco Representatives, Inc.</v>
          </cell>
          <cell r="D2182" t="str">
            <v>C.C.Bowl 1</v>
          </cell>
          <cell r="E2182" t="str">
            <v>02:Drake</v>
          </cell>
          <cell r="F2182" t="str">
            <v>2002/06</v>
          </cell>
          <cell r="G2182">
            <v>202</v>
          </cell>
          <cell r="H2182" t="str">
            <v>Actual</v>
          </cell>
        </row>
        <row r="2183">
          <cell r="A2183" t="str">
            <v>2East</v>
          </cell>
          <cell r="C2183" t="str">
            <v>Kamco Representatives, Inc.</v>
          </cell>
          <cell r="D2183" t="str">
            <v>C.C.Bowl 1</v>
          </cell>
          <cell r="E2183" t="str">
            <v>02:Drake</v>
          </cell>
          <cell r="F2183" t="str">
            <v>2002/07</v>
          </cell>
          <cell r="G2183">
            <v>162</v>
          </cell>
          <cell r="H2183" t="str">
            <v>Actual</v>
          </cell>
        </row>
        <row r="2184">
          <cell r="A2184" t="str">
            <v>2East</v>
          </cell>
          <cell r="C2184" t="str">
            <v>Kamco Representatives, Inc.</v>
          </cell>
          <cell r="D2184" t="str">
            <v>C.C.Bowl 1</v>
          </cell>
          <cell r="E2184" t="str">
            <v>02:Drake</v>
          </cell>
          <cell r="F2184" t="str">
            <v>2002/08</v>
          </cell>
          <cell r="G2184">
            <v>375</v>
          </cell>
          <cell r="H2184" t="str">
            <v>Actual</v>
          </cell>
        </row>
        <row r="2185">
          <cell r="A2185" t="str">
            <v>2East</v>
          </cell>
          <cell r="C2185" t="str">
            <v>Kamco Representatives, Inc.</v>
          </cell>
          <cell r="D2185" t="str">
            <v>C.C.Bowl 1</v>
          </cell>
          <cell r="E2185" t="str">
            <v>02:Drake</v>
          </cell>
          <cell r="F2185" t="str">
            <v>2002/09</v>
          </cell>
          <cell r="G2185">
            <v>253</v>
          </cell>
          <cell r="H2185" t="str">
            <v>Actual</v>
          </cell>
        </row>
        <row r="2186">
          <cell r="A2186" t="str">
            <v>2East</v>
          </cell>
          <cell r="C2186" t="str">
            <v>Kamco Representatives, Inc.</v>
          </cell>
          <cell r="D2186" t="str">
            <v>C.C.Bowl 1</v>
          </cell>
          <cell r="E2186" t="str">
            <v>02:Drake</v>
          </cell>
          <cell r="F2186" t="str">
            <v>2002/10</v>
          </cell>
          <cell r="G2186">
            <v>412</v>
          </cell>
          <cell r="H2186" t="str">
            <v>Actual</v>
          </cell>
        </row>
        <row r="2187">
          <cell r="A2187" t="str">
            <v>2East</v>
          </cell>
          <cell r="C2187" t="str">
            <v>Kamco Representatives, Inc.</v>
          </cell>
          <cell r="D2187" t="str">
            <v>C.C.Bowl 1</v>
          </cell>
          <cell r="E2187" t="str">
            <v>02:Drake</v>
          </cell>
          <cell r="F2187" t="str">
            <v>2002/11</v>
          </cell>
          <cell r="G2187">
            <v>86</v>
          </cell>
          <cell r="H2187" t="str">
            <v>Actual</v>
          </cell>
        </row>
        <row r="2188">
          <cell r="A2188" t="str">
            <v>2East</v>
          </cell>
          <cell r="C2188" t="str">
            <v>Kamco Representatives, Inc.</v>
          </cell>
          <cell r="D2188" t="str">
            <v>C.C.Bowl 1</v>
          </cell>
          <cell r="E2188" t="str">
            <v>02:Drake</v>
          </cell>
          <cell r="F2188" t="str">
            <v>2002/12</v>
          </cell>
          <cell r="G2188">
            <v>194</v>
          </cell>
          <cell r="H2188" t="str">
            <v>Actual</v>
          </cell>
        </row>
        <row r="2189">
          <cell r="A2189" t="str">
            <v>2East</v>
          </cell>
          <cell r="C2189" t="str">
            <v>Kamco Representatives, Inc.</v>
          </cell>
          <cell r="D2189" t="str">
            <v>C.C.Bowl 1</v>
          </cell>
          <cell r="E2189" t="str">
            <v>03:Promenade</v>
          </cell>
          <cell r="F2189" t="str">
            <v>2001/07</v>
          </cell>
          <cell r="G2189">
            <v>171</v>
          </cell>
          <cell r="H2189" t="str">
            <v>Actual</v>
          </cell>
        </row>
        <row r="2190">
          <cell r="A2190" t="str">
            <v>2East</v>
          </cell>
          <cell r="C2190" t="str">
            <v>Kamco Representatives, Inc.</v>
          </cell>
          <cell r="D2190" t="str">
            <v>C.C.Bowl 1</v>
          </cell>
          <cell r="E2190" t="str">
            <v>03:Promenade</v>
          </cell>
          <cell r="F2190" t="str">
            <v>2001/08</v>
          </cell>
          <cell r="G2190">
            <v>108</v>
          </cell>
          <cell r="H2190" t="str">
            <v>Actual</v>
          </cell>
        </row>
        <row r="2191">
          <cell r="A2191" t="str">
            <v>2East</v>
          </cell>
          <cell r="C2191" t="str">
            <v>Kamco Representatives, Inc.</v>
          </cell>
          <cell r="D2191" t="str">
            <v>C.C.Bowl 1</v>
          </cell>
          <cell r="E2191" t="str">
            <v>03:Promenade</v>
          </cell>
          <cell r="F2191" t="str">
            <v>2001/09</v>
          </cell>
          <cell r="G2191">
            <v>151</v>
          </cell>
          <cell r="H2191" t="str">
            <v>Actual</v>
          </cell>
        </row>
        <row r="2192">
          <cell r="A2192" t="str">
            <v>2East</v>
          </cell>
          <cell r="C2192" t="str">
            <v>Kamco Representatives, Inc.</v>
          </cell>
          <cell r="D2192" t="str">
            <v>C.C.Bowl 1</v>
          </cell>
          <cell r="E2192" t="str">
            <v>03:Promenade</v>
          </cell>
          <cell r="F2192" t="str">
            <v>2001/10</v>
          </cell>
          <cell r="G2192">
            <v>135</v>
          </cell>
          <cell r="H2192" t="str">
            <v>Actual</v>
          </cell>
        </row>
        <row r="2193">
          <cell r="A2193" t="str">
            <v>2East</v>
          </cell>
          <cell r="C2193" t="str">
            <v>Kamco Representatives, Inc.</v>
          </cell>
          <cell r="D2193" t="str">
            <v>C.C.Bowl 1</v>
          </cell>
          <cell r="E2193" t="str">
            <v>03:Promenade</v>
          </cell>
          <cell r="F2193" t="str">
            <v>2001/11</v>
          </cell>
          <cell r="G2193">
            <v>121</v>
          </cell>
          <cell r="H2193" t="str">
            <v>Actual</v>
          </cell>
        </row>
        <row r="2194">
          <cell r="A2194" t="str">
            <v>2East</v>
          </cell>
          <cell r="C2194" t="str">
            <v>Kamco Representatives, Inc.</v>
          </cell>
          <cell r="D2194" t="str">
            <v>C.C.Bowl 1</v>
          </cell>
          <cell r="E2194" t="str">
            <v>03:Promenade</v>
          </cell>
          <cell r="F2194" t="str">
            <v>2001/12</v>
          </cell>
          <cell r="G2194">
            <v>103</v>
          </cell>
          <cell r="H2194" t="str">
            <v>Actual</v>
          </cell>
        </row>
        <row r="2195">
          <cell r="A2195" t="str">
            <v>2East</v>
          </cell>
          <cell r="C2195" t="str">
            <v>Kamco Representatives, Inc.</v>
          </cell>
          <cell r="D2195" t="str">
            <v>C.C.Bowl 1</v>
          </cell>
          <cell r="E2195" t="str">
            <v>03:Promenade</v>
          </cell>
          <cell r="F2195" t="str">
            <v>2002/01</v>
          </cell>
          <cell r="G2195">
            <v>139</v>
          </cell>
          <cell r="H2195" t="str">
            <v>Actual</v>
          </cell>
        </row>
        <row r="2196">
          <cell r="A2196" t="str">
            <v>2East</v>
          </cell>
          <cell r="C2196" t="str">
            <v>Kamco Representatives, Inc.</v>
          </cell>
          <cell r="D2196" t="str">
            <v>C.C.Bowl 1</v>
          </cell>
          <cell r="E2196" t="str">
            <v>03:Promenade</v>
          </cell>
          <cell r="F2196" t="str">
            <v>2002/02</v>
          </cell>
          <cell r="G2196">
            <v>203</v>
          </cell>
          <cell r="H2196" t="str">
            <v>Actual</v>
          </cell>
        </row>
        <row r="2197">
          <cell r="A2197" t="str">
            <v>2East</v>
          </cell>
          <cell r="C2197" t="str">
            <v>Kamco Representatives, Inc.</v>
          </cell>
          <cell r="D2197" t="str">
            <v>C.C.Bowl 1</v>
          </cell>
          <cell r="E2197" t="str">
            <v>03:Promenade</v>
          </cell>
          <cell r="F2197" t="str">
            <v>2002/03</v>
          </cell>
          <cell r="G2197">
            <v>157</v>
          </cell>
          <cell r="H2197" t="str">
            <v>Actual</v>
          </cell>
        </row>
        <row r="2198">
          <cell r="A2198" t="str">
            <v>2East</v>
          </cell>
          <cell r="C2198" t="str">
            <v>Kamco Representatives, Inc.</v>
          </cell>
          <cell r="D2198" t="str">
            <v>C.C.Bowl 1</v>
          </cell>
          <cell r="E2198" t="str">
            <v>03:Promenade</v>
          </cell>
          <cell r="F2198" t="str">
            <v>2002/04</v>
          </cell>
          <cell r="G2198">
            <v>153</v>
          </cell>
          <cell r="H2198" t="str">
            <v>Actual</v>
          </cell>
        </row>
        <row r="2199">
          <cell r="A2199" t="str">
            <v>2East</v>
          </cell>
          <cell r="C2199" t="str">
            <v>Kamco Representatives, Inc.</v>
          </cell>
          <cell r="D2199" t="str">
            <v>C.C.Bowl 1</v>
          </cell>
          <cell r="E2199" t="str">
            <v>03:Promenade</v>
          </cell>
          <cell r="F2199" t="str">
            <v>2002/05</v>
          </cell>
          <cell r="G2199">
            <v>174</v>
          </cell>
          <cell r="H2199" t="str">
            <v>Actual</v>
          </cell>
        </row>
        <row r="2200">
          <cell r="A2200" t="str">
            <v>2East</v>
          </cell>
          <cell r="C2200" t="str">
            <v>Kamco Representatives, Inc.</v>
          </cell>
          <cell r="D2200" t="str">
            <v>C.C.Bowl 1</v>
          </cell>
          <cell r="E2200" t="str">
            <v>03:Promenade</v>
          </cell>
          <cell r="F2200" t="str">
            <v>2002/06</v>
          </cell>
          <cell r="G2200">
            <v>165</v>
          </cell>
          <cell r="H2200" t="str">
            <v>Actual</v>
          </cell>
        </row>
        <row r="2201">
          <cell r="A2201" t="str">
            <v>2East</v>
          </cell>
          <cell r="C2201" t="str">
            <v>Kamco Representatives, Inc.</v>
          </cell>
          <cell r="D2201" t="str">
            <v>C.C.Bowl 1</v>
          </cell>
          <cell r="E2201" t="str">
            <v>03:Promenade</v>
          </cell>
          <cell r="F2201" t="str">
            <v>2002/07</v>
          </cell>
          <cell r="G2201">
            <v>197</v>
          </cell>
          <cell r="H2201" t="str">
            <v>Actual</v>
          </cell>
        </row>
        <row r="2202">
          <cell r="A2202" t="str">
            <v>2East</v>
          </cell>
          <cell r="C2202" t="str">
            <v>Kamco Representatives, Inc.</v>
          </cell>
          <cell r="D2202" t="str">
            <v>C.C.Bowl 1</v>
          </cell>
          <cell r="E2202" t="str">
            <v>03:Promenade</v>
          </cell>
          <cell r="F2202" t="str">
            <v>2002/08</v>
          </cell>
          <cell r="G2202">
            <v>140</v>
          </cell>
          <cell r="H2202" t="str">
            <v>Actual</v>
          </cell>
        </row>
        <row r="2203">
          <cell r="A2203" t="str">
            <v>2East</v>
          </cell>
          <cell r="C2203" t="str">
            <v>Kamco Representatives, Inc.</v>
          </cell>
          <cell r="D2203" t="str">
            <v>C.C.Bowl 1</v>
          </cell>
          <cell r="E2203" t="str">
            <v>03:Promenade</v>
          </cell>
          <cell r="F2203" t="str">
            <v>2002/09</v>
          </cell>
          <cell r="G2203">
            <v>128</v>
          </cell>
          <cell r="H2203" t="str">
            <v>Actual</v>
          </cell>
        </row>
        <row r="2204">
          <cell r="A2204" t="str">
            <v>2East</v>
          </cell>
          <cell r="C2204" t="str">
            <v>Kamco Representatives, Inc.</v>
          </cell>
          <cell r="D2204" t="str">
            <v>C.C.Bowl 1</v>
          </cell>
          <cell r="E2204" t="str">
            <v>03:Promenade</v>
          </cell>
          <cell r="F2204" t="str">
            <v>2002/10</v>
          </cell>
          <cell r="G2204">
            <v>172</v>
          </cell>
          <cell r="H2204" t="str">
            <v>Actual</v>
          </cell>
        </row>
        <row r="2205">
          <cell r="A2205" t="str">
            <v>2East</v>
          </cell>
          <cell r="C2205" t="str">
            <v>Kamco Representatives, Inc.</v>
          </cell>
          <cell r="D2205" t="str">
            <v>C.C.Bowl 1</v>
          </cell>
          <cell r="E2205" t="str">
            <v>03:Promenade</v>
          </cell>
          <cell r="F2205" t="str">
            <v>2002/11</v>
          </cell>
          <cell r="G2205">
            <v>67</v>
          </cell>
          <cell r="H2205" t="str">
            <v>Actual</v>
          </cell>
        </row>
        <row r="2206">
          <cell r="A2206" t="str">
            <v>2East</v>
          </cell>
          <cell r="C2206" t="str">
            <v>Kamco Representatives, Inc.</v>
          </cell>
          <cell r="D2206" t="str">
            <v>C.C.Bowl 1</v>
          </cell>
          <cell r="E2206" t="str">
            <v>03:Promenade</v>
          </cell>
          <cell r="F2206" t="str">
            <v>2002/12</v>
          </cell>
          <cell r="G2206">
            <v>94</v>
          </cell>
          <cell r="H2206" t="str">
            <v>Actual</v>
          </cell>
        </row>
        <row r="2207">
          <cell r="A2207" t="str">
            <v>2East</v>
          </cell>
          <cell r="C2207" t="str">
            <v>Kamco Representatives, Inc.</v>
          </cell>
          <cell r="D2207" t="str">
            <v>C.C.Bowl 1</v>
          </cell>
          <cell r="E2207" t="str">
            <v>04:Vespin</v>
          </cell>
          <cell r="F2207" t="str">
            <v>2001/07</v>
          </cell>
          <cell r="G2207">
            <v>30</v>
          </cell>
          <cell r="H2207" t="str">
            <v>Actual</v>
          </cell>
        </row>
        <row r="2208">
          <cell r="A2208" t="str">
            <v>2East</v>
          </cell>
          <cell r="C2208" t="str">
            <v>Kamco Representatives, Inc.</v>
          </cell>
          <cell r="D2208" t="str">
            <v>C.C.Bowl 1</v>
          </cell>
          <cell r="E2208" t="str">
            <v>04:Vespin</v>
          </cell>
          <cell r="F2208" t="str">
            <v>2001/08</v>
          </cell>
          <cell r="G2208">
            <v>5</v>
          </cell>
          <cell r="H2208" t="str">
            <v>Actual</v>
          </cell>
        </row>
        <row r="2209">
          <cell r="A2209" t="str">
            <v>2East</v>
          </cell>
          <cell r="C2209" t="str">
            <v>Kamco Representatives, Inc.</v>
          </cell>
          <cell r="D2209" t="str">
            <v>C.C.Bowl 1</v>
          </cell>
          <cell r="E2209" t="str">
            <v>04:Vespin</v>
          </cell>
          <cell r="F2209" t="str">
            <v>2001/09</v>
          </cell>
          <cell r="G2209">
            <v>9</v>
          </cell>
          <cell r="H2209" t="str">
            <v>Actual</v>
          </cell>
        </row>
        <row r="2210">
          <cell r="A2210" t="str">
            <v>2East</v>
          </cell>
          <cell r="C2210" t="str">
            <v>Kamco Representatives, Inc.</v>
          </cell>
          <cell r="D2210" t="str">
            <v>C.C.Bowl 1</v>
          </cell>
          <cell r="E2210" t="str">
            <v>04:Vespin</v>
          </cell>
          <cell r="F2210" t="str">
            <v>2001/10</v>
          </cell>
          <cell r="G2210">
            <v>44</v>
          </cell>
          <cell r="H2210" t="str">
            <v>Actual</v>
          </cell>
        </row>
        <row r="2211">
          <cell r="A2211" t="str">
            <v>2East</v>
          </cell>
          <cell r="C2211" t="str">
            <v>Kamco Representatives, Inc.</v>
          </cell>
          <cell r="D2211" t="str">
            <v>C.C.Bowl 1</v>
          </cell>
          <cell r="E2211" t="str">
            <v>04:Vespin</v>
          </cell>
          <cell r="F2211" t="str">
            <v>2001/11</v>
          </cell>
          <cell r="G2211">
            <v>24</v>
          </cell>
          <cell r="H2211" t="str">
            <v>Actual</v>
          </cell>
        </row>
        <row r="2212">
          <cell r="A2212" t="str">
            <v>2East</v>
          </cell>
          <cell r="C2212" t="str">
            <v>Kamco Representatives, Inc.</v>
          </cell>
          <cell r="D2212" t="str">
            <v>C.C.Bowl 1</v>
          </cell>
          <cell r="E2212" t="str">
            <v>04:Vespin</v>
          </cell>
          <cell r="F2212" t="str">
            <v>2001/12</v>
          </cell>
          <cell r="G2212">
            <v>24</v>
          </cell>
          <cell r="H2212" t="str">
            <v>Actual</v>
          </cell>
        </row>
        <row r="2213">
          <cell r="A2213" t="str">
            <v>2East</v>
          </cell>
          <cell r="C2213" t="str">
            <v>Kamco Representatives, Inc.</v>
          </cell>
          <cell r="D2213" t="str">
            <v>C.C.Bowl 1</v>
          </cell>
          <cell r="E2213" t="str">
            <v>04:Vespin</v>
          </cell>
          <cell r="F2213" t="str">
            <v>2002/01</v>
          </cell>
          <cell r="G2213">
            <v>12</v>
          </cell>
          <cell r="H2213" t="str">
            <v>Actual</v>
          </cell>
        </row>
        <row r="2214">
          <cell r="A2214" t="str">
            <v>2East</v>
          </cell>
          <cell r="C2214" t="str">
            <v>Kamco Representatives, Inc.</v>
          </cell>
          <cell r="D2214" t="str">
            <v>C.C.Bowl 1</v>
          </cell>
          <cell r="E2214" t="str">
            <v>04:Vespin</v>
          </cell>
          <cell r="F2214" t="str">
            <v>2002/02</v>
          </cell>
          <cell r="G2214">
            <v>36</v>
          </cell>
          <cell r="H2214" t="str">
            <v>Actual</v>
          </cell>
        </row>
        <row r="2215">
          <cell r="A2215" t="str">
            <v>2East</v>
          </cell>
          <cell r="C2215" t="str">
            <v>Kamco Representatives, Inc.</v>
          </cell>
          <cell r="D2215" t="str">
            <v>C.C.Bowl 1</v>
          </cell>
          <cell r="E2215" t="str">
            <v>04:Vespin</v>
          </cell>
          <cell r="F2215" t="str">
            <v>2002/03</v>
          </cell>
          <cell r="G2215">
            <v>24</v>
          </cell>
          <cell r="H2215" t="str">
            <v>Actual</v>
          </cell>
        </row>
        <row r="2216">
          <cell r="A2216" t="str">
            <v>2East</v>
          </cell>
          <cell r="C2216" t="str">
            <v>Kamco Representatives, Inc.</v>
          </cell>
          <cell r="D2216" t="str">
            <v>C.C.Bowl 1</v>
          </cell>
          <cell r="E2216" t="str">
            <v>04:Vespin</v>
          </cell>
          <cell r="F2216" t="str">
            <v>2002/04</v>
          </cell>
          <cell r="G2216">
            <v>41</v>
          </cell>
          <cell r="H2216" t="str">
            <v>Actual</v>
          </cell>
        </row>
        <row r="2217">
          <cell r="A2217" t="str">
            <v>2East</v>
          </cell>
          <cell r="C2217" t="str">
            <v>Kamco Representatives, Inc.</v>
          </cell>
          <cell r="D2217" t="str">
            <v>C.C.Bowl 1</v>
          </cell>
          <cell r="E2217" t="str">
            <v>04:Vespin</v>
          </cell>
          <cell r="F2217" t="str">
            <v>2002/05</v>
          </cell>
          <cell r="G2217">
            <v>21</v>
          </cell>
          <cell r="H2217" t="str">
            <v>Actual</v>
          </cell>
        </row>
        <row r="2218">
          <cell r="A2218" t="str">
            <v>2East</v>
          </cell>
          <cell r="C2218" t="str">
            <v>Kamco Representatives, Inc.</v>
          </cell>
          <cell r="D2218" t="str">
            <v>C.C.Bowl 1</v>
          </cell>
          <cell r="E2218" t="str">
            <v>04:Vespin</v>
          </cell>
          <cell r="F2218" t="str">
            <v>2002/06</v>
          </cell>
          <cell r="G2218">
            <v>14</v>
          </cell>
          <cell r="H2218" t="str">
            <v>Actual</v>
          </cell>
        </row>
        <row r="2219">
          <cell r="A2219" t="str">
            <v>2East</v>
          </cell>
          <cell r="C2219" t="str">
            <v>Kamco Representatives, Inc.</v>
          </cell>
          <cell r="D2219" t="str">
            <v>C.C.Bowl 1</v>
          </cell>
          <cell r="E2219" t="str">
            <v>04:Vespin</v>
          </cell>
          <cell r="F2219" t="str">
            <v>2002/07</v>
          </cell>
          <cell r="G2219">
            <v>20</v>
          </cell>
          <cell r="H2219" t="str">
            <v>Actual</v>
          </cell>
        </row>
        <row r="2220">
          <cell r="A2220" t="str">
            <v>2East</v>
          </cell>
          <cell r="C2220" t="str">
            <v>Kamco Representatives, Inc.</v>
          </cell>
          <cell r="D2220" t="str">
            <v>C.C.Bowl 1</v>
          </cell>
          <cell r="E2220" t="str">
            <v>04:Vespin</v>
          </cell>
          <cell r="F2220" t="str">
            <v>2002/08</v>
          </cell>
          <cell r="G2220">
            <v>36</v>
          </cell>
          <cell r="H2220" t="str">
            <v>Actual</v>
          </cell>
        </row>
        <row r="2221">
          <cell r="A2221" t="str">
            <v>2East</v>
          </cell>
          <cell r="C2221" t="str">
            <v>Kamco Representatives, Inc.</v>
          </cell>
          <cell r="D2221" t="str">
            <v>C.C.Bowl 1</v>
          </cell>
          <cell r="E2221" t="str">
            <v>04:Vespin</v>
          </cell>
          <cell r="F2221" t="str">
            <v>2002/09</v>
          </cell>
          <cell r="G2221">
            <v>32</v>
          </cell>
          <cell r="H2221" t="str">
            <v>Actual</v>
          </cell>
        </row>
        <row r="2222">
          <cell r="A2222" t="str">
            <v>2East</v>
          </cell>
          <cell r="C2222" t="str">
            <v>Kamco Representatives, Inc.</v>
          </cell>
          <cell r="D2222" t="str">
            <v>C.C.Bowl 1</v>
          </cell>
          <cell r="E2222" t="str">
            <v>04:Vespin</v>
          </cell>
          <cell r="F2222" t="str">
            <v>2002/10</v>
          </cell>
          <cell r="G2222">
            <v>30</v>
          </cell>
          <cell r="H2222" t="str">
            <v>Actual</v>
          </cell>
        </row>
        <row r="2223">
          <cell r="A2223" t="str">
            <v>2East</v>
          </cell>
          <cell r="C2223" t="str">
            <v>Kamco Representatives, Inc.</v>
          </cell>
          <cell r="D2223" t="str">
            <v>C.C.Bowl 1</v>
          </cell>
          <cell r="E2223" t="str">
            <v>04:Vespin</v>
          </cell>
          <cell r="F2223" t="str">
            <v>2002/11</v>
          </cell>
          <cell r="G2223">
            <v>13</v>
          </cell>
          <cell r="H2223" t="str">
            <v>Actual</v>
          </cell>
        </row>
        <row r="2224">
          <cell r="A2224" t="str">
            <v>2East</v>
          </cell>
          <cell r="C2224" t="str">
            <v>Kamco Representatives, Inc.</v>
          </cell>
          <cell r="D2224" t="str">
            <v>C.C.Bowl 1</v>
          </cell>
          <cell r="E2224" t="str">
            <v>04:Vespin</v>
          </cell>
          <cell r="F2224" t="str">
            <v>2002/12</v>
          </cell>
          <cell r="G2224">
            <v>9</v>
          </cell>
          <cell r="H2224" t="str">
            <v>Actual</v>
          </cell>
        </row>
        <row r="2225">
          <cell r="A2225" t="str">
            <v>2East</v>
          </cell>
          <cell r="C2225" t="str">
            <v>Kamco Representatives, Inc.</v>
          </cell>
          <cell r="D2225" t="str">
            <v>C.C.Bowl 1</v>
          </cell>
          <cell r="E2225" t="str">
            <v>08:Pacifica2</v>
          </cell>
          <cell r="F2225" t="str">
            <v>2001/07</v>
          </cell>
          <cell r="G2225">
            <v>1</v>
          </cell>
          <cell r="H2225" t="str">
            <v>Actual</v>
          </cell>
        </row>
        <row r="2226">
          <cell r="A2226" t="str">
            <v>2East</v>
          </cell>
          <cell r="C2226" t="str">
            <v>Kamco Representatives, Inc.</v>
          </cell>
          <cell r="D2226" t="str">
            <v>C.C.Bowl 1</v>
          </cell>
          <cell r="E2226" t="str">
            <v>08:Pacifica2</v>
          </cell>
          <cell r="F2226" t="str">
            <v>2001/10</v>
          </cell>
          <cell r="G2226">
            <v>4</v>
          </cell>
          <cell r="H2226" t="str">
            <v>Actual</v>
          </cell>
        </row>
        <row r="2227">
          <cell r="A2227" t="str">
            <v>2East</v>
          </cell>
          <cell r="C2227" t="str">
            <v>Kamco Representatives, Inc.</v>
          </cell>
          <cell r="D2227" t="str">
            <v>C.C.Bowl 1</v>
          </cell>
          <cell r="E2227" t="str">
            <v>08:Pacifica2</v>
          </cell>
          <cell r="F2227" t="str">
            <v>2001/11</v>
          </cell>
          <cell r="G2227">
            <v>10</v>
          </cell>
          <cell r="H2227" t="str">
            <v>Actual</v>
          </cell>
        </row>
        <row r="2228">
          <cell r="A2228" t="str">
            <v>2East</v>
          </cell>
          <cell r="C2228" t="str">
            <v>Kamco Representatives, Inc.</v>
          </cell>
          <cell r="D2228" t="str">
            <v>C.C.Bowl 1</v>
          </cell>
          <cell r="E2228" t="str">
            <v>08:Pacifica2</v>
          </cell>
          <cell r="F2228" t="str">
            <v>2001/12</v>
          </cell>
          <cell r="G2228">
            <v>21</v>
          </cell>
          <cell r="H2228" t="str">
            <v>Actual</v>
          </cell>
        </row>
        <row r="2229">
          <cell r="A2229" t="str">
            <v>2East</v>
          </cell>
          <cell r="C2229" t="str">
            <v>Kamco Representatives, Inc.</v>
          </cell>
          <cell r="D2229" t="str">
            <v>C.C.Bowl 1</v>
          </cell>
          <cell r="E2229" t="str">
            <v>08:Pacifica2</v>
          </cell>
          <cell r="F2229" t="str">
            <v>2002/01</v>
          </cell>
          <cell r="G2229">
            <v>3</v>
          </cell>
          <cell r="H2229" t="str">
            <v>Actual</v>
          </cell>
        </row>
        <row r="2230">
          <cell r="A2230" t="str">
            <v>2East</v>
          </cell>
          <cell r="C2230" t="str">
            <v>Kamco Representatives, Inc.</v>
          </cell>
          <cell r="D2230" t="str">
            <v>C.C.Bowl 1</v>
          </cell>
          <cell r="E2230" t="str">
            <v>08:Pacifica2</v>
          </cell>
          <cell r="F2230" t="str">
            <v>2002/02</v>
          </cell>
          <cell r="G2230">
            <v>5</v>
          </cell>
          <cell r="H2230" t="str">
            <v>Actual</v>
          </cell>
        </row>
        <row r="2231">
          <cell r="A2231" t="str">
            <v>2East</v>
          </cell>
          <cell r="C2231" t="str">
            <v>Kamco Representatives, Inc.</v>
          </cell>
          <cell r="D2231" t="str">
            <v>C.C.Bowl 1</v>
          </cell>
          <cell r="E2231" t="str">
            <v>08:Pacifica2</v>
          </cell>
          <cell r="F2231" t="str">
            <v>2002/03</v>
          </cell>
          <cell r="G2231">
            <v>7</v>
          </cell>
          <cell r="H2231" t="str">
            <v>Actual</v>
          </cell>
        </row>
        <row r="2232">
          <cell r="A2232" t="str">
            <v>2East</v>
          </cell>
          <cell r="C2232" t="str">
            <v>Kamco Representatives, Inc.</v>
          </cell>
          <cell r="D2232" t="str">
            <v>C.C.Bowl 1</v>
          </cell>
          <cell r="E2232" t="str">
            <v>08:Pacifica2</v>
          </cell>
          <cell r="F2232" t="str">
            <v>2002/04</v>
          </cell>
          <cell r="G2232">
            <v>15</v>
          </cell>
          <cell r="H2232" t="str">
            <v>Actual</v>
          </cell>
        </row>
        <row r="2233">
          <cell r="A2233" t="str">
            <v>2East</v>
          </cell>
          <cell r="C2233" t="str">
            <v>Kamco Representatives, Inc.</v>
          </cell>
          <cell r="D2233" t="str">
            <v>C.C.Bowl 1</v>
          </cell>
          <cell r="E2233" t="str">
            <v>08:Pacifica2</v>
          </cell>
          <cell r="F2233" t="str">
            <v>2002/05</v>
          </cell>
          <cell r="G2233">
            <v>6</v>
          </cell>
          <cell r="H2233" t="str">
            <v>Actual</v>
          </cell>
        </row>
        <row r="2234">
          <cell r="A2234" t="str">
            <v>2East</v>
          </cell>
          <cell r="C2234" t="str">
            <v>Kamco Representatives, Inc.</v>
          </cell>
          <cell r="D2234" t="str">
            <v>C.C.Bowl 1</v>
          </cell>
          <cell r="E2234" t="str">
            <v>08:Pacifica2</v>
          </cell>
          <cell r="F2234" t="str">
            <v>2002/06</v>
          </cell>
          <cell r="G2234">
            <v>2</v>
          </cell>
          <cell r="H2234" t="str">
            <v>Actual</v>
          </cell>
        </row>
        <row r="2235">
          <cell r="A2235" t="str">
            <v>2East</v>
          </cell>
          <cell r="C2235" t="str">
            <v>Kamco Representatives, Inc.</v>
          </cell>
          <cell r="D2235" t="str">
            <v>C.C.Bowl 1</v>
          </cell>
          <cell r="E2235" t="str">
            <v>08:Pacifica2</v>
          </cell>
          <cell r="F2235" t="str">
            <v>2002/07</v>
          </cell>
          <cell r="G2235">
            <v>19</v>
          </cell>
          <cell r="H2235" t="str">
            <v>Actual</v>
          </cell>
        </row>
        <row r="2236">
          <cell r="A2236" t="str">
            <v>2East</v>
          </cell>
          <cell r="C2236" t="str">
            <v>Kamco Representatives, Inc.</v>
          </cell>
          <cell r="D2236" t="str">
            <v>C.C.Bowl 1</v>
          </cell>
          <cell r="E2236" t="str">
            <v>08:Pacifica2</v>
          </cell>
          <cell r="F2236" t="str">
            <v>2002/08</v>
          </cell>
          <cell r="G2236">
            <v>15</v>
          </cell>
          <cell r="H2236" t="str">
            <v>Actual</v>
          </cell>
        </row>
        <row r="2237">
          <cell r="A2237" t="str">
            <v>2East</v>
          </cell>
          <cell r="C2237" t="str">
            <v>Kamco Representatives, Inc.</v>
          </cell>
          <cell r="D2237" t="str">
            <v>C.C.Bowl 1</v>
          </cell>
          <cell r="E2237" t="str">
            <v>08:Pacifica2</v>
          </cell>
          <cell r="F2237" t="str">
            <v>2002/09</v>
          </cell>
          <cell r="G2237">
            <v>3</v>
          </cell>
          <cell r="H2237" t="str">
            <v>Actual</v>
          </cell>
        </row>
        <row r="2238">
          <cell r="A2238" t="str">
            <v>2East</v>
          </cell>
          <cell r="C2238" t="str">
            <v>Kamco Representatives, Inc.</v>
          </cell>
          <cell r="D2238" t="str">
            <v>C.C.Bowl 1</v>
          </cell>
          <cell r="E2238" t="str">
            <v>08:Pacifica2</v>
          </cell>
          <cell r="F2238" t="str">
            <v>2002/10</v>
          </cell>
          <cell r="G2238">
            <v>61</v>
          </cell>
          <cell r="H2238" t="str">
            <v>Actual</v>
          </cell>
        </row>
        <row r="2239">
          <cell r="A2239" t="str">
            <v>2East</v>
          </cell>
          <cell r="C2239" t="str">
            <v>Kamco Representatives, Inc.</v>
          </cell>
          <cell r="D2239" t="str">
            <v>C.C.Bowl 1</v>
          </cell>
          <cell r="E2239" t="str">
            <v>08:Pacifica2</v>
          </cell>
          <cell r="F2239" t="str">
            <v>2002/11</v>
          </cell>
          <cell r="G2239">
            <v>12</v>
          </cell>
          <cell r="H2239" t="str">
            <v>Actual</v>
          </cell>
        </row>
        <row r="2240">
          <cell r="A2240" t="str">
            <v>2East</v>
          </cell>
          <cell r="C2240" t="str">
            <v>Kamco Representatives, Inc.</v>
          </cell>
          <cell r="D2240" t="str">
            <v>C.C.Bowl 1</v>
          </cell>
          <cell r="E2240" t="str">
            <v>08:Pacifica2</v>
          </cell>
          <cell r="F2240" t="str">
            <v>2002/12</v>
          </cell>
          <cell r="G2240">
            <v>3</v>
          </cell>
          <cell r="H2240" t="str">
            <v>Actual</v>
          </cell>
        </row>
        <row r="2241">
          <cell r="A2241" t="str">
            <v>2East</v>
          </cell>
          <cell r="C2241" t="str">
            <v>Kamco Representatives, Inc.</v>
          </cell>
          <cell r="D2241" t="str">
            <v>C.C.Bowl 1</v>
          </cell>
          <cell r="E2241" t="str">
            <v>09:Carrollton</v>
          </cell>
          <cell r="F2241" t="str">
            <v>2001/07</v>
          </cell>
          <cell r="G2241">
            <v>6</v>
          </cell>
          <cell r="H2241" t="str">
            <v>Actual</v>
          </cell>
        </row>
        <row r="2242">
          <cell r="A2242" t="str">
            <v>2East</v>
          </cell>
          <cell r="C2242" t="str">
            <v>Kamco Representatives, Inc.</v>
          </cell>
          <cell r="D2242" t="str">
            <v>C.C.Bowl 1</v>
          </cell>
          <cell r="E2242" t="str">
            <v>09:Carrollton</v>
          </cell>
          <cell r="F2242" t="str">
            <v>2001/10</v>
          </cell>
          <cell r="G2242">
            <v>6</v>
          </cell>
          <cell r="H2242" t="str">
            <v>Actual</v>
          </cell>
        </row>
        <row r="2243">
          <cell r="A2243" t="str">
            <v>2East</v>
          </cell>
          <cell r="C2243" t="str">
            <v>Kamco Representatives, Inc.</v>
          </cell>
          <cell r="D2243" t="str">
            <v>C.C.Bowl 1</v>
          </cell>
          <cell r="E2243" t="str">
            <v>09:Carrollton</v>
          </cell>
          <cell r="F2243" t="str">
            <v>2001/12</v>
          </cell>
          <cell r="G2243">
            <v>9</v>
          </cell>
          <cell r="H2243" t="str">
            <v>Actual</v>
          </cell>
        </row>
        <row r="2244">
          <cell r="A2244" t="str">
            <v>2East</v>
          </cell>
          <cell r="C2244" t="str">
            <v>Kamco Representatives, Inc.</v>
          </cell>
          <cell r="D2244" t="str">
            <v>C.C.Bowl 1</v>
          </cell>
          <cell r="E2244" t="str">
            <v>09:Carrollton</v>
          </cell>
          <cell r="F2244" t="str">
            <v>2002/01</v>
          </cell>
          <cell r="G2244">
            <v>14</v>
          </cell>
          <cell r="H2244" t="str">
            <v>Actual</v>
          </cell>
        </row>
        <row r="2245">
          <cell r="A2245" t="str">
            <v>2East</v>
          </cell>
          <cell r="C2245" t="str">
            <v>Kamco Representatives, Inc.</v>
          </cell>
          <cell r="D2245" t="str">
            <v>C.C.Bowl 1</v>
          </cell>
          <cell r="E2245" t="str">
            <v>09:Carrollton</v>
          </cell>
          <cell r="F2245" t="str">
            <v>2002/02</v>
          </cell>
          <cell r="G2245">
            <v>39</v>
          </cell>
          <cell r="H2245" t="str">
            <v>Actual</v>
          </cell>
        </row>
        <row r="2246">
          <cell r="A2246" t="str">
            <v>2East</v>
          </cell>
          <cell r="C2246" t="str">
            <v>Kamco Representatives, Inc.</v>
          </cell>
          <cell r="D2246" t="str">
            <v>C.C.Bowl 1</v>
          </cell>
          <cell r="E2246" t="str">
            <v>09:Carrollton</v>
          </cell>
          <cell r="F2246" t="str">
            <v>2002/03</v>
          </cell>
          <cell r="G2246">
            <v>50</v>
          </cell>
          <cell r="H2246" t="str">
            <v>Actual</v>
          </cell>
        </row>
        <row r="2247">
          <cell r="A2247" t="str">
            <v>2East</v>
          </cell>
          <cell r="C2247" t="str">
            <v>Kamco Representatives, Inc.</v>
          </cell>
          <cell r="D2247" t="str">
            <v>C.C.Bowl 1</v>
          </cell>
          <cell r="E2247" t="str">
            <v>09:Carrollton</v>
          </cell>
          <cell r="F2247" t="str">
            <v>2002/04</v>
          </cell>
          <cell r="G2247">
            <v>17</v>
          </cell>
          <cell r="H2247" t="str">
            <v>Actual</v>
          </cell>
        </row>
        <row r="2248">
          <cell r="A2248" t="str">
            <v>2East</v>
          </cell>
          <cell r="C2248" t="str">
            <v>Kamco Representatives, Inc.</v>
          </cell>
          <cell r="D2248" t="str">
            <v>C.C.Bowl 1</v>
          </cell>
          <cell r="E2248" t="str">
            <v>09:Carrollton</v>
          </cell>
          <cell r="F2248" t="str">
            <v>2002/05</v>
          </cell>
          <cell r="G2248">
            <v>63</v>
          </cell>
          <cell r="H2248" t="str">
            <v>Actual</v>
          </cell>
        </row>
        <row r="2249">
          <cell r="A2249" t="str">
            <v>2East</v>
          </cell>
          <cell r="C2249" t="str">
            <v>Kamco Representatives, Inc.</v>
          </cell>
          <cell r="D2249" t="str">
            <v>C.C.Bowl 1</v>
          </cell>
          <cell r="E2249" t="str">
            <v>09:Carrollton</v>
          </cell>
          <cell r="F2249" t="str">
            <v>2002/06</v>
          </cell>
          <cell r="G2249">
            <v>75</v>
          </cell>
          <cell r="H2249" t="str">
            <v>Actual</v>
          </cell>
        </row>
        <row r="2250">
          <cell r="A2250" t="str">
            <v>2East</v>
          </cell>
          <cell r="C2250" t="str">
            <v>Kamco Representatives, Inc.</v>
          </cell>
          <cell r="D2250" t="str">
            <v>C.C.Bowl 1</v>
          </cell>
          <cell r="E2250" t="str">
            <v>09:Carrollton</v>
          </cell>
          <cell r="F2250" t="str">
            <v>2002/07</v>
          </cell>
          <cell r="G2250">
            <v>60</v>
          </cell>
          <cell r="H2250" t="str">
            <v>Actual</v>
          </cell>
        </row>
        <row r="2251">
          <cell r="A2251" t="str">
            <v>2East</v>
          </cell>
          <cell r="C2251" t="str">
            <v>Kamco Representatives, Inc.</v>
          </cell>
          <cell r="D2251" t="str">
            <v>C.C.Bowl 1</v>
          </cell>
          <cell r="E2251" t="str">
            <v>09:Carrollton</v>
          </cell>
          <cell r="F2251" t="str">
            <v>2002/08</v>
          </cell>
          <cell r="G2251">
            <v>41</v>
          </cell>
          <cell r="H2251" t="str">
            <v>Actual</v>
          </cell>
        </row>
        <row r="2252">
          <cell r="A2252" t="str">
            <v>2East</v>
          </cell>
          <cell r="C2252" t="str">
            <v>Kamco Representatives, Inc.</v>
          </cell>
          <cell r="D2252" t="str">
            <v>C.C.Bowl 1</v>
          </cell>
          <cell r="E2252" t="str">
            <v>09:Carrollton</v>
          </cell>
          <cell r="F2252" t="str">
            <v>2002/09</v>
          </cell>
          <cell r="G2252">
            <v>17</v>
          </cell>
          <cell r="H2252" t="str">
            <v>Actual</v>
          </cell>
        </row>
        <row r="2253">
          <cell r="A2253" t="str">
            <v>2East</v>
          </cell>
          <cell r="C2253" t="str">
            <v>Kamco Representatives, Inc.</v>
          </cell>
          <cell r="D2253" t="str">
            <v>C.C.Bowl 1</v>
          </cell>
          <cell r="E2253" t="str">
            <v>09:Carrollton</v>
          </cell>
          <cell r="F2253" t="str">
            <v>2002/10</v>
          </cell>
          <cell r="G2253">
            <v>47</v>
          </cell>
          <cell r="H2253" t="str">
            <v>Actual</v>
          </cell>
        </row>
        <row r="2254">
          <cell r="A2254" t="str">
            <v>2East</v>
          </cell>
          <cell r="C2254" t="str">
            <v>Kamco Representatives, Inc.</v>
          </cell>
          <cell r="D2254" t="str">
            <v>C.C.Bowl 1</v>
          </cell>
          <cell r="E2254" t="str">
            <v>09:Carrollton</v>
          </cell>
          <cell r="F2254" t="str">
            <v>2002/11</v>
          </cell>
          <cell r="G2254">
            <v>10</v>
          </cell>
          <cell r="H2254" t="str">
            <v>Actual</v>
          </cell>
        </row>
        <row r="2255">
          <cell r="A2255" t="str">
            <v>2East</v>
          </cell>
          <cell r="C2255" t="str">
            <v>Kamco Representatives, Inc.</v>
          </cell>
          <cell r="D2255" t="str">
            <v>C.C.Bowl 1</v>
          </cell>
          <cell r="E2255" t="str">
            <v>09:Carrollton</v>
          </cell>
          <cell r="F2255" t="str">
            <v>2002/12</v>
          </cell>
          <cell r="G2255">
            <v>18</v>
          </cell>
          <cell r="H2255" t="str">
            <v>Actual</v>
          </cell>
        </row>
        <row r="2256">
          <cell r="A2256" t="str">
            <v>2East</v>
          </cell>
          <cell r="C2256" t="str">
            <v>Kamco Representatives, Inc.</v>
          </cell>
          <cell r="D2256" t="str">
            <v>C.C.Bowl 1</v>
          </cell>
          <cell r="E2256" t="str">
            <v>10:Dartmouth</v>
          </cell>
          <cell r="F2256" t="str">
            <v>2001/10</v>
          </cell>
          <cell r="G2256">
            <v>77</v>
          </cell>
          <cell r="H2256" t="str">
            <v>Actual</v>
          </cell>
        </row>
        <row r="2257">
          <cell r="A2257" t="str">
            <v>2East</v>
          </cell>
          <cell r="C2257" t="str">
            <v>Kamco Representatives, Inc.</v>
          </cell>
          <cell r="D2257" t="str">
            <v>C.C.Bowl 1</v>
          </cell>
          <cell r="E2257" t="str">
            <v>10:Dartmouth</v>
          </cell>
          <cell r="F2257" t="str">
            <v>2001/11</v>
          </cell>
          <cell r="G2257">
            <v>12</v>
          </cell>
          <cell r="H2257" t="str">
            <v>Actual</v>
          </cell>
        </row>
        <row r="2258">
          <cell r="A2258" t="str">
            <v>2East</v>
          </cell>
          <cell r="C2258" t="str">
            <v>Kamco Representatives, Inc.</v>
          </cell>
          <cell r="D2258" t="str">
            <v>C.C.Bowl 1</v>
          </cell>
          <cell r="E2258" t="str">
            <v>10:Dartmouth</v>
          </cell>
          <cell r="F2258" t="str">
            <v>2001/12</v>
          </cell>
          <cell r="G2258">
            <v>41</v>
          </cell>
          <cell r="H2258" t="str">
            <v>Actual</v>
          </cell>
        </row>
        <row r="2259">
          <cell r="A2259" t="str">
            <v>2East</v>
          </cell>
          <cell r="C2259" t="str">
            <v>Kamco Representatives, Inc.</v>
          </cell>
          <cell r="D2259" t="str">
            <v>C.C.Bowl 1</v>
          </cell>
          <cell r="E2259" t="str">
            <v>10:Dartmouth</v>
          </cell>
          <cell r="F2259" t="str">
            <v>2002/01</v>
          </cell>
          <cell r="G2259">
            <v>24</v>
          </cell>
          <cell r="H2259" t="str">
            <v>Actual</v>
          </cell>
        </row>
        <row r="2260">
          <cell r="A2260" t="str">
            <v>2East</v>
          </cell>
          <cell r="C2260" t="str">
            <v>Kamco Representatives, Inc.</v>
          </cell>
          <cell r="D2260" t="str">
            <v>C.C.Bowl 1</v>
          </cell>
          <cell r="E2260" t="str">
            <v>10:Dartmouth</v>
          </cell>
          <cell r="F2260" t="str">
            <v>2002/02</v>
          </cell>
          <cell r="G2260">
            <v>27</v>
          </cell>
          <cell r="H2260" t="str">
            <v>Actual</v>
          </cell>
        </row>
        <row r="2261">
          <cell r="A2261" t="str">
            <v>2East</v>
          </cell>
          <cell r="C2261" t="str">
            <v>Kamco Representatives, Inc.</v>
          </cell>
          <cell r="D2261" t="str">
            <v>C.C.Bowl 1</v>
          </cell>
          <cell r="E2261" t="str">
            <v>10:Dartmouth</v>
          </cell>
          <cell r="F2261" t="str">
            <v>2002/03</v>
          </cell>
          <cell r="G2261">
            <v>65</v>
          </cell>
          <cell r="H2261" t="str">
            <v>Actual</v>
          </cell>
        </row>
        <row r="2262">
          <cell r="A2262" t="str">
            <v>2East</v>
          </cell>
          <cell r="C2262" t="str">
            <v>Kamco Representatives, Inc.</v>
          </cell>
          <cell r="D2262" t="str">
            <v>C.C.Bowl 1</v>
          </cell>
          <cell r="E2262" t="str">
            <v>10:Dartmouth</v>
          </cell>
          <cell r="F2262" t="str">
            <v>2002/04</v>
          </cell>
          <cell r="G2262">
            <v>211</v>
          </cell>
          <cell r="H2262" t="str">
            <v>Actual</v>
          </cell>
        </row>
        <row r="2263">
          <cell r="A2263" t="str">
            <v>2East</v>
          </cell>
          <cell r="C2263" t="str">
            <v>Kamco Representatives, Inc.</v>
          </cell>
          <cell r="D2263" t="str">
            <v>C.C.Bowl 1</v>
          </cell>
          <cell r="E2263" t="str">
            <v>10:Dartmouth</v>
          </cell>
          <cell r="F2263" t="str">
            <v>2002/05</v>
          </cell>
          <cell r="G2263">
            <v>52</v>
          </cell>
          <cell r="H2263" t="str">
            <v>Actual</v>
          </cell>
        </row>
        <row r="2264">
          <cell r="A2264" t="str">
            <v>2East</v>
          </cell>
          <cell r="C2264" t="str">
            <v>Kamco Representatives, Inc.</v>
          </cell>
          <cell r="D2264" t="str">
            <v>C.C.Bowl 1</v>
          </cell>
          <cell r="E2264" t="str">
            <v>10:Dartmouth</v>
          </cell>
          <cell r="F2264" t="str">
            <v>2002/06</v>
          </cell>
          <cell r="G2264">
            <v>34</v>
          </cell>
          <cell r="H2264" t="str">
            <v>Actual</v>
          </cell>
        </row>
        <row r="2265">
          <cell r="A2265" t="str">
            <v>2East</v>
          </cell>
          <cell r="C2265" t="str">
            <v>Kamco Representatives, Inc.</v>
          </cell>
          <cell r="D2265" t="str">
            <v>C.C.Bowl 1</v>
          </cell>
          <cell r="E2265" t="str">
            <v>10:Dartmouth</v>
          </cell>
          <cell r="F2265" t="str">
            <v>2002/07</v>
          </cell>
          <cell r="G2265">
            <v>71</v>
          </cell>
          <cell r="H2265" t="str">
            <v>Actual</v>
          </cell>
        </row>
        <row r="2266">
          <cell r="A2266" t="str">
            <v>2East</v>
          </cell>
          <cell r="C2266" t="str">
            <v>Kamco Representatives, Inc.</v>
          </cell>
          <cell r="D2266" t="str">
            <v>C.C.Bowl 1</v>
          </cell>
          <cell r="E2266" t="str">
            <v>10:Dartmouth</v>
          </cell>
          <cell r="F2266" t="str">
            <v>2002/08</v>
          </cell>
          <cell r="G2266">
            <v>98</v>
          </cell>
          <cell r="H2266" t="str">
            <v>Actual</v>
          </cell>
        </row>
        <row r="2267">
          <cell r="A2267" t="str">
            <v>2East</v>
          </cell>
          <cell r="C2267" t="str">
            <v>Kamco Representatives, Inc.</v>
          </cell>
          <cell r="D2267" t="str">
            <v>C.C.Bowl 1</v>
          </cell>
          <cell r="E2267" t="str">
            <v>10:Dartmouth</v>
          </cell>
          <cell r="F2267" t="str">
            <v>2002/09</v>
          </cell>
          <cell r="G2267">
            <v>62</v>
          </cell>
          <cell r="H2267" t="str">
            <v>Actual</v>
          </cell>
        </row>
        <row r="2268">
          <cell r="A2268" t="str">
            <v>2East</v>
          </cell>
          <cell r="C2268" t="str">
            <v>Kamco Representatives, Inc.</v>
          </cell>
          <cell r="D2268" t="str">
            <v>C.C.Bowl 1</v>
          </cell>
          <cell r="E2268" t="str">
            <v>10:Dartmouth</v>
          </cell>
          <cell r="F2268" t="str">
            <v>2002/10</v>
          </cell>
          <cell r="G2268">
            <v>121</v>
          </cell>
          <cell r="H2268" t="str">
            <v>Actual</v>
          </cell>
        </row>
        <row r="2269">
          <cell r="A2269" t="str">
            <v>2East</v>
          </cell>
          <cell r="C2269" t="str">
            <v>Kamco Representatives, Inc.</v>
          </cell>
          <cell r="D2269" t="str">
            <v>C.C.Bowl 1</v>
          </cell>
          <cell r="E2269" t="str">
            <v>10:Dartmouth</v>
          </cell>
          <cell r="F2269" t="str">
            <v>2002/11</v>
          </cell>
          <cell r="G2269">
            <v>26</v>
          </cell>
          <cell r="H2269" t="str">
            <v>Actual</v>
          </cell>
        </row>
        <row r="2270">
          <cell r="A2270" t="str">
            <v>2East</v>
          </cell>
          <cell r="C2270" t="str">
            <v>Kamco Representatives, Inc.</v>
          </cell>
          <cell r="D2270" t="str">
            <v>C.C.Bowl 1</v>
          </cell>
          <cell r="E2270" t="str">
            <v>10:Dartmouth</v>
          </cell>
          <cell r="F2270" t="str">
            <v>2002/12</v>
          </cell>
          <cell r="G2270">
            <v>68</v>
          </cell>
          <cell r="H2270" t="str">
            <v>Actual</v>
          </cell>
        </row>
        <row r="2271">
          <cell r="A2271" t="str">
            <v>2East</v>
          </cell>
          <cell r="C2271" t="str">
            <v>Kamco Representatives, Inc.</v>
          </cell>
          <cell r="D2271" t="str">
            <v>C.C.Bowl 1</v>
          </cell>
          <cell r="E2271" t="str">
            <v>11:Dalton</v>
          </cell>
          <cell r="F2271" t="str">
            <v>2002/05</v>
          </cell>
          <cell r="G2271">
            <v>49</v>
          </cell>
          <cell r="H2271" t="str">
            <v>Actual</v>
          </cell>
        </row>
        <row r="2272">
          <cell r="A2272" t="str">
            <v>2East</v>
          </cell>
          <cell r="C2272" t="str">
            <v>Kamco Representatives, Inc.</v>
          </cell>
          <cell r="D2272" t="str">
            <v>C.C.Bowl 1</v>
          </cell>
          <cell r="E2272" t="str">
            <v>11:Dalton</v>
          </cell>
          <cell r="F2272" t="str">
            <v>2002/07</v>
          </cell>
          <cell r="G2272">
            <v>80</v>
          </cell>
          <cell r="H2272" t="str">
            <v>Actual</v>
          </cell>
        </row>
        <row r="2273">
          <cell r="A2273" t="str">
            <v>2East</v>
          </cell>
          <cell r="C2273" t="str">
            <v>Kamco Representatives, Inc.</v>
          </cell>
          <cell r="D2273" t="str">
            <v>C.C.Bowl 1</v>
          </cell>
          <cell r="E2273" t="str">
            <v>11:Dalton</v>
          </cell>
          <cell r="F2273" t="str">
            <v>2002/08</v>
          </cell>
          <cell r="G2273">
            <v>6</v>
          </cell>
          <cell r="H2273" t="str">
            <v>Actual</v>
          </cell>
        </row>
        <row r="2274">
          <cell r="A2274" t="str">
            <v>2East</v>
          </cell>
          <cell r="C2274" t="str">
            <v>Kamco Representatives, Inc.</v>
          </cell>
          <cell r="D2274" t="str">
            <v>E.FV</v>
          </cell>
          <cell r="E2274" t="str">
            <v>05:EFV</v>
          </cell>
          <cell r="F2274" t="str">
            <v>2001/07</v>
          </cell>
          <cell r="G2274">
            <v>42</v>
          </cell>
          <cell r="H2274" t="str">
            <v>Actual</v>
          </cell>
        </row>
        <row r="2275">
          <cell r="A2275" t="str">
            <v>2East</v>
          </cell>
          <cell r="C2275" t="str">
            <v>Kamco Representatives, Inc.</v>
          </cell>
          <cell r="D2275" t="str">
            <v>E.FV</v>
          </cell>
          <cell r="E2275" t="str">
            <v>05:EFV</v>
          </cell>
          <cell r="F2275" t="str">
            <v>2001/08</v>
          </cell>
          <cell r="G2275">
            <v>52</v>
          </cell>
          <cell r="H2275" t="str">
            <v>Actual</v>
          </cell>
        </row>
        <row r="2276">
          <cell r="A2276" t="str">
            <v>2East</v>
          </cell>
          <cell r="C2276" t="str">
            <v>Kamco Representatives, Inc.</v>
          </cell>
          <cell r="D2276" t="str">
            <v>E.FV</v>
          </cell>
          <cell r="E2276" t="str">
            <v>05:EFV</v>
          </cell>
          <cell r="F2276" t="str">
            <v>2001/09</v>
          </cell>
          <cell r="G2276">
            <v>61</v>
          </cell>
          <cell r="H2276" t="str">
            <v>Actual</v>
          </cell>
        </row>
        <row r="2277">
          <cell r="A2277" t="str">
            <v>2East</v>
          </cell>
          <cell r="C2277" t="str">
            <v>Kamco Representatives, Inc.</v>
          </cell>
          <cell r="D2277" t="str">
            <v>E.FV</v>
          </cell>
          <cell r="E2277" t="str">
            <v>05:EFV</v>
          </cell>
          <cell r="F2277" t="str">
            <v>2001/10</v>
          </cell>
          <cell r="G2277">
            <v>147</v>
          </cell>
          <cell r="H2277" t="str">
            <v>Actual</v>
          </cell>
        </row>
        <row r="2278">
          <cell r="A2278" t="str">
            <v>2East</v>
          </cell>
          <cell r="C2278" t="str">
            <v>Kamco Representatives, Inc.</v>
          </cell>
          <cell r="D2278" t="str">
            <v>E.FV</v>
          </cell>
          <cell r="E2278" t="str">
            <v>05:EFV</v>
          </cell>
          <cell r="F2278" t="str">
            <v>2001/11</v>
          </cell>
          <cell r="G2278">
            <v>112</v>
          </cell>
          <cell r="H2278" t="str">
            <v>Actual</v>
          </cell>
        </row>
        <row r="2279">
          <cell r="A2279" t="str">
            <v>2East</v>
          </cell>
          <cell r="C2279" t="str">
            <v>Kamco Representatives, Inc.</v>
          </cell>
          <cell r="D2279" t="str">
            <v>E.FV</v>
          </cell>
          <cell r="E2279" t="str">
            <v>05:EFV</v>
          </cell>
          <cell r="F2279" t="str">
            <v>2001/12</v>
          </cell>
          <cell r="G2279">
            <v>32</v>
          </cell>
          <cell r="H2279" t="str">
            <v>Actual</v>
          </cell>
        </row>
        <row r="2280">
          <cell r="A2280" t="str">
            <v>2East</v>
          </cell>
          <cell r="C2280" t="str">
            <v>Kamco Representatives, Inc.</v>
          </cell>
          <cell r="D2280" t="str">
            <v>E.FV</v>
          </cell>
          <cell r="E2280" t="str">
            <v>05:EFV</v>
          </cell>
          <cell r="F2280" t="str">
            <v>2002/01</v>
          </cell>
          <cell r="G2280">
            <v>59</v>
          </cell>
          <cell r="H2280" t="str">
            <v>Actual</v>
          </cell>
        </row>
        <row r="2281">
          <cell r="A2281" t="str">
            <v>2East</v>
          </cell>
          <cell r="C2281" t="str">
            <v>Kamco Representatives, Inc.</v>
          </cell>
          <cell r="D2281" t="str">
            <v>E.FV</v>
          </cell>
          <cell r="E2281" t="str">
            <v>05:EFV</v>
          </cell>
          <cell r="F2281" t="str">
            <v>2002/02</v>
          </cell>
          <cell r="G2281">
            <v>259</v>
          </cell>
          <cell r="H2281" t="str">
            <v>Actual</v>
          </cell>
        </row>
        <row r="2282">
          <cell r="A2282" t="str">
            <v>2East</v>
          </cell>
          <cell r="C2282" t="str">
            <v>Kamco Representatives, Inc.</v>
          </cell>
          <cell r="D2282" t="str">
            <v>E.FV</v>
          </cell>
          <cell r="E2282" t="str">
            <v>05:EFV</v>
          </cell>
          <cell r="F2282" t="str">
            <v>2002/03</v>
          </cell>
          <cell r="G2282">
            <v>39</v>
          </cell>
          <cell r="H2282" t="str">
            <v>Actual</v>
          </cell>
        </row>
        <row r="2283">
          <cell r="A2283" t="str">
            <v>2East</v>
          </cell>
          <cell r="C2283" t="str">
            <v>Kamco Representatives, Inc.</v>
          </cell>
          <cell r="D2283" t="str">
            <v>E.FV</v>
          </cell>
          <cell r="E2283" t="str">
            <v>05:EFV</v>
          </cell>
          <cell r="F2283" t="str">
            <v>2002/04</v>
          </cell>
          <cell r="G2283">
            <v>94</v>
          </cell>
          <cell r="H2283" t="str">
            <v>Actual</v>
          </cell>
        </row>
        <row r="2284">
          <cell r="A2284" t="str">
            <v>2East</v>
          </cell>
          <cell r="C2284" t="str">
            <v>Kamco Representatives, Inc.</v>
          </cell>
          <cell r="D2284" t="str">
            <v>E.FV</v>
          </cell>
          <cell r="E2284" t="str">
            <v>05:EFV</v>
          </cell>
          <cell r="F2284" t="str">
            <v>2002/05</v>
          </cell>
          <cell r="G2284">
            <v>80</v>
          </cell>
          <cell r="H2284" t="str">
            <v>Actual</v>
          </cell>
        </row>
        <row r="2285">
          <cell r="A2285" t="str">
            <v>2East</v>
          </cell>
          <cell r="C2285" t="str">
            <v>Kamco Representatives, Inc.</v>
          </cell>
          <cell r="D2285" t="str">
            <v>E.FV</v>
          </cell>
          <cell r="E2285" t="str">
            <v>05:EFV</v>
          </cell>
          <cell r="F2285" t="str">
            <v>2002/06</v>
          </cell>
          <cell r="G2285">
            <v>121</v>
          </cell>
          <cell r="H2285" t="str">
            <v>Actual</v>
          </cell>
        </row>
        <row r="2286">
          <cell r="A2286" t="str">
            <v>2East</v>
          </cell>
          <cell r="C2286" t="str">
            <v>Kamco Representatives, Inc.</v>
          </cell>
          <cell r="D2286" t="str">
            <v>E.FV</v>
          </cell>
          <cell r="E2286" t="str">
            <v>05:EFV</v>
          </cell>
          <cell r="F2286" t="str">
            <v>2002/07</v>
          </cell>
          <cell r="G2286">
            <v>111</v>
          </cell>
          <cell r="H2286" t="str">
            <v>Actual</v>
          </cell>
        </row>
        <row r="2287">
          <cell r="A2287" t="str">
            <v>2East</v>
          </cell>
          <cell r="C2287" t="str">
            <v>Kamco Representatives, Inc.</v>
          </cell>
          <cell r="D2287" t="str">
            <v>E.FV</v>
          </cell>
          <cell r="E2287" t="str">
            <v>05:EFV</v>
          </cell>
          <cell r="F2287" t="str">
            <v>2002/08</v>
          </cell>
          <cell r="G2287">
            <v>34</v>
          </cell>
          <cell r="H2287" t="str">
            <v>Actual</v>
          </cell>
        </row>
        <row r="2288">
          <cell r="A2288" t="str">
            <v>2East</v>
          </cell>
          <cell r="C2288" t="str">
            <v>Kamco Representatives, Inc.</v>
          </cell>
          <cell r="D2288" t="str">
            <v>E.FV</v>
          </cell>
          <cell r="E2288" t="str">
            <v>05:EFV</v>
          </cell>
          <cell r="F2288" t="str">
            <v>2002/09</v>
          </cell>
          <cell r="G2288">
            <v>257</v>
          </cell>
          <cell r="H2288" t="str">
            <v>Actual</v>
          </cell>
        </row>
        <row r="2289">
          <cell r="A2289" t="str">
            <v>2East</v>
          </cell>
          <cell r="C2289" t="str">
            <v>Kamco Representatives, Inc.</v>
          </cell>
          <cell r="D2289" t="str">
            <v>E.FV</v>
          </cell>
          <cell r="E2289" t="str">
            <v>05:EFV</v>
          </cell>
          <cell r="F2289" t="str">
            <v>2002/10</v>
          </cell>
          <cell r="G2289">
            <v>124</v>
          </cell>
          <cell r="H2289" t="str">
            <v>Actual</v>
          </cell>
        </row>
        <row r="2290">
          <cell r="A2290" t="str">
            <v>2East</v>
          </cell>
          <cell r="C2290" t="str">
            <v>Kamco Representatives, Inc.</v>
          </cell>
          <cell r="D2290" t="str">
            <v>E.FV</v>
          </cell>
          <cell r="E2290" t="str">
            <v>05:EFV</v>
          </cell>
          <cell r="F2290" t="str">
            <v>2002/11</v>
          </cell>
          <cell r="G2290">
            <v>26</v>
          </cell>
          <cell r="H2290" t="str">
            <v>Actual</v>
          </cell>
        </row>
        <row r="2291">
          <cell r="A2291" t="str">
            <v>2East</v>
          </cell>
          <cell r="C2291" t="str">
            <v>Kamco Representatives, Inc.</v>
          </cell>
          <cell r="D2291" t="str">
            <v>E.FV</v>
          </cell>
          <cell r="E2291" t="str">
            <v>05:EFV</v>
          </cell>
          <cell r="F2291" t="str">
            <v>2002/12</v>
          </cell>
          <cell r="G2291">
            <v>150</v>
          </cell>
          <cell r="H2291" t="str">
            <v>Actual</v>
          </cell>
        </row>
        <row r="2292">
          <cell r="A2292" t="str">
            <v>2East</v>
          </cell>
          <cell r="C2292" t="str">
            <v>Kamco Representatives, Inc.</v>
          </cell>
          <cell r="D2292" t="str">
            <v>Lavatory</v>
          </cell>
          <cell r="E2292" t="str">
            <v>07:Lavatory1</v>
          </cell>
          <cell r="F2292" t="str">
            <v>2001/07</v>
          </cell>
          <cell r="G2292">
            <v>195</v>
          </cell>
          <cell r="H2292" t="str">
            <v>Actual</v>
          </cell>
        </row>
        <row r="2293">
          <cell r="A2293" t="str">
            <v>2East</v>
          </cell>
          <cell r="C2293" t="str">
            <v>Kamco Representatives, Inc.</v>
          </cell>
          <cell r="D2293" t="str">
            <v>Lavatory</v>
          </cell>
          <cell r="E2293" t="str">
            <v>07:Lavatory1</v>
          </cell>
          <cell r="F2293" t="str">
            <v>2001/08</v>
          </cell>
          <cell r="G2293">
            <v>267</v>
          </cell>
          <cell r="H2293" t="str">
            <v>Actual</v>
          </cell>
        </row>
        <row r="2294">
          <cell r="A2294" t="str">
            <v>2East</v>
          </cell>
          <cell r="C2294" t="str">
            <v>Kamco Representatives, Inc.</v>
          </cell>
          <cell r="D2294" t="str">
            <v>Lavatory</v>
          </cell>
          <cell r="E2294" t="str">
            <v>07:Lavatory1</v>
          </cell>
          <cell r="F2294" t="str">
            <v>2001/09</v>
          </cell>
          <cell r="G2294">
            <v>79</v>
          </cell>
          <cell r="H2294" t="str">
            <v>Actual</v>
          </cell>
        </row>
        <row r="2295">
          <cell r="A2295" t="str">
            <v>2East</v>
          </cell>
          <cell r="C2295" t="str">
            <v>Kamco Representatives, Inc.</v>
          </cell>
          <cell r="D2295" t="str">
            <v>Lavatory</v>
          </cell>
          <cell r="E2295" t="str">
            <v>07:Lavatory1</v>
          </cell>
          <cell r="F2295" t="str">
            <v>2001/10</v>
          </cell>
          <cell r="G2295">
            <v>192</v>
          </cell>
          <cell r="H2295" t="str">
            <v>Actual</v>
          </cell>
        </row>
        <row r="2296">
          <cell r="A2296" t="str">
            <v>2East</v>
          </cell>
          <cell r="C2296" t="str">
            <v>Kamco Representatives, Inc.</v>
          </cell>
          <cell r="D2296" t="str">
            <v>Lavatory</v>
          </cell>
          <cell r="E2296" t="str">
            <v>07:Lavatory1</v>
          </cell>
          <cell r="F2296" t="str">
            <v>2001/11</v>
          </cell>
          <cell r="G2296">
            <v>98</v>
          </cell>
          <cell r="H2296" t="str">
            <v>Actual</v>
          </cell>
        </row>
        <row r="2297">
          <cell r="A2297" t="str">
            <v>2East</v>
          </cell>
          <cell r="C2297" t="str">
            <v>Kamco Representatives, Inc.</v>
          </cell>
          <cell r="D2297" t="str">
            <v>Lavatory</v>
          </cell>
          <cell r="E2297" t="str">
            <v>07:Lavatory1</v>
          </cell>
          <cell r="F2297" t="str">
            <v>2001/12</v>
          </cell>
          <cell r="G2297">
            <v>216</v>
          </cell>
          <cell r="H2297" t="str">
            <v>Actual</v>
          </cell>
        </row>
        <row r="2298">
          <cell r="A2298" t="str">
            <v>2East</v>
          </cell>
          <cell r="C2298" t="str">
            <v>Kamco Representatives, Inc.</v>
          </cell>
          <cell r="D2298" t="str">
            <v>Lavatory</v>
          </cell>
          <cell r="E2298" t="str">
            <v>07:Lavatory1</v>
          </cell>
          <cell r="F2298" t="str">
            <v>2002/01</v>
          </cell>
          <cell r="G2298">
            <v>205</v>
          </cell>
          <cell r="H2298" t="str">
            <v>Actual</v>
          </cell>
        </row>
        <row r="2299">
          <cell r="A2299" t="str">
            <v>2East</v>
          </cell>
          <cell r="C2299" t="str">
            <v>Kamco Representatives, Inc.</v>
          </cell>
          <cell r="D2299" t="str">
            <v>Lavatory</v>
          </cell>
          <cell r="E2299" t="str">
            <v>07:Lavatory1</v>
          </cell>
          <cell r="F2299" t="str">
            <v>2002/02</v>
          </cell>
          <cell r="G2299">
            <v>193</v>
          </cell>
          <cell r="H2299" t="str">
            <v>Actual</v>
          </cell>
        </row>
        <row r="2300">
          <cell r="A2300" t="str">
            <v>2East</v>
          </cell>
          <cell r="C2300" t="str">
            <v>Kamco Representatives, Inc.</v>
          </cell>
          <cell r="D2300" t="str">
            <v>Lavatory</v>
          </cell>
          <cell r="E2300" t="str">
            <v>07:Lavatory1</v>
          </cell>
          <cell r="F2300" t="str">
            <v>2002/03</v>
          </cell>
          <cell r="G2300">
            <v>151</v>
          </cell>
          <cell r="H2300" t="str">
            <v>Actual</v>
          </cell>
        </row>
        <row r="2301">
          <cell r="A2301" t="str">
            <v>2East</v>
          </cell>
          <cell r="C2301" t="str">
            <v>Kamco Representatives, Inc.</v>
          </cell>
          <cell r="D2301" t="str">
            <v>Lavatory</v>
          </cell>
          <cell r="E2301" t="str">
            <v>07:Lavatory1</v>
          </cell>
          <cell r="F2301" t="str">
            <v>2002/04</v>
          </cell>
          <cell r="G2301">
            <v>328</v>
          </cell>
          <cell r="H2301" t="str">
            <v>Actual</v>
          </cell>
        </row>
        <row r="2302">
          <cell r="A2302" t="str">
            <v>2East</v>
          </cell>
          <cell r="C2302" t="str">
            <v>Kamco Representatives, Inc.</v>
          </cell>
          <cell r="D2302" t="str">
            <v>Lavatory</v>
          </cell>
          <cell r="E2302" t="str">
            <v>07:Lavatory1</v>
          </cell>
          <cell r="F2302" t="str">
            <v>2002/05</v>
          </cell>
          <cell r="G2302">
            <v>123</v>
          </cell>
          <cell r="H2302" t="str">
            <v>Actual</v>
          </cell>
        </row>
        <row r="2303">
          <cell r="A2303" t="str">
            <v>2East</v>
          </cell>
          <cell r="C2303" t="str">
            <v>Kamco Representatives, Inc.</v>
          </cell>
          <cell r="D2303" t="str">
            <v>Lavatory</v>
          </cell>
          <cell r="E2303" t="str">
            <v>07:Lavatory1</v>
          </cell>
          <cell r="F2303" t="str">
            <v>2002/06</v>
          </cell>
          <cell r="G2303">
            <v>217</v>
          </cell>
          <cell r="H2303" t="str">
            <v>Actual</v>
          </cell>
        </row>
        <row r="2304">
          <cell r="A2304" t="str">
            <v>2East</v>
          </cell>
          <cell r="C2304" t="str">
            <v>Kamco Representatives, Inc.</v>
          </cell>
          <cell r="D2304" t="str">
            <v>Lavatory</v>
          </cell>
          <cell r="E2304" t="str">
            <v>07:Lavatory1</v>
          </cell>
          <cell r="F2304" t="str">
            <v>2002/07</v>
          </cell>
          <cell r="G2304">
            <v>281</v>
          </cell>
          <cell r="H2304" t="str">
            <v>Actual</v>
          </cell>
        </row>
        <row r="2305">
          <cell r="A2305" t="str">
            <v>2East</v>
          </cell>
          <cell r="C2305" t="str">
            <v>Kamco Representatives, Inc.</v>
          </cell>
          <cell r="D2305" t="str">
            <v>Lavatory</v>
          </cell>
          <cell r="E2305" t="str">
            <v>07:Lavatory1</v>
          </cell>
          <cell r="F2305" t="str">
            <v>2002/08</v>
          </cell>
          <cell r="G2305">
            <v>297</v>
          </cell>
          <cell r="H2305" t="str">
            <v>Actual</v>
          </cell>
        </row>
        <row r="2306">
          <cell r="A2306" t="str">
            <v>2East</v>
          </cell>
          <cell r="C2306" t="str">
            <v>Kamco Representatives, Inc.</v>
          </cell>
          <cell r="D2306" t="str">
            <v>Lavatory</v>
          </cell>
          <cell r="E2306" t="str">
            <v>07:Lavatory1</v>
          </cell>
          <cell r="F2306" t="str">
            <v>2002/09</v>
          </cell>
          <cell r="G2306">
            <v>205</v>
          </cell>
          <cell r="H2306" t="str">
            <v>Actual</v>
          </cell>
        </row>
        <row r="2307">
          <cell r="A2307" t="str">
            <v>2East</v>
          </cell>
          <cell r="C2307" t="str">
            <v>Kamco Representatives, Inc.</v>
          </cell>
          <cell r="D2307" t="str">
            <v>Lavatory</v>
          </cell>
          <cell r="E2307" t="str">
            <v>07:Lavatory1</v>
          </cell>
          <cell r="F2307" t="str">
            <v>2002/10</v>
          </cell>
          <cell r="G2307">
            <v>547</v>
          </cell>
          <cell r="H2307" t="str">
            <v>Actual</v>
          </cell>
        </row>
        <row r="2308">
          <cell r="A2308" t="str">
            <v>2East</v>
          </cell>
          <cell r="C2308" t="str">
            <v>Kamco Representatives, Inc.</v>
          </cell>
          <cell r="D2308" t="str">
            <v>Lavatory</v>
          </cell>
          <cell r="E2308" t="str">
            <v>07:Lavatory1</v>
          </cell>
          <cell r="F2308" t="str">
            <v>2002/11</v>
          </cell>
          <cell r="G2308">
            <v>124</v>
          </cell>
          <cell r="H2308" t="str">
            <v>Actual</v>
          </cell>
        </row>
        <row r="2309">
          <cell r="A2309" t="str">
            <v>2East</v>
          </cell>
          <cell r="C2309" t="str">
            <v>Kamco Representatives, Inc.</v>
          </cell>
          <cell r="D2309" t="str">
            <v>Lavatory</v>
          </cell>
          <cell r="E2309" t="str">
            <v>07:Lavatory1</v>
          </cell>
          <cell r="F2309" t="str">
            <v>2002/12</v>
          </cell>
          <cell r="G2309">
            <v>180</v>
          </cell>
          <cell r="H2309" t="str">
            <v>Actual</v>
          </cell>
        </row>
        <row r="2310">
          <cell r="A2310" t="str">
            <v>2East</v>
          </cell>
          <cell r="C2310" t="str">
            <v>Kamco Representatives, Inc.</v>
          </cell>
          <cell r="D2310" t="str">
            <v>One Piece</v>
          </cell>
          <cell r="E2310" t="str">
            <v>01:One Piece</v>
          </cell>
          <cell r="F2310" t="str">
            <v>2001/07</v>
          </cell>
          <cell r="G2310">
            <v>335</v>
          </cell>
          <cell r="H2310" t="str">
            <v>Actual</v>
          </cell>
        </row>
        <row r="2311">
          <cell r="A2311" t="str">
            <v>2East</v>
          </cell>
          <cell r="C2311" t="str">
            <v>Kamco Representatives, Inc.</v>
          </cell>
          <cell r="D2311" t="str">
            <v>One Piece</v>
          </cell>
          <cell r="E2311" t="str">
            <v>01:One Piece</v>
          </cell>
          <cell r="F2311" t="str">
            <v>2001/08</v>
          </cell>
          <cell r="G2311">
            <v>406</v>
          </cell>
          <cell r="H2311" t="str">
            <v>Actual</v>
          </cell>
        </row>
        <row r="2312">
          <cell r="A2312" t="str">
            <v>2East</v>
          </cell>
          <cell r="C2312" t="str">
            <v>Kamco Representatives, Inc.</v>
          </cell>
          <cell r="D2312" t="str">
            <v>One Piece</v>
          </cell>
          <cell r="E2312" t="str">
            <v>01:One Piece</v>
          </cell>
          <cell r="F2312" t="str">
            <v>2001/09</v>
          </cell>
          <cell r="G2312">
            <v>430</v>
          </cell>
          <cell r="H2312" t="str">
            <v>Actual</v>
          </cell>
        </row>
        <row r="2313">
          <cell r="A2313" t="str">
            <v>2East</v>
          </cell>
          <cell r="C2313" t="str">
            <v>Kamco Representatives, Inc.</v>
          </cell>
          <cell r="D2313" t="str">
            <v>One Piece</v>
          </cell>
          <cell r="E2313" t="str">
            <v>01:One Piece</v>
          </cell>
          <cell r="F2313" t="str">
            <v>2001/10</v>
          </cell>
          <cell r="G2313">
            <v>538</v>
          </cell>
          <cell r="H2313" t="str">
            <v>Actual</v>
          </cell>
        </row>
        <row r="2314">
          <cell r="A2314" t="str">
            <v>2East</v>
          </cell>
          <cell r="C2314" t="str">
            <v>Kamco Representatives, Inc.</v>
          </cell>
          <cell r="D2314" t="str">
            <v>One Piece</v>
          </cell>
          <cell r="E2314" t="str">
            <v>01:One Piece</v>
          </cell>
          <cell r="F2314" t="str">
            <v>2001/11</v>
          </cell>
          <cell r="G2314">
            <v>405</v>
          </cell>
          <cell r="H2314" t="str">
            <v>Actual</v>
          </cell>
        </row>
        <row r="2315">
          <cell r="A2315" t="str">
            <v>2East</v>
          </cell>
          <cell r="C2315" t="str">
            <v>Kamco Representatives, Inc.</v>
          </cell>
          <cell r="D2315" t="str">
            <v>One Piece</v>
          </cell>
          <cell r="E2315" t="str">
            <v>01:One Piece</v>
          </cell>
          <cell r="F2315" t="str">
            <v>2001/12</v>
          </cell>
          <cell r="G2315">
            <v>513</v>
          </cell>
          <cell r="H2315" t="str">
            <v>Actual</v>
          </cell>
        </row>
        <row r="2316">
          <cell r="A2316" t="str">
            <v>2East</v>
          </cell>
          <cell r="C2316" t="str">
            <v>Kamco Representatives, Inc.</v>
          </cell>
          <cell r="D2316" t="str">
            <v>One Piece</v>
          </cell>
          <cell r="E2316" t="str">
            <v>01:One Piece</v>
          </cell>
          <cell r="F2316" t="str">
            <v>2002/01</v>
          </cell>
          <cell r="G2316">
            <v>238</v>
          </cell>
          <cell r="H2316" t="str">
            <v>Actual</v>
          </cell>
        </row>
        <row r="2317">
          <cell r="A2317" t="str">
            <v>2East</v>
          </cell>
          <cell r="C2317" t="str">
            <v>Kamco Representatives, Inc.</v>
          </cell>
          <cell r="D2317" t="str">
            <v>One Piece</v>
          </cell>
          <cell r="E2317" t="str">
            <v>01:One Piece</v>
          </cell>
          <cell r="F2317" t="str">
            <v>2002/02</v>
          </cell>
          <cell r="G2317">
            <v>582</v>
          </cell>
          <cell r="H2317" t="str">
            <v>Actual</v>
          </cell>
        </row>
        <row r="2318">
          <cell r="A2318" t="str">
            <v>2East</v>
          </cell>
          <cell r="C2318" t="str">
            <v>Kamco Representatives, Inc.</v>
          </cell>
          <cell r="D2318" t="str">
            <v>One Piece</v>
          </cell>
          <cell r="E2318" t="str">
            <v>01:One Piece</v>
          </cell>
          <cell r="F2318" t="str">
            <v>2002/03</v>
          </cell>
          <cell r="G2318">
            <v>837</v>
          </cell>
          <cell r="H2318" t="str">
            <v>Actual</v>
          </cell>
        </row>
        <row r="2319">
          <cell r="A2319" t="str">
            <v>2East</v>
          </cell>
          <cell r="C2319" t="str">
            <v>Kamco Representatives, Inc.</v>
          </cell>
          <cell r="D2319" t="str">
            <v>One Piece</v>
          </cell>
          <cell r="E2319" t="str">
            <v>01:One Piece</v>
          </cell>
          <cell r="F2319" t="str">
            <v>2002/04</v>
          </cell>
          <cell r="G2319">
            <v>512</v>
          </cell>
          <cell r="H2319" t="str">
            <v>Actual</v>
          </cell>
        </row>
        <row r="2320">
          <cell r="A2320" t="str">
            <v>2East</v>
          </cell>
          <cell r="C2320" t="str">
            <v>Kamco Representatives, Inc.</v>
          </cell>
          <cell r="D2320" t="str">
            <v>One Piece</v>
          </cell>
          <cell r="E2320" t="str">
            <v>01:One Piece</v>
          </cell>
          <cell r="F2320" t="str">
            <v>2002/05</v>
          </cell>
          <cell r="G2320">
            <v>434</v>
          </cell>
          <cell r="H2320" t="str">
            <v>Actual</v>
          </cell>
        </row>
        <row r="2321">
          <cell r="A2321" t="str">
            <v>2East</v>
          </cell>
          <cell r="C2321" t="str">
            <v>Kamco Representatives, Inc.</v>
          </cell>
          <cell r="D2321" t="str">
            <v>One Piece</v>
          </cell>
          <cell r="E2321" t="str">
            <v>01:One Piece</v>
          </cell>
          <cell r="F2321" t="str">
            <v>2002/06</v>
          </cell>
          <cell r="G2321">
            <v>639</v>
          </cell>
          <cell r="H2321" t="str">
            <v>Actual</v>
          </cell>
        </row>
        <row r="2322">
          <cell r="A2322" t="str">
            <v>2East</v>
          </cell>
          <cell r="C2322" t="str">
            <v>Kamco Representatives, Inc.</v>
          </cell>
          <cell r="D2322" t="str">
            <v>One Piece</v>
          </cell>
          <cell r="E2322" t="str">
            <v>01:One Piece</v>
          </cell>
          <cell r="F2322" t="str">
            <v>2002/07</v>
          </cell>
          <cell r="G2322">
            <v>535</v>
          </cell>
          <cell r="H2322" t="str">
            <v>Actual</v>
          </cell>
        </row>
        <row r="2323">
          <cell r="A2323" t="str">
            <v>2East</v>
          </cell>
          <cell r="C2323" t="str">
            <v>Kamco Representatives, Inc.</v>
          </cell>
          <cell r="D2323" t="str">
            <v>One Piece</v>
          </cell>
          <cell r="E2323" t="str">
            <v>01:One Piece</v>
          </cell>
          <cell r="F2323" t="str">
            <v>2002/08</v>
          </cell>
          <cell r="G2323">
            <v>803</v>
          </cell>
          <cell r="H2323" t="str">
            <v>Actual</v>
          </cell>
        </row>
        <row r="2324">
          <cell r="A2324" t="str">
            <v>2East</v>
          </cell>
          <cell r="C2324" t="str">
            <v>Kamco Representatives, Inc.</v>
          </cell>
          <cell r="D2324" t="str">
            <v>One Piece</v>
          </cell>
          <cell r="E2324" t="str">
            <v>01:One Piece</v>
          </cell>
          <cell r="F2324" t="str">
            <v>2002/09</v>
          </cell>
          <cell r="G2324">
            <v>346</v>
          </cell>
          <cell r="H2324" t="str">
            <v>Actual</v>
          </cell>
        </row>
        <row r="2325">
          <cell r="A2325" t="str">
            <v>2East</v>
          </cell>
          <cell r="C2325" t="str">
            <v>Kamco Representatives, Inc.</v>
          </cell>
          <cell r="D2325" t="str">
            <v>One Piece</v>
          </cell>
          <cell r="E2325" t="str">
            <v>01:One Piece</v>
          </cell>
          <cell r="F2325" t="str">
            <v>2002/10</v>
          </cell>
          <cell r="G2325">
            <v>1383</v>
          </cell>
          <cell r="H2325" t="str">
            <v>Actual</v>
          </cell>
        </row>
        <row r="2326">
          <cell r="A2326" t="str">
            <v>2East</v>
          </cell>
          <cell r="C2326" t="str">
            <v>Kamco Representatives, Inc.</v>
          </cell>
          <cell r="D2326" t="str">
            <v>One Piece</v>
          </cell>
          <cell r="E2326" t="str">
            <v>01:One Piece</v>
          </cell>
          <cell r="F2326" t="str">
            <v>2002/11</v>
          </cell>
          <cell r="G2326">
            <v>54</v>
          </cell>
          <cell r="H2326" t="str">
            <v>Actual</v>
          </cell>
        </row>
        <row r="2327">
          <cell r="A2327" t="str">
            <v>2East</v>
          </cell>
          <cell r="C2327" t="str">
            <v>Kamco Representatives, Inc.</v>
          </cell>
          <cell r="D2327" t="str">
            <v>One Piece</v>
          </cell>
          <cell r="E2327" t="str">
            <v>01:One Piece</v>
          </cell>
          <cell r="F2327" t="str">
            <v>2002/12</v>
          </cell>
          <cell r="G2327">
            <v>374</v>
          </cell>
          <cell r="H2327" t="str">
            <v>Actual</v>
          </cell>
        </row>
        <row r="2328">
          <cell r="A2328" t="str">
            <v>2East</v>
          </cell>
          <cell r="C2328" t="str">
            <v>Kamco Representatives, Inc.</v>
          </cell>
          <cell r="D2328" t="str">
            <v>Washlet</v>
          </cell>
          <cell r="E2328" t="str">
            <v>06:Washlet</v>
          </cell>
          <cell r="F2328" t="str">
            <v>2001/07</v>
          </cell>
          <cell r="G2328">
            <v>14</v>
          </cell>
          <cell r="H2328" t="str">
            <v>Actual</v>
          </cell>
        </row>
        <row r="2329">
          <cell r="A2329" t="str">
            <v>2East</v>
          </cell>
          <cell r="C2329" t="str">
            <v>Kamco Representatives, Inc.</v>
          </cell>
          <cell r="D2329" t="str">
            <v>Washlet</v>
          </cell>
          <cell r="E2329" t="str">
            <v>06:Washlet</v>
          </cell>
          <cell r="F2329" t="str">
            <v>2001/08</v>
          </cell>
          <cell r="G2329">
            <v>10</v>
          </cell>
          <cell r="H2329" t="str">
            <v>Actual</v>
          </cell>
        </row>
        <row r="2330">
          <cell r="A2330" t="str">
            <v>2East</v>
          </cell>
          <cell r="C2330" t="str">
            <v>Kamco Representatives, Inc.</v>
          </cell>
          <cell r="D2330" t="str">
            <v>Washlet</v>
          </cell>
          <cell r="E2330" t="str">
            <v>06:Washlet</v>
          </cell>
          <cell r="F2330" t="str">
            <v>2001/09</v>
          </cell>
          <cell r="G2330">
            <v>16</v>
          </cell>
          <cell r="H2330" t="str">
            <v>Actual</v>
          </cell>
        </row>
        <row r="2331">
          <cell r="A2331" t="str">
            <v>2East</v>
          </cell>
          <cell r="C2331" t="str">
            <v>Kamco Representatives, Inc.</v>
          </cell>
          <cell r="D2331" t="str">
            <v>Washlet</v>
          </cell>
          <cell r="E2331" t="str">
            <v>06:Washlet</v>
          </cell>
          <cell r="F2331" t="str">
            <v>2001/10</v>
          </cell>
          <cell r="G2331">
            <v>16</v>
          </cell>
          <cell r="H2331" t="str">
            <v>Actual</v>
          </cell>
        </row>
        <row r="2332">
          <cell r="A2332" t="str">
            <v>2East</v>
          </cell>
          <cell r="C2332" t="str">
            <v>Kamco Representatives, Inc.</v>
          </cell>
          <cell r="D2332" t="str">
            <v>Washlet</v>
          </cell>
          <cell r="E2332" t="str">
            <v>06:Washlet</v>
          </cell>
          <cell r="F2332" t="str">
            <v>2001/11</v>
          </cell>
          <cell r="G2332">
            <v>9</v>
          </cell>
          <cell r="H2332" t="str">
            <v>Actual</v>
          </cell>
        </row>
        <row r="2333">
          <cell r="A2333" t="str">
            <v>2East</v>
          </cell>
          <cell r="C2333" t="str">
            <v>Kamco Representatives, Inc.</v>
          </cell>
          <cell r="D2333" t="str">
            <v>Washlet</v>
          </cell>
          <cell r="E2333" t="str">
            <v>06:Washlet</v>
          </cell>
          <cell r="F2333" t="str">
            <v>2001/12</v>
          </cell>
          <cell r="G2333">
            <v>27</v>
          </cell>
          <cell r="H2333" t="str">
            <v>Actual</v>
          </cell>
        </row>
        <row r="2334">
          <cell r="A2334" t="str">
            <v>2East</v>
          </cell>
          <cell r="C2334" t="str">
            <v>Kamco Representatives, Inc.</v>
          </cell>
          <cell r="D2334" t="str">
            <v>Washlet</v>
          </cell>
          <cell r="E2334" t="str">
            <v>06:Washlet</v>
          </cell>
          <cell r="F2334" t="str">
            <v>2002/01</v>
          </cell>
          <cell r="G2334">
            <v>4</v>
          </cell>
          <cell r="H2334" t="str">
            <v>Actual</v>
          </cell>
        </row>
        <row r="2335">
          <cell r="A2335" t="str">
            <v>2East</v>
          </cell>
          <cell r="C2335" t="str">
            <v>Kamco Representatives, Inc.</v>
          </cell>
          <cell r="D2335" t="str">
            <v>Washlet</v>
          </cell>
          <cell r="E2335" t="str">
            <v>06:Washlet</v>
          </cell>
          <cell r="F2335" t="str">
            <v>2002/02</v>
          </cell>
          <cell r="G2335">
            <v>14</v>
          </cell>
          <cell r="H2335" t="str">
            <v>Actual</v>
          </cell>
        </row>
        <row r="2336">
          <cell r="A2336" t="str">
            <v>2East</v>
          </cell>
          <cell r="C2336" t="str">
            <v>Kamco Representatives, Inc.</v>
          </cell>
          <cell r="D2336" t="str">
            <v>Washlet</v>
          </cell>
          <cell r="E2336" t="str">
            <v>06:Washlet</v>
          </cell>
          <cell r="F2336" t="str">
            <v>2002/03</v>
          </cell>
          <cell r="G2336">
            <v>12</v>
          </cell>
          <cell r="H2336" t="str">
            <v>Actual</v>
          </cell>
        </row>
        <row r="2337">
          <cell r="A2337" t="str">
            <v>2East</v>
          </cell>
          <cell r="C2337" t="str">
            <v>Kamco Representatives, Inc.</v>
          </cell>
          <cell r="D2337" t="str">
            <v>Washlet</v>
          </cell>
          <cell r="E2337" t="str">
            <v>06:Washlet</v>
          </cell>
          <cell r="F2337" t="str">
            <v>2002/04</v>
          </cell>
          <cell r="G2337">
            <v>32</v>
          </cell>
          <cell r="H2337" t="str">
            <v>Actual</v>
          </cell>
        </row>
        <row r="2338">
          <cell r="A2338" t="str">
            <v>2East</v>
          </cell>
          <cell r="C2338" t="str">
            <v>Kamco Representatives, Inc.</v>
          </cell>
          <cell r="D2338" t="str">
            <v>Washlet</v>
          </cell>
          <cell r="E2338" t="str">
            <v>06:Washlet</v>
          </cell>
          <cell r="F2338" t="str">
            <v>2002/05</v>
          </cell>
          <cell r="G2338">
            <v>6</v>
          </cell>
          <cell r="H2338" t="str">
            <v>Actual</v>
          </cell>
        </row>
        <row r="2339">
          <cell r="A2339" t="str">
            <v>2East</v>
          </cell>
          <cell r="C2339" t="str">
            <v>Kamco Representatives, Inc.</v>
          </cell>
          <cell r="D2339" t="str">
            <v>Washlet</v>
          </cell>
          <cell r="E2339" t="str">
            <v>06:Washlet</v>
          </cell>
          <cell r="F2339" t="str">
            <v>2002/06</v>
          </cell>
          <cell r="G2339">
            <v>9</v>
          </cell>
          <cell r="H2339" t="str">
            <v>Actual</v>
          </cell>
        </row>
        <row r="2340">
          <cell r="A2340" t="str">
            <v>2East</v>
          </cell>
          <cell r="C2340" t="str">
            <v>Kamco Representatives, Inc.</v>
          </cell>
          <cell r="D2340" t="str">
            <v>Washlet</v>
          </cell>
          <cell r="E2340" t="str">
            <v>06:Washlet</v>
          </cell>
          <cell r="F2340" t="str">
            <v>2002/07</v>
          </cell>
          <cell r="G2340">
            <v>47</v>
          </cell>
          <cell r="H2340" t="str">
            <v>Actual</v>
          </cell>
        </row>
        <row r="2341">
          <cell r="A2341" t="str">
            <v>2East</v>
          </cell>
          <cell r="C2341" t="str">
            <v>Kamco Representatives, Inc.</v>
          </cell>
          <cell r="D2341" t="str">
            <v>Washlet</v>
          </cell>
          <cell r="E2341" t="str">
            <v>06:Washlet</v>
          </cell>
          <cell r="F2341" t="str">
            <v>2002/08</v>
          </cell>
          <cell r="G2341">
            <v>13</v>
          </cell>
          <cell r="H2341" t="str">
            <v>Actual</v>
          </cell>
        </row>
        <row r="2342">
          <cell r="A2342" t="str">
            <v>2East</v>
          </cell>
          <cell r="C2342" t="str">
            <v>Kamco Representatives, Inc.</v>
          </cell>
          <cell r="D2342" t="str">
            <v>Washlet</v>
          </cell>
          <cell r="E2342" t="str">
            <v>06:Washlet</v>
          </cell>
          <cell r="F2342" t="str">
            <v>2002/09</v>
          </cell>
          <cell r="G2342">
            <v>1</v>
          </cell>
          <cell r="H2342" t="str">
            <v>Actual</v>
          </cell>
        </row>
        <row r="2343">
          <cell r="A2343" t="str">
            <v>2East</v>
          </cell>
          <cell r="C2343" t="str">
            <v>Kamco Representatives, Inc.</v>
          </cell>
          <cell r="D2343" t="str">
            <v>Washlet</v>
          </cell>
          <cell r="E2343" t="str">
            <v>06:Washlet</v>
          </cell>
          <cell r="F2343" t="str">
            <v>2002/10</v>
          </cell>
          <cell r="G2343">
            <v>32</v>
          </cell>
          <cell r="H2343" t="str">
            <v>Actual</v>
          </cell>
        </row>
        <row r="2344">
          <cell r="A2344" t="str">
            <v>2East</v>
          </cell>
          <cell r="C2344" t="str">
            <v>Kamco Representatives, Inc.</v>
          </cell>
          <cell r="D2344" t="str">
            <v>Washlet</v>
          </cell>
          <cell r="E2344" t="str">
            <v>06:Washlet</v>
          </cell>
          <cell r="F2344" t="str">
            <v>2002/11</v>
          </cell>
          <cell r="G2344">
            <v>10</v>
          </cell>
          <cell r="H2344" t="str">
            <v>Actual</v>
          </cell>
        </row>
        <row r="2345">
          <cell r="A2345" t="str">
            <v>2East</v>
          </cell>
          <cell r="C2345" t="str">
            <v>Kamco Representatives, Inc.</v>
          </cell>
          <cell r="D2345" t="str">
            <v>Washlet</v>
          </cell>
          <cell r="E2345" t="str">
            <v>06:Washlet</v>
          </cell>
          <cell r="F2345" t="str">
            <v>2002/12</v>
          </cell>
          <cell r="G2345">
            <v>31</v>
          </cell>
          <cell r="H2345" t="str">
            <v>Actual</v>
          </cell>
        </row>
        <row r="2346">
          <cell r="A2346" t="str">
            <v>2East</v>
          </cell>
          <cell r="C2346" t="str">
            <v>Marketing Services Group</v>
          </cell>
          <cell r="D2346" t="str">
            <v>C.C.Bowl 1</v>
          </cell>
          <cell r="E2346" t="str">
            <v>02:Drake</v>
          </cell>
          <cell r="F2346" t="str">
            <v>2001/07</v>
          </cell>
          <cell r="G2346">
            <v>129</v>
          </cell>
          <cell r="H2346" t="str">
            <v>Actual</v>
          </cell>
        </row>
        <row r="2347">
          <cell r="A2347" t="str">
            <v>2East</v>
          </cell>
          <cell r="C2347" t="str">
            <v>Marketing Services Group</v>
          </cell>
          <cell r="D2347" t="str">
            <v>C.C.Bowl 1</v>
          </cell>
          <cell r="E2347" t="str">
            <v>02:Drake</v>
          </cell>
          <cell r="F2347" t="str">
            <v>2001/08</v>
          </cell>
          <cell r="G2347">
            <v>162</v>
          </cell>
          <cell r="H2347" t="str">
            <v>Actual</v>
          </cell>
        </row>
        <row r="2348">
          <cell r="A2348" t="str">
            <v>2East</v>
          </cell>
          <cell r="C2348" t="str">
            <v>Marketing Services Group</v>
          </cell>
          <cell r="D2348" t="str">
            <v>C.C.Bowl 1</v>
          </cell>
          <cell r="E2348" t="str">
            <v>02:Drake</v>
          </cell>
          <cell r="F2348" t="str">
            <v>2001/09</v>
          </cell>
          <cell r="G2348">
            <v>237</v>
          </cell>
          <cell r="H2348" t="str">
            <v>Actual</v>
          </cell>
        </row>
        <row r="2349">
          <cell r="A2349" t="str">
            <v>2East</v>
          </cell>
          <cell r="C2349" t="str">
            <v>Marketing Services Group</v>
          </cell>
          <cell r="D2349" t="str">
            <v>C.C.Bowl 1</v>
          </cell>
          <cell r="E2349" t="str">
            <v>02:Drake</v>
          </cell>
          <cell r="F2349" t="str">
            <v>2001/10</v>
          </cell>
          <cell r="G2349">
            <v>354</v>
          </cell>
          <cell r="H2349" t="str">
            <v>Actual</v>
          </cell>
        </row>
        <row r="2350">
          <cell r="A2350" t="str">
            <v>2East</v>
          </cell>
          <cell r="C2350" t="str">
            <v>Marketing Services Group</v>
          </cell>
          <cell r="D2350" t="str">
            <v>C.C.Bowl 1</v>
          </cell>
          <cell r="E2350" t="str">
            <v>02:Drake</v>
          </cell>
          <cell r="F2350" t="str">
            <v>2001/11</v>
          </cell>
          <cell r="G2350">
            <v>285</v>
          </cell>
          <cell r="H2350" t="str">
            <v>Actual</v>
          </cell>
        </row>
        <row r="2351">
          <cell r="A2351" t="str">
            <v>2East</v>
          </cell>
          <cell r="C2351" t="str">
            <v>Marketing Services Group</v>
          </cell>
          <cell r="D2351" t="str">
            <v>C.C.Bowl 1</v>
          </cell>
          <cell r="E2351" t="str">
            <v>02:Drake</v>
          </cell>
          <cell r="F2351" t="str">
            <v>2001/12</v>
          </cell>
          <cell r="G2351">
            <v>185</v>
          </cell>
          <cell r="H2351" t="str">
            <v>Actual</v>
          </cell>
        </row>
        <row r="2352">
          <cell r="A2352" t="str">
            <v>2East</v>
          </cell>
          <cell r="C2352" t="str">
            <v>Marketing Services Group</v>
          </cell>
          <cell r="D2352" t="str">
            <v>C.C.Bowl 1</v>
          </cell>
          <cell r="E2352" t="str">
            <v>02:Drake</v>
          </cell>
          <cell r="F2352" t="str">
            <v>2002/01</v>
          </cell>
          <cell r="G2352">
            <v>334</v>
          </cell>
          <cell r="H2352" t="str">
            <v>Actual</v>
          </cell>
        </row>
        <row r="2353">
          <cell r="A2353" t="str">
            <v>2East</v>
          </cell>
          <cell r="C2353" t="str">
            <v>Marketing Services Group</v>
          </cell>
          <cell r="D2353" t="str">
            <v>C.C.Bowl 1</v>
          </cell>
          <cell r="E2353" t="str">
            <v>02:Drake</v>
          </cell>
          <cell r="F2353" t="str">
            <v>2002/02</v>
          </cell>
          <cell r="G2353">
            <v>333</v>
          </cell>
          <cell r="H2353" t="str">
            <v>Actual</v>
          </cell>
        </row>
        <row r="2354">
          <cell r="A2354" t="str">
            <v>2East</v>
          </cell>
          <cell r="C2354" t="str">
            <v>Marketing Services Group</v>
          </cell>
          <cell r="D2354" t="str">
            <v>C.C.Bowl 1</v>
          </cell>
          <cell r="E2354" t="str">
            <v>02:Drake</v>
          </cell>
          <cell r="F2354" t="str">
            <v>2002/03</v>
          </cell>
          <cell r="G2354">
            <v>701</v>
          </cell>
          <cell r="H2354" t="str">
            <v>Actual</v>
          </cell>
        </row>
        <row r="2355">
          <cell r="A2355" t="str">
            <v>2East</v>
          </cell>
          <cell r="C2355" t="str">
            <v>Marketing Services Group</v>
          </cell>
          <cell r="D2355" t="str">
            <v>C.C.Bowl 1</v>
          </cell>
          <cell r="E2355" t="str">
            <v>02:Drake</v>
          </cell>
          <cell r="F2355" t="str">
            <v>2002/04</v>
          </cell>
          <cell r="G2355">
            <v>738</v>
          </cell>
          <cell r="H2355" t="str">
            <v>Actual</v>
          </cell>
        </row>
        <row r="2356">
          <cell r="A2356" t="str">
            <v>2East</v>
          </cell>
          <cell r="C2356" t="str">
            <v>Marketing Services Group</v>
          </cell>
          <cell r="D2356" t="str">
            <v>C.C.Bowl 1</v>
          </cell>
          <cell r="E2356" t="str">
            <v>02:Drake</v>
          </cell>
          <cell r="F2356" t="str">
            <v>2002/05</v>
          </cell>
          <cell r="G2356">
            <v>351</v>
          </cell>
          <cell r="H2356" t="str">
            <v>Actual</v>
          </cell>
        </row>
        <row r="2357">
          <cell r="A2357" t="str">
            <v>2East</v>
          </cell>
          <cell r="C2357" t="str">
            <v>Marketing Services Group</v>
          </cell>
          <cell r="D2357" t="str">
            <v>C.C.Bowl 1</v>
          </cell>
          <cell r="E2357" t="str">
            <v>02:Drake</v>
          </cell>
          <cell r="F2357" t="str">
            <v>2002/06</v>
          </cell>
          <cell r="G2357">
            <v>736</v>
          </cell>
          <cell r="H2357" t="str">
            <v>Actual</v>
          </cell>
        </row>
        <row r="2358">
          <cell r="A2358" t="str">
            <v>2East</v>
          </cell>
          <cell r="C2358" t="str">
            <v>Marketing Services Group</v>
          </cell>
          <cell r="D2358" t="str">
            <v>C.C.Bowl 1</v>
          </cell>
          <cell r="E2358" t="str">
            <v>02:Drake</v>
          </cell>
          <cell r="F2358" t="str">
            <v>2002/07</v>
          </cell>
          <cell r="G2358">
            <v>181</v>
          </cell>
          <cell r="H2358" t="str">
            <v>Actual</v>
          </cell>
        </row>
        <row r="2359">
          <cell r="A2359" t="str">
            <v>2East</v>
          </cell>
          <cell r="C2359" t="str">
            <v>Marketing Services Group</v>
          </cell>
          <cell r="D2359" t="str">
            <v>C.C.Bowl 1</v>
          </cell>
          <cell r="E2359" t="str">
            <v>02:Drake</v>
          </cell>
          <cell r="F2359" t="str">
            <v>2002/08</v>
          </cell>
          <cell r="G2359">
            <v>569</v>
          </cell>
          <cell r="H2359" t="str">
            <v>Actual</v>
          </cell>
        </row>
        <row r="2360">
          <cell r="A2360" t="str">
            <v>2East</v>
          </cell>
          <cell r="C2360" t="str">
            <v>Marketing Services Group</v>
          </cell>
          <cell r="D2360" t="str">
            <v>C.C.Bowl 1</v>
          </cell>
          <cell r="E2360" t="str">
            <v>02:Drake</v>
          </cell>
          <cell r="F2360" t="str">
            <v>2002/09</v>
          </cell>
          <cell r="G2360">
            <v>298</v>
          </cell>
          <cell r="H2360" t="str">
            <v>Actual</v>
          </cell>
        </row>
        <row r="2361">
          <cell r="A2361" t="str">
            <v>2East</v>
          </cell>
          <cell r="C2361" t="str">
            <v>Marketing Services Group</v>
          </cell>
          <cell r="D2361" t="str">
            <v>C.C.Bowl 1</v>
          </cell>
          <cell r="E2361" t="str">
            <v>02:Drake</v>
          </cell>
          <cell r="F2361" t="str">
            <v>2002/10</v>
          </cell>
          <cell r="G2361">
            <v>575</v>
          </cell>
          <cell r="H2361" t="str">
            <v>Actual</v>
          </cell>
        </row>
        <row r="2362">
          <cell r="A2362" t="str">
            <v>2East</v>
          </cell>
          <cell r="C2362" t="str">
            <v>Marketing Services Group</v>
          </cell>
          <cell r="D2362" t="str">
            <v>C.C.Bowl 1</v>
          </cell>
          <cell r="E2362" t="str">
            <v>02:Drake</v>
          </cell>
          <cell r="F2362" t="str">
            <v>2002/11</v>
          </cell>
          <cell r="G2362">
            <v>617</v>
          </cell>
          <cell r="H2362" t="str">
            <v>Actual</v>
          </cell>
        </row>
        <row r="2363">
          <cell r="A2363" t="str">
            <v>2East</v>
          </cell>
          <cell r="C2363" t="str">
            <v>Marketing Services Group</v>
          </cell>
          <cell r="D2363" t="str">
            <v>C.C.Bowl 1</v>
          </cell>
          <cell r="E2363" t="str">
            <v>02:Drake</v>
          </cell>
          <cell r="F2363" t="str">
            <v>2002/12</v>
          </cell>
          <cell r="G2363">
            <v>242</v>
          </cell>
          <cell r="H2363" t="str">
            <v>Actual</v>
          </cell>
        </row>
        <row r="2364">
          <cell r="A2364" t="str">
            <v>2East</v>
          </cell>
          <cell r="C2364" t="str">
            <v>Marketing Services Group</v>
          </cell>
          <cell r="D2364" t="str">
            <v>C.C.Bowl 1</v>
          </cell>
          <cell r="E2364" t="str">
            <v>03:Promenade</v>
          </cell>
          <cell r="F2364" t="str">
            <v>2001/07</v>
          </cell>
          <cell r="G2364">
            <v>13</v>
          </cell>
          <cell r="H2364" t="str">
            <v>Actual</v>
          </cell>
        </row>
        <row r="2365">
          <cell r="A2365" t="str">
            <v>2East</v>
          </cell>
          <cell r="C2365" t="str">
            <v>Marketing Services Group</v>
          </cell>
          <cell r="D2365" t="str">
            <v>C.C.Bowl 1</v>
          </cell>
          <cell r="E2365" t="str">
            <v>03:Promenade</v>
          </cell>
          <cell r="F2365" t="str">
            <v>2001/08</v>
          </cell>
          <cell r="G2365">
            <v>18</v>
          </cell>
          <cell r="H2365" t="str">
            <v>Actual</v>
          </cell>
        </row>
        <row r="2366">
          <cell r="A2366" t="str">
            <v>2East</v>
          </cell>
          <cell r="C2366" t="str">
            <v>Marketing Services Group</v>
          </cell>
          <cell r="D2366" t="str">
            <v>C.C.Bowl 1</v>
          </cell>
          <cell r="E2366" t="str">
            <v>03:Promenade</v>
          </cell>
          <cell r="F2366" t="str">
            <v>2001/09</v>
          </cell>
          <cell r="G2366">
            <v>17</v>
          </cell>
          <cell r="H2366" t="str">
            <v>Actual</v>
          </cell>
        </row>
        <row r="2367">
          <cell r="A2367" t="str">
            <v>2East</v>
          </cell>
          <cell r="C2367" t="str">
            <v>Marketing Services Group</v>
          </cell>
          <cell r="D2367" t="str">
            <v>C.C.Bowl 1</v>
          </cell>
          <cell r="E2367" t="str">
            <v>03:Promenade</v>
          </cell>
          <cell r="F2367" t="str">
            <v>2001/10</v>
          </cell>
          <cell r="G2367">
            <v>22</v>
          </cell>
          <cell r="H2367" t="str">
            <v>Actual</v>
          </cell>
        </row>
        <row r="2368">
          <cell r="A2368" t="str">
            <v>2East</v>
          </cell>
          <cell r="C2368" t="str">
            <v>Marketing Services Group</v>
          </cell>
          <cell r="D2368" t="str">
            <v>C.C.Bowl 1</v>
          </cell>
          <cell r="E2368" t="str">
            <v>03:Promenade</v>
          </cell>
          <cell r="F2368" t="str">
            <v>2001/11</v>
          </cell>
          <cell r="G2368">
            <v>20</v>
          </cell>
          <cell r="H2368" t="str">
            <v>Actual</v>
          </cell>
        </row>
        <row r="2369">
          <cell r="A2369" t="str">
            <v>2East</v>
          </cell>
          <cell r="C2369" t="str">
            <v>Marketing Services Group</v>
          </cell>
          <cell r="D2369" t="str">
            <v>C.C.Bowl 1</v>
          </cell>
          <cell r="E2369" t="str">
            <v>03:Promenade</v>
          </cell>
          <cell r="F2369" t="str">
            <v>2001/12</v>
          </cell>
          <cell r="G2369">
            <v>7</v>
          </cell>
          <cell r="H2369" t="str">
            <v>Actual</v>
          </cell>
        </row>
        <row r="2370">
          <cell r="A2370" t="str">
            <v>2East</v>
          </cell>
          <cell r="C2370" t="str">
            <v>Marketing Services Group</v>
          </cell>
          <cell r="D2370" t="str">
            <v>C.C.Bowl 1</v>
          </cell>
          <cell r="E2370" t="str">
            <v>03:Promenade</v>
          </cell>
          <cell r="F2370" t="str">
            <v>2002/01</v>
          </cell>
          <cell r="G2370">
            <v>15</v>
          </cell>
          <cell r="H2370" t="str">
            <v>Actual</v>
          </cell>
        </row>
        <row r="2371">
          <cell r="A2371" t="str">
            <v>2East</v>
          </cell>
          <cell r="C2371" t="str">
            <v>Marketing Services Group</v>
          </cell>
          <cell r="D2371" t="str">
            <v>C.C.Bowl 1</v>
          </cell>
          <cell r="E2371" t="str">
            <v>03:Promenade</v>
          </cell>
          <cell r="F2371" t="str">
            <v>2002/02</v>
          </cell>
          <cell r="G2371">
            <v>32</v>
          </cell>
          <cell r="H2371" t="str">
            <v>Actual</v>
          </cell>
        </row>
        <row r="2372">
          <cell r="A2372" t="str">
            <v>2East</v>
          </cell>
          <cell r="C2372" t="str">
            <v>Marketing Services Group</v>
          </cell>
          <cell r="D2372" t="str">
            <v>C.C.Bowl 1</v>
          </cell>
          <cell r="E2372" t="str">
            <v>03:Promenade</v>
          </cell>
          <cell r="F2372" t="str">
            <v>2002/03</v>
          </cell>
          <cell r="G2372">
            <v>31</v>
          </cell>
          <cell r="H2372" t="str">
            <v>Actual</v>
          </cell>
        </row>
        <row r="2373">
          <cell r="A2373" t="str">
            <v>2East</v>
          </cell>
          <cell r="C2373" t="str">
            <v>Marketing Services Group</v>
          </cell>
          <cell r="D2373" t="str">
            <v>C.C.Bowl 1</v>
          </cell>
          <cell r="E2373" t="str">
            <v>03:Promenade</v>
          </cell>
          <cell r="F2373" t="str">
            <v>2002/04</v>
          </cell>
          <cell r="G2373">
            <v>39</v>
          </cell>
          <cell r="H2373" t="str">
            <v>Actual</v>
          </cell>
        </row>
        <row r="2374">
          <cell r="A2374" t="str">
            <v>2East</v>
          </cell>
          <cell r="C2374" t="str">
            <v>Marketing Services Group</v>
          </cell>
          <cell r="D2374" t="str">
            <v>C.C.Bowl 1</v>
          </cell>
          <cell r="E2374" t="str">
            <v>03:Promenade</v>
          </cell>
          <cell r="F2374" t="str">
            <v>2002/05</v>
          </cell>
          <cell r="G2374">
            <v>56</v>
          </cell>
          <cell r="H2374" t="str">
            <v>Actual</v>
          </cell>
        </row>
        <row r="2375">
          <cell r="A2375" t="str">
            <v>2East</v>
          </cell>
          <cell r="C2375" t="str">
            <v>Marketing Services Group</v>
          </cell>
          <cell r="D2375" t="str">
            <v>C.C.Bowl 1</v>
          </cell>
          <cell r="E2375" t="str">
            <v>03:Promenade</v>
          </cell>
          <cell r="F2375" t="str">
            <v>2002/06</v>
          </cell>
          <cell r="G2375">
            <v>13</v>
          </cell>
          <cell r="H2375" t="str">
            <v>Actual</v>
          </cell>
        </row>
        <row r="2376">
          <cell r="A2376" t="str">
            <v>2East</v>
          </cell>
          <cell r="C2376" t="str">
            <v>Marketing Services Group</v>
          </cell>
          <cell r="D2376" t="str">
            <v>C.C.Bowl 1</v>
          </cell>
          <cell r="E2376" t="str">
            <v>03:Promenade</v>
          </cell>
          <cell r="F2376" t="str">
            <v>2002/07</v>
          </cell>
          <cell r="G2376">
            <v>43</v>
          </cell>
          <cell r="H2376" t="str">
            <v>Actual</v>
          </cell>
        </row>
        <row r="2377">
          <cell r="A2377" t="str">
            <v>2East</v>
          </cell>
          <cell r="C2377" t="str">
            <v>Marketing Services Group</v>
          </cell>
          <cell r="D2377" t="str">
            <v>C.C.Bowl 1</v>
          </cell>
          <cell r="E2377" t="str">
            <v>03:Promenade</v>
          </cell>
          <cell r="F2377" t="str">
            <v>2002/08</v>
          </cell>
          <cell r="G2377">
            <v>98</v>
          </cell>
          <cell r="H2377" t="str">
            <v>Actual</v>
          </cell>
        </row>
        <row r="2378">
          <cell r="A2378" t="str">
            <v>2East</v>
          </cell>
          <cell r="C2378" t="str">
            <v>Marketing Services Group</v>
          </cell>
          <cell r="D2378" t="str">
            <v>C.C.Bowl 1</v>
          </cell>
          <cell r="E2378" t="str">
            <v>03:Promenade</v>
          </cell>
          <cell r="F2378" t="str">
            <v>2002/09</v>
          </cell>
          <cell r="G2378">
            <v>20</v>
          </cell>
          <cell r="H2378" t="str">
            <v>Actual</v>
          </cell>
        </row>
        <row r="2379">
          <cell r="A2379" t="str">
            <v>2East</v>
          </cell>
          <cell r="C2379" t="str">
            <v>Marketing Services Group</v>
          </cell>
          <cell r="D2379" t="str">
            <v>C.C.Bowl 1</v>
          </cell>
          <cell r="E2379" t="str">
            <v>03:Promenade</v>
          </cell>
          <cell r="F2379" t="str">
            <v>2002/10</v>
          </cell>
          <cell r="G2379">
            <v>36</v>
          </cell>
          <cell r="H2379" t="str">
            <v>Actual</v>
          </cell>
        </row>
        <row r="2380">
          <cell r="A2380" t="str">
            <v>2East</v>
          </cell>
          <cell r="C2380" t="str">
            <v>Marketing Services Group</v>
          </cell>
          <cell r="D2380" t="str">
            <v>C.C.Bowl 1</v>
          </cell>
          <cell r="E2380" t="str">
            <v>03:Promenade</v>
          </cell>
          <cell r="F2380" t="str">
            <v>2002/11</v>
          </cell>
          <cell r="G2380">
            <v>11</v>
          </cell>
          <cell r="H2380" t="str">
            <v>Actual</v>
          </cell>
        </row>
        <row r="2381">
          <cell r="A2381" t="str">
            <v>2East</v>
          </cell>
          <cell r="C2381" t="str">
            <v>Marketing Services Group</v>
          </cell>
          <cell r="D2381" t="str">
            <v>C.C.Bowl 1</v>
          </cell>
          <cell r="E2381" t="str">
            <v>03:Promenade</v>
          </cell>
          <cell r="F2381" t="str">
            <v>2002/12</v>
          </cell>
          <cell r="G2381">
            <v>6</v>
          </cell>
          <cell r="H2381" t="str">
            <v>Actual</v>
          </cell>
        </row>
        <row r="2382">
          <cell r="A2382" t="str">
            <v>2East</v>
          </cell>
          <cell r="C2382" t="str">
            <v>Marketing Services Group</v>
          </cell>
          <cell r="D2382" t="str">
            <v>C.C.Bowl 1</v>
          </cell>
          <cell r="E2382" t="str">
            <v>04:Vespin</v>
          </cell>
          <cell r="F2382" t="str">
            <v>2001/07</v>
          </cell>
          <cell r="G2382">
            <v>7</v>
          </cell>
          <cell r="H2382" t="str">
            <v>Actual</v>
          </cell>
        </row>
        <row r="2383">
          <cell r="A2383" t="str">
            <v>2East</v>
          </cell>
          <cell r="C2383" t="str">
            <v>Marketing Services Group</v>
          </cell>
          <cell r="D2383" t="str">
            <v>C.C.Bowl 1</v>
          </cell>
          <cell r="E2383" t="str">
            <v>04:Vespin</v>
          </cell>
          <cell r="F2383" t="str">
            <v>2001/08</v>
          </cell>
          <cell r="G2383">
            <v>3</v>
          </cell>
          <cell r="H2383" t="str">
            <v>Actual</v>
          </cell>
        </row>
        <row r="2384">
          <cell r="A2384" t="str">
            <v>2East</v>
          </cell>
          <cell r="C2384" t="str">
            <v>Marketing Services Group</v>
          </cell>
          <cell r="D2384" t="str">
            <v>C.C.Bowl 1</v>
          </cell>
          <cell r="E2384" t="str">
            <v>04:Vespin</v>
          </cell>
          <cell r="F2384" t="str">
            <v>2001/09</v>
          </cell>
          <cell r="G2384">
            <v>17</v>
          </cell>
          <cell r="H2384" t="str">
            <v>Actual</v>
          </cell>
        </row>
        <row r="2385">
          <cell r="A2385" t="str">
            <v>2East</v>
          </cell>
          <cell r="C2385" t="str">
            <v>Marketing Services Group</v>
          </cell>
          <cell r="D2385" t="str">
            <v>C.C.Bowl 1</v>
          </cell>
          <cell r="E2385" t="str">
            <v>04:Vespin</v>
          </cell>
          <cell r="F2385" t="str">
            <v>2001/10</v>
          </cell>
          <cell r="G2385">
            <v>15</v>
          </cell>
          <cell r="H2385" t="str">
            <v>Actual</v>
          </cell>
        </row>
        <row r="2386">
          <cell r="A2386" t="str">
            <v>2East</v>
          </cell>
          <cell r="C2386" t="str">
            <v>Marketing Services Group</v>
          </cell>
          <cell r="D2386" t="str">
            <v>C.C.Bowl 1</v>
          </cell>
          <cell r="E2386" t="str">
            <v>04:Vespin</v>
          </cell>
          <cell r="F2386" t="str">
            <v>2001/11</v>
          </cell>
          <cell r="G2386">
            <v>12</v>
          </cell>
          <cell r="H2386" t="str">
            <v>Actual</v>
          </cell>
        </row>
        <row r="2387">
          <cell r="A2387" t="str">
            <v>2East</v>
          </cell>
          <cell r="C2387" t="str">
            <v>Marketing Services Group</v>
          </cell>
          <cell r="D2387" t="str">
            <v>C.C.Bowl 1</v>
          </cell>
          <cell r="E2387" t="str">
            <v>04:Vespin</v>
          </cell>
          <cell r="F2387" t="str">
            <v>2001/12</v>
          </cell>
          <cell r="G2387">
            <v>26</v>
          </cell>
          <cell r="H2387" t="str">
            <v>Actual</v>
          </cell>
        </row>
        <row r="2388">
          <cell r="A2388" t="str">
            <v>2East</v>
          </cell>
          <cell r="C2388" t="str">
            <v>Marketing Services Group</v>
          </cell>
          <cell r="D2388" t="str">
            <v>C.C.Bowl 1</v>
          </cell>
          <cell r="E2388" t="str">
            <v>04:Vespin</v>
          </cell>
          <cell r="F2388" t="str">
            <v>2002/01</v>
          </cell>
          <cell r="G2388">
            <v>16</v>
          </cell>
          <cell r="H2388" t="str">
            <v>Actual</v>
          </cell>
        </row>
        <row r="2389">
          <cell r="A2389" t="str">
            <v>2East</v>
          </cell>
          <cell r="C2389" t="str">
            <v>Marketing Services Group</v>
          </cell>
          <cell r="D2389" t="str">
            <v>C.C.Bowl 1</v>
          </cell>
          <cell r="E2389" t="str">
            <v>04:Vespin</v>
          </cell>
          <cell r="F2389" t="str">
            <v>2002/02</v>
          </cell>
          <cell r="G2389">
            <v>27</v>
          </cell>
          <cell r="H2389" t="str">
            <v>Actual</v>
          </cell>
        </row>
        <row r="2390">
          <cell r="A2390" t="str">
            <v>2East</v>
          </cell>
          <cell r="C2390" t="str">
            <v>Marketing Services Group</v>
          </cell>
          <cell r="D2390" t="str">
            <v>C.C.Bowl 1</v>
          </cell>
          <cell r="E2390" t="str">
            <v>04:Vespin</v>
          </cell>
          <cell r="F2390" t="str">
            <v>2002/03</v>
          </cell>
          <cell r="G2390">
            <v>40</v>
          </cell>
          <cell r="H2390" t="str">
            <v>Actual</v>
          </cell>
        </row>
        <row r="2391">
          <cell r="A2391" t="str">
            <v>2East</v>
          </cell>
          <cell r="C2391" t="str">
            <v>Marketing Services Group</v>
          </cell>
          <cell r="D2391" t="str">
            <v>C.C.Bowl 1</v>
          </cell>
          <cell r="E2391" t="str">
            <v>04:Vespin</v>
          </cell>
          <cell r="F2391" t="str">
            <v>2002/04</v>
          </cell>
          <cell r="G2391">
            <v>39</v>
          </cell>
          <cell r="H2391" t="str">
            <v>Actual</v>
          </cell>
        </row>
        <row r="2392">
          <cell r="A2392" t="str">
            <v>2East</v>
          </cell>
          <cell r="C2392" t="str">
            <v>Marketing Services Group</v>
          </cell>
          <cell r="D2392" t="str">
            <v>C.C.Bowl 1</v>
          </cell>
          <cell r="E2392" t="str">
            <v>04:Vespin</v>
          </cell>
          <cell r="F2392" t="str">
            <v>2002/05</v>
          </cell>
          <cell r="G2392">
            <v>26</v>
          </cell>
          <cell r="H2392" t="str">
            <v>Actual</v>
          </cell>
        </row>
        <row r="2393">
          <cell r="A2393" t="str">
            <v>2East</v>
          </cell>
          <cell r="C2393" t="str">
            <v>Marketing Services Group</v>
          </cell>
          <cell r="D2393" t="str">
            <v>C.C.Bowl 1</v>
          </cell>
          <cell r="E2393" t="str">
            <v>04:Vespin</v>
          </cell>
          <cell r="F2393" t="str">
            <v>2002/06</v>
          </cell>
          <cell r="G2393">
            <v>16</v>
          </cell>
          <cell r="H2393" t="str">
            <v>Actual</v>
          </cell>
        </row>
        <row r="2394">
          <cell r="A2394" t="str">
            <v>2East</v>
          </cell>
          <cell r="C2394" t="str">
            <v>Marketing Services Group</v>
          </cell>
          <cell r="D2394" t="str">
            <v>C.C.Bowl 1</v>
          </cell>
          <cell r="E2394" t="str">
            <v>04:Vespin</v>
          </cell>
          <cell r="F2394" t="str">
            <v>2002/07</v>
          </cell>
          <cell r="G2394">
            <v>12</v>
          </cell>
          <cell r="H2394" t="str">
            <v>Actual</v>
          </cell>
        </row>
        <row r="2395">
          <cell r="A2395" t="str">
            <v>2East</v>
          </cell>
          <cell r="C2395" t="str">
            <v>Marketing Services Group</v>
          </cell>
          <cell r="D2395" t="str">
            <v>C.C.Bowl 1</v>
          </cell>
          <cell r="E2395" t="str">
            <v>04:Vespin</v>
          </cell>
          <cell r="F2395" t="str">
            <v>2002/08</v>
          </cell>
          <cell r="G2395">
            <v>2</v>
          </cell>
          <cell r="H2395" t="str">
            <v>Actual</v>
          </cell>
        </row>
        <row r="2396">
          <cell r="A2396" t="str">
            <v>2East</v>
          </cell>
          <cell r="C2396" t="str">
            <v>Marketing Services Group</v>
          </cell>
          <cell r="D2396" t="str">
            <v>C.C.Bowl 1</v>
          </cell>
          <cell r="E2396" t="str">
            <v>04:Vespin</v>
          </cell>
          <cell r="F2396" t="str">
            <v>2002/09</v>
          </cell>
          <cell r="G2396">
            <v>13</v>
          </cell>
          <cell r="H2396" t="str">
            <v>Actual</v>
          </cell>
        </row>
        <row r="2397">
          <cell r="A2397" t="str">
            <v>2East</v>
          </cell>
          <cell r="C2397" t="str">
            <v>Marketing Services Group</v>
          </cell>
          <cell r="D2397" t="str">
            <v>C.C.Bowl 1</v>
          </cell>
          <cell r="E2397" t="str">
            <v>04:Vespin</v>
          </cell>
          <cell r="F2397" t="str">
            <v>2002/10</v>
          </cell>
          <cell r="G2397">
            <v>42</v>
          </cell>
          <cell r="H2397" t="str">
            <v>Actual</v>
          </cell>
        </row>
        <row r="2398">
          <cell r="A2398" t="str">
            <v>2East</v>
          </cell>
          <cell r="C2398" t="str">
            <v>Marketing Services Group</v>
          </cell>
          <cell r="D2398" t="str">
            <v>C.C.Bowl 1</v>
          </cell>
          <cell r="E2398" t="str">
            <v>04:Vespin</v>
          </cell>
          <cell r="F2398" t="str">
            <v>2002/11</v>
          </cell>
          <cell r="G2398">
            <v>15</v>
          </cell>
          <cell r="H2398" t="str">
            <v>Actual</v>
          </cell>
        </row>
        <row r="2399">
          <cell r="A2399" t="str">
            <v>2East</v>
          </cell>
          <cell r="C2399" t="str">
            <v>Marketing Services Group</v>
          </cell>
          <cell r="D2399" t="str">
            <v>C.C.Bowl 1</v>
          </cell>
          <cell r="E2399" t="str">
            <v>04:Vespin</v>
          </cell>
          <cell r="F2399" t="str">
            <v>2002/12</v>
          </cell>
          <cell r="G2399">
            <v>9</v>
          </cell>
          <cell r="H2399" t="str">
            <v>Actual</v>
          </cell>
        </row>
        <row r="2400">
          <cell r="A2400" t="str">
            <v>2East</v>
          </cell>
          <cell r="C2400" t="str">
            <v>Marketing Services Group</v>
          </cell>
          <cell r="D2400" t="str">
            <v>C.C.Bowl 1</v>
          </cell>
          <cell r="E2400" t="str">
            <v>08:Pacifica2</v>
          </cell>
          <cell r="F2400" t="str">
            <v>2002/04</v>
          </cell>
          <cell r="G2400">
            <v>2</v>
          </cell>
          <cell r="H2400" t="str">
            <v>Actual</v>
          </cell>
        </row>
        <row r="2401">
          <cell r="A2401" t="str">
            <v>2East</v>
          </cell>
          <cell r="C2401" t="str">
            <v>Marketing Services Group</v>
          </cell>
          <cell r="D2401" t="str">
            <v>C.C.Bowl 1</v>
          </cell>
          <cell r="E2401" t="str">
            <v>08:Pacifica2</v>
          </cell>
          <cell r="F2401" t="str">
            <v>2002/05</v>
          </cell>
          <cell r="G2401">
            <v>1</v>
          </cell>
          <cell r="H2401" t="str">
            <v>Actual</v>
          </cell>
        </row>
        <row r="2402">
          <cell r="A2402" t="str">
            <v>2East</v>
          </cell>
          <cell r="C2402" t="str">
            <v>Marketing Services Group</v>
          </cell>
          <cell r="D2402" t="str">
            <v>C.C.Bowl 1</v>
          </cell>
          <cell r="E2402" t="str">
            <v>08:Pacifica2</v>
          </cell>
          <cell r="F2402" t="str">
            <v>2002/06</v>
          </cell>
          <cell r="G2402">
            <v>2</v>
          </cell>
          <cell r="H2402" t="str">
            <v>Actual</v>
          </cell>
        </row>
        <row r="2403">
          <cell r="A2403" t="str">
            <v>2East</v>
          </cell>
          <cell r="C2403" t="str">
            <v>Marketing Services Group</v>
          </cell>
          <cell r="D2403" t="str">
            <v>C.C.Bowl 1</v>
          </cell>
          <cell r="E2403" t="str">
            <v>08:Pacifica2</v>
          </cell>
          <cell r="F2403" t="str">
            <v>2002/07</v>
          </cell>
          <cell r="G2403">
            <v>3</v>
          </cell>
          <cell r="H2403" t="str">
            <v>Actual</v>
          </cell>
        </row>
        <row r="2404">
          <cell r="A2404" t="str">
            <v>2East</v>
          </cell>
          <cell r="C2404" t="str">
            <v>Marketing Services Group</v>
          </cell>
          <cell r="D2404" t="str">
            <v>C.C.Bowl 1</v>
          </cell>
          <cell r="E2404" t="str">
            <v>08:Pacifica2</v>
          </cell>
          <cell r="F2404" t="str">
            <v>2002/08</v>
          </cell>
          <cell r="G2404">
            <v>2</v>
          </cell>
          <cell r="H2404" t="str">
            <v>Actual</v>
          </cell>
        </row>
        <row r="2405">
          <cell r="A2405" t="str">
            <v>2East</v>
          </cell>
          <cell r="C2405" t="str">
            <v>Marketing Services Group</v>
          </cell>
          <cell r="D2405" t="str">
            <v>C.C.Bowl 1</v>
          </cell>
          <cell r="E2405" t="str">
            <v>08:Pacifica2</v>
          </cell>
          <cell r="F2405" t="str">
            <v>2002/10</v>
          </cell>
          <cell r="G2405">
            <v>2</v>
          </cell>
          <cell r="H2405" t="str">
            <v>Actual</v>
          </cell>
        </row>
        <row r="2406">
          <cell r="A2406" t="str">
            <v>2East</v>
          </cell>
          <cell r="C2406" t="str">
            <v>Marketing Services Group</v>
          </cell>
          <cell r="D2406" t="str">
            <v>C.C.Bowl 1</v>
          </cell>
          <cell r="E2406" t="str">
            <v>08:Pacifica2</v>
          </cell>
          <cell r="F2406" t="str">
            <v>2002/11</v>
          </cell>
          <cell r="G2406">
            <v>6</v>
          </cell>
          <cell r="H2406" t="str">
            <v>Actual</v>
          </cell>
        </row>
        <row r="2407">
          <cell r="A2407" t="str">
            <v>2East</v>
          </cell>
          <cell r="C2407" t="str">
            <v>Marketing Services Group</v>
          </cell>
          <cell r="D2407" t="str">
            <v>C.C.Bowl 1</v>
          </cell>
          <cell r="E2407" t="str">
            <v>09:Carrollton</v>
          </cell>
          <cell r="F2407" t="str">
            <v>2001/09</v>
          </cell>
          <cell r="G2407">
            <v>1</v>
          </cell>
          <cell r="H2407" t="str">
            <v>Actual</v>
          </cell>
        </row>
        <row r="2408">
          <cell r="A2408" t="str">
            <v>2East</v>
          </cell>
          <cell r="C2408" t="str">
            <v>Marketing Services Group</v>
          </cell>
          <cell r="D2408" t="str">
            <v>C.C.Bowl 1</v>
          </cell>
          <cell r="E2408" t="str">
            <v>09:Carrollton</v>
          </cell>
          <cell r="F2408" t="str">
            <v>2001/12</v>
          </cell>
          <cell r="G2408">
            <v>4</v>
          </cell>
          <cell r="H2408" t="str">
            <v>Actual</v>
          </cell>
        </row>
        <row r="2409">
          <cell r="A2409" t="str">
            <v>2East</v>
          </cell>
          <cell r="C2409" t="str">
            <v>Marketing Services Group</v>
          </cell>
          <cell r="D2409" t="str">
            <v>C.C.Bowl 1</v>
          </cell>
          <cell r="E2409" t="str">
            <v>09:Carrollton</v>
          </cell>
          <cell r="F2409" t="str">
            <v>2002/01</v>
          </cell>
          <cell r="G2409">
            <v>3</v>
          </cell>
          <cell r="H2409" t="str">
            <v>Actual</v>
          </cell>
        </row>
        <row r="2410">
          <cell r="A2410" t="str">
            <v>2East</v>
          </cell>
          <cell r="C2410" t="str">
            <v>Marketing Services Group</v>
          </cell>
          <cell r="D2410" t="str">
            <v>C.C.Bowl 1</v>
          </cell>
          <cell r="E2410" t="str">
            <v>09:Carrollton</v>
          </cell>
          <cell r="F2410" t="str">
            <v>2002/02</v>
          </cell>
          <cell r="G2410">
            <v>3</v>
          </cell>
          <cell r="H2410" t="str">
            <v>Actual</v>
          </cell>
        </row>
        <row r="2411">
          <cell r="A2411" t="str">
            <v>2East</v>
          </cell>
          <cell r="C2411" t="str">
            <v>Marketing Services Group</v>
          </cell>
          <cell r="D2411" t="str">
            <v>C.C.Bowl 1</v>
          </cell>
          <cell r="E2411" t="str">
            <v>09:Carrollton</v>
          </cell>
          <cell r="F2411" t="str">
            <v>2002/03</v>
          </cell>
          <cell r="G2411">
            <v>1</v>
          </cell>
          <cell r="H2411" t="str">
            <v>Actual</v>
          </cell>
        </row>
        <row r="2412">
          <cell r="A2412" t="str">
            <v>2East</v>
          </cell>
          <cell r="C2412" t="str">
            <v>Marketing Services Group</v>
          </cell>
          <cell r="D2412" t="str">
            <v>C.C.Bowl 1</v>
          </cell>
          <cell r="E2412" t="str">
            <v>09:Carrollton</v>
          </cell>
          <cell r="F2412" t="str">
            <v>2002/04</v>
          </cell>
          <cell r="G2412">
            <v>0</v>
          </cell>
          <cell r="H2412" t="str">
            <v>Actual</v>
          </cell>
        </row>
        <row r="2413">
          <cell r="A2413" t="str">
            <v>2East</v>
          </cell>
          <cell r="C2413" t="str">
            <v>Marketing Services Group</v>
          </cell>
          <cell r="D2413" t="str">
            <v>C.C.Bowl 1</v>
          </cell>
          <cell r="E2413" t="str">
            <v>09:Carrollton</v>
          </cell>
          <cell r="F2413" t="str">
            <v>2002/05</v>
          </cell>
          <cell r="G2413">
            <v>2</v>
          </cell>
          <cell r="H2413" t="str">
            <v>Actual</v>
          </cell>
        </row>
        <row r="2414">
          <cell r="A2414" t="str">
            <v>2East</v>
          </cell>
          <cell r="C2414" t="str">
            <v>Marketing Services Group</v>
          </cell>
          <cell r="D2414" t="str">
            <v>C.C.Bowl 1</v>
          </cell>
          <cell r="E2414" t="str">
            <v>09:Carrollton</v>
          </cell>
          <cell r="F2414" t="str">
            <v>2002/06</v>
          </cell>
          <cell r="G2414">
            <v>7</v>
          </cell>
          <cell r="H2414" t="str">
            <v>Actual</v>
          </cell>
        </row>
        <row r="2415">
          <cell r="A2415" t="str">
            <v>2East</v>
          </cell>
          <cell r="C2415" t="str">
            <v>Marketing Services Group</v>
          </cell>
          <cell r="D2415" t="str">
            <v>C.C.Bowl 1</v>
          </cell>
          <cell r="E2415" t="str">
            <v>09:Carrollton</v>
          </cell>
          <cell r="F2415" t="str">
            <v>2002/07</v>
          </cell>
          <cell r="G2415">
            <v>6</v>
          </cell>
          <cell r="H2415" t="str">
            <v>Actual</v>
          </cell>
        </row>
        <row r="2416">
          <cell r="A2416" t="str">
            <v>2East</v>
          </cell>
          <cell r="C2416" t="str">
            <v>Marketing Services Group</v>
          </cell>
          <cell r="D2416" t="str">
            <v>C.C.Bowl 1</v>
          </cell>
          <cell r="E2416" t="str">
            <v>09:Carrollton</v>
          </cell>
          <cell r="F2416" t="str">
            <v>2002/08</v>
          </cell>
          <cell r="G2416">
            <v>2</v>
          </cell>
          <cell r="H2416" t="str">
            <v>Actual</v>
          </cell>
        </row>
        <row r="2417">
          <cell r="A2417" t="str">
            <v>2East</v>
          </cell>
          <cell r="C2417" t="str">
            <v>Marketing Services Group</v>
          </cell>
          <cell r="D2417" t="str">
            <v>C.C.Bowl 1</v>
          </cell>
          <cell r="E2417" t="str">
            <v>09:Carrollton</v>
          </cell>
          <cell r="F2417" t="str">
            <v>2002/09</v>
          </cell>
          <cell r="G2417">
            <v>2</v>
          </cell>
          <cell r="H2417" t="str">
            <v>Actual</v>
          </cell>
        </row>
        <row r="2418">
          <cell r="A2418" t="str">
            <v>2East</v>
          </cell>
          <cell r="C2418" t="str">
            <v>Marketing Services Group</v>
          </cell>
          <cell r="D2418" t="str">
            <v>C.C.Bowl 1</v>
          </cell>
          <cell r="E2418" t="str">
            <v>09:Carrollton</v>
          </cell>
          <cell r="F2418" t="str">
            <v>2002/10</v>
          </cell>
          <cell r="G2418">
            <v>13</v>
          </cell>
          <cell r="H2418" t="str">
            <v>Actual</v>
          </cell>
        </row>
        <row r="2419">
          <cell r="A2419" t="str">
            <v>2East</v>
          </cell>
          <cell r="C2419" t="str">
            <v>Marketing Services Group</v>
          </cell>
          <cell r="D2419" t="str">
            <v>C.C.Bowl 1</v>
          </cell>
          <cell r="E2419" t="str">
            <v>09:Carrollton</v>
          </cell>
          <cell r="F2419" t="str">
            <v>2002/11</v>
          </cell>
          <cell r="G2419">
            <v>1</v>
          </cell>
          <cell r="H2419" t="str">
            <v>Actual</v>
          </cell>
        </row>
        <row r="2420">
          <cell r="A2420" t="str">
            <v>2East</v>
          </cell>
          <cell r="C2420" t="str">
            <v>Marketing Services Group</v>
          </cell>
          <cell r="D2420" t="str">
            <v>C.C.Bowl 1</v>
          </cell>
          <cell r="E2420" t="str">
            <v>09:Carrollton</v>
          </cell>
          <cell r="F2420" t="str">
            <v>2002/12</v>
          </cell>
          <cell r="G2420">
            <v>2</v>
          </cell>
          <cell r="H2420" t="str">
            <v>Actual</v>
          </cell>
        </row>
        <row r="2421">
          <cell r="A2421" t="str">
            <v>2East</v>
          </cell>
          <cell r="C2421" t="str">
            <v>Marketing Services Group</v>
          </cell>
          <cell r="D2421" t="str">
            <v>C.C.Bowl 1</v>
          </cell>
          <cell r="E2421" t="str">
            <v>10:Dartmouth</v>
          </cell>
          <cell r="F2421" t="str">
            <v>2001/11</v>
          </cell>
          <cell r="G2421">
            <v>1</v>
          </cell>
          <cell r="H2421" t="str">
            <v>Actual</v>
          </cell>
        </row>
        <row r="2422">
          <cell r="A2422" t="str">
            <v>2East</v>
          </cell>
          <cell r="C2422" t="str">
            <v>Marketing Services Group</v>
          </cell>
          <cell r="D2422" t="str">
            <v>C.C.Bowl 1</v>
          </cell>
          <cell r="E2422" t="str">
            <v>10:Dartmouth</v>
          </cell>
          <cell r="F2422" t="str">
            <v>2001/12</v>
          </cell>
          <cell r="G2422">
            <v>2</v>
          </cell>
          <cell r="H2422" t="str">
            <v>Actual</v>
          </cell>
        </row>
        <row r="2423">
          <cell r="A2423" t="str">
            <v>2East</v>
          </cell>
          <cell r="C2423" t="str">
            <v>Marketing Services Group</v>
          </cell>
          <cell r="D2423" t="str">
            <v>C.C.Bowl 1</v>
          </cell>
          <cell r="E2423" t="str">
            <v>10:Dartmouth</v>
          </cell>
          <cell r="F2423" t="str">
            <v>2002/01</v>
          </cell>
          <cell r="G2423">
            <v>13</v>
          </cell>
          <cell r="H2423" t="str">
            <v>Actual</v>
          </cell>
        </row>
        <row r="2424">
          <cell r="A2424" t="str">
            <v>2East</v>
          </cell>
          <cell r="C2424" t="str">
            <v>Marketing Services Group</v>
          </cell>
          <cell r="D2424" t="str">
            <v>C.C.Bowl 1</v>
          </cell>
          <cell r="E2424" t="str">
            <v>10:Dartmouth</v>
          </cell>
          <cell r="F2424" t="str">
            <v>2002/02</v>
          </cell>
          <cell r="G2424">
            <v>2</v>
          </cell>
          <cell r="H2424" t="str">
            <v>Actual</v>
          </cell>
        </row>
        <row r="2425">
          <cell r="A2425" t="str">
            <v>2East</v>
          </cell>
          <cell r="C2425" t="str">
            <v>Marketing Services Group</v>
          </cell>
          <cell r="D2425" t="str">
            <v>C.C.Bowl 1</v>
          </cell>
          <cell r="E2425" t="str">
            <v>10:Dartmouth</v>
          </cell>
          <cell r="F2425" t="str">
            <v>2002/03</v>
          </cell>
          <cell r="G2425">
            <v>1</v>
          </cell>
          <cell r="H2425" t="str">
            <v>Actual</v>
          </cell>
        </row>
        <row r="2426">
          <cell r="A2426" t="str">
            <v>2East</v>
          </cell>
          <cell r="C2426" t="str">
            <v>Marketing Services Group</v>
          </cell>
          <cell r="D2426" t="str">
            <v>C.C.Bowl 1</v>
          </cell>
          <cell r="E2426" t="str">
            <v>10:Dartmouth</v>
          </cell>
          <cell r="F2426" t="str">
            <v>2002/04</v>
          </cell>
          <cell r="G2426">
            <v>7</v>
          </cell>
          <cell r="H2426" t="str">
            <v>Actual</v>
          </cell>
        </row>
        <row r="2427">
          <cell r="A2427" t="str">
            <v>2East</v>
          </cell>
          <cell r="C2427" t="str">
            <v>Marketing Services Group</v>
          </cell>
          <cell r="D2427" t="str">
            <v>C.C.Bowl 1</v>
          </cell>
          <cell r="E2427" t="str">
            <v>10:Dartmouth</v>
          </cell>
          <cell r="F2427" t="str">
            <v>2002/05</v>
          </cell>
          <cell r="G2427">
            <v>11</v>
          </cell>
          <cell r="H2427" t="str">
            <v>Actual</v>
          </cell>
        </row>
        <row r="2428">
          <cell r="A2428" t="str">
            <v>2East</v>
          </cell>
          <cell r="C2428" t="str">
            <v>Marketing Services Group</v>
          </cell>
          <cell r="D2428" t="str">
            <v>C.C.Bowl 1</v>
          </cell>
          <cell r="E2428" t="str">
            <v>10:Dartmouth</v>
          </cell>
          <cell r="F2428" t="str">
            <v>2002/06</v>
          </cell>
          <cell r="G2428">
            <v>9</v>
          </cell>
          <cell r="H2428" t="str">
            <v>Actual</v>
          </cell>
        </row>
        <row r="2429">
          <cell r="A2429" t="str">
            <v>2East</v>
          </cell>
          <cell r="C2429" t="str">
            <v>Marketing Services Group</v>
          </cell>
          <cell r="D2429" t="str">
            <v>C.C.Bowl 1</v>
          </cell>
          <cell r="E2429" t="str">
            <v>10:Dartmouth</v>
          </cell>
          <cell r="F2429" t="str">
            <v>2002/07</v>
          </cell>
          <cell r="G2429">
            <v>7</v>
          </cell>
          <cell r="H2429" t="str">
            <v>Actual</v>
          </cell>
        </row>
        <row r="2430">
          <cell r="A2430" t="str">
            <v>2East</v>
          </cell>
          <cell r="C2430" t="str">
            <v>Marketing Services Group</v>
          </cell>
          <cell r="D2430" t="str">
            <v>C.C.Bowl 1</v>
          </cell>
          <cell r="E2430" t="str">
            <v>10:Dartmouth</v>
          </cell>
          <cell r="F2430" t="str">
            <v>2002/08</v>
          </cell>
          <cell r="G2430">
            <v>42</v>
          </cell>
          <cell r="H2430" t="str">
            <v>Actual</v>
          </cell>
        </row>
        <row r="2431">
          <cell r="A2431" t="str">
            <v>2East</v>
          </cell>
          <cell r="C2431" t="str">
            <v>Marketing Services Group</v>
          </cell>
          <cell r="D2431" t="str">
            <v>C.C.Bowl 1</v>
          </cell>
          <cell r="E2431" t="str">
            <v>10:Dartmouth</v>
          </cell>
          <cell r="F2431" t="str">
            <v>2002/09</v>
          </cell>
          <cell r="G2431">
            <v>22</v>
          </cell>
          <cell r="H2431" t="str">
            <v>Actual</v>
          </cell>
        </row>
        <row r="2432">
          <cell r="A2432" t="str">
            <v>2East</v>
          </cell>
          <cell r="C2432" t="str">
            <v>Marketing Services Group</v>
          </cell>
          <cell r="D2432" t="str">
            <v>C.C.Bowl 1</v>
          </cell>
          <cell r="E2432" t="str">
            <v>10:Dartmouth</v>
          </cell>
          <cell r="F2432" t="str">
            <v>2002/10</v>
          </cell>
          <cell r="G2432">
            <v>12</v>
          </cell>
          <cell r="H2432" t="str">
            <v>Actual</v>
          </cell>
        </row>
        <row r="2433">
          <cell r="A2433" t="str">
            <v>2East</v>
          </cell>
          <cell r="C2433" t="str">
            <v>Marketing Services Group</v>
          </cell>
          <cell r="D2433" t="str">
            <v>C.C.Bowl 1</v>
          </cell>
          <cell r="E2433" t="str">
            <v>10:Dartmouth</v>
          </cell>
          <cell r="F2433" t="str">
            <v>2002/11</v>
          </cell>
          <cell r="G2433">
            <v>10</v>
          </cell>
          <cell r="H2433" t="str">
            <v>Actual</v>
          </cell>
        </row>
        <row r="2434">
          <cell r="A2434" t="str">
            <v>2East</v>
          </cell>
          <cell r="C2434" t="str">
            <v>Marketing Services Group</v>
          </cell>
          <cell r="D2434" t="str">
            <v>C.C.Bowl 1</v>
          </cell>
          <cell r="E2434" t="str">
            <v>10:Dartmouth</v>
          </cell>
          <cell r="F2434" t="str">
            <v>2002/12</v>
          </cell>
          <cell r="G2434">
            <v>8</v>
          </cell>
          <cell r="H2434" t="str">
            <v>Actual</v>
          </cell>
        </row>
        <row r="2435">
          <cell r="A2435" t="str">
            <v>2East</v>
          </cell>
          <cell r="C2435" t="str">
            <v>Marketing Services Group</v>
          </cell>
          <cell r="D2435" t="str">
            <v>C.C.Bowl 1</v>
          </cell>
          <cell r="E2435" t="str">
            <v>11:Dalton</v>
          </cell>
          <cell r="F2435" t="str">
            <v>2002/05</v>
          </cell>
          <cell r="G2435">
            <v>44</v>
          </cell>
          <cell r="H2435" t="str">
            <v>Actual</v>
          </cell>
        </row>
        <row r="2436">
          <cell r="A2436" t="str">
            <v>2East</v>
          </cell>
          <cell r="C2436" t="str">
            <v>Marketing Services Group</v>
          </cell>
          <cell r="D2436" t="str">
            <v>C.C.Bowl 1</v>
          </cell>
          <cell r="E2436" t="str">
            <v>11:Dalton</v>
          </cell>
          <cell r="F2436" t="str">
            <v>2002/06</v>
          </cell>
          <cell r="G2436">
            <v>9</v>
          </cell>
          <cell r="H2436" t="str">
            <v>Actual</v>
          </cell>
        </row>
        <row r="2437">
          <cell r="A2437" t="str">
            <v>2East</v>
          </cell>
          <cell r="C2437" t="str">
            <v>Marketing Services Group</v>
          </cell>
          <cell r="D2437" t="str">
            <v>C.C.Bowl 1</v>
          </cell>
          <cell r="E2437" t="str">
            <v>11:Dalton</v>
          </cell>
          <cell r="F2437" t="str">
            <v>2002/07</v>
          </cell>
          <cell r="G2437">
            <v>79</v>
          </cell>
          <cell r="H2437" t="str">
            <v>Actual</v>
          </cell>
        </row>
        <row r="2438">
          <cell r="A2438" t="str">
            <v>2East</v>
          </cell>
          <cell r="C2438" t="str">
            <v>Marketing Services Group</v>
          </cell>
          <cell r="D2438" t="str">
            <v>C.C.Bowl 1</v>
          </cell>
          <cell r="E2438" t="str">
            <v>11:Dalton</v>
          </cell>
          <cell r="F2438" t="str">
            <v>2002/08</v>
          </cell>
          <cell r="G2438">
            <v>2</v>
          </cell>
          <cell r="H2438" t="str">
            <v>Actual</v>
          </cell>
        </row>
        <row r="2439">
          <cell r="A2439" t="str">
            <v>2East</v>
          </cell>
          <cell r="C2439" t="str">
            <v>Marketing Services Group</v>
          </cell>
          <cell r="D2439" t="str">
            <v>C.C.Bowl 1</v>
          </cell>
          <cell r="E2439" t="str">
            <v>11:Dalton</v>
          </cell>
          <cell r="F2439" t="str">
            <v>2002/10</v>
          </cell>
          <cell r="G2439">
            <v>8</v>
          </cell>
          <cell r="H2439" t="str">
            <v>Actual</v>
          </cell>
        </row>
        <row r="2440">
          <cell r="A2440" t="str">
            <v>2East</v>
          </cell>
          <cell r="C2440" t="str">
            <v>Marketing Services Group</v>
          </cell>
          <cell r="D2440" t="str">
            <v>C.C.Bowl 1</v>
          </cell>
          <cell r="E2440" t="str">
            <v>11:Dalton</v>
          </cell>
          <cell r="F2440" t="str">
            <v>2002/11</v>
          </cell>
          <cell r="G2440">
            <v>9</v>
          </cell>
          <cell r="H2440" t="str">
            <v>Actual</v>
          </cell>
        </row>
        <row r="2441">
          <cell r="A2441" t="str">
            <v>2East</v>
          </cell>
          <cell r="C2441" t="str">
            <v>Marketing Services Group</v>
          </cell>
          <cell r="D2441" t="str">
            <v>C.C.Bowl 1</v>
          </cell>
          <cell r="E2441" t="str">
            <v>11:Dalton</v>
          </cell>
          <cell r="F2441" t="str">
            <v>2002/12</v>
          </cell>
          <cell r="G2441">
            <v>12</v>
          </cell>
          <cell r="H2441" t="str">
            <v>Actual</v>
          </cell>
        </row>
        <row r="2442">
          <cell r="A2442" t="str">
            <v>2East</v>
          </cell>
          <cell r="C2442" t="str">
            <v>Marketing Services Group</v>
          </cell>
          <cell r="D2442" t="str">
            <v>E.FV</v>
          </cell>
          <cell r="E2442" t="str">
            <v>05:EFV</v>
          </cell>
          <cell r="F2442" t="str">
            <v>2001/07</v>
          </cell>
          <cell r="G2442">
            <v>2</v>
          </cell>
          <cell r="H2442" t="str">
            <v>Actual</v>
          </cell>
        </row>
        <row r="2443">
          <cell r="A2443" t="str">
            <v>2East</v>
          </cell>
          <cell r="C2443" t="str">
            <v>Marketing Services Group</v>
          </cell>
          <cell r="D2443" t="str">
            <v>E.FV</v>
          </cell>
          <cell r="E2443" t="str">
            <v>05:EFV</v>
          </cell>
          <cell r="F2443" t="str">
            <v>2001/08</v>
          </cell>
          <cell r="G2443">
            <v>1</v>
          </cell>
          <cell r="H2443" t="str">
            <v>Actual</v>
          </cell>
        </row>
        <row r="2444">
          <cell r="A2444" t="str">
            <v>2East</v>
          </cell>
          <cell r="C2444" t="str">
            <v>Marketing Services Group</v>
          </cell>
          <cell r="D2444" t="str">
            <v>E.FV</v>
          </cell>
          <cell r="E2444" t="str">
            <v>05:EFV</v>
          </cell>
          <cell r="F2444" t="str">
            <v>2001/09</v>
          </cell>
          <cell r="G2444">
            <v>11</v>
          </cell>
          <cell r="H2444" t="str">
            <v>Actual</v>
          </cell>
        </row>
        <row r="2445">
          <cell r="A2445" t="str">
            <v>2East</v>
          </cell>
          <cell r="C2445" t="str">
            <v>Marketing Services Group</v>
          </cell>
          <cell r="D2445" t="str">
            <v>E.FV</v>
          </cell>
          <cell r="E2445" t="str">
            <v>05:EFV</v>
          </cell>
          <cell r="F2445" t="str">
            <v>2001/10</v>
          </cell>
          <cell r="G2445">
            <v>14</v>
          </cell>
          <cell r="H2445" t="str">
            <v>Actual</v>
          </cell>
        </row>
        <row r="2446">
          <cell r="A2446" t="str">
            <v>2East</v>
          </cell>
          <cell r="C2446" t="str">
            <v>Marketing Services Group</v>
          </cell>
          <cell r="D2446" t="str">
            <v>E.FV</v>
          </cell>
          <cell r="E2446" t="str">
            <v>05:EFV</v>
          </cell>
          <cell r="F2446" t="str">
            <v>2001/11</v>
          </cell>
          <cell r="G2446">
            <v>16</v>
          </cell>
          <cell r="H2446" t="str">
            <v>Actual</v>
          </cell>
        </row>
        <row r="2447">
          <cell r="A2447" t="str">
            <v>2East</v>
          </cell>
          <cell r="C2447" t="str">
            <v>Marketing Services Group</v>
          </cell>
          <cell r="D2447" t="str">
            <v>E.FV</v>
          </cell>
          <cell r="E2447" t="str">
            <v>05:EFV</v>
          </cell>
          <cell r="F2447" t="str">
            <v>2001/12</v>
          </cell>
          <cell r="G2447">
            <v>5</v>
          </cell>
          <cell r="H2447" t="str">
            <v>Actual</v>
          </cell>
        </row>
        <row r="2448">
          <cell r="A2448" t="str">
            <v>2East</v>
          </cell>
          <cell r="C2448" t="str">
            <v>Marketing Services Group</v>
          </cell>
          <cell r="D2448" t="str">
            <v>E.FV</v>
          </cell>
          <cell r="E2448" t="str">
            <v>05:EFV</v>
          </cell>
          <cell r="F2448" t="str">
            <v>2002/01</v>
          </cell>
          <cell r="G2448">
            <v>13</v>
          </cell>
          <cell r="H2448" t="str">
            <v>Actual</v>
          </cell>
        </row>
        <row r="2449">
          <cell r="A2449" t="str">
            <v>2East</v>
          </cell>
          <cell r="C2449" t="str">
            <v>Marketing Services Group</v>
          </cell>
          <cell r="D2449" t="str">
            <v>E.FV</v>
          </cell>
          <cell r="E2449" t="str">
            <v>05:EFV</v>
          </cell>
          <cell r="F2449" t="str">
            <v>2002/02</v>
          </cell>
          <cell r="G2449">
            <v>71</v>
          </cell>
          <cell r="H2449" t="str">
            <v>Actual</v>
          </cell>
        </row>
        <row r="2450">
          <cell r="A2450" t="str">
            <v>2East</v>
          </cell>
          <cell r="C2450" t="str">
            <v>Marketing Services Group</v>
          </cell>
          <cell r="D2450" t="str">
            <v>E.FV</v>
          </cell>
          <cell r="E2450" t="str">
            <v>05:EFV</v>
          </cell>
          <cell r="F2450" t="str">
            <v>2002/03</v>
          </cell>
          <cell r="G2450">
            <v>3</v>
          </cell>
          <cell r="H2450" t="str">
            <v>Actual</v>
          </cell>
        </row>
        <row r="2451">
          <cell r="A2451" t="str">
            <v>2East</v>
          </cell>
          <cell r="C2451" t="str">
            <v>Marketing Services Group</v>
          </cell>
          <cell r="D2451" t="str">
            <v>E.FV</v>
          </cell>
          <cell r="E2451" t="str">
            <v>05:EFV</v>
          </cell>
          <cell r="F2451" t="str">
            <v>2002/04</v>
          </cell>
          <cell r="G2451">
            <v>24</v>
          </cell>
          <cell r="H2451" t="str">
            <v>Actual</v>
          </cell>
        </row>
        <row r="2452">
          <cell r="A2452" t="str">
            <v>2East</v>
          </cell>
          <cell r="C2452" t="str">
            <v>Marketing Services Group</v>
          </cell>
          <cell r="D2452" t="str">
            <v>E.FV</v>
          </cell>
          <cell r="E2452" t="str">
            <v>05:EFV</v>
          </cell>
          <cell r="F2452" t="str">
            <v>2002/05</v>
          </cell>
          <cell r="G2452">
            <v>8</v>
          </cell>
          <cell r="H2452" t="str">
            <v>Actual</v>
          </cell>
        </row>
        <row r="2453">
          <cell r="A2453" t="str">
            <v>2East</v>
          </cell>
          <cell r="C2453" t="str">
            <v>Marketing Services Group</v>
          </cell>
          <cell r="D2453" t="str">
            <v>E.FV</v>
          </cell>
          <cell r="E2453" t="str">
            <v>05:EFV</v>
          </cell>
          <cell r="F2453" t="str">
            <v>2002/06</v>
          </cell>
          <cell r="G2453">
            <v>18</v>
          </cell>
          <cell r="H2453" t="str">
            <v>Actual</v>
          </cell>
        </row>
        <row r="2454">
          <cell r="A2454" t="str">
            <v>2East</v>
          </cell>
          <cell r="C2454" t="str">
            <v>Marketing Services Group</v>
          </cell>
          <cell r="D2454" t="str">
            <v>E.FV</v>
          </cell>
          <cell r="E2454" t="str">
            <v>05:EFV</v>
          </cell>
          <cell r="F2454" t="str">
            <v>2002/07</v>
          </cell>
          <cell r="G2454">
            <v>43</v>
          </cell>
          <cell r="H2454" t="str">
            <v>Actual</v>
          </cell>
        </row>
        <row r="2455">
          <cell r="A2455" t="str">
            <v>2East</v>
          </cell>
          <cell r="C2455" t="str">
            <v>Marketing Services Group</v>
          </cell>
          <cell r="D2455" t="str">
            <v>E.FV</v>
          </cell>
          <cell r="E2455" t="str">
            <v>05:EFV</v>
          </cell>
          <cell r="F2455" t="str">
            <v>2002/08</v>
          </cell>
          <cell r="G2455">
            <v>12</v>
          </cell>
          <cell r="H2455" t="str">
            <v>Actual</v>
          </cell>
        </row>
        <row r="2456">
          <cell r="A2456" t="str">
            <v>2East</v>
          </cell>
          <cell r="C2456" t="str">
            <v>Marketing Services Group</v>
          </cell>
          <cell r="D2456" t="str">
            <v>E.FV</v>
          </cell>
          <cell r="E2456" t="str">
            <v>05:EFV</v>
          </cell>
          <cell r="F2456" t="str">
            <v>2002/09</v>
          </cell>
          <cell r="G2456">
            <v>54</v>
          </cell>
          <cell r="H2456" t="str">
            <v>Actual</v>
          </cell>
        </row>
        <row r="2457">
          <cell r="A2457" t="str">
            <v>2East</v>
          </cell>
          <cell r="C2457" t="str">
            <v>Marketing Services Group</v>
          </cell>
          <cell r="D2457" t="str">
            <v>E.FV</v>
          </cell>
          <cell r="E2457" t="str">
            <v>05:EFV</v>
          </cell>
          <cell r="F2457" t="str">
            <v>2002/10</v>
          </cell>
          <cell r="G2457">
            <v>40</v>
          </cell>
          <cell r="H2457" t="str">
            <v>Actual</v>
          </cell>
        </row>
        <row r="2458">
          <cell r="A2458" t="str">
            <v>2East</v>
          </cell>
          <cell r="C2458" t="str">
            <v>Marketing Services Group</v>
          </cell>
          <cell r="D2458" t="str">
            <v>E.FV</v>
          </cell>
          <cell r="E2458" t="str">
            <v>05:EFV</v>
          </cell>
          <cell r="F2458" t="str">
            <v>2002/11</v>
          </cell>
          <cell r="G2458">
            <v>43</v>
          </cell>
          <cell r="H2458" t="str">
            <v>Actual</v>
          </cell>
        </row>
        <row r="2459">
          <cell r="A2459" t="str">
            <v>2East</v>
          </cell>
          <cell r="C2459" t="str">
            <v>Marketing Services Group</v>
          </cell>
          <cell r="D2459" t="str">
            <v>E.FV</v>
          </cell>
          <cell r="E2459" t="str">
            <v>05:EFV</v>
          </cell>
          <cell r="F2459" t="str">
            <v>2002/12</v>
          </cell>
          <cell r="G2459">
            <v>35</v>
          </cell>
          <cell r="H2459" t="str">
            <v>Actual</v>
          </cell>
        </row>
        <row r="2460">
          <cell r="A2460" t="str">
            <v>2East</v>
          </cell>
          <cell r="C2460" t="str">
            <v>Marketing Services Group</v>
          </cell>
          <cell r="D2460" t="str">
            <v>Lavatory</v>
          </cell>
          <cell r="E2460" t="str">
            <v>07:Lavatory1</v>
          </cell>
          <cell r="F2460" t="str">
            <v>2001/07</v>
          </cell>
          <cell r="G2460">
            <v>16</v>
          </cell>
          <cell r="H2460" t="str">
            <v>Actual</v>
          </cell>
        </row>
        <row r="2461">
          <cell r="A2461" t="str">
            <v>2East</v>
          </cell>
          <cell r="C2461" t="str">
            <v>Marketing Services Group</v>
          </cell>
          <cell r="D2461" t="str">
            <v>Lavatory</v>
          </cell>
          <cell r="E2461" t="str">
            <v>07:Lavatory1</v>
          </cell>
          <cell r="F2461" t="str">
            <v>2001/08</v>
          </cell>
          <cell r="G2461">
            <v>54</v>
          </cell>
          <cell r="H2461" t="str">
            <v>Actual</v>
          </cell>
        </row>
        <row r="2462">
          <cell r="A2462" t="str">
            <v>2East</v>
          </cell>
          <cell r="C2462" t="str">
            <v>Marketing Services Group</v>
          </cell>
          <cell r="D2462" t="str">
            <v>Lavatory</v>
          </cell>
          <cell r="E2462" t="str">
            <v>07:Lavatory1</v>
          </cell>
          <cell r="F2462" t="str">
            <v>2001/09</v>
          </cell>
          <cell r="G2462">
            <v>43</v>
          </cell>
          <cell r="H2462" t="str">
            <v>Actual</v>
          </cell>
        </row>
        <row r="2463">
          <cell r="A2463" t="str">
            <v>2East</v>
          </cell>
          <cell r="C2463" t="str">
            <v>Marketing Services Group</v>
          </cell>
          <cell r="D2463" t="str">
            <v>Lavatory</v>
          </cell>
          <cell r="E2463" t="str">
            <v>07:Lavatory1</v>
          </cell>
          <cell r="F2463" t="str">
            <v>2001/10</v>
          </cell>
          <cell r="G2463">
            <v>54</v>
          </cell>
          <cell r="H2463" t="str">
            <v>Actual</v>
          </cell>
        </row>
        <row r="2464">
          <cell r="A2464" t="str">
            <v>2East</v>
          </cell>
          <cell r="C2464" t="str">
            <v>Marketing Services Group</v>
          </cell>
          <cell r="D2464" t="str">
            <v>Lavatory</v>
          </cell>
          <cell r="E2464" t="str">
            <v>07:Lavatory1</v>
          </cell>
          <cell r="F2464" t="str">
            <v>2001/11</v>
          </cell>
          <cell r="G2464">
            <v>75</v>
          </cell>
          <cell r="H2464" t="str">
            <v>Actual</v>
          </cell>
        </row>
        <row r="2465">
          <cell r="A2465" t="str">
            <v>2East</v>
          </cell>
          <cell r="C2465" t="str">
            <v>Marketing Services Group</v>
          </cell>
          <cell r="D2465" t="str">
            <v>Lavatory</v>
          </cell>
          <cell r="E2465" t="str">
            <v>07:Lavatory1</v>
          </cell>
          <cell r="F2465" t="str">
            <v>2001/12</v>
          </cell>
          <cell r="G2465">
            <v>10</v>
          </cell>
          <cell r="H2465" t="str">
            <v>Actual</v>
          </cell>
        </row>
        <row r="2466">
          <cell r="A2466" t="str">
            <v>2East</v>
          </cell>
          <cell r="C2466" t="str">
            <v>Marketing Services Group</v>
          </cell>
          <cell r="D2466" t="str">
            <v>Lavatory</v>
          </cell>
          <cell r="E2466" t="str">
            <v>07:Lavatory1</v>
          </cell>
          <cell r="F2466" t="str">
            <v>2002/01</v>
          </cell>
          <cell r="G2466">
            <v>113</v>
          </cell>
          <cell r="H2466" t="str">
            <v>Actual</v>
          </cell>
        </row>
        <row r="2467">
          <cell r="A2467" t="str">
            <v>2East</v>
          </cell>
          <cell r="C2467" t="str">
            <v>Marketing Services Group</v>
          </cell>
          <cell r="D2467" t="str">
            <v>Lavatory</v>
          </cell>
          <cell r="E2467" t="str">
            <v>07:Lavatory1</v>
          </cell>
          <cell r="F2467" t="str">
            <v>2002/02</v>
          </cell>
          <cell r="G2467">
            <v>33</v>
          </cell>
          <cell r="H2467" t="str">
            <v>Actual</v>
          </cell>
        </row>
        <row r="2468">
          <cell r="A2468" t="str">
            <v>2East</v>
          </cell>
          <cell r="C2468" t="str">
            <v>Marketing Services Group</v>
          </cell>
          <cell r="D2468" t="str">
            <v>Lavatory</v>
          </cell>
          <cell r="E2468" t="str">
            <v>07:Lavatory1</v>
          </cell>
          <cell r="F2468" t="str">
            <v>2002/03</v>
          </cell>
          <cell r="G2468">
            <v>71</v>
          </cell>
          <cell r="H2468" t="str">
            <v>Actual</v>
          </cell>
        </row>
        <row r="2469">
          <cell r="A2469" t="str">
            <v>2East</v>
          </cell>
          <cell r="C2469" t="str">
            <v>Marketing Services Group</v>
          </cell>
          <cell r="D2469" t="str">
            <v>Lavatory</v>
          </cell>
          <cell r="E2469" t="str">
            <v>07:Lavatory1</v>
          </cell>
          <cell r="F2469" t="str">
            <v>2002/04</v>
          </cell>
          <cell r="G2469">
            <v>105</v>
          </cell>
          <cell r="H2469" t="str">
            <v>Actual</v>
          </cell>
        </row>
        <row r="2470">
          <cell r="A2470" t="str">
            <v>2East</v>
          </cell>
          <cell r="C2470" t="str">
            <v>Marketing Services Group</v>
          </cell>
          <cell r="D2470" t="str">
            <v>Lavatory</v>
          </cell>
          <cell r="E2470" t="str">
            <v>07:Lavatory1</v>
          </cell>
          <cell r="F2470" t="str">
            <v>2002/05</v>
          </cell>
          <cell r="G2470">
            <v>53</v>
          </cell>
          <cell r="H2470" t="str">
            <v>Actual</v>
          </cell>
        </row>
        <row r="2471">
          <cell r="A2471" t="str">
            <v>2East</v>
          </cell>
          <cell r="C2471" t="str">
            <v>Marketing Services Group</v>
          </cell>
          <cell r="D2471" t="str">
            <v>Lavatory</v>
          </cell>
          <cell r="E2471" t="str">
            <v>07:Lavatory1</v>
          </cell>
          <cell r="F2471" t="str">
            <v>2002/06</v>
          </cell>
          <cell r="G2471">
            <v>50</v>
          </cell>
          <cell r="H2471" t="str">
            <v>Actual</v>
          </cell>
        </row>
        <row r="2472">
          <cell r="A2472" t="str">
            <v>2East</v>
          </cell>
          <cell r="C2472" t="str">
            <v>Marketing Services Group</v>
          </cell>
          <cell r="D2472" t="str">
            <v>Lavatory</v>
          </cell>
          <cell r="E2472" t="str">
            <v>07:Lavatory1</v>
          </cell>
          <cell r="F2472" t="str">
            <v>2002/07</v>
          </cell>
          <cell r="G2472">
            <v>85</v>
          </cell>
          <cell r="H2472" t="str">
            <v>Actual</v>
          </cell>
        </row>
        <row r="2473">
          <cell r="A2473" t="str">
            <v>2East</v>
          </cell>
          <cell r="C2473" t="str">
            <v>Marketing Services Group</v>
          </cell>
          <cell r="D2473" t="str">
            <v>Lavatory</v>
          </cell>
          <cell r="E2473" t="str">
            <v>07:Lavatory1</v>
          </cell>
          <cell r="F2473" t="str">
            <v>2002/08</v>
          </cell>
          <cell r="G2473">
            <v>260</v>
          </cell>
          <cell r="H2473" t="str">
            <v>Actual</v>
          </cell>
        </row>
        <row r="2474">
          <cell r="A2474" t="str">
            <v>2East</v>
          </cell>
          <cell r="C2474" t="str">
            <v>Marketing Services Group</v>
          </cell>
          <cell r="D2474" t="str">
            <v>Lavatory</v>
          </cell>
          <cell r="E2474" t="str">
            <v>07:Lavatory1</v>
          </cell>
          <cell r="F2474" t="str">
            <v>2002/09</v>
          </cell>
          <cell r="G2474">
            <v>67</v>
          </cell>
          <cell r="H2474" t="str">
            <v>Actual</v>
          </cell>
        </row>
        <row r="2475">
          <cell r="A2475" t="str">
            <v>2East</v>
          </cell>
          <cell r="C2475" t="str">
            <v>Marketing Services Group</v>
          </cell>
          <cell r="D2475" t="str">
            <v>Lavatory</v>
          </cell>
          <cell r="E2475" t="str">
            <v>07:Lavatory1</v>
          </cell>
          <cell r="F2475" t="str">
            <v>2002/10</v>
          </cell>
          <cell r="G2475">
            <v>146</v>
          </cell>
          <cell r="H2475" t="str">
            <v>Actual</v>
          </cell>
        </row>
        <row r="2476">
          <cell r="A2476" t="str">
            <v>2East</v>
          </cell>
          <cell r="C2476" t="str">
            <v>Marketing Services Group</v>
          </cell>
          <cell r="D2476" t="str">
            <v>Lavatory</v>
          </cell>
          <cell r="E2476" t="str">
            <v>07:Lavatory1</v>
          </cell>
          <cell r="F2476" t="str">
            <v>2002/11</v>
          </cell>
          <cell r="G2476">
            <v>52</v>
          </cell>
          <cell r="H2476" t="str">
            <v>Actual</v>
          </cell>
        </row>
        <row r="2477">
          <cell r="A2477" t="str">
            <v>2East</v>
          </cell>
          <cell r="C2477" t="str">
            <v>Marketing Services Group</v>
          </cell>
          <cell r="D2477" t="str">
            <v>Lavatory</v>
          </cell>
          <cell r="E2477" t="str">
            <v>07:Lavatory1</v>
          </cell>
          <cell r="F2477" t="str">
            <v>2002/12</v>
          </cell>
          <cell r="G2477">
            <v>37</v>
          </cell>
          <cell r="H2477" t="str">
            <v>Actual</v>
          </cell>
        </row>
        <row r="2478">
          <cell r="A2478" t="str">
            <v>2East</v>
          </cell>
          <cell r="C2478" t="str">
            <v>Marketing Services Group</v>
          </cell>
          <cell r="D2478" t="str">
            <v>One Piece</v>
          </cell>
          <cell r="E2478" t="str">
            <v>01:One Piece</v>
          </cell>
          <cell r="F2478" t="str">
            <v>2001/07</v>
          </cell>
          <cell r="G2478">
            <v>26</v>
          </cell>
          <cell r="H2478" t="str">
            <v>Actual</v>
          </cell>
        </row>
        <row r="2479">
          <cell r="A2479" t="str">
            <v>2East</v>
          </cell>
          <cell r="C2479" t="str">
            <v>Marketing Services Group</v>
          </cell>
          <cell r="D2479" t="str">
            <v>One Piece</v>
          </cell>
          <cell r="E2479" t="str">
            <v>01:One Piece</v>
          </cell>
          <cell r="F2479" t="str">
            <v>2001/08</v>
          </cell>
          <cell r="G2479">
            <v>81</v>
          </cell>
          <cell r="H2479" t="str">
            <v>Actual</v>
          </cell>
        </row>
        <row r="2480">
          <cell r="A2480" t="str">
            <v>2East</v>
          </cell>
          <cell r="C2480" t="str">
            <v>Marketing Services Group</v>
          </cell>
          <cell r="D2480" t="str">
            <v>One Piece</v>
          </cell>
          <cell r="E2480" t="str">
            <v>01:One Piece</v>
          </cell>
          <cell r="F2480" t="str">
            <v>2001/09</v>
          </cell>
          <cell r="G2480">
            <v>49</v>
          </cell>
          <cell r="H2480" t="str">
            <v>Actual</v>
          </cell>
        </row>
        <row r="2481">
          <cell r="A2481" t="str">
            <v>2East</v>
          </cell>
          <cell r="C2481" t="str">
            <v>Marketing Services Group</v>
          </cell>
          <cell r="D2481" t="str">
            <v>One Piece</v>
          </cell>
          <cell r="E2481" t="str">
            <v>01:One Piece</v>
          </cell>
          <cell r="F2481" t="str">
            <v>2001/10</v>
          </cell>
          <cell r="G2481">
            <v>42</v>
          </cell>
          <cell r="H2481" t="str">
            <v>Actual</v>
          </cell>
        </row>
        <row r="2482">
          <cell r="A2482" t="str">
            <v>2East</v>
          </cell>
          <cell r="C2482" t="str">
            <v>Marketing Services Group</v>
          </cell>
          <cell r="D2482" t="str">
            <v>One Piece</v>
          </cell>
          <cell r="E2482" t="str">
            <v>01:One Piece</v>
          </cell>
          <cell r="F2482" t="str">
            <v>2001/11</v>
          </cell>
          <cell r="G2482">
            <v>82</v>
          </cell>
          <cell r="H2482" t="str">
            <v>Actual</v>
          </cell>
        </row>
        <row r="2483">
          <cell r="A2483" t="str">
            <v>2East</v>
          </cell>
          <cell r="C2483" t="str">
            <v>Marketing Services Group</v>
          </cell>
          <cell r="D2483" t="str">
            <v>One Piece</v>
          </cell>
          <cell r="E2483" t="str">
            <v>01:One Piece</v>
          </cell>
          <cell r="F2483" t="str">
            <v>2001/12</v>
          </cell>
          <cell r="G2483">
            <v>27</v>
          </cell>
          <cell r="H2483" t="str">
            <v>Actual</v>
          </cell>
        </row>
        <row r="2484">
          <cell r="A2484" t="str">
            <v>2East</v>
          </cell>
          <cell r="C2484" t="str">
            <v>Marketing Services Group</v>
          </cell>
          <cell r="D2484" t="str">
            <v>One Piece</v>
          </cell>
          <cell r="E2484" t="str">
            <v>01:One Piece</v>
          </cell>
          <cell r="F2484" t="str">
            <v>2002/01</v>
          </cell>
          <cell r="G2484">
            <v>54</v>
          </cell>
          <cell r="H2484" t="str">
            <v>Actual</v>
          </cell>
        </row>
        <row r="2485">
          <cell r="A2485" t="str">
            <v>2East</v>
          </cell>
          <cell r="C2485" t="str">
            <v>Marketing Services Group</v>
          </cell>
          <cell r="D2485" t="str">
            <v>One Piece</v>
          </cell>
          <cell r="E2485" t="str">
            <v>01:One Piece</v>
          </cell>
          <cell r="F2485" t="str">
            <v>2002/02</v>
          </cell>
          <cell r="G2485">
            <v>74</v>
          </cell>
          <cell r="H2485" t="str">
            <v>Actual</v>
          </cell>
        </row>
        <row r="2486">
          <cell r="A2486" t="str">
            <v>2East</v>
          </cell>
          <cell r="C2486" t="str">
            <v>Marketing Services Group</v>
          </cell>
          <cell r="D2486" t="str">
            <v>One Piece</v>
          </cell>
          <cell r="E2486" t="str">
            <v>01:One Piece</v>
          </cell>
          <cell r="F2486" t="str">
            <v>2002/03</v>
          </cell>
          <cell r="G2486">
            <v>150</v>
          </cell>
          <cell r="H2486" t="str">
            <v>Actual</v>
          </cell>
        </row>
        <row r="2487">
          <cell r="A2487" t="str">
            <v>2East</v>
          </cell>
          <cell r="C2487" t="str">
            <v>Marketing Services Group</v>
          </cell>
          <cell r="D2487" t="str">
            <v>One Piece</v>
          </cell>
          <cell r="E2487" t="str">
            <v>01:One Piece</v>
          </cell>
          <cell r="F2487" t="str">
            <v>2002/04</v>
          </cell>
          <cell r="G2487">
            <v>107</v>
          </cell>
          <cell r="H2487" t="str">
            <v>Actual</v>
          </cell>
        </row>
        <row r="2488">
          <cell r="A2488" t="str">
            <v>2East</v>
          </cell>
          <cell r="C2488" t="str">
            <v>Marketing Services Group</v>
          </cell>
          <cell r="D2488" t="str">
            <v>One Piece</v>
          </cell>
          <cell r="E2488" t="str">
            <v>01:One Piece</v>
          </cell>
          <cell r="F2488" t="str">
            <v>2002/05</v>
          </cell>
          <cell r="G2488">
            <v>95</v>
          </cell>
          <cell r="H2488" t="str">
            <v>Actual</v>
          </cell>
        </row>
        <row r="2489">
          <cell r="A2489" t="str">
            <v>2East</v>
          </cell>
          <cell r="C2489" t="str">
            <v>Marketing Services Group</v>
          </cell>
          <cell r="D2489" t="str">
            <v>One Piece</v>
          </cell>
          <cell r="E2489" t="str">
            <v>01:One Piece</v>
          </cell>
          <cell r="F2489" t="str">
            <v>2002/06</v>
          </cell>
          <cell r="G2489">
            <v>92</v>
          </cell>
          <cell r="H2489" t="str">
            <v>Actual</v>
          </cell>
        </row>
        <row r="2490">
          <cell r="A2490" t="str">
            <v>2East</v>
          </cell>
          <cell r="C2490" t="str">
            <v>Marketing Services Group</v>
          </cell>
          <cell r="D2490" t="str">
            <v>One Piece</v>
          </cell>
          <cell r="E2490" t="str">
            <v>01:One Piece</v>
          </cell>
          <cell r="F2490" t="str">
            <v>2002/07</v>
          </cell>
          <cell r="G2490">
            <v>88</v>
          </cell>
          <cell r="H2490" t="str">
            <v>Actual</v>
          </cell>
        </row>
        <row r="2491">
          <cell r="A2491" t="str">
            <v>2East</v>
          </cell>
          <cell r="C2491" t="str">
            <v>Marketing Services Group</v>
          </cell>
          <cell r="D2491" t="str">
            <v>One Piece</v>
          </cell>
          <cell r="E2491" t="str">
            <v>01:One Piece</v>
          </cell>
          <cell r="F2491" t="str">
            <v>2002/08</v>
          </cell>
          <cell r="G2491">
            <v>119</v>
          </cell>
          <cell r="H2491" t="str">
            <v>Actual</v>
          </cell>
        </row>
        <row r="2492">
          <cell r="A2492" t="str">
            <v>2East</v>
          </cell>
          <cell r="C2492" t="str">
            <v>Marketing Services Group</v>
          </cell>
          <cell r="D2492" t="str">
            <v>One Piece</v>
          </cell>
          <cell r="E2492" t="str">
            <v>01:One Piece</v>
          </cell>
          <cell r="F2492" t="str">
            <v>2002/09</v>
          </cell>
          <cell r="G2492">
            <v>34</v>
          </cell>
          <cell r="H2492" t="str">
            <v>Actual</v>
          </cell>
        </row>
        <row r="2493">
          <cell r="A2493" t="str">
            <v>2East</v>
          </cell>
          <cell r="C2493" t="str">
            <v>Marketing Services Group</v>
          </cell>
          <cell r="D2493" t="str">
            <v>One Piece</v>
          </cell>
          <cell r="E2493" t="str">
            <v>01:One Piece</v>
          </cell>
          <cell r="F2493" t="str">
            <v>2002/10</v>
          </cell>
          <cell r="G2493">
            <v>98</v>
          </cell>
          <cell r="H2493" t="str">
            <v>Actual</v>
          </cell>
        </row>
        <row r="2494">
          <cell r="A2494" t="str">
            <v>2East</v>
          </cell>
          <cell r="C2494" t="str">
            <v>Marketing Services Group</v>
          </cell>
          <cell r="D2494" t="str">
            <v>One Piece</v>
          </cell>
          <cell r="E2494" t="str">
            <v>01:One Piece</v>
          </cell>
          <cell r="F2494" t="str">
            <v>2002/11</v>
          </cell>
          <cell r="G2494">
            <v>66</v>
          </cell>
          <cell r="H2494" t="str">
            <v>Actual</v>
          </cell>
        </row>
        <row r="2495">
          <cell r="A2495" t="str">
            <v>2East</v>
          </cell>
          <cell r="C2495" t="str">
            <v>Marketing Services Group</v>
          </cell>
          <cell r="D2495" t="str">
            <v>One Piece</v>
          </cell>
          <cell r="E2495" t="str">
            <v>01:One Piece</v>
          </cell>
          <cell r="F2495" t="str">
            <v>2002/12</v>
          </cell>
          <cell r="G2495">
            <v>17</v>
          </cell>
          <cell r="H2495" t="str">
            <v>Actual</v>
          </cell>
        </row>
        <row r="2496">
          <cell r="A2496" t="str">
            <v>2East</v>
          </cell>
          <cell r="C2496" t="str">
            <v>Marketing Services Group</v>
          </cell>
          <cell r="D2496" t="str">
            <v>Washlet</v>
          </cell>
          <cell r="E2496" t="str">
            <v>06:Washlet</v>
          </cell>
          <cell r="F2496" t="str">
            <v>2001/07</v>
          </cell>
          <cell r="G2496">
            <v>3</v>
          </cell>
          <cell r="H2496" t="str">
            <v>Actual</v>
          </cell>
        </row>
        <row r="2497">
          <cell r="A2497" t="str">
            <v>2East</v>
          </cell>
          <cell r="C2497" t="str">
            <v>Marketing Services Group</v>
          </cell>
          <cell r="D2497" t="str">
            <v>Washlet</v>
          </cell>
          <cell r="E2497" t="str">
            <v>06:Washlet</v>
          </cell>
          <cell r="F2497" t="str">
            <v>2001/08</v>
          </cell>
          <cell r="G2497">
            <v>8</v>
          </cell>
          <cell r="H2497" t="str">
            <v>Actual</v>
          </cell>
        </row>
        <row r="2498">
          <cell r="A2498" t="str">
            <v>2East</v>
          </cell>
          <cell r="C2498" t="str">
            <v>Marketing Services Group</v>
          </cell>
          <cell r="D2498" t="str">
            <v>Washlet</v>
          </cell>
          <cell r="E2498" t="str">
            <v>06:Washlet</v>
          </cell>
          <cell r="F2498" t="str">
            <v>2001/09</v>
          </cell>
          <cell r="G2498">
            <v>6</v>
          </cell>
          <cell r="H2498" t="str">
            <v>Actual</v>
          </cell>
        </row>
        <row r="2499">
          <cell r="A2499" t="str">
            <v>2East</v>
          </cell>
          <cell r="C2499" t="str">
            <v>Marketing Services Group</v>
          </cell>
          <cell r="D2499" t="str">
            <v>Washlet</v>
          </cell>
          <cell r="E2499" t="str">
            <v>06:Washlet</v>
          </cell>
          <cell r="F2499" t="str">
            <v>2001/10</v>
          </cell>
          <cell r="G2499">
            <v>25</v>
          </cell>
          <cell r="H2499" t="str">
            <v>Actual</v>
          </cell>
        </row>
        <row r="2500">
          <cell r="A2500" t="str">
            <v>2East</v>
          </cell>
          <cell r="C2500" t="str">
            <v>Marketing Services Group</v>
          </cell>
          <cell r="D2500" t="str">
            <v>Washlet</v>
          </cell>
          <cell r="E2500" t="str">
            <v>06:Washlet</v>
          </cell>
          <cell r="F2500" t="str">
            <v>2001/11</v>
          </cell>
          <cell r="G2500">
            <v>27</v>
          </cell>
          <cell r="H2500" t="str">
            <v>Actual</v>
          </cell>
        </row>
        <row r="2501">
          <cell r="A2501" t="str">
            <v>2East</v>
          </cell>
          <cell r="C2501" t="str">
            <v>Marketing Services Group</v>
          </cell>
          <cell r="D2501" t="str">
            <v>Washlet</v>
          </cell>
          <cell r="E2501" t="str">
            <v>06:Washlet</v>
          </cell>
          <cell r="F2501" t="str">
            <v>2001/12</v>
          </cell>
          <cell r="G2501">
            <v>21</v>
          </cell>
          <cell r="H2501" t="str">
            <v>Actual</v>
          </cell>
        </row>
        <row r="2502">
          <cell r="A2502" t="str">
            <v>2East</v>
          </cell>
          <cell r="C2502" t="str">
            <v>Marketing Services Group</v>
          </cell>
          <cell r="D2502" t="str">
            <v>Washlet</v>
          </cell>
          <cell r="E2502" t="str">
            <v>06:Washlet</v>
          </cell>
          <cell r="F2502" t="str">
            <v>2002/01</v>
          </cell>
          <cell r="G2502">
            <v>8</v>
          </cell>
          <cell r="H2502" t="str">
            <v>Actual</v>
          </cell>
        </row>
        <row r="2503">
          <cell r="A2503" t="str">
            <v>2East</v>
          </cell>
          <cell r="C2503" t="str">
            <v>Marketing Services Group</v>
          </cell>
          <cell r="D2503" t="str">
            <v>Washlet</v>
          </cell>
          <cell r="E2503" t="str">
            <v>06:Washlet</v>
          </cell>
          <cell r="F2503" t="str">
            <v>2002/02</v>
          </cell>
          <cell r="G2503">
            <v>25</v>
          </cell>
          <cell r="H2503" t="str">
            <v>Actual</v>
          </cell>
        </row>
        <row r="2504">
          <cell r="A2504" t="str">
            <v>2East</v>
          </cell>
          <cell r="C2504" t="str">
            <v>Marketing Services Group</v>
          </cell>
          <cell r="D2504" t="str">
            <v>Washlet</v>
          </cell>
          <cell r="E2504" t="str">
            <v>06:Washlet</v>
          </cell>
          <cell r="F2504" t="str">
            <v>2002/03</v>
          </cell>
          <cell r="G2504">
            <v>10</v>
          </cell>
          <cell r="H2504" t="str">
            <v>Actual</v>
          </cell>
        </row>
        <row r="2505">
          <cell r="A2505" t="str">
            <v>2East</v>
          </cell>
          <cell r="C2505" t="str">
            <v>Marketing Services Group</v>
          </cell>
          <cell r="D2505" t="str">
            <v>Washlet</v>
          </cell>
          <cell r="E2505" t="str">
            <v>06:Washlet</v>
          </cell>
          <cell r="F2505" t="str">
            <v>2002/04</v>
          </cell>
          <cell r="G2505">
            <v>50</v>
          </cell>
          <cell r="H2505" t="str">
            <v>Actual</v>
          </cell>
        </row>
        <row r="2506">
          <cell r="A2506" t="str">
            <v>2East</v>
          </cell>
          <cell r="C2506" t="str">
            <v>Marketing Services Group</v>
          </cell>
          <cell r="D2506" t="str">
            <v>Washlet</v>
          </cell>
          <cell r="E2506" t="str">
            <v>06:Washlet</v>
          </cell>
          <cell r="F2506" t="str">
            <v>2002/05</v>
          </cell>
          <cell r="G2506">
            <v>38</v>
          </cell>
          <cell r="H2506" t="str">
            <v>Actual</v>
          </cell>
        </row>
        <row r="2507">
          <cell r="A2507" t="str">
            <v>2East</v>
          </cell>
          <cell r="C2507" t="str">
            <v>Marketing Services Group</v>
          </cell>
          <cell r="D2507" t="str">
            <v>Washlet</v>
          </cell>
          <cell r="E2507" t="str">
            <v>06:Washlet</v>
          </cell>
          <cell r="F2507" t="str">
            <v>2002/06</v>
          </cell>
          <cell r="G2507">
            <v>13</v>
          </cell>
          <cell r="H2507" t="str">
            <v>Actual</v>
          </cell>
        </row>
        <row r="2508">
          <cell r="A2508" t="str">
            <v>2East</v>
          </cell>
          <cell r="C2508" t="str">
            <v>Marketing Services Group</v>
          </cell>
          <cell r="D2508" t="str">
            <v>Washlet</v>
          </cell>
          <cell r="E2508" t="str">
            <v>06:Washlet</v>
          </cell>
          <cell r="F2508" t="str">
            <v>2002/07</v>
          </cell>
          <cell r="G2508">
            <v>22</v>
          </cell>
          <cell r="H2508" t="str">
            <v>Actual</v>
          </cell>
        </row>
        <row r="2509">
          <cell r="A2509" t="str">
            <v>2East</v>
          </cell>
          <cell r="C2509" t="str">
            <v>Marketing Services Group</v>
          </cell>
          <cell r="D2509" t="str">
            <v>Washlet</v>
          </cell>
          <cell r="E2509" t="str">
            <v>06:Washlet</v>
          </cell>
          <cell r="F2509" t="str">
            <v>2002/08</v>
          </cell>
          <cell r="G2509">
            <v>19</v>
          </cell>
          <cell r="H2509" t="str">
            <v>Actual</v>
          </cell>
        </row>
        <row r="2510">
          <cell r="A2510" t="str">
            <v>2East</v>
          </cell>
          <cell r="C2510" t="str">
            <v>Marketing Services Group</v>
          </cell>
          <cell r="D2510" t="str">
            <v>Washlet</v>
          </cell>
          <cell r="E2510" t="str">
            <v>06:Washlet</v>
          </cell>
          <cell r="F2510" t="str">
            <v>2002/09</v>
          </cell>
          <cell r="G2510">
            <v>4</v>
          </cell>
          <cell r="H2510" t="str">
            <v>Actual</v>
          </cell>
        </row>
        <row r="2511">
          <cell r="A2511" t="str">
            <v>2East</v>
          </cell>
          <cell r="C2511" t="str">
            <v>Marketing Services Group</v>
          </cell>
          <cell r="D2511" t="str">
            <v>Washlet</v>
          </cell>
          <cell r="E2511" t="str">
            <v>06:Washlet</v>
          </cell>
          <cell r="F2511" t="str">
            <v>2002/10</v>
          </cell>
          <cell r="G2511">
            <v>25</v>
          </cell>
          <cell r="H2511" t="str">
            <v>Actual</v>
          </cell>
        </row>
        <row r="2512">
          <cell r="A2512" t="str">
            <v>2East</v>
          </cell>
          <cell r="C2512" t="str">
            <v>Marketing Services Group</v>
          </cell>
          <cell r="D2512" t="str">
            <v>Washlet</v>
          </cell>
          <cell r="E2512" t="str">
            <v>06:Washlet</v>
          </cell>
          <cell r="F2512" t="str">
            <v>2002/11</v>
          </cell>
          <cell r="G2512">
            <v>23</v>
          </cell>
          <cell r="H2512" t="str">
            <v>Actual</v>
          </cell>
        </row>
        <row r="2513">
          <cell r="A2513" t="str">
            <v>2East</v>
          </cell>
          <cell r="C2513" t="str">
            <v>Marketing Services Group</v>
          </cell>
          <cell r="D2513" t="str">
            <v>Washlet</v>
          </cell>
          <cell r="E2513" t="str">
            <v>06:Washlet</v>
          </cell>
          <cell r="F2513" t="str">
            <v>2002/12</v>
          </cell>
          <cell r="G2513">
            <v>5</v>
          </cell>
          <cell r="H2513" t="str">
            <v>Actual</v>
          </cell>
        </row>
        <row r="2514">
          <cell r="A2514" t="str">
            <v>2East</v>
          </cell>
          <cell r="C2514" t="str">
            <v>New Century Sales Inc.</v>
          </cell>
          <cell r="D2514" t="str">
            <v>C.C.Bowl 1</v>
          </cell>
          <cell r="E2514" t="str">
            <v>02:Drake</v>
          </cell>
          <cell r="F2514" t="str">
            <v>2001/07</v>
          </cell>
          <cell r="G2514">
            <v>109</v>
          </cell>
          <cell r="H2514" t="str">
            <v>Actual</v>
          </cell>
        </row>
        <row r="2515">
          <cell r="A2515" t="str">
            <v>2East</v>
          </cell>
          <cell r="C2515" t="str">
            <v>New Century Sales Inc.</v>
          </cell>
          <cell r="D2515" t="str">
            <v>C.C.Bowl 1</v>
          </cell>
          <cell r="E2515" t="str">
            <v>02:Drake</v>
          </cell>
          <cell r="F2515" t="str">
            <v>2001/08</v>
          </cell>
          <cell r="G2515">
            <v>215</v>
          </cell>
          <cell r="H2515" t="str">
            <v>Actual</v>
          </cell>
        </row>
        <row r="2516">
          <cell r="A2516" t="str">
            <v>2East</v>
          </cell>
          <cell r="C2516" t="str">
            <v>New Century Sales Inc.</v>
          </cell>
          <cell r="D2516" t="str">
            <v>C.C.Bowl 1</v>
          </cell>
          <cell r="E2516" t="str">
            <v>02:Drake</v>
          </cell>
          <cell r="F2516" t="str">
            <v>2001/09</v>
          </cell>
          <cell r="G2516">
            <v>260</v>
          </cell>
          <cell r="H2516" t="str">
            <v>Actual</v>
          </cell>
        </row>
        <row r="2517">
          <cell r="A2517" t="str">
            <v>2East</v>
          </cell>
          <cell r="C2517" t="str">
            <v>New Century Sales Inc.</v>
          </cell>
          <cell r="D2517" t="str">
            <v>C.C.Bowl 1</v>
          </cell>
          <cell r="E2517" t="str">
            <v>02:Drake</v>
          </cell>
          <cell r="F2517" t="str">
            <v>2001/10</v>
          </cell>
          <cell r="G2517">
            <v>89</v>
          </cell>
          <cell r="H2517" t="str">
            <v>Actual</v>
          </cell>
        </row>
        <row r="2518">
          <cell r="A2518" t="str">
            <v>2East</v>
          </cell>
          <cell r="C2518" t="str">
            <v>New Century Sales Inc.</v>
          </cell>
          <cell r="D2518" t="str">
            <v>C.C.Bowl 1</v>
          </cell>
          <cell r="E2518" t="str">
            <v>02:Drake</v>
          </cell>
          <cell r="F2518" t="str">
            <v>2001/11</v>
          </cell>
          <cell r="G2518">
            <v>118</v>
          </cell>
          <cell r="H2518" t="str">
            <v>Actual</v>
          </cell>
        </row>
        <row r="2519">
          <cell r="A2519" t="str">
            <v>2East</v>
          </cell>
          <cell r="C2519" t="str">
            <v>New Century Sales Inc.</v>
          </cell>
          <cell r="D2519" t="str">
            <v>C.C.Bowl 1</v>
          </cell>
          <cell r="E2519" t="str">
            <v>02:Drake</v>
          </cell>
          <cell r="F2519" t="str">
            <v>2001/12</v>
          </cell>
          <cell r="G2519">
            <v>270</v>
          </cell>
          <cell r="H2519" t="str">
            <v>Actual</v>
          </cell>
        </row>
        <row r="2520">
          <cell r="A2520" t="str">
            <v>2East</v>
          </cell>
          <cell r="C2520" t="str">
            <v>New Century Sales Inc.</v>
          </cell>
          <cell r="D2520" t="str">
            <v>C.C.Bowl 1</v>
          </cell>
          <cell r="E2520" t="str">
            <v>02:Drake</v>
          </cell>
          <cell r="F2520" t="str">
            <v>2002/01</v>
          </cell>
          <cell r="G2520">
            <v>141</v>
          </cell>
          <cell r="H2520" t="str">
            <v>Actual</v>
          </cell>
        </row>
        <row r="2521">
          <cell r="A2521" t="str">
            <v>2East</v>
          </cell>
          <cell r="C2521" t="str">
            <v>New Century Sales Inc.</v>
          </cell>
          <cell r="D2521" t="str">
            <v>C.C.Bowl 1</v>
          </cell>
          <cell r="E2521" t="str">
            <v>02:Drake</v>
          </cell>
          <cell r="F2521" t="str">
            <v>2002/02</v>
          </cell>
          <cell r="G2521">
            <v>284</v>
          </cell>
          <cell r="H2521" t="str">
            <v>Actual</v>
          </cell>
        </row>
        <row r="2522">
          <cell r="A2522" t="str">
            <v>2East</v>
          </cell>
          <cell r="C2522" t="str">
            <v>New Century Sales Inc.</v>
          </cell>
          <cell r="D2522" t="str">
            <v>C.C.Bowl 1</v>
          </cell>
          <cell r="E2522" t="str">
            <v>02:Drake</v>
          </cell>
          <cell r="F2522" t="str">
            <v>2002/03</v>
          </cell>
          <cell r="G2522">
            <v>200</v>
          </cell>
          <cell r="H2522" t="str">
            <v>Actual</v>
          </cell>
        </row>
        <row r="2523">
          <cell r="A2523" t="str">
            <v>2East</v>
          </cell>
          <cell r="C2523" t="str">
            <v>New Century Sales Inc.</v>
          </cell>
          <cell r="D2523" t="str">
            <v>C.C.Bowl 1</v>
          </cell>
          <cell r="E2523" t="str">
            <v>02:Drake</v>
          </cell>
          <cell r="F2523" t="str">
            <v>2002/04</v>
          </cell>
          <cell r="G2523">
            <v>176</v>
          </cell>
          <cell r="H2523" t="str">
            <v>Actual</v>
          </cell>
        </row>
        <row r="2524">
          <cell r="A2524" t="str">
            <v>2East</v>
          </cell>
          <cell r="C2524" t="str">
            <v>New Century Sales Inc.</v>
          </cell>
          <cell r="D2524" t="str">
            <v>C.C.Bowl 1</v>
          </cell>
          <cell r="E2524" t="str">
            <v>02:Drake</v>
          </cell>
          <cell r="F2524" t="str">
            <v>2002/05</v>
          </cell>
          <cell r="G2524">
            <v>223</v>
          </cell>
          <cell r="H2524" t="str">
            <v>Actual</v>
          </cell>
        </row>
        <row r="2525">
          <cell r="A2525" t="str">
            <v>2East</v>
          </cell>
          <cell r="C2525" t="str">
            <v>New Century Sales Inc.</v>
          </cell>
          <cell r="D2525" t="str">
            <v>C.C.Bowl 1</v>
          </cell>
          <cell r="E2525" t="str">
            <v>02:Drake</v>
          </cell>
          <cell r="F2525" t="str">
            <v>2002/06</v>
          </cell>
          <cell r="G2525">
            <v>313</v>
          </cell>
          <cell r="H2525" t="str">
            <v>Actual</v>
          </cell>
        </row>
        <row r="2526">
          <cell r="A2526" t="str">
            <v>2East</v>
          </cell>
          <cell r="C2526" t="str">
            <v>New Century Sales Inc.</v>
          </cell>
          <cell r="D2526" t="str">
            <v>C.C.Bowl 1</v>
          </cell>
          <cell r="E2526" t="str">
            <v>02:Drake</v>
          </cell>
          <cell r="F2526" t="str">
            <v>2002/07</v>
          </cell>
          <cell r="G2526">
            <v>210</v>
          </cell>
          <cell r="H2526" t="str">
            <v>Actual</v>
          </cell>
        </row>
        <row r="2527">
          <cell r="A2527" t="str">
            <v>2East</v>
          </cell>
          <cell r="C2527" t="str">
            <v>New Century Sales Inc.</v>
          </cell>
          <cell r="D2527" t="str">
            <v>C.C.Bowl 1</v>
          </cell>
          <cell r="E2527" t="str">
            <v>02:Drake</v>
          </cell>
          <cell r="F2527" t="str">
            <v>2002/08</v>
          </cell>
          <cell r="G2527">
            <v>199</v>
          </cell>
          <cell r="H2527" t="str">
            <v>Actual</v>
          </cell>
        </row>
        <row r="2528">
          <cell r="A2528" t="str">
            <v>2East</v>
          </cell>
          <cell r="C2528" t="str">
            <v>New Century Sales Inc.</v>
          </cell>
          <cell r="D2528" t="str">
            <v>C.C.Bowl 1</v>
          </cell>
          <cell r="E2528" t="str">
            <v>02:Drake</v>
          </cell>
          <cell r="F2528" t="str">
            <v>2002/09</v>
          </cell>
          <cell r="G2528">
            <v>250</v>
          </cell>
          <cell r="H2528" t="str">
            <v>Actual</v>
          </cell>
        </row>
        <row r="2529">
          <cell r="A2529" t="str">
            <v>2East</v>
          </cell>
          <cell r="C2529" t="str">
            <v>New Century Sales Inc.</v>
          </cell>
          <cell r="D2529" t="str">
            <v>C.C.Bowl 1</v>
          </cell>
          <cell r="E2529" t="str">
            <v>02:Drake</v>
          </cell>
          <cell r="F2529" t="str">
            <v>2002/10</v>
          </cell>
          <cell r="G2529">
            <v>349</v>
          </cell>
          <cell r="H2529" t="str">
            <v>Actual</v>
          </cell>
        </row>
        <row r="2530">
          <cell r="A2530" t="str">
            <v>2East</v>
          </cell>
          <cell r="C2530" t="str">
            <v>New Century Sales Inc.</v>
          </cell>
          <cell r="D2530" t="str">
            <v>C.C.Bowl 1</v>
          </cell>
          <cell r="E2530" t="str">
            <v>02:Drake</v>
          </cell>
          <cell r="F2530" t="str">
            <v>2002/11</v>
          </cell>
          <cell r="G2530">
            <v>459</v>
          </cell>
          <cell r="H2530" t="str">
            <v>Actual</v>
          </cell>
        </row>
        <row r="2531">
          <cell r="A2531" t="str">
            <v>2East</v>
          </cell>
          <cell r="C2531" t="str">
            <v>New Century Sales Inc.</v>
          </cell>
          <cell r="D2531" t="str">
            <v>C.C.Bowl 1</v>
          </cell>
          <cell r="E2531" t="str">
            <v>02:Drake</v>
          </cell>
          <cell r="F2531" t="str">
            <v>2002/12</v>
          </cell>
          <cell r="G2531">
            <v>292</v>
          </cell>
          <cell r="H2531" t="str">
            <v>Actual</v>
          </cell>
        </row>
        <row r="2532">
          <cell r="A2532" t="str">
            <v>2East</v>
          </cell>
          <cell r="C2532" t="str">
            <v>New Century Sales Inc.</v>
          </cell>
          <cell r="D2532" t="str">
            <v>C.C.Bowl 1</v>
          </cell>
          <cell r="E2532" t="str">
            <v>03:Promenade</v>
          </cell>
          <cell r="F2532" t="str">
            <v>2001/07</v>
          </cell>
          <cell r="G2532">
            <v>27</v>
          </cell>
          <cell r="H2532" t="str">
            <v>Actual</v>
          </cell>
        </row>
        <row r="2533">
          <cell r="A2533" t="str">
            <v>2East</v>
          </cell>
          <cell r="C2533" t="str">
            <v>New Century Sales Inc.</v>
          </cell>
          <cell r="D2533" t="str">
            <v>C.C.Bowl 1</v>
          </cell>
          <cell r="E2533" t="str">
            <v>03:Promenade</v>
          </cell>
          <cell r="F2533" t="str">
            <v>2001/08</v>
          </cell>
          <cell r="G2533">
            <v>37</v>
          </cell>
          <cell r="H2533" t="str">
            <v>Actual</v>
          </cell>
        </row>
        <row r="2534">
          <cell r="A2534" t="str">
            <v>2East</v>
          </cell>
          <cell r="C2534" t="str">
            <v>New Century Sales Inc.</v>
          </cell>
          <cell r="D2534" t="str">
            <v>C.C.Bowl 1</v>
          </cell>
          <cell r="E2534" t="str">
            <v>03:Promenade</v>
          </cell>
          <cell r="F2534" t="str">
            <v>2001/09</v>
          </cell>
          <cell r="G2534">
            <v>45</v>
          </cell>
          <cell r="H2534" t="str">
            <v>Actual</v>
          </cell>
        </row>
        <row r="2535">
          <cell r="A2535" t="str">
            <v>2East</v>
          </cell>
          <cell r="C2535" t="str">
            <v>New Century Sales Inc.</v>
          </cell>
          <cell r="D2535" t="str">
            <v>C.C.Bowl 1</v>
          </cell>
          <cell r="E2535" t="str">
            <v>03:Promenade</v>
          </cell>
          <cell r="F2535" t="str">
            <v>2001/10</v>
          </cell>
          <cell r="G2535">
            <v>63</v>
          </cell>
          <cell r="H2535" t="str">
            <v>Actual</v>
          </cell>
        </row>
        <row r="2536">
          <cell r="A2536" t="str">
            <v>2East</v>
          </cell>
          <cell r="C2536" t="str">
            <v>New Century Sales Inc.</v>
          </cell>
          <cell r="D2536" t="str">
            <v>C.C.Bowl 1</v>
          </cell>
          <cell r="E2536" t="str">
            <v>03:Promenade</v>
          </cell>
          <cell r="F2536" t="str">
            <v>2001/11</v>
          </cell>
          <cell r="G2536">
            <v>48</v>
          </cell>
          <cell r="H2536" t="str">
            <v>Actual</v>
          </cell>
        </row>
        <row r="2537">
          <cell r="A2537" t="str">
            <v>2East</v>
          </cell>
          <cell r="C2537" t="str">
            <v>New Century Sales Inc.</v>
          </cell>
          <cell r="D2537" t="str">
            <v>C.C.Bowl 1</v>
          </cell>
          <cell r="E2537" t="str">
            <v>03:Promenade</v>
          </cell>
          <cell r="F2537" t="str">
            <v>2001/12</v>
          </cell>
          <cell r="G2537">
            <v>40</v>
          </cell>
          <cell r="H2537" t="str">
            <v>Actual</v>
          </cell>
        </row>
        <row r="2538">
          <cell r="A2538" t="str">
            <v>2East</v>
          </cell>
          <cell r="C2538" t="str">
            <v>New Century Sales Inc.</v>
          </cell>
          <cell r="D2538" t="str">
            <v>C.C.Bowl 1</v>
          </cell>
          <cell r="E2538" t="str">
            <v>03:Promenade</v>
          </cell>
          <cell r="F2538" t="str">
            <v>2002/01</v>
          </cell>
          <cell r="G2538">
            <v>56</v>
          </cell>
          <cell r="H2538" t="str">
            <v>Actual</v>
          </cell>
        </row>
        <row r="2539">
          <cell r="A2539" t="str">
            <v>2East</v>
          </cell>
          <cell r="C2539" t="str">
            <v>New Century Sales Inc.</v>
          </cell>
          <cell r="D2539" t="str">
            <v>C.C.Bowl 1</v>
          </cell>
          <cell r="E2539" t="str">
            <v>03:Promenade</v>
          </cell>
          <cell r="F2539" t="str">
            <v>2002/02</v>
          </cell>
          <cell r="G2539">
            <v>45</v>
          </cell>
          <cell r="H2539" t="str">
            <v>Actual</v>
          </cell>
        </row>
        <row r="2540">
          <cell r="A2540" t="str">
            <v>2East</v>
          </cell>
          <cell r="C2540" t="str">
            <v>New Century Sales Inc.</v>
          </cell>
          <cell r="D2540" t="str">
            <v>C.C.Bowl 1</v>
          </cell>
          <cell r="E2540" t="str">
            <v>03:Promenade</v>
          </cell>
          <cell r="F2540" t="str">
            <v>2002/03</v>
          </cell>
          <cell r="G2540">
            <v>109</v>
          </cell>
          <cell r="H2540" t="str">
            <v>Actual</v>
          </cell>
        </row>
        <row r="2541">
          <cell r="A2541" t="str">
            <v>2East</v>
          </cell>
          <cell r="C2541" t="str">
            <v>New Century Sales Inc.</v>
          </cell>
          <cell r="D2541" t="str">
            <v>C.C.Bowl 1</v>
          </cell>
          <cell r="E2541" t="str">
            <v>03:Promenade</v>
          </cell>
          <cell r="F2541" t="str">
            <v>2002/04</v>
          </cell>
          <cell r="G2541">
            <v>36</v>
          </cell>
          <cell r="H2541" t="str">
            <v>Actual</v>
          </cell>
        </row>
        <row r="2542">
          <cell r="A2542" t="str">
            <v>2East</v>
          </cell>
          <cell r="C2542" t="str">
            <v>New Century Sales Inc.</v>
          </cell>
          <cell r="D2542" t="str">
            <v>C.C.Bowl 1</v>
          </cell>
          <cell r="E2542" t="str">
            <v>03:Promenade</v>
          </cell>
          <cell r="F2542" t="str">
            <v>2002/05</v>
          </cell>
          <cell r="G2542">
            <v>95</v>
          </cell>
          <cell r="H2542" t="str">
            <v>Actual</v>
          </cell>
        </row>
        <row r="2543">
          <cell r="A2543" t="str">
            <v>2East</v>
          </cell>
          <cell r="C2543" t="str">
            <v>New Century Sales Inc.</v>
          </cell>
          <cell r="D2543" t="str">
            <v>C.C.Bowl 1</v>
          </cell>
          <cell r="E2543" t="str">
            <v>03:Promenade</v>
          </cell>
          <cell r="F2543" t="str">
            <v>2002/06</v>
          </cell>
          <cell r="G2543">
            <v>25</v>
          </cell>
          <cell r="H2543" t="str">
            <v>Actual</v>
          </cell>
        </row>
        <row r="2544">
          <cell r="A2544" t="str">
            <v>2East</v>
          </cell>
          <cell r="C2544" t="str">
            <v>New Century Sales Inc.</v>
          </cell>
          <cell r="D2544" t="str">
            <v>C.C.Bowl 1</v>
          </cell>
          <cell r="E2544" t="str">
            <v>03:Promenade</v>
          </cell>
          <cell r="F2544" t="str">
            <v>2002/07</v>
          </cell>
          <cell r="G2544">
            <v>33</v>
          </cell>
          <cell r="H2544" t="str">
            <v>Actual</v>
          </cell>
        </row>
        <row r="2545">
          <cell r="A2545" t="str">
            <v>2East</v>
          </cell>
          <cell r="C2545" t="str">
            <v>New Century Sales Inc.</v>
          </cell>
          <cell r="D2545" t="str">
            <v>C.C.Bowl 1</v>
          </cell>
          <cell r="E2545" t="str">
            <v>03:Promenade</v>
          </cell>
          <cell r="F2545" t="str">
            <v>2002/08</v>
          </cell>
          <cell r="G2545">
            <v>23</v>
          </cell>
          <cell r="H2545" t="str">
            <v>Actual</v>
          </cell>
        </row>
        <row r="2546">
          <cell r="A2546" t="str">
            <v>2East</v>
          </cell>
          <cell r="C2546" t="str">
            <v>New Century Sales Inc.</v>
          </cell>
          <cell r="D2546" t="str">
            <v>C.C.Bowl 1</v>
          </cell>
          <cell r="E2546" t="str">
            <v>03:Promenade</v>
          </cell>
          <cell r="F2546" t="str">
            <v>2002/09</v>
          </cell>
          <cell r="G2546">
            <v>18</v>
          </cell>
          <cell r="H2546" t="str">
            <v>Actual</v>
          </cell>
        </row>
        <row r="2547">
          <cell r="A2547" t="str">
            <v>2East</v>
          </cell>
          <cell r="C2547" t="str">
            <v>New Century Sales Inc.</v>
          </cell>
          <cell r="D2547" t="str">
            <v>C.C.Bowl 1</v>
          </cell>
          <cell r="E2547" t="str">
            <v>03:Promenade</v>
          </cell>
          <cell r="F2547" t="str">
            <v>2002/10</v>
          </cell>
          <cell r="G2547">
            <v>88</v>
          </cell>
          <cell r="H2547" t="str">
            <v>Actual</v>
          </cell>
        </row>
        <row r="2548">
          <cell r="A2548" t="str">
            <v>2East</v>
          </cell>
          <cell r="C2548" t="str">
            <v>New Century Sales Inc.</v>
          </cell>
          <cell r="D2548" t="str">
            <v>C.C.Bowl 1</v>
          </cell>
          <cell r="E2548" t="str">
            <v>03:Promenade</v>
          </cell>
          <cell r="F2548" t="str">
            <v>2002/11</v>
          </cell>
          <cell r="G2548">
            <v>17</v>
          </cell>
          <cell r="H2548" t="str">
            <v>Actual</v>
          </cell>
        </row>
        <row r="2549">
          <cell r="A2549" t="str">
            <v>2East</v>
          </cell>
          <cell r="C2549" t="str">
            <v>New Century Sales Inc.</v>
          </cell>
          <cell r="D2549" t="str">
            <v>C.C.Bowl 1</v>
          </cell>
          <cell r="E2549" t="str">
            <v>03:Promenade</v>
          </cell>
          <cell r="F2549" t="str">
            <v>2002/12</v>
          </cell>
          <cell r="G2549">
            <v>66</v>
          </cell>
          <cell r="H2549" t="str">
            <v>Actual</v>
          </cell>
        </row>
        <row r="2550">
          <cell r="A2550" t="str">
            <v>2East</v>
          </cell>
          <cell r="C2550" t="str">
            <v>New Century Sales Inc.</v>
          </cell>
          <cell r="D2550" t="str">
            <v>C.C.Bowl 1</v>
          </cell>
          <cell r="E2550" t="str">
            <v>04:Vespin</v>
          </cell>
          <cell r="F2550" t="str">
            <v>2001/07</v>
          </cell>
          <cell r="G2550">
            <v>2</v>
          </cell>
          <cell r="H2550" t="str">
            <v>Actual</v>
          </cell>
        </row>
        <row r="2551">
          <cell r="A2551" t="str">
            <v>2East</v>
          </cell>
          <cell r="C2551" t="str">
            <v>New Century Sales Inc.</v>
          </cell>
          <cell r="D2551" t="str">
            <v>C.C.Bowl 1</v>
          </cell>
          <cell r="E2551" t="str">
            <v>04:Vespin</v>
          </cell>
          <cell r="F2551" t="str">
            <v>2001/08</v>
          </cell>
          <cell r="G2551">
            <v>22</v>
          </cell>
          <cell r="H2551" t="str">
            <v>Actual</v>
          </cell>
        </row>
        <row r="2552">
          <cell r="A2552" t="str">
            <v>2East</v>
          </cell>
          <cell r="C2552" t="str">
            <v>New Century Sales Inc.</v>
          </cell>
          <cell r="D2552" t="str">
            <v>C.C.Bowl 1</v>
          </cell>
          <cell r="E2552" t="str">
            <v>04:Vespin</v>
          </cell>
          <cell r="F2552" t="str">
            <v>2001/09</v>
          </cell>
          <cell r="G2552">
            <v>29</v>
          </cell>
          <cell r="H2552" t="str">
            <v>Actual</v>
          </cell>
        </row>
        <row r="2553">
          <cell r="A2553" t="str">
            <v>2East</v>
          </cell>
          <cell r="C2553" t="str">
            <v>New Century Sales Inc.</v>
          </cell>
          <cell r="D2553" t="str">
            <v>C.C.Bowl 1</v>
          </cell>
          <cell r="E2553" t="str">
            <v>04:Vespin</v>
          </cell>
          <cell r="F2553" t="str">
            <v>2001/10</v>
          </cell>
          <cell r="G2553">
            <v>4</v>
          </cell>
          <cell r="H2553" t="str">
            <v>Actual</v>
          </cell>
        </row>
        <row r="2554">
          <cell r="A2554" t="str">
            <v>2East</v>
          </cell>
          <cell r="C2554" t="str">
            <v>New Century Sales Inc.</v>
          </cell>
          <cell r="D2554" t="str">
            <v>C.C.Bowl 1</v>
          </cell>
          <cell r="E2554" t="str">
            <v>04:Vespin</v>
          </cell>
          <cell r="F2554" t="str">
            <v>2001/11</v>
          </cell>
          <cell r="G2554">
            <v>10</v>
          </cell>
          <cell r="H2554" t="str">
            <v>Actual</v>
          </cell>
        </row>
        <row r="2555">
          <cell r="A2555" t="str">
            <v>2East</v>
          </cell>
          <cell r="C2555" t="str">
            <v>New Century Sales Inc.</v>
          </cell>
          <cell r="D2555" t="str">
            <v>C.C.Bowl 1</v>
          </cell>
          <cell r="E2555" t="str">
            <v>04:Vespin</v>
          </cell>
          <cell r="F2555" t="str">
            <v>2001/12</v>
          </cell>
          <cell r="G2555">
            <v>2</v>
          </cell>
          <cell r="H2555" t="str">
            <v>Actual</v>
          </cell>
        </row>
        <row r="2556">
          <cell r="A2556" t="str">
            <v>2East</v>
          </cell>
          <cell r="C2556" t="str">
            <v>New Century Sales Inc.</v>
          </cell>
          <cell r="D2556" t="str">
            <v>C.C.Bowl 1</v>
          </cell>
          <cell r="E2556" t="str">
            <v>04:Vespin</v>
          </cell>
          <cell r="F2556" t="str">
            <v>2002/01</v>
          </cell>
          <cell r="G2556">
            <v>14</v>
          </cell>
          <cell r="H2556" t="str">
            <v>Actual</v>
          </cell>
        </row>
        <row r="2557">
          <cell r="A2557" t="str">
            <v>2East</v>
          </cell>
          <cell r="C2557" t="str">
            <v>New Century Sales Inc.</v>
          </cell>
          <cell r="D2557" t="str">
            <v>C.C.Bowl 1</v>
          </cell>
          <cell r="E2557" t="str">
            <v>04:Vespin</v>
          </cell>
          <cell r="F2557" t="str">
            <v>2002/02</v>
          </cell>
          <cell r="G2557">
            <v>9</v>
          </cell>
          <cell r="H2557" t="str">
            <v>Actual</v>
          </cell>
        </row>
        <row r="2558">
          <cell r="A2558" t="str">
            <v>2East</v>
          </cell>
          <cell r="C2558" t="str">
            <v>New Century Sales Inc.</v>
          </cell>
          <cell r="D2558" t="str">
            <v>C.C.Bowl 1</v>
          </cell>
          <cell r="E2558" t="str">
            <v>04:Vespin</v>
          </cell>
          <cell r="F2558" t="str">
            <v>2002/03</v>
          </cell>
          <cell r="G2558">
            <v>8</v>
          </cell>
          <cell r="H2558" t="str">
            <v>Actual</v>
          </cell>
        </row>
        <row r="2559">
          <cell r="A2559" t="str">
            <v>2East</v>
          </cell>
          <cell r="C2559" t="str">
            <v>New Century Sales Inc.</v>
          </cell>
          <cell r="D2559" t="str">
            <v>C.C.Bowl 1</v>
          </cell>
          <cell r="E2559" t="str">
            <v>04:Vespin</v>
          </cell>
          <cell r="F2559" t="str">
            <v>2002/05</v>
          </cell>
          <cell r="G2559">
            <v>80</v>
          </cell>
          <cell r="H2559" t="str">
            <v>Actual</v>
          </cell>
        </row>
        <row r="2560">
          <cell r="A2560" t="str">
            <v>2East</v>
          </cell>
          <cell r="C2560" t="str">
            <v>New Century Sales Inc.</v>
          </cell>
          <cell r="D2560" t="str">
            <v>C.C.Bowl 1</v>
          </cell>
          <cell r="E2560" t="str">
            <v>04:Vespin</v>
          </cell>
          <cell r="F2560" t="str">
            <v>2002/06</v>
          </cell>
          <cell r="G2560">
            <v>22</v>
          </cell>
          <cell r="H2560" t="str">
            <v>Actual</v>
          </cell>
        </row>
        <row r="2561">
          <cell r="A2561" t="str">
            <v>2East</v>
          </cell>
          <cell r="C2561" t="str">
            <v>New Century Sales Inc.</v>
          </cell>
          <cell r="D2561" t="str">
            <v>C.C.Bowl 1</v>
          </cell>
          <cell r="E2561" t="str">
            <v>04:Vespin</v>
          </cell>
          <cell r="F2561" t="str">
            <v>2002/07</v>
          </cell>
          <cell r="G2561">
            <v>1</v>
          </cell>
          <cell r="H2561" t="str">
            <v>Actual</v>
          </cell>
        </row>
        <row r="2562">
          <cell r="A2562" t="str">
            <v>2East</v>
          </cell>
          <cell r="C2562" t="str">
            <v>New Century Sales Inc.</v>
          </cell>
          <cell r="D2562" t="str">
            <v>C.C.Bowl 1</v>
          </cell>
          <cell r="E2562" t="str">
            <v>04:Vespin</v>
          </cell>
          <cell r="F2562" t="str">
            <v>2002/08</v>
          </cell>
          <cell r="G2562">
            <v>7</v>
          </cell>
          <cell r="H2562" t="str">
            <v>Actual</v>
          </cell>
        </row>
        <row r="2563">
          <cell r="A2563" t="str">
            <v>2East</v>
          </cell>
          <cell r="C2563" t="str">
            <v>New Century Sales Inc.</v>
          </cell>
          <cell r="D2563" t="str">
            <v>C.C.Bowl 1</v>
          </cell>
          <cell r="E2563" t="str">
            <v>04:Vespin</v>
          </cell>
          <cell r="F2563" t="str">
            <v>2002/10</v>
          </cell>
          <cell r="G2563">
            <v>23</v>
          </cell>
          <cell r="H2563" t="str">
            <v>Actual</v>
          </cell>
        </row>
        <row r="2564">
          <cell r="A2564" t="str">
            <v>2East</v>
          </cell>
          <cell r="C2564" t="str">
            <v>New Century Sales Inc.</v>
          </cell>
          <cell r="D2564" t="str">
            <v>C.C.Bowl 1</v>
          </cell>
          <cell r="E2564" t="str">
            <v>04:Vespin</v>
          </cell>
          <cell r="F2564" t="str">
            <v>2002/12</v>
          </cell>
          <cell r="G2564">
            <v>8</v>
          </cell>
          <cell r="H2564" t="str">
            <v>Actual</v>
          </cell>
        </row>
        <row r="2565">
          <cell r="A2565" t="str">
            <v>2East</v>
          </cell>
          <cell r="C2565" t="str">
            <v>New Century Sales Inc.</v>
          </cell>
          <cell r="D2565" t="str">
            <v>C.C.Bowl 1</v>
          </cell>
          <cell r="E2565" t="str">
            <v>08:Pacifica2</v>
          </cell>
          <cell r="F2565" t="str">
            <v>2001/07</v>
          </cell>
          <cell r="G2565">
            <v>14</v>
          </cell>
          <cell r="H2565" t="str">
            <v>Actual</v>
          </cell>
        </row>
        <row r="2566">
          <cell r="A2566" t="str">
            <v>2East</v>
          </cell>
          <cell r="C2566" t="str">
            <v>New Century Sales Inc.</v>
          </cell>
          <cell r="D2566" t="str">
            <v>C.C.Bowl 1</v>
          </cell>
          <cell r="E2566" t="str">
            <v>08:Pacifica2</v>
          </cell>
          <cell r="F2566" t="str">
            <v>2001/09</v>
          </cell>
          <cell r="G2566">
            <v>5</v>
          </cell>
          <cell r="H2566" t="str">
            <v>Actual</v>
          </cell>
        </row>
        <row r="2567">
          <cell r="A2567" t="str">
            <v>2East</v>
          </cell>
          <cell r="C2567" t="str">
            <v>New Century Sales Inc.</v>
          </cell>
          <cell r="D2567" t="str">
            <v>C.C.Bowl 1</v>
          </cell>
          <cell r="E2567" t="str">
            <v>08:Pacifica2</v>
          </cell>
          <cell r="F2567" t="str">
            <v>2001/12</v>
          </cell>
          <cell r="G2567">
            <v>1</v>
          </cell>
          <cell r="H2567" t="str">
            <v>Actual</v>
          </cell>
        </row>
        <row r="2568">
          <cell r="A2568" t="str">
            <v>2East</v>
          </cell>
          <cell r="C2568" t="str">
            <v>New Century Sales Inc.</v>
          </cell>
          <cell r="D2568" t="str">
            <v>C.C.Bowl 1</v>
          </cell>
          <cell r="E2568" t="str">
            <v>08:Pacifica2</v>
          </cell>
          <cell r="F2568" t="str">
            <v>2002/02</v>
          </cell>
          <cell r="G2568">
            <v>2</v>
          </cell>
          <cell r="H2568" t="str">
            <v>Actual</v>
          </cell>
        </row>
        <row r="2569">
          <cell r="A2569" t="str">
            <v>2East</v>
          </cell>
          <cell r="C2569" t="str">
            <v>New Century Sales Inc.</v>
          </cell>
          <cell r="D2569" t="str">
            <v>C.C.Bowl 1</v>
          </cell>
          <cell r="E2569" t="str">
            <v>08:Pacifica2</v>
          </cell>
          <cell r="F2569" t="str">
            <v>2002/04</v>
          </cell>
          <cell r="G2569">
            <v>1</v>
          </cell>
          <cell r="H2569" t="str">
            <v>Actual</v>
          </cell>
        </row>
        <row r="2570">
          <cell r="A2570" t="str">
            <v>2East</v>
          </cell>
          <cell r="C2570" t="str">
            <v>New Century Sales Inc.</v>
          </cell>
          <cell r="D2570" t="str">
            <v>C.C.Bowl 1</v>
          </cell>
          <cell r="E2570" t="str">
            <v>08:Pacifica2</v>
          </cell>
          <cell r="F2570" t="str">
            <v>2002/05</v>
          </cell>
          <cell r="G2570">
            <v>2</v>
          </cell>
          <cell r="H2570" t="str">
            <v>Actual</v>
          </cell>
        </row>
        <row r="2571">
          <cell r="A2571" t="str">
            <v>2East</v>
          </cell>
          <cell r="C2571" t="str">
            <v>New Century Sales Inc.</v>
          </cell>
          <cell r="D2571" t="str">
            <v>C.C.Bowl 1</v>
          </cell>
          <cell r="E2571" t="str">
            <v>08:Pacifica2</v>
          </cell>
          <cell r="F2571" t="str">
            <v>2002/06</v>
          </cell>
          <cell r="G2571">
            <v>30</v>
          </cell>
          <cell r="H2571" t="str">
            <v>Actual</v>
          </cell>
        </row>
        <row r="2572">
          <cell r="A2572" t="str">
            <v>2East</v>
          </cell>
          <cell r="C2572" t="str">
            <v>New Century Sales Inc.</v>
          </cell>
          <cell r="D2572" t="str">
            <v>C.C.Bowl 1</v>
          </cell>
          <cell r="E2572" t="str">
            <v>08:Pacifica2</v>
          </cell>
          <cell r="F2572" t="str">
            <v>2002/10</v>
          </cell>
          <cell r="G2572">
            <v>5</v>
          </cell>
          <cell r="H2572" t="str">
            <v>Actual</v>
          </cell>
        </row>
        <row r="2573">
          <cell r="A2573" t="str">
            <v>2East</v>
          </cell>
          <cell r="C2573" t="str">
            <v>New Century Sales Inc.</v>
          </cell>
          <cell r="D2573" t="str">
            <v>C.C.Bowl 1</v>
          </cell>
          <cell r="E2573" t="str">
            <v>09:Carrollton</v>
          </cell>
          <cell r="F2573" t="str">
            <v>2001/07</v>
          </cell>
          <cell r="G2573">
            <v>1</v>
          </cell>
          <cell r="H2573" t="str">
            <v>Actual</v>
          </cell>
        </row>
        <row r="2574">
          <cell r="A2574" t="str">
            <v>2East</v>
          </cell>
          <cell r="C2574" t="str">
            <v>New Century Sales Inc.</v>
          </cell>
          <cell r="D2574" t="str">
            <v>C.C.Bowl 1</v>
          </cell>
          <cell r="E2574" t="str">
            <v>09:Carrollton</v>
          </cell>
          <cell r="F2574" t="str">
            <v>2001/08</v>
          </cell>
          <cell r="G2574">
            <v>1</v>
          </cell>
          <cell r="H2574" t="str">
            <v>Actual</v>
          </cell>
        </row>
        <row r="2575">
          <cell r="A2575" t="str">
            <v>2East</v>
          </cell>
          <cell r="C2575" t="str">
            <v>New Century Sales Inc.</v>
          </cell>
          <cell r="D2575" t="str">
            <v>C.C.Bowl 1</v>
          </cell>
          <cell r="E2575" t="str">
            <v>09:Carrollton</v>
          </cell>
          <cell r="F2575" t="str">
            <v>2001/10</v>
          </cell>
          <cell r="G2575">
            <v>1</v>
          </cell>
          <cell r="H2575" t="str">
            <v>Actual</v>
          </cell>
        </row>
        <row r="2576">
          <cell r="A2576" t="str">
            <v>2East</v>
          </cell>
          <cell r="C2576" t="str">
            <v>New Century Sales Inc.</v>
          </cell>
          <cell r="D2576" t="str">
            <v>C.C.Bowl 1</v>
          </cell>
          <cell r="E2576" t="str">
            <v>09:Carrollton</v>
          </cell>
          <cell r="F2576" t="str">
            <v>2001/11</v>
          </cell>
          <cell r="G2576">
            <v>1</v>
          </cell>
          <cell r="H2576" t="str">
            <v>Actual</v>
          </cell>
        </row>
        <row r="2577">
          <cell r="A2577" t="str">
            <v>2East</v>
          </cell>
          <cell r="C2577" t="str">
            <v>New Century Sales Inc.</v>
          </cell>
          <cell r="D2577" t="str">
            <v>C.C.Bowl 1</v>
          </cell>
          <cell r="E2577" t="str">
            <v>09:Carrollton</v>
          </cell>
          <cell r="F2577" t="str">
            <v>2001/12</v>
          </cell>
          <cell r="G2577">
            <v>13</v>
          </cell>
          <cell r="H2577" t="str">
            <v>Actual</v>
          </cell>
        </row>
        <row r="2578">
          <cell r="A2578" t="str">
            <v>2East</v>
          </cell>
          <cell r="C2578" t="str">
            <v>New Century Sales Inc.</v>
          </cell>
          <cell r="D2578" t="str">
            <v>C.C.Bowl 1</v>
          </cell>
          <cell r="E2578" t="str">
            <v>09:Carrollton</v>
          </cell>
          <cell r="F2578" t="str">
            <v>2002/01</v>
          </cell>
          <cell r="G2578">
            <v>22</v>
          </cell>
          <cell r="H2578" t="str">
            <v>Actual</v>
          </cell>
        </row>
        <row r="2579">
          <cell r="A2579" t="str">
            <v>2East</v>
          </cell>
          <cell r="C2579" t="str">
            <v>New Century Sales Inc.</v>
          </cell>
          <cell r="D2579" t="str">
            <v>C.C.Bowl 1</v>
          </cell>
          <cell r="E2579" t="str">
            <v>09:Carrollton</v>
          </cell>
          <cell r="F2579" t="str">
            <v>2002/02</v>
          </cell>
          <cell r="G2579">
            <v>50</v>
          </cell>
          <cell r="H2579" t="str">
            <v>Actual</v>
          </cell>
        </row>
        <row r="2580">
          <cell r="A2580" t="str">
            <v>2East</v>
          </cell>
          <cell r="C2580" t="str">
            <v>New Century Sales Inc.</v>
          </cell>
          <cell r="D2580" t="str">
            <v>C.C.Bowl 1</v>
          </cell>
          <cell r="E2580" t="str">
            <v>09:Carrollton</v>
          </cell>
          <cell r="F2580" t="str">
            <v>2002/03</v>
          </cell>
          <cell r="G2580">
            <v>38</v>
          </cell>
          <cell r="H2580" t="str">
            <v>Actual</v>
          </cell>
        </row>
        <row r="2581">
          <cell r="A2581" t="str">
            <v>2East</v>
          </cell>
          <cell r="C2581" t="str">
            <v>New Century Sales Inc.</v>
          </cell>
          <cell r="D2581" t="str">
            <v>C.C.Bowl 1</v>
          </cell>
          <cell r="E2581" t="str">
            <v>09:Carrollton</v>
          </cell>
          <cell r="F2581" t="str">
            <v>2002/05</v>
          </cell>
          <cell r="G2581">
            <v>27</v>
          </cell>
          <cell r="H2581" t="str">
            <v>Actual</v>
          </cell>
        </row>
        <row r="2582">
          <cell r="A2582" t="str">
            <v>2East</v>
          </cell>
          <cell r="C2582" t="str">
            <v>New Century Sales Inc.</v>
          </cell>
          <cell r="D2582" t="str">
            <v>C.C.Bowl 1</v>
          </cell>
          <cell r="E2582" t="str">
            <v>09:Carrollton</v>
          </cell>
          <cell r="F2582" t="str">
            <v>2002/06</v>
          </cell>
          <cell r="G2582">
            <v>56</v>
          </cell>
          <cell r="H2582" t="str">
            <v>Actual</v>
          </cell>
        </row>
        <row r="2583">
          <cell r="A2583" t="str">
            <v>2East</v>
          </cell>
          <cell r="C2583" t="str">
            <v>New Century Sales Inc.</v>
          </cell>
          <cell r="D2583" t="str">
            <v>C.C.Bowl 1</v>
          </cell>
          <cell r="E2583" t="str">
            <v>09:Carrollton</v>
          </cell>
          <cell r="F2583" t="str">
            <v>2002/07</v>
          </cell>
          <cell r="G2583">
            <v>1</v>
          </cell>
          <cell r="H2583" t="str">
            <v>Actual</v>
          </cell>
        </row>
        <row r="2584">
          <cell r="A2584" t="str">
            <v>2East</v>
          </cell>
          <cell r="C2584" t="str">
            <v>New Century Sales Inc.</v>
          </cell>
          <cell r="D2584" t="str">
            <v>C.C.Bowl 1</v>
          </cell>
          <cell r="E2584" t="str">
            <v>09:Carrollton</v>
          </cell>
          <cell r="F2584" t="str">
            <v>2002/08</v>
          </cell>
          <cell r="G2584">
            <v>6</v>
          </cell>
          <cell r="H2584" t="str">
            <v>Actual</v>
          </cell>
        </row>
        <row r="2585">
          <cell r="A2585" t="str">
            <v>2East</v>
          </cell>
          <cell r="C2585" t="str">
            <v>New Century Sales Inc.</v>
          </cell>
          <cell r="D2585" t="str">
            <v>C.C.Bowl 1</v>
          </cell>
          <cell r="E2585" t="str">
            <v>09:Carrollton</v>
          </cell>
          <cell r="F2585" t="str">
            <v>2002/09</v>
          </cell>
          <cell r="G2585">
            <v>1</v>
          </cell>
          <cell r="H2585" t="str">
            <v>Actual</v>
          </cell>
        </row>
        <row r="2586">
          <cell r="A2586" t="str">
            <v>2East</v>
          </cell>
          <cell r="C2586" t="str">
            <v>New Century Sales Inc.</v>
          </cell>
          <cell r="D2586" t="str">
            <v>C.C.Bowl 1</v>
          </cell>
          <cell r="E2586" t="str">
            <v>09:Carrollton</v>
          </cell>
          <cell r="F2586" t="str">
            <v>2002/10</v>
          </cell>
          <cell r="G2586">
            <v>7</v>
          </cell>
          <cell r="H2586" t="str">
            <v>Actual</v>
          </cell>
        </row>
        <row r="2587">
          <cell r="A2587" t="str">
            <v>2East</v>
          </cell>
          <cell r="C2587" t="str">
            <v>New Century Sales Inc.</v>
          </cell>
          <cell r="D2587" t="str">
            <v>C.C.Bowl 1</v>
          </cell>
          <cell r="E2587" t="str">
            <v>09:Carrollton</v>
          </cell>
          <cell r="F2587" t="str">
            <v>2002/11</v>
          </cell>
          <cell r="G2587">
            <v>24</v>
          </cell>
          <cell r="H2587" t="str">
            <v>Actual</v>
          </cell>
        </row>
        <row r="2588">
          <cell r="A2588" t="str">
            <v>2East</v>
          </cell>
          <cell r="C2588" t="str">
            <v>New Century Sales Inc.</v>
          </cell>
          <cell r="D2588" t="str">
            <v>C.C.Bowl 1</v>
          </cell>
          <cell r="E2588" t="str">
            <v>09:Carrollton</v>
          </cell>
          <cell r="F2588" t="str">
            <v>2002/12</v>
          </cell>
          <cell r="G2588">
            <v>0</v>
          </cell>
          <cell r="H2588" t="str">
            <v>Actual</v>
          </cell>
        </row>
        <row r="2589">
          <cell r="A2589" t="str">
            <v>2East</v>
          </cell>
          <cell r="C2589" t="str">
            <v>New Century Sales Inc.</v>
          </cell>
          <cell r="D2589" t="str">
            <v>C.C.Bowl 1</v>
          </cell>
          <cell r="E2589" t="str">
            <v>10:Dartmouth</v>
          </cell>
          <cell r="F2589" t="str">
            <v>2001/09</v>
          </cell>
          <cell r="G2589">
            <v>2</v>
          </cell>
          <cell r="H2589" t="str">
            <v>Actual</v>
          </cell>
        </row>
        <row r="2590">
          <cell r="A2590" t="str">
            <v>2East</v>
          </cell>
          <cell r="C2590" t="str">
            <v>New Century Sales Inc.</v>
          </cell>
          <cell r="D2590" t="str">
            <v>C.C.Bowl 1</v>
          </cell>
          <cell r="E2590" t="str">
            <v>10:Dartmouth</v>
          </cell>
          <cell r="F2590" t="str">
            <v>2001/10</v>
          </cell>
          <cell r="G2590">
            <v>29</v>
          </cell>
          <cell r="H2590" t="str">
            <v>Actual</v>
          </cell>
        </row>
        <row r="2591">
          <cell r="A2591" t="str">
            <v>2East</v>
          </cell>
          <cell r="C2591" t="str">
            <v>New Century Sales Inc.</v>
          </cell>
          <cell r="D2591" t="str">
            <v>C.C.Bowl 1</v>
          </cell>
          <cell r="E2591" t="str">
            <v>10:Dartmouth</v>
          </cell>
          <cell r="F2591" t="str">
            <v>2001/11</v>
          </cell>
          <cell r="G2591">
            <v>40</v>
          </cell>
          <cell r="H2591" t="str">
            <v>Actual</v>
          </cell>
        </row>
        <row r="2592">
          <cell r="A2592" t="str">
            <v>2East</v>
          </cell>
          <cell r="C2592" t="str">
            <v>New Century Sales Inc.</v>
          </cell>
          <cell r="D2592" t="str">
            <v>C.C.Bowl 1</v>
          </cell>
          <cell r="E2592" t="str">
            <v>10:Dartmouth</v>
          </cell>
          <cell r="F2592" t="str">
            <v>2001/12</v>
          </cell>
          <cell r="G2592">
            <v>1</v>
          </cell>
          <cell r="H2592" t="str">
            <v>Actual</v>
          </cell>
        </row>
        <row r="2593">
          <cell r="A2593" t="str">
            <v>2East</v>
          </cell>
          <cell r="C2593" t="str">
            <v>New Century Sales Inc.</v>
          </cell>
          <cell r="D2593" t="str">
            <v>C.C.Bowl 1</v>
          </cell>
          <cell r="E2593" t="str">
            <v>10:Dartmouth</v>
          </cell>
          <cell r="F2593" t="str">
            <v>2002/01</v>
          </cell>
          <cell r="G2593">
            <v>9</v>
          </cell>
          <cell r="H2593" t="str">
            <v>Actual</v>
          </cell>
        </row>
        <row r="2594">
          <cell r="A2594" t="str">
            <v>2East</v>
          </cell>
          <cell r="C2594" t="str">
            <v>New Century Sales Inc.</v>
          </cell>
          <cell r="D2594" t="str">
            <v>C.C.Bowl 1</v>
          </cell>
          <cell r="E2594" t="str">
            <v>10:Dartmouth</v>
          </cell>
          <cell r="F2594" t="str">
            <v>2002/02</v>
          </cell>
          <cell r="G2594">
            <v>28</v>
          </cell>
          <cell r="H2594" t="str">
            <v>Actual</v>
          </cell>
        </row>
        <row r="2595">
          <cell r="A2595" t="str">
            <v>2East</v>
          </cell>
          <cell r="C2595" t="str">
            <v>New Century Sales Inc.</v>
          </cell>
          <cell r="D2595" t="str">
            <v>C.C.Bowl 1</v>
          </cell>
          <cell r="E2595" t="str">
            <v>10:Dartmouth</v>
          </cell>
          <cell r="F2595" t="str">
            <v>2002/03</v>
          </cell>
          <cell r="G2595">
            <v>10</v>
          </cell>
          <cell r="H2595" t="str">
            <v>Actual</v>
          </cell>
        </row>
        <row r="2596">
          <cell r="A2596" t="str">
            <v>2East</v>
          </cell>
          <cell r="C2596" t="str">
            <v>New Century Sales Inc.</v>
          </cell>
          <cell r="D2596" t="str">
            <v>C.C.Bowl 1</v>
          </cell>
          <cell r="E2596" t="str">
            <v>10:Dartmouth</v>
          </cell>
          <cell r="F2596" t="str">
            <v>2002/04</v>
          </cell>
          <cell r="G2596">
            <v>10</v>
          </cell>
          <cell r="H2596" t="str">
            <v>Actual</v>
          </cell>
        </row>
        <row r="2597">
          <cell r="A2597" t="str">
            <v>2East</v>
          </cell>
          <cell r="C2597" t="str">
            <v>New Century Sales Inc.</v>
          </cell>
          <cell r="D2597" t="str">
            <v>C.C.Bowl 1</v>
          </cell>
          <cell r="E2597" t="str">
            <v>10:Dartmouth</v>
          </cell>
          <cell r="F2597" t="str">
            <v>2002/05</v>
          </cell>
          <cell r="G2597">
            <v>21</v>
          </cell>
          <cell r="H2597" t="str">
            <v>Actual</v>
          </cell>
        </row>
        <row r="2598">
          <cell r="A2598" t="str">
            <v>2East</v>
          </cell>
          <cell r="C2598" t="str">
            <v>New Century Sales Inc.</v>
          </cell>
          <cell r="D2598" t="str">
            <v>C.C.Bowl 1</v>
          </cell>
          <cell r="E2598" t="str">
            <v>10:Dartmouth</v>
          </cell>
          <cell r="F2598" t="str">
            <v>2002/06</v>
          </cell>
          <cell r="G2598">
            <v>55</v>
          </cell>
          <cell r="H2598" t="str">
            <v>Actual</v>
          </cell>
        </row>
        <row r="2599">
          <cell r="A2599" t="str">
            <v>2East</v>
          </cell>
          <cell r="C2599" t="str">
            <v>New Century Sales Inc.</v>
          </cell>
          <cell r="D2599" t="str">
            <v>C.C.Bowl 1</v>
          </cell>
          <cell r="E2599" t="str">
            <v>10:Dartmouth</v>
          </cell>
          <cell r="F2599" t="str">
            <v>2002/07</v>
          </cell>
          <cell r="G2599">
            <v>30</v>
          </cell>
          <cell r="H2599" t="str">
            <v>Actual</v>
          </cell>
        </row>
        <row r="2600">
          <cell r="A2600" t="str">
            <v>2East</v>
          </cell>
          <cell r="C2600" t="str">
            <v>New Century Sales Inc.</v>
          </cell>
          <cell r="D2600" t="str">
            <v>C.C.Bowl 1</v>
          </cell>
          <cell r="E2600" t="str">
            <v>10:Dartmouth</v>
          </cell>
          <cell r="F2600" t="str">
            <v>2002/08</v>
          </cell>
          <cell r="G2600">
            <v>17</v>
          </cell>
          <cell r="H2600" t="str">
            <v>Actual</v>
          </cell>
        </row>
        <row r="2601">
          <cell r="A2601" t="str">
            <v>2East</v>
          </cell>
          <cell r="C2601" t="str">
            <v>New Century Sales Inc.</v>
          </cell>
          <cell r="D2601" t="str">
            <v>C.C.Bowl 1</v>
          </cell>
          <cell r="E2601" t="str">
            <v>10:Dartmouth</v>
          </cell>
          <cell r="F2601" t="str">
            <v>2002/09</v>
          </cell>
          <cell r="G2601">
            <v>11</v>
          </cell>
          <cell r="H2601" t="str">
            <v>Actual</v>
          </cell>
        </row>
        <row r="2602">
          <cell r="A2602" t="str">
            <v>2East</v>
          </cell>
          <cell r="C2602" t="str">
            <v>New Century Sales Inc.</v>
          </cell>
          <cell r="D2602" t="str">
            <v>C.C.Bowl 1</v>
          </cell>
          <cell r="E2602" t="str">
            <v>10:Dartmouth</v>
          </cell>
          <cell r="F2602" t="str">
            <v>2002/10</v>
          </cell>
          <cell r="G2602">
            <v>103</v>
          </cell>
          <cell r="H2602" t="str">
            <v>Actual</v>
          </cell>
        </row>
        <row r="2603">
          <cell r="A2603" t="str">
            <v>2East</v>
          </cell>
          <cell r="C2603" t="str">
            <v>New Century Sales Inc.</v>
          </cell>
          <cell r="D2603" t="str">
            <v>C.C.Bowl 1</v>
          </cell>
          <cell r="E2603" t="str">
            <v>10:Dartmouth</v>
          </cell>
          <cell r="F2603" t="str">
            <v>2002/11</v>
          </cell>
          <cell r="G2603">
            <v>7</v>
          </cell>
          <cell r="H2603" t="str">
            <v>Actual</v>
          </cell>
        </row>
        <row r="2604">
          <cell r="A2604" t="str">
            <v>2East</v>
          </cell>
          <cell r="C2604" t="str">
            <v>New Century Sales Inc.</v>
          </cell>
          <cell r="D2604" t="str">
            <v>C.C.Bowl 1</v>
          </cell>
          <cell r="E2604" t="str">
            <v>10:Dartmouth</v>
          </cell>
          <cell r="F2604" t="str">
            <v>2002/12</v>
          </cell>
          <cell r="G2604">
            <v>38</v>
          </cell>
          <cell r="H2604" t="str">
            <v>Actual</v>
          </cell>
        </row>
        <row r="2605">
          <cell r="A2605" t="str">
            <v>2East</v>
          </cell>
          <cell r="C2605" t="str">
            <v>New Century Sales Inc.</v>
          </cell>
          <cell r="D2605" t="str">
            <v>C.C.Bowl 1</v>
          </cell>
          <cell r="E2605" t="str">
            <v>11:Dalton</v>
          </cell>
          <cell r="F2605" t="str">
            <v>2002/05</v>
          </cell>
          <cell r="G2605">
            <v>18</v>
          </cell>
          <cell r="H2605" t="str">
            <v>Actual</v>
          </cell>
        </row>
        <row r="2606">
          <cell r="A2606" t="str">
            <v>2East</v>
          </cell>
          <cell r="C2606" t="str">
            <v>New Century Sales Inc.</v>
          </cell>
          <cell r="D2606" t="str">
            <v>C.C.Bowl 1</v>
          </cell>
          <cell r="E2606" t="str">
            <v>11:Dalton</v>
          </cell>
          <cell r="F2606" t="str">
            <v>2002/07</v>
          </cell>
          <cell r="G2606">
            <v>22</v>
          </cell>
          <cell r="H2606" t="str">
            <v>Actual</v>
          </cell>
        </row>
        <row r="2607">
          <cell r="A2607" t="str">
            <v>2East</v>
          </cell>
          <cell r="C2607" t="str">
            <v>New Century Sales Inc.</v>
          </cell>
          <cell r="D2607" t="str">
            <v>C.C.Bowl 1</v>
          </cell>
          <cell r="E2607" t="str">
            <v>11:Dalton</v>
          </cell>
          <cell r="F2607" t="str">
            <v>2002/08</v>
          </cell>
          <cell r="G2607">
            <v>27</v>
          </cell>
          <cell r="H2607" t="str">
            <v>Actual</v>
          </cell>
        </row>
        <row r="2608">
          <cell r="A2608" t="str">
            <v>2East</v>
          </cell>
          <cell r="C2608" t="str">
            <v>New Century Sales Inc.</v>
          </cell>
          <cell r="D2608" t="str">
            <v>C.C.Bowl 1</v>
          </cell>
          <cell r="E2608" t="str">
            <v>11:Dalton</v>
          </cell>
          <cell r="F2608" t="str">
            <v>2002/09</v>
          </cell>
          <cell r="G2608">
            <v>18</v>
          </cell>
          <cell r="H2608" t="str">
            <v>Actual</v>
          </cell>
        </row>
        <row r="2609">
          <cell r="A2609" t="str">
            <v>2East</v>
          </cell>
          <cell r="C2609" t="str">
            <v>New Century Sales Inc.</v>
          </cell>
          <cell r="D2609" t="str">
            <v>C.C.Bowl 1</v>
          </cell>
          <cell r="E2609" t="str">
            <v>11:Dalton</v>
          </cell>
          <cell r="F2609" t="str">
            <v>2002/10</v>
          </cell>
          <cell r="G2609">
            <v>96</v>
          </cell>
          <cell r="H2609" t="str">
            <v>Actual</v>
          </cell>
        </row>
        <row r="2610">
          <cell r="A2610" t="str">
            <v>2East</v>
          </cell>
          <cell r="C2610" t="str">
            <v>New Century Sales Inc.</v>
          </cell>
          <cell r="D2610" t="str">
            <v>C.C.Bowl 1</v>
          </cell>
          <cell r="E2610" t="str">
            <v>11:Dalton</v>
          </cell>
          <cell r="F2610" t="str">
            <v>2002/11</v>
          </cell>
          <cell r="G2610">
            <v>12</v>
          </cell>
          <cell r="H2610" t="str">
            <v>Actual</v>
          </cell>
        </row>
        <row r="2611">
          <cell r="A2611" t="str">
            <v>2East</v>
          </cell>
          <cell r="C2611" t="str">
            <v>New Century Sales Inc.</v>
          </cell>
          <cell r="D2611" t="str">
            <v>C.C.Bowl 1</v>
          </cell>
          <cell r="E2611" t="str">
            <v>11:Dalton</v>
          </cell>
          <cell r="F2611" t="str">
            <v>2002/12</v>
          </cell>
          <cell r="G2611">
            <v>5</v>
          </cell>
          <cell r="H2611" t="str">
            <v>Actual</v>
          </cell>
        </row>
        <row r="2612">
          <cell r="A2612" t="str">
            <v>2East</v>
          </cell>
          <cell r="C2612" t="str">
            <v>New Century Sales Inc.</v>
          </cell>
          <cell r="D2612" t="str">
            <v>E.FV</v>
          </cell>
          <cell r="E2612" t="str">
            <v>05:EFV</v>
          </cell>
          <cell r="F2612" t="str">
            <v>2001/10</v>
          </cell>
          <cell r="G2612">
            <v>2</v>
          </cell>
          <cell r="H2612" t="str">
            <v>Actual</v>
          </cell>
        </row>
        <row r="2613">
          <cell r="A2613" t="str">
            <v>2East</v>
          </cell>
          <cell r="C2613" t="str">
            <v>New Century Sales Inc.</v>
          </cell>
          <cell r="D2613" t="str">
            <v>E.FV</v>
          </cell>
          <cell r="E2613" t="str">
            <v>05:EFV</v>
          </cell>
          <cell r="F2613" t="str">
            <v>2001/12</v>
          </cell>
          <cell r="G2613">
            <v>0</v>
          </cell>
          <cell r="H2613" t="str">
            <v>Actual</v>
          </cell>
        </row>
        <row r="2614">
          <cell r="A2614" t="str">
            <v>2East</v>
          </cell>
          <cell r="C2614" t="str">
            <v>New Century Sales Inc.</v>
          </cell>
          <cell r="D2614" t="str">
            <v>E.FV</v>
          </cell>
          <cell r="E2614" t="str">
            <v>05:EFV</v>
          </cell>
          <cell r="F2614" t="str">
            <v>2002/01</v>
          </cell>
          <cell r="G2614">
            <v>46</v>
          </cell>
          <cell r="H2614" t="str">
            <v>Actual</v>
          </cell>
        </row>
        <row r="2615">
          <cell r="A2615" t="str">
            <v>2East</v>
          </cell>
          <cell r="C2615" t="str">
            <v>New Century Sales Inc.</v>
          </cell>
          <cell r="D2615" t="str">
            <v>E.FV</v>
          </cell>
          <cell r="E2615" t="str">
            <v>05:EFV</v>
          </cell>
          <cell r="F2615" t="str">
            <v>2002/02</v>
          </cell>
          <cell r="G2615">
            <v>3</v>
          </cell>
          <cell r="H2615" t="str">
            <v>Actual</v>
          </cell>
        </row>
        <row r="2616">
          <cell r="A2616" t="str">
            <v>2East</v>
          </cell>
          <cell r="C2616" t="str">
            <v>New Century Sales Inc.</v>
          </cell>
          <cell r="D2616" t="str">
            <v>E.FV</v>
          </cell>
          <cell r="E2616" t="str">
            <v>05:EFV</v>
          </cell>
          <cell r="F2616" t="str">
            <v>2002/03</v>
          </cell>
          <cell r="G2616">
            <v>13</v>
          </cell>
          <cell r="H2616" t="str">
            <v>Actual</v>
          </cell>
        </row>
        <row r="2617">
          <cell r="A2617" t="str">
            <v>2East</v>
          </cell>
          <cell r="C2617" t="str">
            <v>New Century Sales Inc.</v>
          </cell>
          <cell r="D2617" t="str">
            <v>E.FV</v>
          </cell>
          <cell r="E2617" t="str">
            <v>05:EFV</v>
          </cell>
          <cell r="F2617" t="str">
            <v>2002/04</v>
          </cell>
          <cell r="G2617">
            <v>-1</v>
          </cell>
          <cell r="H2617" t="str">
            <v>Actual</v>
          </cell>
        </row>
        <row r="2618">
          <cell r="A2618" t="str">
            <v>2East</v>
          </cell>
          <cell r="C2618" t="str">
            <v>New Century Sales Inc.</v>
          </cell>
          <cell r="D2618" t="str">
            <v>E.FV</v>
          </cell>
          <cell r="E2618" t="str">
            <v>05:EFV</v>
          </cell>
          <cell r="F2618" t="str">
            <v>2002/05</v>
          </cell>
          <cell r="G2618">
            <v>11</v>
          </cell>
          <cell r="H2618" t="str">
            <v>Actual</v>
          </cell>
        </row>
        <row r="2619">
          <cell r="A2619" t="str">
            <v>2East</v>
          </cell>
          <cell r="C2619" t="str">
            <v>New Century Sales Inc.</v>
          </cell>
          <cell r="D2619" t="str">
            <v>E.FV</v>
          </cell>
          <cell r="E2619" t="str">
            <v>05:EFV</v>
          </cell>
          <cell r="F2619" t="str">
            <v>2002/06</v>
          </cell>
          <cell r="G2619">
            <v>2</v>
          </cell>
          <cell r="H2619" t="str">
            <v>Actual</v>
          </cell>
        </row>
        <row r="2620">
          <cell r="A2620" t="str">
            <v>2East</v>
          </cell>
          <cell r="C2620" t="str">
            <v>New Century Sales Inc.</v>
          </cell>
          <cell r="D2620" t="str">
            <v>E.FV</v>
          </cell>
          <cell r="E2620" t="str">
            <v>05:EFV</v>
          </cell>
          <cell r="F2620" t="str">
            <v>2002/07</v>
          </cell>
          <cell r="G2620">
            <v>1</v>
          </cell>
          <cell r="H2620" t="str">
            <v>Actual</v>
          </cell>
        </row>
        <row r="2621">
          <cell r="A2621" t="str">
            <v>2East</v>
          </cell>
          <cell r="C2621" t="str">
            <v>New Century Sales Inc.</v>
          </cell>
          <cell r="D2621" t="str">
            <v>E.FV</v>
          </cell>
          <cell r="E2621" t="str">
            <v>05:EFV</v>
          </cell>
          <cell r="F2621" t="str">
            <v>2002/08</v>
          </cell>
          <cell r="G2621">
            <v>11</v>
          </cell>
          <cell r="H2621" t="str">
            <v>Actual</v>
          </cell>
        </row>
        <row r="2622">
          <cell r="A2622" t="str">
            <v>2East</v>
          </cell>
          <cell r="C2622" t="str">
            <v>New Century Sales Inc.</v>
          </cell>
          <cell r="D2622" t="str">
            <v>E.FV</v>
          </cell>
          <cell r="E2622" t="str">
            <v>05:EFV</v>
          </cell>
          <cell r="F2622" t="str">
            <v>2002/09</v>
          </cell>
          <cell r="G2622">
            <v>5</v>
          </cell>
          <cell r="H2622" t="str">
            <v>Actual</v>
          </cell>
        </row>
        <row r="2623">
          <cell r="A2623" t="str">
            <v>2East</v>
          </cell>
          <cell r="C2623" t="str">
            <v>New Century Sales Inc.</v>
          </cell>
          <cell r="D2623" t="str">
            <v>E.FV</v>
          </cell>
          <cell r="E2623" t="str">
            <v>05:EFV</v>
          </cell>
          <cell r="F2623" t="str">
            <v>2002/10</v>
          </cell>
          <cell r="G2623">
            <v>1</v>
          </cell>
          <cell r="H2623" t="str">
            <v>Actual</v>
          </cell>
        </row>
        <row r="2624">
          <cell r="A2624" t="str">
            <v>2East</v>
          </cell>
          <cell r="C2624" t="str">
            <v>New Century Sales Inc.</v>
          </cell>
          <cell r="D2624" t="str">
            <v>E.FV</v>
          </cell>
          <cell r="E2624" t="str">
            <v>05:EFV</v>
          </cell>
          <cell r="F2624" t="str">
            <v>2002/11</v>
          </cell>
          <cell r="G2624">
            <v>3</v>
          </cell>
          <cell r="H2624" t="str">
            <v>Actual</v>
          </cell>
        </row>
        <row r="2625">
          <cell r="A2625" t="str">
            <v>2East</v>
          </cell>
          <cell r="C2625" t="str">
            <v>New Century Sales Inc.</v>
          </cell>
          <cell r="D2625" t="str">
            <v>E.FV</v>
          </cell>
          <cell r="E2625" t="str">
            <v>05:EFV</v>
          </cell>
          <cell r="F2625" t="str">
            <v>2002/12</v>
          </cell>
          <cell r="G2625">
            <v>0</v>
          </cell>
          <cell r="H2625" t="str">
            <v>Actual</v>
          </cell>
        </row>
        <row r="2626">
          <cell r="A2626" t="str">
            <v>2East</v>
          </cell>
          <cell r="C2626" t="str">
            <v>New Century Sales Inc.</v>
          </cell>
          <cell r="D2626" t="str">
            <v>Lavatory</v>
          </cell>
          <cell r="E2626" t="str">
            <v>07:Lavatory1</v>
          </cell>
          <cell r="F2626" t="str">
            <v>2001/07</v>
          </cell>
          <cell r="G2626">
            <v>21</v>
          </cell>
          <cell r="H2626" t="str">
            <v>Actual</v>
          </cell>
        </row>
        <row r="2627">
          <cell r="A2627" t="str">
            <v>2East</v>
          </cell>
          <cell r="C2627" t="str">
            <v>New Century Sales Inc.</v>
          </cell>
          <cell r="D2627" t="str">
            <v>Lavatory</v>
          </cell>
          <cell r="E2627" t="str">
            <v>07:Lavatory1</v>
          </cell>
          <cell r="F2627" t="str">
            <v>2001/08</v>
          </cell>
          <cell r="G2627">
            <v>44</v>
          </cell>
          <cell r="H2627" t="str">
            <v>Actual</v>
          </cell>
        </row>
        <row r="2628">
          <cell r="A2628" t="str">
            <v>2East</v>
          </cell>
          <cell r="C2628" t="str">
            <v>New Century Sales Inc.</v>
          </cell>
          <cell r="D2628" t="str">
            <v>Lavatory</v>
          </cell>
          <cell r="E2628" t="str">
            <v>07:Lavatory1</v>
          </cell>
          <cell r="F2628" t="str">
            <v>2001/09</v>
          </cell>
          <cell r="G2628">
            <v>30</v>
          </cell>
          <cell r="H2628" t="str">
            <v>Actual</v>
          </cell>
        </row>
        <row r="2629">
          <cell r="A2629" t="str">
            <v>2East</v>
          </cell>
          <cell r="C2629" t="str">
            <v>New Century Sales Inc.</v>
          </cell>
          <cell r="D2629" t="str">
            <v>Lavatory</v>
          </cell>
          <cell r="E2629" t="str">
            <v>07:Lavatory1</v>
          </cell>
          <cell r="F2629" t="str">
            <v>2001/10</v>
          </cell>
          <cell r="G2629">
            <v>89</v>
          </cell>
          <cell r="H2629" t="str">
            <v>Actual</v>
          </cell>
        </row>
        <row r="2630">
          <cell r="A2630" t="str">
            <v>2East</v>
          </cell>
          <cell r="C2630" t="str">
            <v>New Century Sales Inc.</v>
          </cell>
          <cell r="D2630" t="str">
            <v>Lavatory</v>
          </cell>
          <cell r="E2630" t="str">
            <v>07:Lavatory1</v>
          </cell>
          <cell r="F2630" t="str">
            <v>2001/11</v>
          </cell>
          <cell r="G2630">
            <v>48</v>
          </cell>
          <cell r="H2630" t="str">
            <v>Actual</v>
          </cell>
        </row>
        <row r="2631">
          <cell r="A2631" t="str">
            <v>2East</v>
          </cell>
          <cell r="C2631" t="str">
            <v>New Century Sales Inc.</v>
          </cell>
          <cell r="D2631" t="str">
            <v>Lavatory</v>
          </cell>
          <cell r="E2631" t="str">
            <v>07:Lavatory1</v>
          </cell>
          <cell r="F2631" t="str">
            <v>2001/12</v>
          </cell>
          <cell r="G2631">
            <v>35</v>
          </cell>
          <cell r="H2631" t="str">
            <v>Actual</v>
          </cell>
        </row>
        <row r="2632">
          <cell r="A2632" t="str">
            <v>2East</v>
          </cell>
          <cell r="C2632" t="str">
            <v>New Century Sales Inc.</v>
          </cell>
          <cell r="D2632" t="str">
            <v>Lavatory</v>
          </cell>
          <cell r="E2632" t="str">
            <v>07:Lavatory1</v>
          </cell>
          <cell r="F2632" t="str">
            <v>2002/01</v>
          </cell>
          <cell r="G2632">
            <v>137</v>
          </cell>
          <cell r="H2632" t="str">
            <v>Actual</v>
          </cell>
        </row>
        <row r="2633">
          <cell r="A2633" t="str">
            <v>2East</v>
          </cell>
          <cell r="C2633" t="str">
            <v>New Century Sales Inc.</v>
          </cell>
          <cell r="D2633" t="str">
            <v>Lavatory</v>
          </cell>
          <cell r="E2633" t="str">
            <v>07:Lavatory1</v>
          </cell>
          <cell r="F2633" t="str">
            <v>2002/02</v>
          </cell>
          <cell r="G2633">
            <v>61</v>
          </cell>
          <cell r="H2633" t="str">
            <v>Actual</v>
          </cell>
        </row>
        <row r="2634">
          <cell r="A2634" t="str">
            <v>2East</v>
          </cell>
          <cell r="C2634" t="str">
            <v>New Century Sales Inc.</v>
          </cell>
          <cell r="D2634" t="str">
            <v>Lavatory</v>
          </cell>
          <cell r="E2634" t="str">
            <v>07:Lavatory1</v>
          </cell>
          <cell r="F2634" t="str">
            <v>2002/03</v>
          </cell>
          <cell r="G2634">
            <v>37</v>
          </cell>
          <cell r="H2634" t="str">
            <v>Actual</v>
          </cell>
        </row>
        <row r="2635">
          <cell r="A2635" t="str">
            <v>2East</v>
          </cell>
          <cell r="C2635" t="str">
            <v>New Century Sales Inc.</v>
          </cell>
          <cell r="D2635" t="str">
            <v>Lavatory</v>
          </cell>
          <cell r="E2635" t="str">
            <v>07:Lavatory1</v>
          </cell>
          <cell r="F2635" t="str">
            <v>2002/04</v>
          </cell>
          <cell r="G2635">
            <v>76</v>
          </cell>
          <cell r="H2635" t="str">
            <v>Actual</v>
          </cell>
        </row>
        <row r="2636">
          <cell r="A2636" t="str">
            <v>2East</v>
          </cell>
          <cell r="C2636" t="str">
            <v>New Century Sales Inc.</v>
          </cell>
          <cell r="D2636" t="str">
            <v>Lavatory</v>
          </cell>
          <cell r="E2636" t="str">
            <v>07:Lavatory1</v>
          </cell>
          <cell r="F2636" t="str">
            <v>2002/05</v>
          </cell>
          <cell r="G2636">
            <v>161</v>
          </cell>
          <cell r="H2636" t="str">
            <v>Actual</v>
          </cell>
        </row>
        <row r="2637">
          <cell r="A2637" t="str">
            <v>2East</v>
          </cell>
          <cell r="C2637" t="str">
            <v>New Century Sales Inc.</v>
          </cell>
          <cell r="D2637" t="str">
            <v>Lavatory</v>
          </cell>
          <cell r="E2637" t="str">
            <v>07:Lavatory1</v>
          </cell>
          <cell r="F2637" t="str">
            <v>2002/06</v>
          </cell>
          <cell r="G2637">
            <v>106</v>
          </cell>
          <cell r="H2637" t="str">
            <v>Actual</v>
          </cell>
        </row>
        <row r="2638">
          <cell r="A2638" t="str">
            <v>2East</v>
          </cell>
          <cell r="C2638" t="str">
            <v>New Century Sales Inc.</v>
          </cell>
          <cell r="D2638" t="str">
            <v>Lavatory</v>
          </cell>
          <cell r="E2638" t="str">
            <v>07:Lavatory1</v>
          </cell>
          <cell r="F2638" t="str">
            <v>2002/07</v>
          </cell>
          <cell r="G2638">
            <v>73</v>
          </cell>
          <cell r="H2638" t="str">
            <v>Actual</v>
          </cell>
        </row>
        <row r="2639">
          <cell r="A2639" t="str">
            <v>2East</v>
          </cell>
          <cell r="C2639" t="str">
            <v>New Century Sales Inc.</v>
          </cell>
          <cell r="D2639" t="str">
            <v>Lavatory</v>
          </cell>
          <cell r="E2639" t="str">
            <v>07:Lavatory1</v>
          </cell>
          <cell r="F2639" t="str">
            <v>2002/08</v>
          </cell>
          <cell r="G2639">
            <v>78</v>
          </cell>
          <cell r="H2639" t="str">
            <v>Actual</v>
          </cell>
        </row>
        <row r="2640">
          <cell r="A2640" t="str">
            <v>2East</v>
          </cell>
          <cell r="C2640" t="str">
            <v>New Century Sales Inc.</v>
          </cell>
          <cell r="D2640" t="str">
            <v>Lavatory</v>
          </cell>
          <cell r="E2640" t="str">
            <v>07:Lavatory1</v>
          </cell>
          <cell r="F2640" t="str">
            <v>2002/09</v>
          </cell>
          <cell r="G2640">
            <v>93</v>
          </cell>
          <cell r="H2640" t="str">
            <v>Actual</v>
          </cell>
        </row>
        <row r="2641">
          <cell r="A2641" t="str">
            <v>2East</v>
          </cell>
          <cell r="C2641" t="str">
            <v>New Century Sales Inc.</v>
          </cell>
          <cell r="D2641" t="str">
            <v>Lavatory</v>
          </cell>
          <cell r="E2641" t="str">
            <v>07:Lavatory1</v>
          </cell>
          <cell r="F2641" t="str">
            <v>2002/10</v>
          </cell>
          <cell r="G2641">
            <v>200</v>
          </cell>
          <cell r="H2641" t="str">
            <v>Actual</v>
          </cell>
        </row>
        <row r="2642">
          <cell r="A2642" t="str">
            <v>2East</v>
          </cell>
          <cell r="C2642" t="str">
            <v>New Century Sales Inc.</v>
          </cell>
          <cell r="D2642" t="str">
            <v>Lavatory</v>
          </cell>
          <cell r="E2642" t="str">
            <v>07:Lavatory1</v>
          </cell>
          <cell r="F2642" t="str">
            <v>2002/11</v>
          </cell>
          <cell r="G2642">
            <v>78</v>
          </cell>
          <cell r="H2642" t="str">
            <v>Actual</v>
          </cell>
        </row>
        <row r="2643">
          <cell r="A2643" t="str">
            <v>2East</v>
          </cell>
          <cell r="C2643" t="str">
            <v>New Century Sales Inc.</v>
          </cell>
          <cell r="D2643" t="str">
            <v>Lavatory</v>
          </cell>
          <cell r="E2643" t="str">
            <v>07:Lavatory1</v>
          </cell>
          <cell r="F2643" t="str">
            <v>2002/12</v>
          </cell>
          <cell r="G2643">
            <v>166</v>
          </cell>
          <cell r="H2643" t="str">
            <v>Actual</v>
          </cell>
        </row>
        <row r="2644">
          <cell r="A2644" t="str">
            <v>2East</v>
          </cell>
          <cell r="C2644" t="str">
            <v>New Century Sales Inc.</v>
          </cell>
          <cell r="D2644" t="str">
            <v>One Piece</v>
          </cell>
          <cell r="E2644" t="str">
            <v>01:One Piece</v>
          </cell>
          <cell r="F2644" t="str">
            <v>2001/07</v>
          </cell>
          <cell r="G2644">
            <v>66</v>
          </cell>
          <cell r="H2644" t="str">
            <v>Actual</v>
          </cell>
        </row>
        <row r="2645">
          <cell r="A2645" t="str">
            <v>2East</v>
          </cell>
          <cell r="C2645" t="str">
            <v>New Century Sales Inc.</v>
          </cell>
          <cell r="D2645" t="str">
            <v>One Piece</v>
          </cell>
          <cell r="E2645" t="str">
            <v>01:One Piece</v>
          </cell>
          <cell r="F2645" t="str">
            <v>2001/08</v>
          </cell>
          <cell r="G2645">
            <v>273</v>
          </cell>
          <cell r="H2645" t="str">
            <v>Actual</v>
          </cell>
        </row>
        <row r="2646">
          <cell r="A2646" t="str">
            <v>2East</v>
          </cell>
          <cell r="C2646" t="str">
            <v>New Century Sales Inc.</v>
          </cell>
          <cell r="D2646" t="str">
            <v>One Piece</v>
          </cell>
          <cell r="E2646" t="str">
            <v>01:One Piece</v>
          </cell>
          <cell r="F2646" t="str">
            <v>2001/09</v>
          </cell>
          <cell r="G2646">
            <v>86</v>
          </cell>
          <cell r="H2646" t="str">
            <v>Actual</v>
          </cell>
        </row>
        <row r="2647">
          <cell r="A2647" t="str">
            <v>2East</v>
          </cell>
          <cell r="C2647" t="str">
            <v>New Century Sales Inc.</v>
          </cell>
          <cell r="D2647" t="str">
            <v>One Piece</v>
          </cell>
          <cell r="E2647" t="str">
            <v>01:One Piece</v>
          </cell>
          <cell r="F2647" t="str">
            <v>2001/10</v>
          </cell>
          <cell r="G2647">
            <v>258</v>
          </cell>
          <cell r="H2647" t="str">
            <v>Actual</v>
          </cell>
        </row>
        <row r="2648">
          <cell r="A2648" t="str">
            <v>2East</v>
          </cell>
          <cell r="C2648" t="str">
            <v>New Century Sales Inc.</v>
          </cell>
          <cell r="D2648" t="str">
            <v>One Piece</v>
          </cell>
          <cell r="E2648" t="str">
            <v>01:One Piece</v>
          </cell>
          <cell r="F2648" t="str">
            <v>2001/11</v>
          </cell>
          <cell r="G2648">
            <v>141</v>
          </cell>
          <cell r="H2648" t="str">
            <v>Actual</v>
          </cell>
        </row>
        <row r="2649">
          <cell r="A2649" t="str">
            <v>2East</v>
          </cell>
          <cell r="C2649" t="str">
            <v>New Century Sales Inc.</v>
          </cell>
          <cell r="D2649" t="str">
            <v>One Piece</v>
          </cell>
          <cell r="E2649" t="str">
            <v>01:One Piece</v>
          </cell>
          <cell r="F2649" t="str">
            <v>2001/12</v>
          </cell>
          <cell r="G2649">
            <v>203</v>
          </cell>
          <cell r="H2649" t="str">
            <v>Actual</v>
          </cell>
        </row>
        <row r="2650">
          <cell r="A2650" t="str">
            <v>2East</v>
          </cell>
          <cell r="C2650" t="str">
            <v>New Century Sales Inc.</v>
          </cell>
          <cell r="D2650" t="str">
            <v>One Piece</v>
          </cell>
          <cell r="E2650" t="str">
            <v>01:One Piece</v>
          </cell>
          <cell r="F2650" t="str">
            <v>2002/01</v>
          </cell>
          <cell r="G2650">
            <v>180</v>
          </cell>
          <cell r="H2650" t="str">
            <v>Actual</v>
          </cell>
        </row>
        <row r="2651">
          <cell r="A2651" t="str">
            <v>2East</v>
          </cell>
          <cell r="C2651" t="str">
            <v>New Century Sales Inc.</v>
          </cell>
          <cell r="D2651" t="str">
            <v>One Piece</v>
          </cell>
          <cell r="E2651" t="str">
            <v>01:One Piece</v>
          </cell>
          <cell r="F2651" t="str">
            <v>2002/02</v>
          </cell>
          <cell r="G2651">
            <v>382</v>
          </cell>
          <cell r="H2651" t="str">
            <v>Actual</v>
          </cell>
        </row>
        <row r="2652">
          <cell r="A2652" t="str">
            <v>2East</v>
          </cell>
          <cell r="C2652" t="str">
            <v>New Century Sales Inc.</v>
          </cell>
          <cell r="D2652" t="str">
            <v>One Piece</v>
          </cell>
          <cell r="E2652" t="str">
            <v>01:One Piece</v>
          </cell>
          <cell r="F2652" t="str">
            <v>2002/03</v>
          </cell>
          <cell r="G2652">
            <v>297</v>
          </cell>
          <cell r="H2652" t="str">
            <v>Actual</v>
          </cell>
        </row>
        <row r="2653">
          <cell r="A2653" t="str">
            <v>2East</v>
          </cell>
          <cell r="C2653" t="str">
            <v>New Century Sales Inc.</v>
          </cell>
          <cell r="D2653" t="str">
            <v>One Piece</v>
          </cell>
          <cell r="E2653" t="str">
            <v>01:One Piece</v>
          </cell>
          <cell r="F2653" t="str">
            <v>2002/04</v>
          </cell>
          <cell r="G2653">
            <v>262</v>
          </cell>
          <cell r="H2653" t="str">
            <v>Actual</v>
          </cell>
        </row>
        <row r="2654">
          <cell r="A2654" t="str">
            <v>2East</v>
          </cell>
          <cell r="C2654" t="str">
            <v>New Century Sales Inc.</v>
          </cell>
          <cell r="D2654" t="str">
            <v>One Piece</v>
          </cell>
          <cell r="E2654" t="str">
            <v>01:One Piece</v>
          </cell>
          <cell r="F2654" t="str">
            <v>2002/05</v>
          </cell>
          <cell r="G2654">
            <v>323</v>
          </cell>
          <cell r="H2654" t="str">
            <v>Actual</v>
          </cell>
        </row>
        <row r="2655">
          <cell r="A2655" t="str">
            <v>2East</v>
          </cell>
          <cell r="C2655" t="str">
            <v>New Century Sales Inc.</v>
          </cell>
          <cell r="D2655" t="str">
            <v>One Piece</v>
          </cell>
          <cell r="E2655" t="str">
            <v>01:One Piece</v>
          </cell>
          <cell r="F2655" t="str">
            <v>2002/06</v>
          </cell>
          <cell r="G2655">
            <v>142</v>
          </cell>
          <cell r="H2655" t="str">
            <v>Actual</v>
          </cell>
        </row>
        <row r="2656">
          <cell r="A2656" t="str">
            <v>2East</v>
          </cell>
          <cell r="C2656" t="str">
            <v>New Century Sales Inc.</v>
          </cell>
          <cell r="D2656" t="str">
            <v>One Piece</v>
          </cell>
          <cell r="E2656" t="str">
            <v>01:One Piece</v>
          </cell>
          <cell r="F2656" t="str">
            <v>2002/07</v>
          </cell>
          <cell r="G2656">
            <v>225</v>
          </cell>
          <cell r="H2656" t="str">
            <v>Actual</v>
          </cell>
        </row>
        <row r="2657">
          <cell r="A2657" t="str">
            <v>2East</v>
          </cell>
          <cell r="C2657" t="str">
            <v>New Century Sales Inc.</v>
          </cell>
          <cell r="D2657" t="str">
            <v>One Piece</v>
          </cell>
          <cell r="E2657" t="str">
            <v>01:One Piece</v>
          </cell>
          <cell r="F2657" t="str">
            <v>2002/08</v>
          </cell>
          <cell r="G2657">
            <v>138</v>
          </cell>
          <cell r="H2657" t="str">
            <v>Actual</v>
          </cell>
        </row>
        <row r="2658">
          <cell r="A2658" t="str">
            <v>2East</v>
          </cell>
          <cell r="C2658" t="str">
            <v>New Century Sales Inc.</v>
          </cell>
          <cell r="D2658" t="str">
            <v>One Piece</v>
          </cell>
          <cell r="E2658" t="str">
            <v>01:One Piece</v>
          </cell>
          <cell r="F2658" t="str">
            <v>2002/09</v>
          </cell>
          <cell r="G2658">
            <v>71</v>
          </cell>
          <cell r="H2658" t="str">
            <v>Actual</v>
          </cell>
        </row>
        <row r="2659">
          <cell r="A2659" t="str">
            <v>2East</v>
          </cell>
          <cell r="C2659" t="str">
            <v>New Century Sales Inc.</v>
          </cell>
          <cell r="D2659" t="str">
            <v>One Piece</v>
          </cell>
          <cell r="E2659" t="str">
            <v>01:One Piece</v>
          </cell>
          <cell r="F2659" t="str">
            <v>2002/10</v>
          </cell>
          <cell r="G2659">
            <v>414</v>
          </cell>
          <cell r="H2659" t="str">
            <v>Actual</v>
          </cell>
        </row>
        <row r="2660">
          <cell r="A2660" t="str">
            <v>2East</v>
          </cell>
          <cell r="C2660" t="str">
            <v>New Century Sales Inc.</v>
          </cell>
          <cell r="D2660" t="str">
            <v>One Piece</v>
          </cell>
          <cell r="E2660" t="str">
            <v>01:One Piece</v>
          </cell>
          <cell r="F2660" t="str">
            <v>2002/11</v>
          </cell>
          <cell r="G2660">
            <v>87</v>
          </cell>
          <cell r="H2660" t="str">
            <v>Actual</v>
          </cell>
        </row>
        <row r="2661">
          <cell r="A2661" t="str">
            <v>2East</v>
          </cell>
          <cell r="C2661" t="str">
            <v>New Century Sales Inc.</v>
          </cell>
          <cell r="D2661" t="str">
            <v>One Piece</v>
          </cell>
          <cell r="E2661" t="str">
            <v>01:One Piece</v>
          </cell>
          <cell r="F2661" t="str">
            <v>2002/12</v>
          </cell>
          <cell r="G2661">
            <v>297</v>
          </cell>
          <cell r="H2661" t="str">
            <v>Actual</v>
          </cell>
        </row>
        <row r="2662">
          <cell r="A2662" t="str">
            <v>2East</v>
          </cell>
          <cell r="C2662" t="str">
            <v>New Century Sales Inc.</v>
          </cell>
          <cell r="D2662" t="str">
            <v>Washlet</v>
          </cell>
          <cell r="E2662" t="str">
            <v>06:Washlet</v>
          </cell>
          <cell r="F2662" t="str">
            <v>2001/07</v>
          </cell>
          <cell r="G2662">
            <v>1</v>
          </cell>
          <cell r="H2662" t="str">
            <v>Actual</v>
          </cell>
        </row>
        <row r="2663">
          <cell r="A2663" t="str">
            <v>2East</v>
          </cell>
          <cell r="C2663" t="str">
            <v>New Century Sales Inc.</v>
          </cell>
          <cell r="D2663" t="str">
            <v>Washlet</v>
          </cell>
          <cell r="E2663" t="str">
            <v>06:Washlet</v>
          </cell>
          <cell r="F2663" t="str">
            <v>2001/08</v>
          </cell>
          <cell r="G2663">
            <v>5</v>
          </cell>
          <cell r="H2663" t="str">
            <v>Actual</v>
          </cell>
        </row>
        <row r="2664">
          <cell r="A2664" t="str">
            <v>2East</v>
          </cell>
          <cell r="C2664" t="str">
            <v>New Century Sales Inc.</v>
          </cell>
          <cell r="D2664" t="str">
            <v>Washlet</v>
          </cell>
          <cell r="E2664" t="str">
            <v>06:Washlet</v>
          </cell>
          <cell r="F2664" t="str">
            <v>2001/09</v>
          </cell>
          <cell r="G2664">
            <v>13</v>
          </cell>
          <cell r="H2664" t="str">
            <v>Actual</v>
          </cell>
        </row>
        <row r="2665">
          <cell r="A2665" t="str">
            <v>2East</v>
          </cell>
          <cell r="C2665" t="str">
            <v>New Century Sales Inc.</v>
          </cell>
          <cell r="D2665" t="str">
            <v>Washlet</v>
          </cell>
          <cell r="E2665" t="str">
            <v>06:Washlet</v>
          </cell>
          <cell r="F2665" t="str">
            <v>2001/10</v>
          </cell>
          <cell r="G2665">
            <v>6</v>
          </cell>
          <cell r="H2665" t="str">
            <v>Actual</v>
          </cell>
        </row>
        <row r="2666">
          <cell r="A2666" t="str">
            <v>2East</v>
          </cell>
          <cell r="C2666" t="str">
            <v>New Century Sales Inc.</v>
          </cell>
          <cell r="D2666" t="str">
            <v>Washlet</v>
          </cell>
          <cell r="E2666" t="str">
            <v>06:Washlet</v>
          </cell>
          <cell r="F2666" t="str">
            <v>2001/11</v>
          </cell>
          <cell r="G2666">
            <v>13</v>
          </cell>
          <cell r="H2666" t="str">
            <v>Actual</v>
          </cell>
        </row>
        <row r="2667">
          <cell r="A2667" t="str">
            <v>2East</v>
          </cell>
          <cell r="C2667" t="str">
            <v>New Century Sales Inc.</v>
          </cell>
          <cell r="D2667" t="str">
            <v>Washlet</v>
          </cell>
          <cell r="E2667" t="str">
            <v>06:Washlet</v>
          </cell>
          <cell r="F2667" t="str">
            <v>2001/12</v>
          </cell>
          <cell r="G2667">
            <v>11</v>
          </cell>
          <cell r="H2667" t="str">
            <v>Actual</v>
          </cell>
        </row>
        <row r="2668">
          <cell r="A2668" t="str">
            <v>2East</v>
          </cell>
          <cell r="C2668" t="str">
            <v>New Century Sales Inc.</v>
          </cell>
          <cell r="D2668" t="str">
            <v>Washlet</v>
          </cell>
          <cell r="E2668" t="str">
            <v>06:Washlet</v>
          </cell>
          <cell r="F2668" t="str">
            <v>2002/01</v>
          </cell>
          <cell r="G2668">
            <v>1</v>
          </cell>
          <cell r="H2668" t="str">
            <v>Actual</v>
          </cell>
        </row>
        <row r="2669">
          <cell r="A2669" t="str">
            <v>2East</v>
          </cell>
          <cell r="C2669" t="str">
            <v>New Century Sales Inc.</v>
          </cell>
          <cell r="D2669" t="str">
            <v>Washlet</v>
          </cell>
          <cell r="E2669" t="str">
            <v>06:Washlet</v>
          </cell>
          <cell r="F2669" t="str">
            <v>2002/02</v>
          </cell>
          <cell r="G2669">
            <v>11</v>
          </cell>
          <cell r="H2669" t="str">
            <v>Actual</v>
          </cell>
        </row>
        <row r="2670">
          <cell r="A2670" t="str">
            <v>2East</v>
          </cell>
          <cell r="C2670" t="str">
            <v>New Century Sales Inc.</v>
          </cell>
          <cell r="D2670" t="str">
            <v>Washlet</v>
          </cell>
          <cell r="E2670" t="str">
            <v>06:Washlet</v>
          </cell>
          <cell r="F2670" t="str">
            <v>2002/03</v>
          </cell>
          <cell r="G2670">
            <v>5</v>
          </cell>
          <cell r="H2670" t="str">
            <v>Actual</v>
          </cell>
        </row>
        <row r="2671">
          <cell r="A2671" t="str">
            <v>2East</v>
          </cell>
          <cell r="C2671" t="str">
            <v>New Century Sales Inc.</v>
          </cell>
          <cell r="D2671" t="str">
            <v>Washlet</v>
          </cell>
          <cell r="E2671" t="str">
            <v>06:Washlet</v>
          </cell>
          <cell r="F2671" t="str">
            <v>2002/04</v>
          </cell>
          <cell r="G2671">
            <v>13</v>
          </cell>
          <cell r="H2671" t="str">
            <v>Actual</v>
          </cell>
        </row>
        <row r="2672">
          <cell r="A2672" t="str">
            <v>2East</v>
          </cell>
          <cell r="C2672" t="str">
            <v>New Century Sales Inc.</v>
          </cell>
          <cell r="D2672" t="str">
            <v>Washlet</v>
          </cell>
          <cell r="E2672" t="str">
            <v>06:Washlet</v>
          </cell>
          <cell r="F2672" t="str">
            <v>2002/05</v>
          </cell>
          <cell r="G2672">
            <v>18</v>
          </cell>
          <cell r="H2672" t="str">
            <v>Actual</v>
          </cell>
        </row>
        <row r="2673">
          <cell r="A2673" t="str">
            <v>2East</v>
          </cell>
          <cell r="C2673" t="str">
            <v>New Century Sales Inc.</v>
          </cell>
          <cell r="D2673" t="str">
            <v>Washlet</v>
          </cell>
          <cell r="E2673" t="str">
            <v>06:Washlet</v>
          </cell>
          <cell r="F2673" t="str">
            <v>2002/06</v>
          </cell>
          <cell r="G2673">
            <v>25</v>
          </cell>
          <cell r="H2673" t="str">
            <v>Actual</v>
          </cell>
        </row>
        <row r="2674">
          <cell r="A2674" t="str">
            <v>2East</v>
          </cell>
          <cell r="C2674" t="str">
            <v>New Century Sales Inc.</v>
          </cell>
          <cell r="D2674" t="str">
            <v>Washlet</v>
          </cell>
          <cell r="E2674" t="str">
            <v>06:Washlet</v>
          </cell>
          <cell r="F2674" t="str">
            <v>2002/07</v>
          </cell>
          <cell r="G2674">
            <v>2</v>
          </cell>
          <cell r="H2674" t="str">
            <v>Actual</v>
          </cell>
        </row>
        <row r="2675">
          <cell r="A2675" t="str">
            <v>2East</v>
          </cell>
          <cell r="C2675" t="str">
            <v>New Century Sales Inc.</v>
          </cell>
          <cell r="D2675" t="str">
            <v>Washlet</v>
          </cell>
          <cell r="E2675" t="str">
            <v>06:Washlet</v>
          </cell>
          <cell r="F2675" t="str">
            <v>2002/09</v>
          </cell>
          <cell r="G2675">
            <v>1</v>
          </cell>
          <cell r="H2675" t="str">
            <v>Actual</v>
          </cell>
        </row>
        <row r="2676">
          <cell r="A2676" t="str">
            <v>2East</v>
          </cell>
          <cell r="C2676" t="str">
            <v>New Century Sales Inc.</v>
          </cell>
          <cell r="D2676" t="str">
            <v>Washlet</v>
          </cell>
          <cell r="E2676" t="str">
            <v>06:Washlet</v>
          </cell>
          <cell r="F2676" t="str">
            <v>2002/10</v>
          </cell>
          <cell r="G2676">
            <v>0</v>
          </cell>
          <cell r="H2676" t="str">
            <v>Actual</v>
          </cell>
        </row>
        <row r="2677">
          <cell r="A2677" t="str">
            <v>2East</v>
          </cell>
          <cell r="C2677" t="str">
            <v>New Century Sales Inc.</v>
          </cell>
          <cell r="D2677" t="str">
            <v>Washlet</v>
          </cell>
          <cell r="E2677" t="str">
            <v>06:Washlet</v>
          </cell>
          <cell r="F2677" t="str">
            <v>2002/11</v>
          </cell>
          <cell r="G2677">
            <v>2</v>
          </cell>
          <cell r="H2677" t="str">
            <v>Actual</v>
          </cell>
        </row>
        <row r="2678">
          <cell r="A2678" t="str">
            <v>2East</v>
          </cell>
          <cell r="C2678" t="str">
            <v>New Century Sales Inc.</v>
          </cell>
          <cell r="D2678" t="str">
            <v>Washlet</v>
          </cell>
          <cell r="E2678" t="str">
            <v>06:Washlet</v>
          </cell>
          <cell r="F2678" t="str">
            <v>2002/12</v>
          </cell>
          <cell r="G2678">
            <v>4</v>
          </cell>
          <cell r="H2678" t="str">
            <v>Actual</v>
          </cell>
        </row>
        <row r="2679">
          <cell r="A2679" t="str">
            <v>2East</v>
          </cell>
          <cell r="C2679" t="str">
            <v>Ross H. Barber &amp; Associates</v>
          </cell>
          <cell r="D2679" t="str">
            <v>C.C.Bowl 1</v>
          </cell>
          <cell r="E2679" t="str">
            <v>02:Drake</v>
          </cell>
          <cell r="F2679" t="str">
            <v>2001/07</v>
          </cell>
          <cell r="G2679">
            <v>2</v>
          </cell>
          <cell r="H2679" t="str">
            <v>Actual</v>
          </cell>
        </row>
        <row r="2680">
          <cell r="A2680" t="str">
            <v>2East</v>
          </cell>
          <cell r="C2680" t="str">
            <v>Ross H. Barber &amp; Associates</v>
          </cell>
          <cell r="D2680" t="str">
            <v>C.C.Bowl 1</v>
          </cell>
          <cell r="E2680" t="str">
            <v>02:Drake</v>
          </cell>
          <cell r="F2680" t="str">
            <v>2001/08</v>
          </cell>
          <cell r="G2680">
            <v>23</v>
          </cell>
          <cell r="H2680" t="str">
            <v>Actual</v>
          </cell>
        </row>
        <row r="2681">
          <cell r="A2681" t="str">
            <v>2East</v>
          </cell>
          <cell r="C2681" t="str">
            <v>Ross H. Barber &amp; Associates</v>
          </cell>
          <cell r="D2681" t="str">
            <v>C.C.Bowl 1</v>
          </cell>
          <cell r="E2681" t="str">
            <v>02:Drake</v>
          </cell>
          <cell r="F2681" t="str">
            <v>2001/09</v>
          </cell>
          <cell r="G2681">
            <v>0</v>
          </cell>
          <cell r="H2681" t="str">
            <v>Actual</v>
          </cell>
        </row>
        <row r="2682">
          <cell r="A2682" t="str">
            <v>2East</v>
          </cell>
          <cell r="C2682" t="str">
            <v>Ross H. Barber &amp; Associates</v>
          </cell>
          <cell r="D2682" t="str">
            <v>C.C.Bowl 1</v>
          </cell>
          <cell r="E2682" t="str">
            <v>02:Drake</v>
          </cell>
          <cell r="F2682" t="str">
            <v>2001/10</v>
          </cell>
          <cell r="G2682">
            <v>28</v>
          </cell>
          <cell r="H2682" t="str">
            <v>Actual</v>
          </cell>
        </row>
        <row r="2683">
          <cell r="A2683" t="str">
            <v>2East</v>
          </cell>
          <cell r="C2683" t="str">
            <v>Ross H. Barber &amp; Associates</v>
          </cell>
          <cell r="D2683" t="str">
            <v>C.C.Bowl 1</v>
          </cell>
          <cell r="E2683" t="str">
            <v>02:Drake</v>
          </cell>
          <cell r="F2683" t="str">
            <v>2001/11</v>
          </cell>
          <cell r="G2683">
            <v>9</v>
          </cell>
          <cell r="H2683" t="str">
            <v>Actual</v>
          </cell>
        </row>
        <row r="2684">
          <cell r="A2684" t="str">
            <v>2East</v>
          </cell>
          <cell r="C2684" t="str">
            <v>Ross H. Barber &amp; Associates</v>
          </cell>
          <cell r="D2684" t="str">
            <v>C.C.Bowl 1</v>
          </cell>
          <cell r="E2684" t="str">
            <v>02:Drake</v>
          </cell>
          <cell r="F2684" t="str">
            <v>2001/12</v>
          </cell>
          <cell r="G2684">
            <v>2</v>
          </cell>
          <cell r="H2684" t="str">
            <v>Actual</v>
          </cell>
        </row>
        <row r="2685">
          <cell r="A2685" t="str">
            <v>2East</v>
          </cell>
          <cell r="C2685" t="str">
            <v>Ross H. Barber &amp; Associates</v>
          </cell>
          <cell r="D2685" t="str">
            <v>C.C.Bowl 1</v>
          </cell>
          <cell r="E2685" t="str">
            <v>02:Drake</v>
          </cell>
          <cell r="F2685" t="str">
            <v>2002/01</v>
          </cell>
          <cell r="G2685">
            <v>6</v>
          </cell>
          <cell r="H2685" t="str">
            <v>Actual</v>
          </cell>
        </row>
        <row r="2686">
          <cell r="A2686" t="str">
            <v>2East</v>
          </cell>
          <cell r="C2686" t="str">
            <v>Ross H. Barber &amp; Associates</v>
          </cell>
          <cell r="D2686" t="str">
            <v>C.C.Bowl 1</v>
          </cell>
          <cell r="E2686" t="str">
            <v>02:Drake</v>
          </cell>
          <cell r="F2686" t="str">
            <v>2002/02</v>
          </cell>
          <cell r="G2686">
            <v>7</v>
          </cell>
          <cell r="H2686" t="str">
            <v>Actual</v>
          </cell>
        </row>
        <row r="2687">
          <cell r="A2687" t="str">
            <v>2East</v>
          </cell>
          <cell r="C2687" t="str">
            <v>Ross H. Barber &amp; Associates</v>
          </cell>
          <cell r="D2687" t="str">
            <v>C.C.Bowl 1</v>
          </cell>
          <cell r="E2687" t="str">
            <v>02:Drake</v>
          </cell>
          <cell r="F2687" t="str">
            <v>2002/03</v>
          </cell>
          <cell r="G2687">
            <v>45</v>
          </cell>
          <cell r="H2687" t="str">
            <v>Actual</v>
          </cell>
        </row>
        <row r="2688">
          <cell r="A2688" t="str">
            <v>2East</v>
          </cell>
          <cell r="C2688" t="str">
            <v>Ross H. Barber &amp; Associates</v>
          </cell>
          <cell r="D2688" t="str">
            <v>C.C.Bowl 1</v>
          </cell>
          <cell r="E2688" t="str">
            <v>02:Drake</v>
          </cell>
          <cell r="F2688" t="str">
            <v>2002/04</v>
          </cell>
          <cell r="G2688">
            <v>34</v>
          </cell>
          <cell r="H2688" t="str">
            <v>Actual</v>
          </cell>
        </row>
        <row r="2689">
          <cell r="A2689" t="str">
            <v>2East</v>
          </cell>
          <cell r="C2689" t="str">
            <v>Ross H. Barber &amp; Associates</v>
          </cell>
          <cell r="D2689" t="str">
            <v>C.C.Bowl 1</v>
          </cell>
          <cell r="E2689" t="str">
            <v>02:Drake</v>
          </cell>
          <cell r="F2689" t="str">
            <v>2002/05</v>
          </cell>
          <cell r="G2689">
            <v>21</v>
          </cell>
          <cell r="H2689" t="str">
            <v>Actual</v>
          </cell>
        </row>
        <row r="2690">
          <cell r="A2690" t="str">
            <v>2East</v>
          </cell>
          <cell r="C2690" t="str">
            <v>Ross H. Barber &amp; Associates</v>
          </cell>
          <cell r="D2690" t="str">
            <v>C.C.Bowl 1</v>
          </cell>
          <cell r="E2690" t="str">
            <v>02:Drake</v>
          </cell>
          <cell r="F2690" t="str">
            <v>2002/06</v>
          </cell>
          <cell r="G2690">
            <v>2</v>
          </cell>
          <cell r="H2690" t="str">
            <v>Actual</v>
          </cell>
        </row>
        <row r="2691">
          <cell r="A2691" t="str">
            <v>2East</v>
          </cell>
          <cell r="C2691" t="str">
            <v>Ross H. Barber &amp; Associates</v>
          </cell>
          <cell r="D2691" t="str">
            <v>C.C.Bowl 1</v>
          </cell>
          <cell r="E2691" t="str">
            <v>02:Drake</v>
          </cell>
          <cell r="F2691" t="str">
            <v>2002/07</v>
          </cell>
          <cell r="G2691">
            <v>16</v>
          </cell>
          <cell r="H2691" t="str">
            <v>Actual</v>
          </cell>
        </row>
        <row r="2692">
          <cell r="A2692" t="str">
            <v>2East</v>
          </cell>
          <cell r="C2692" t="str">
            <v>Ross H. Barber &amp; Associates</v>
          </cell>
          <cell r="D2692" t="str">
            <v>C.C.Bowl 1</v>
          </cell>
          <cell r="E2692" t="str">
            <v>02:Drake</v>
          </cell>
          <cell r="F2692" t="str">
            <v>2002/08</v>
          </cell>
          <cell r="G2692">
            <v>0</v>
          </cell>
          <cell r="H2692" t="str">
            <v>Actual</v>
          </cell>
        </row>
        <row r="2693">
          <cell r="A2693" t="str">
            <v>2East</v>
          </cell>
          <cell r="C2693" t="str">
            <v>Ross H. Barber &amp; Associates</v>
          </cell>
          <cell r="D2693" t="str">
            <v>C.C.Bowl 1</v>
          </cell>
          <cell r="E2693" t="str">
            <v>02:Drake</v>
          </cell>
          <cell r="F2693" t="str">
            <v>2002/09</v>
          </cell>
          <cell r="G2693">
            <v>4</v>
          </cell>
          <cell r="H2693" t="str">
            <v>Actual</v>
          </cell>
        </row>
        <row r="2694">
          <cell r="A2694" t="str">
            <v>2East</v>
          </cell>
          <cell r="C2694" t="str">
            <v>Ross H. Barber &amp; Associates</v>
          </cell>
          <cell r="D2694" t="str">
            <v>C.C.Bowl 1</v>
          </cell>
          <cell r="E2694" t="str">
            <v>02:Drake</v>
          </cell>
          <cell r="F2694" t="str">
            <v>2002/10</v>
          </cell>
          <cell r="G2694">
            <v>19</v>
          </cell>
          <cell r="H2694" t="str">
            <v>Actual</v>
          </cell>
        </row>
        <row r="2695">
          <cell r="A2695" t="str">
            <v>2East</v>
          </cell>
          <cell r="C2695" t="str">
            <v>Ross H. Barber &amp; Associates</v>
          </cell>
          <cell r="D2695" t="str">
            <v>C.C.Bowl 1</v>
          </cell>
          <cell r="E2695" t="str">
            <v>02:Drake</v>
          </cell>
          <cell r="F2695" t="str">
            <v>2002/11</v>
          </cell>
          <cell r="G2695">
            <v>9</v>
          </cell>
          <cell r="H2695" t="str">
            <v>Actual</v>
          </cell>
        </row>
        <row r="2696">
          <cell r="A2696" t="str">
            <v>2East</v>
          </cell>
          <cell r="C2696" t="str">
            <v>Ross H. Barber &amp; Associates</v>
          </cell>
          <cell r="D2696" t="str">
            <v>C.C.Bowl 1</v>
          </cell>
          <cell r="E2696" t="str">
            <v>02:Drake</v>
          </cell>
          <cell r="F2696" t="str">
            <v>2002/12</v>
          </cell>
          <cell r="G2696">
            <v>4</v>
          </cell>
          <cell r="H2696" t="str">
            <v>Actual</v>
          </cell>
        </row>
        <row r="2697">
          <cell r="A2697" t="str">
            <v>2East</v>
          </cell>
          <cell r="C2697" t="str">
            <v>Ross H. Barber &amp; Associates</v>
          </cell>
          <cell r="D2697" t="str">
            <v>C.C.Bowl 1</v>
          </cell>
          <cell r="E2697" t="str">
            <v>03:Promenade</v>
          </cell>
          <cell r="F2697" t="str">
            <v>2001/07</v>
          </cell>
          <cell r="G2697">
            <v>8</v>
          </cell>
          <cell r="H2697" t="str">
            <v>Actual</v>
          </cell>
        </row>
        <row r="2698">
          <cell r="A2698" t="str">
            <v>2East</v>
          </cell>
          <cell r="C2698" t="str">
            <v>Ross H. Barber &amp; Associates</v>
          </cell>
          <cell r="D2698" t="str">
            <v>C.C.Bowl 1</v>
          </cell>
          <cell r="E2698" t="str">
            <v>03:Promenade</v>
          </cell>
          <cell r="F2698" t="str">
            <v>2001/08</v>
          </cell>
          <cell r="G2698">
            <v>71</v>
          </cell>
          <cell r="H2698" t="str">
            <v>Actual</v>
          </cell>
        </row>
        <row r="2699">
          <cell r="A2699" t="str">
            <v>2East</v>
          </cell>
          <cell r="C2699" t="str">
            <v>Ross H. Barber &amp; Associates</v>
          </cell>
          <cell r="D2699" t="str">
            <v>C.C.Bowl 1</v>
          </cell>
          <cell r="E2699" t="str">
            <v>03:Promenade</v>
          </cell>
          <cell r="F2699" t="str">
            <v>2001/09</v>
          </cell>
          <cell r="G2699">
            <v>1</v>
          </cell>
          <cell r="H2699" t="str">
            <v>Actual</v>
          </cell>
        </row>
        <row r="2700">
          <cell r="A2700" t="str">
            <v>2East</v>
          </cell>
          <cell r="C2700" t="str">
            <v>Ross H. Barber &amp; Associates</v>
          </cell>
          <cell r="D2700" t="str">
            <v>C.C.Bowl 1</v>
          </cell>
          <cell r="E2700" t="str">
            <v>03:Promenade</v>
          </cell>
          <cell r="F2700" t="str">
            <v>2001/10</v>
          </cell>
          <cell r="G2700">
            <v>25</v>
          </cell>
          <cell r="H2700" t="str">
            <v>Actual</v>
          </cell>
        </row>
        <row r="2701">
          <cell r="A2701" t="str">
            <v>2East</v>
          </cell>
          <cell r="C2701" t="str">
            <v>Ross H. Barber &amp; Associates</v>
          </cell>
          <cell r="D2701" t="str">
            <v>C.C.Bowl 1</v>
          </cell>
          <cell r="E2701" t="str">
            <v>03:Promenade</v>
          </cell>
          <cell r="F2701" t="str">
            <v>2001/11</v>
          </cell>
          <cell r="G2701">
            <v>24</v>
          </cell>
          <cell r="H2701" t="str">
            <v>Actual</v>
          </cell>
        </row>
        <row r="2702">
          <cell r="A2702" t="str">
            <v>2East</v>
          </cell>
          <cell r="C2702" t="str">
            <v>Ross H. Barber &amp; Associates</v>
          </cell>
          <cell r="D2702" t="str">
            <v>C.C.Bowl 1</v>
          </cell>
          <cell r="E2702" t="str">
            <v>03:Promenade</v>
          </cell>
          <cell r="F2702" t="str">
            <v>2001/12</v>
          </cell>
          <cell r="G2702">
            <v>0</v>
          </cell>
          <cell r="H2702" t="str">
            <v>Actual</v>
          </cell>
        </row>
        <row r="2703">
          <cell r="A2703" t="str">
            <v>2East</v>
          </cell>
          <cell r="C2703" t="str">
            <v>Ross H. Barber &amp; Associates</v>
          </cell>
          <cell r="D2703" t="str">
            <v>C.C.Bowl 1</v>
          </cell>
          <cell r="E2703" t="str">
            <v>03:Promenade</v>
          </cell>
          <cell r="F2703" t="str">
            <v>2002/01</v>
          </cell>
          <cell r="G2703">
            <v>15</v>
          </cell>
          <cell r="H2703" t="str">
            <v>Actual</v>
          </cell>
        </row>
        <row r="2704">
          <cell r="A2704" t="str">
            <v>2East</v>
          </cell>
          <cell r="C2704" t="str">
            <v>Ross H. Barber &amp; Associates</v>
          </cell>
          <cell r="D2704" t="str">
            <v>C.C.Bowl 1</v>
          </cell>
          <cell r="E2704" t="str">
            <v>03:Promenade</v>
          </cell>
          <cell r="F2704" t="str">
            <v>2002/02</v>
          </cell>
          <cell r="G2704">
            <v>62</v>
          </cell>
          <cell r="H2704" t="str">
            <v>Actual</v>
          </cell>
        </row>
        <row r="2705">
          <cell r="A2705" t="str">
            <v>2East</v>
          </cell>
          <cell r="C2705" t="str">
            <v>Ross H. Barber &amp; Associates</v>
          </cell>
          <cell r="D2705" t="str">
            <v>C.C.Bowl 1</v>
          </cell>
          <cell r="E2705" t="str">
            <v>03:Promenade</v>
          </cell>
          <cell r="F2705" t="str">
            <v>2002/03</v>
          </cell>
          <cell r="G2705">
            <v>55</v>
          </cell>
          <cell r="H2705" t="str">
            <v>Actual</v>
          </cell>
        </row>
        <row r="2706">
          <cell r="A2706" t="str">
            <v>2East</v>
          </cell>
          <cell r="C2706" t="str">
            <v>Ross H. Barber &amp; Associates</v>
          </cell>
          <cell r="D2706" t="str">
            <v>C.C.Bowl 1</v>
          </cell>
          <cell r="E2706" t="str">
            <v>03:Promenade</v>
          </cell>
          <cell r="F2706" t="str">
            <v>2002/04</v>
          </cell>
          <cell r="G2706">
            <v>55</v>
          </cell>
          <cell r="H2706" t="str">
            <v>Actual</v>
          </cell>
        </row>
        <row r="2707">
          <cell r="A2707" t="str">
            <v>2East</v>
          </cell>
          <cell r="C2707" t="str">
            <v>Ross H. Barber &amp; Associates</v>
          </cell>
          <cell r="D2707" t="str">
            <v>C.C.Bowl 1</v>
          </cell>
          <cell r="E2707" t="str">
            <v>03:Promenade</v>
          </cell>
          <cell r="F2707" t="str">
            <v>2002/05</v>
          </cell>
          <cell r="G2707">
            <v>74</v>
          </cell>
          <cell r="H2707" t="str">
            <v>Actual</v>
          </cell>
        </row>
        <row r="2708">
          <cell r="A2708" t="str">
            <v>2East</v>
          </cell>
          <cell r="C2708" t="str">
            <v>Ross H. Barber &amp; Associates</v>
          </cell>
          <cell r="D2708" t="str">
            <v>C.C.Bowl 1</v>
          </cell>
          <cell r="E2708" t="str">
            <v>03:Promenade</v>
          </cell>
          <cell r="F2708" t="str">
            <v>2002/06</v>
          </cell>
          <cell r="G2708">
            <v>29</v>
          </cell>
          <cell r="H2708" t="str">
            <v>Actual</v>
          </cell>
        </row>
        <row r="2709">
          <cell r="A2709" t="str">
            <v>2East</v>
          </cell>
          <cell r="C2709" t="str">
            <v>Ross H. Barber &amp; Associates</v>
          </cell>
          <cell r="D2709" t="str">
            <v>C.C.Bowl 1</v>
          </cell>
          <cell r="E2709" t="str">
            <v>03:Promenade</v>
          </cell>
          <cell r="F2709" t="str">
            <v>2002/07</v>
          </cell>
          <cell r="G2709">
            <v>29</v>
          </cell>
          <cell r="H2709" t="str">
            <v>Actual</v>
          </cell>
        </row>
        <row r="2710">
          <cell r="A2710" t="str">
            <v>2East</v>
          </cell>
          <cell r="C2710" t="str">
            <v>Ross H. Barber &amp; Associates</v>
          </cell>
          <cell r="D2710" t="str">
            <v>C.C.Bowl 1</v>
          </cell>
          <cell r="E2710" t="str">
            <v>03:Promenade</v>
          </cell>
          <cell r="F2710" t="str">
            <v>2002/08</v>
          </cell>
          <cell r="G2710">
            <v>24</v>
          </cell>
          <cell r="H2710" t="str">
            <v>Actual</v>
          </cell>
        </row>
        <row r="2711">
          <cell r="A2711" t="str">
            <v>2East</v>
          </cell>
          <cell r="C2711" t="str">
            <v>Ross H. Barber &amp; Associates</v>
          </cell>
          <cell r="D2711" t="str">
            <v>C.C.Bowl 1</v>
          </cell>
          <cell r="E2711" t="str">
            <v>03:Promenade</v>
          </cell>
          <cell r="F2711" t="str">
            <v>2002/09</v>
          </cell>
          <cell r="G2711">
            <v>28</v>
          </cell>
          <cell r="H2711" t="str">
            <v>Actual</v>
          </cell>
        </row>
        <row r="2712">
          <cell r="A2712" t="str">
            <v>2East</v>
          </cell>
          <cell r="C2712" t="str">
            <v>Ross H. Barber &amp; Associates</v>
          </cell>
          <cell r="D2712" t="str">
            <v>C.C.Bowl 1</v>
          </cell>
          <cell r="E2712" t="str">
            <v>03:Promenade</v>
          </cell>
          <cell r="F2712" t="str">
            <v>2002/10</v>
          </cell>
          <cell r="G2712">
            <v>36</v>
          </cell>
          <cell r="H2712" t="str">
            <v>Actual</v>
          </cell>
        </row>
        <row r="2713">
          <cell r="A2713" t="str">
            <v>2East</v>
          </cell>
          <cell r="C2713" t="str">
            <v>Ross H. Barber &amp; Associates</v>
          </cell>
          <cell r="D2713" t="str">
            <v>C.C.Bowl 1</v>
          </cell>
          <cell r="E2713" t="str">
            <v>03:Promenade</v>
          </cell>
          <cell r="F2713" t="str">
            <v>2002/11</v>
          </cell>
          <cell r="G2713">
            <v>20</v>
          </cell>
          <cell r="H2713" t="str">
            <v>Actual</v>
          </cell>
        </row>
        <row r="2714">
          <cell r="A2714" t="str">
            <v>2East</v>
          </cell>
          <cell r="C2714" t="str">
            <v>Ross H. Barber &amp; Associates</v>
          </cell>
          <cell r="D2714" t="str">
            <v>C.C.Bowl 1</v>
          </cell>
          <cell r="E2714" t="str">
            <v>03:Promenade</v>
          </cell>
          <cell r="F2714" t="str">
            <v>2002/12</v>
          </cell>
          <cell r="G2714">
            <v>34</v>
          </cell>
          <cell r="H2714" t="str">
            <v>Actual</v>
          </cell>
        </row>
        <row r="2715">
          <cell r="A2715" t="str">
            <v>2East</v>
          </cell>
          <cell r="C2715" t="str">
            <v>Ross H. Barber &amp; Associates</v>
          </cell>
          <cell r="D2715" t="str">
            <v>C.C.Bowl 1</v>
          </cell>
          <cell r="E2715" t="str">
            <v>04:Vespin</v>
          </cell>
          <cell r="F2715" t="str">
            <v>2001/07</v>
          </cell>
          <cell r="G2715">
            <v>9</v>
          </cell>
          <cell r="H2715" t="str">
            <v>Actual</v>
          </cell>
        </row>
        <row r="2716">
          <cell r="A2716" t="str">
            <v>2East</v>
          </cell>
          <cell r="C2716" t="str">
            <v>Ross H. Barber &amp; Associates</v>
          </cell>
          <cell r="D2716" t="str">
            <v>C.C.Bowl 1</v>
          </cell>
          <cell r="E2716" t="str">
            <v>04:Vespin</v>
          </cell>
          <cell r="F2716" t="str">
            <v>2001/08</v>
          </cell>
          <cell r="G2716">
            <v>6</v>
          </cell>
          <cell r="H2716" t="str">
            <v>Actual</v>
          </cell>
        </row>
        <row r="2717">
          <cell r="A2717" t="str">
            <v>2East</v>
          </cell>
          <cell r="C2717" t="str">
            <v>Ross H. Barber &amp; Associates</v>
          </cell>
          <cell r="D2717" t="str">
            <v>C.C.Bowl 1</v>
          </cell>
          <cell r="E2717" t="str">
            <v>04:Vespin</v>
          </cell>
          <cell r="F2717" t="str">
            <v>2001/09</v>
          </cell>
          <cell r="G2717">
            <v>5</v>
          </cell>
          <cell r="H2717" t="str">
            <v>Actual</v>
          </cell>
        </row>
        <row r="2718">
          <cell r="A2718" t="str">
            <v>2East</v>
          </cell>
          <cell r="C2718" t="str">
            <v>Ross H. Barber &amp; Associates</v>
          </cell>
          <cell r="D2718" t="str">
            <v>C.C.Bowl 1</v>
          </cell>
          <cell r="E2718" t="str">
            <v>04:Vespin</v>
          </cell>
          <cell r="F2718" t="str">
            <v>2001/10</v>
          </cell>
          <cell r="G2718">
            <v>26</v>
          </cell>
          <cell r="H2718" t="str">
            <v>Actual</v>
          </cell>
        </row>
        <row r="2719">
          <cell r="A2719" t="str">
            <v>2East</v>
          </cell>
          <cell r="C2719" t="str">
            <v>Ross H. Barber &amp; Associates</v>
          </cell>
          <cell r="D2719" t="str">
            <v>C.C.Bowl 1</v>
          </cell>
          <cell r="E2719" t="str">
            <v>04:Vespin</v>
          </cell>
          <cell r="F2719" t="str">
            <v>2001/11</v>
          </cell>
          <cell r="G2719">
            <v>12</v>
          </cell>
          <cell r="H2719" t="str">
            <v>Actual</v>
          </cell>
        </row>
        <row r="2720">
          <cell r="A2720" t="str">
            <v>2East</v>
          </cell>
          <cell r="C2720" t="str">
            <v>Ross H. Barber &amp; Associates</v>
          </cell>
          <cell r="D2720" t="str">
            <v>C.C.Bowl 1</v>
          </cell>
          <cell r="E2720" t="str">
            <v>04:Vespin</v>
          </cell>
          <cell r="F2720" t="str">
            <v>2001/12</v>
          </cell>
          <cell r="G2720">
            <v>25</v>
          </cell>
          <cell r="H2720" t="str">
            <v>Actual</v>
          </cell>
        </row>
        <row r="2721">
          <cell r="A2721" t="str">
            <v>2East</v>
          </cell>
          <cell r="C2721" t="str">
            <v>Ross H. Barber &amp; Associates</v>
          </cell>
          <cell r="D2721" t="str">
            <v>C.C.Bowl 1</v>
          </cell>
          <cell r="E2721" t="str">
            <v>04:Vespin</v>
          </cell>
          <cell r="F2721" t="str">
            <v>2002/01</v>
          </cell>
          <cell r="G2721">
            <v>20</v>
          </cell>
          <cell r="H2721" t="str">
            <v>Actual</v>
          </cell>
        </row>
        <row r="2722">
          <cell r="A2722" t="str">
            <v>2East</v>
          </cell>
          <cell r="C2722" t="str">
            <v>Ross H. Barber &amp; Associates</v>
          </cell>
          <cell r="D2722" t="str">
            <v>C.C.Bowl 1</v>
          </cell>
          <cell r="E2722" t="str">
            <v>04:Vespin</v>
          </cell>
          <cell r="F2722" t="str">
            <v>2002/02</v>
          </cell>
          <cell r="G2722">
            <v>3</v>
          </cell>
          <cell r="H2722" t="str">
            <v>Actual</v>
          </cell>
        </row>
        <row r="2723">
          <cell r="A2723" t="str">
            <v>2East</v>
          </cell>
          <cell r="C2723" t="str">
            <v>Ross H. Barber &amp; Associates</v>
          </cell>
          <cell r="D2723" t="str">
            <v>C.C.Bowl 1</v>
          </cell>
          <cell r="E2723" t="str">
            <v>04:Vespin</v>
          </cell>
          <cell r="F2723" t="str">
            <v>2002/03</v>
          </cell>
          <cell r="G2723">
            <v>6</v>
          </cell>
          <cell r="H2723" t="str">
            <v>Actual</v>
          </cell>
        </row>
        <row r="2724">
          <cell r="A2724" t="str">
            <v>2East</v>
          </cell>
          <cell r="C2724" t="str">
            <v>Ross H. Barber &amp; Associates</v>
          </cell>
          <cell r="D2724" t="str">
            <v>C.C.Bowl 1</v>
          </cell>
          <cell r="E2724" t="str">
            <v>04:Vespin</v>
          </cell>
          <cell r="F2724" t="str">
            <v>2002/04</v>
          </cell>
          <cell r="G2724">
            <v>25</v>
          </cell>
          <cell r="H2724" t="str">
            <v>Actual</v>
          </cell>
        </row>
        <row r="2725">
          <cell r="A2725" t="str">
            <v>2East</v>
          </cell>
          <cell r="C2725" t="str">
            <v>Ross H. Barber &amp; Associates</v>
          </cell>
          <cell r="D2725" t="str">
            <v>C.C.Bowl 1</v>
          </cell>
          <cell r="E2725" t="str">
            <v>04:Vespin</v>
          </cell>
          <cell r="F2725" t="str">
            <v>2002/05</v>
          </cell>
          <cell r="G2725">
            <v>16</v>
          </cell>
          <cell r="H2725" t="str">
            <v>Actual</v>
          </cell>
        </row>
        <row r="2726">
          <cell r="A2726" t="str">
            <v>2East</v>
          </cell>
          <cell r="C2726" t="str">
            <v>Ross H. Barber &amp; Associates</v>
          </cell>
          <cell r="D2726" t="str">
            <v>C.C.Bowl 1</v>
          </cell>
          <cell r="E2726" t="str">
            <v>04:Vespin</v>
          </cell>
          <cell r="F2726" t="str">
            <v>2002/06</v>
          </cell>
          <cell r="G2726">
            <v>30</v>
          </cell>
          <cell r="H2726" t="str">
            <v>Actual</v>
          </cell>
        </row>
        <row r="2727">
          <cell r="A2727" t="str">
            <v>2East</v>
          </cell>
          <cell r="C2727" t="str">
            <v>Ross H. Barber &amp; Associates</v>
          </cell>
          <cell r="D2727" t="str">
            <v>C.C.Bowl 1</v>
          </cell>
          <cell r="E2727" t="str">
            <v>04:Vespin</v>
          </cell>
          <cell r="F2727" t="str">
            <v>2002/07</v>
          </cell>
          <cell r="G2727">
            <v>12</v>
          </cell>
          <cell r="H2727" t="str">
            <v>Actual</v>
          </cell>
        </row>
        <row r="2728">
          <cell r="A2728" t="str">
            <v>2East</v>
          </cell>
          <cell r="C2728" t="str">
            <v>Ross H. Barber &amp; Associates</v>
          </cell>
          <cell r="D2728" t="str">
            <v>C.C.Bowl 1</v>
          </cell>
          <cell r="E2728" t="str">
            <v>04:Vespin</v>
          </cell>
          <cell r="F2728" t="str">
            <v>2002/08</v>
          </cell>
          <cell r="G2728">
            <v>0</v>
          </cell>
          <cell r="H2728" t="str">
            <v>Actual</v>
          </cell>
        </row>
        <row r="2729">
          <cell r="A2729" t="str">
            <v>2East</v>
          </cell>
          <cell r="C2729" t="str">
            <v>Ross H. Barber &amp; Associates</v>
          </cell>
          <cell r="D2729" t="str">
            <v>C.C.Bowl 1</v>
          </cell>
          <cell r="E2729" t="str">
            <v>04:Vespin</v>
          </cell>
          <cell r="F2729" t="str">
            <v>2002/09</v>
          </cell>
          <cell r="G2729">
            <v>8</v>
          </cell>
          <cell r="H2729" t="str">
            <v>Actual</v>
          </cell>
        </row>
        <row r="2730">
          <cell r="A2730" t="str">
            <v>2East</v>
          </cell>
          <cell r="C2730" t="str">
            <v>Ross H. Barber &amp; Associates</v>
          </cell>
          <cell r="D2730" t="str">
            <v>C.C.Bowl 1</v>
          </cell>
          <cell r="E2730" t="str">
            <v>04:Vespin</v>
          </cell>
          <cell r="F2730" t="str">
            <v>2002/10</v>
          </cell>
          <cell r="G2730">
            <v>0</v>
          </cell>
          <cell r="H2730" t="str">
            <v>Actual</v>
          </cell>
        </row>
        <row r="2731">
          <cell r="A2731" t="str">
            <v>2East</v>
          </cell>
          <cell r="C2731" t="str">
            <v>Ross H. Barber &amp; Associates</v>
          </cell>
          <cell r="D2731" t="str">
            <v>C.C.Bowl 1</v>
          </cell>
          <cell r="E2731" t="str">
            <v>04:Vespin</v>
          </cell>
          <cell r="F2731" t="str">
            <v>2002/11</v>
          </cell>
          <cell r="G2731">
            <v>85</v>
          </cell>
          <cell r="H2731" t="str">
            <v>Actual</v>
          </cell>
        </row>
        <row r="2732">
          <cell r="A2732" t="str">
            <v>2East</v>
          </cell>
          <cell r="C2732" t="str">
            <v>Ross H. Barber &amp; Associates</v>
          </cell>
          <cell r="D2732" t="str">
            <v>C.C.Bowl 1</v>
          </cell>
          <cell r="E2732" t="str">
            <v>04:Vespin</v>
          </cell>
          <cell r="F2732" t="str">
            <v>2002/12</v>
          </cell>
          <cell r="G2732">
            <v>12</v>
          </cell>
          <cell r="H2732" t="str">
            <v>Actual</v>
          </cell>
        </row>
        <row r="2733">
          <cell r="A2733" t="str">
            <v>2East</v>
          </cell>
          <cell r="C2733" t="str">
            <v>Ross H. Barber &amp; Associates</v>
          </cell>
          <cell r="D2733" t="str">
            <v>C.C.Bowl 1</v>
          </cell>
          <cell r="E2733" t="str">
            <v>08:Pacifica2</v>
          </cell>
          <cell r="F2733" t="str">
            <v>2001/07</v>
          </cell>
          <cell r="G2733">
            <v>5</v>
          </cell>
          <cell r="H2733" t="str">
            <v>Actual</v>
          </cell>
        </row>
        <row r="2734">
          <cell r="A2734" t="str">
            <v>2East</v>
          </cell>
          <cell r="C2734" t="str">
            <v>Ross H. Barber &amp; Associates</v>
          </cell>
          <cell r="D2734" t="str">
            <v>C.C.Bowl 1</v>
          </cell>
          <cell r="E2734" t="str">
            <v>08:Pacifica2</v>
          </cell>
          <cell r="F2734" t="str">
            <v>2001/08</v>
          </cell>
          <cell r="G2734">
            <v>0</v>
          </cell>
          <cell r="H2734" t="str">
            <v>Actual</v>
          </cell>
        </row>
        <row r="2735">
          <cell r="A2735" t="str">
            <v>2East</v>
          </cell>
          <cell r="C2735" t="str">
            <v>Ross H. Barber &amp; Associates</v>
          </cell>
          <cell r="D2735" t="str">
            <v>C.C.Bowl 1</v>
          </cell>
          <cell r="E2735" t="str">
            <v>08:Pacifica2</v>
          </cell>
          <cell r="F2735" t="str">
            <v>2001/10</v>
          </cell>
          <cell r="G2735">
            <v>1</v>
          </cell>
          <cell r="H2735" t="str">
            <v>Actual</v>
          </cell>
        </row>
        <row r="2736">
          <cell r="A2736" t="str">
            <v>2East</v>
          </cell>
          <cell r="C2736" t="str">
            <v>Ross H. Barber &amp; Associates</v>
          </cell>
          <cell r="D2736" t="str">
            <v>C.C.Bowl 1</v>
          </cell>
          <cell r="E2736" t="str">
            <v>08:Pacifica2</v>
          </cell>
          <cell r="F2736" t="str">
            <v>2001/12</v>
          </cell>
          <cell r="G2736">
            <v>0</v>
          </cell>
          <cell r="H2736" t="str">
            <v>Actual</v>
          </cell>
        </row>
        <row r="2737">
          <cell r="A2737" t="str">
            <v>2East</v>
          </cell>
          <cell r="C2737" t="str">
            <v>Ross H. Barber &amp; Associates</v>
          </cell>
          <cell r="D2737" t="str">
            <v>C.C.Bowl 1</v>
          </cell>
          <cell r="E2737" t="str">
            <v>08:Pacifica2</v>
          </cell>
          <cell r="F2737" t="str">
            <v>2002/01</v>
          </cell>
          <cell r="G2737">
            <v>4</v>
          </cell>
          <cell r="H2737" t="str">
            <v>Actual</v>
          </cell>
        </row>
        <row r="2738">
          <cell r="A2738" t="str">
            <v>2East</v>
          </cell>
          <cell r="C2738" t="str">
            <v>Ross H. Barber &amp; Associates</v>
          </cell>
          <cell r="D2738" t="str">
            <v>C.C.Bowl 1</v>
          </cell>
          <cell r="E2738" t="str">
            <v>08:Pacifica2</v>
          </cell>
          <cell r="F2738" t="str">
            <v>2002/03</v>
          </cell>
          <cell r="G2738">
            <v>4</v>
          </cell>
          <cell r="H2738" t="str">
            <v>Actual</v>
          </cell>
        </row>
        <row r="2739">
          <cell r="A2739" t="str">
            <v>2East</v>
          </cell>
          <cell r="C2739" t="str">
            <v>Ross H. Barber &amp; Associates</v>
          </cell>
          <cell r="D2739" t="str">
            <v>C.C.Bowl 1</v>
          </cell>
          <cell r="E2739" t="str">
            <v>08:Pacifica2</v>
          </cell>
          <cell r="F2739" t="str">
            <v>2002/04</v>
          </cell>
          <cell r="G2739">
            <v>21</v>
          </cell>
          <cell r="H2739" t="str">
            <v>Actual</v>
          </cell>
        </row>
        <row r="2740">
          <cell r="A2740" t="str">
            <v>2East</v>
          </cell>
          <cell r="C2740" t="str">
            <v>Ross H. Barber &amp; Associates</v>
          </cell>
          <cell r="D2740" t="str">
            <v>C.C.Bowl 1</v>
          </cell>
          <cell r="E2740" t="str">
            <v>08:Pacifica2</v>
          </cell>
          <cell r="F2740" t="str">
            <v>2002/05</v>
          </cell>
          <cell r="G2740">
            <v>4</v>
          </cell>
          <cell r="H2740" t="str">
            <v>Actual</v>
          </cell>
        </row>
        <row r="2741">
          <cell r="A2741" t="str">
            <v>2East</v>
          </cell>
          <cell r="C2741" t="str">
            <v>Ross H. Barber &amp; Associates</v>
          </cell>
          <cell r="D2741" t="str">
            <v>C.C.Bowl 1</v>
          </cell>
          <cell r="E2741" t="str">
            <v>08:Pacifica2</v>
          </cell>
          <cell r="F2741" t="str">
            <v>2002/09</v>
          </cell>
          <cell r="G2741">
            <v>0</v>
          </cell>
          <cell r="H2741" t="str">
            <v>Actual</v>
          </cell>
        </row>
        <row r="2742">
          <cell r="A2742" t="str">
            <v>2East</v>
          </cell>
          <cell r="C2742" t="str">
            <v>Ross H. Barber &amp; Associates</v>
          </cell>
          <cell r="D2742" t="str">
            <v>C.C.Bowl 1</v>
          </cell>
          <cell r="E2742" t="str">
            <v>08:Pacifica2</v>
          </cell>
          <cell r="F2742" t="str">
            <v>2002/10</v>
          </cell>
          <cell r="G2742">
            <v>4</v>
          </cell>
          <cell r="H2742" t="str">
            <v>Actual</v>
          </cell>
        </row>
        <row r="2743">
          <cell r="A2743" t="str">
            <v>2East</v>
          </cell>
          <cell r="C2743" t="str">
            <v>Ross H. Barber &amp; Associates</v>
          </cell>
          <cell r="D2743" t="str">
            <v>C.C.Bowl 1</v>
          </cell>
          <cell r="E2743" t="str">
            <v>08:Pacifica2</v>
          </cell>
          <cell r="F2743" t="str">
            <v>2002/11</v>
          </cell>
          <cell r="G2743">
            <v>2</v>
          </cell>
          <cell r="H2743" t="str">
            <v>Actual</v>
          </cell>
        </row>
        <row r="2744">
          <cell r="A2744" t="str">
            <v>2East</v>
          </cell>
          <cell r="C2744" t="str">
            <v>Ross H. Barber &amp; Associates</v>
          </cell>
          <cell r="D2744" t="str">
            <v>C.C.Bowl 1</v>
          </cell>
          <cell r="E2744" t="str">
            <v>08:Pacifica2</v>
          </cell>
          <cell r="F2744" t="str">
            <v>2002/12</v>
          </cell>
          <cell r="G2744">
            <v>6</v>
          </cell>
          <cell r="H2744" t="str">
            <v>Actual</v>
          </cell>
        </row>
        <row r="2745">
          <cell r="A2745" t="str">
            <v>2East</v>
          </cell>
          <cell r="C2745" t="str">
            <v>Ross H. Barber &amp; Associates</v>
          </cell>
          <cell r="D2745" t="str">
            <v>C.C.Bowl 1</v>
          </cell>
          <cell r="E2745" t="str">
            <v>09:Carrollton</v>
          </cell>
          <cell r="F2745" t="str">
            <v>2001/08</v>
          </cell>
          <cell r="G2745">
            <v>1</v>
          </cell>
          <cell r="H2745" t="str">
            <v>Actual</v>
          </cell>
        </row>
        <row r="2746">
          <cell r="A2746" t="str">
            <v>2East</v>
          </cell>
          <cell r="C2746" t="str">
            <v>Ross H. Barber &amp; Associates</v>
          </cell>
          <cell r="D2746" t="str">
            <v>C.C.Bowl 1</v>
          </cell>
          <cell r="E2746" t="str">
            <v>09:Carrollton</v>
          </cell>
          <cell r="F2746" t="str">
            <v>2001/09</v>
          </cell>
          <cell r="G2746">
            <v>14</v>
          </cell>
          <cell r="H2746" t="str">
            <v>Actual</v>
          </cell>
        </row>
        <row r="2747">
          <cell r="A2747" t="str">
            <v>2East</v>
          </cell>
          <cell r="C2747" t="str">
            <v>Ross H. Barber &amp; Associates</v>
          </cell>
          <cell r="D2747" t="str">
            <v>C.C.Bowl 1</v>
          </cell>
          <cell r="E2747" t="str">
            <v>09:Carrollton</v>
          </cell>
          <cell r="F2747" t="str">
            <v>2001/10</v>
          </cell>
          <cell r="G2747">
            <v>2</v>
          </cell>
          <cell r="H2747" t="str">
            <v>Actual</v>
          </cell>
        </row>
        <row r="2748">
          <cell r="A2748" t="str">
            <v>2East</v>
          </cell>
          <cell r="C2748" t="str">
            <v>Ross H. Barber &amp; Associates</v>
          </cell>
          <cell r="D2748" t="str">
            <v>C.C.Bowl 1</v>
          </cell>
          <cell r="E2748" t="str">
            <v>09:Carrollton</v>
          </cell>
          <cell r="F2748" t="str">
            <v>2001/11</v>
          </cell>
          <cell r="G2748">
            <v>4</v>
          </cell>
          <cell r="H2748" t="str">
            <v>Actual</v>
          </cell>
        </row>
        <row r="2749">
          <cell r="A2749" t="str">
            <v>2East</v>
          </cell>
          <cell r="C2749" t="str">
            <v>Ross H. Barber &amp; Associates</v>
          </cell>
          <cell r="D2749" t="str">
            <v>C.C.Bowl 1</v>
          </cell>
          <cell r="E2749" t="str">
            <v>09:Carrollton</v>
          </cell>
          <cell r="F2749" t="str">
            <v>2001/12</v>
          </cell>
          <cell r="G2749">
            <v>32</v>
          </cell>
          <cell r="H2749" t="str">
            <v>Actual</v>
          </cell>
        </row>
        <row r="2750">
          <cell r="A2750" t="str">
            <v>2East</v>
          </cell>
          <cell r="C2750" t="str">
            <v>Ross H. Barber &amp; Associates</v>
          </cell>
          <cell r="D2750" t="str">
            <v>C.C.Bowl 1</v>
          </cell>
          <cell r="E2750" t="str">
            <v>09:Carrollton</v>
          </cell>
          <cell r="F2750" t="str">
            <v>2002/01</v>
          </cell>
          <cell r="G2750">
            <v>14</v>
          </cell>
          <cell r="H2750" t="str">
            <v>Actual</v>
          </cell>
        </row>
        <row r="2751">
          <cell r="A2751" t="str">
            <v>2East</v>
          </cell>
          <cell r="C2751" t="str">
            <v>Ross H. Barber &amp; Associates</v>
          </cell>
          <cell r="D2751" t="str">
            <v>C.C.Bowl 1</v>
          </cell>
          <cell r="E2751" t="str">
            <v>09:Carrollton</v>
          </cell>
          <cell r="F2751" t="str">
            <v>2002/03</v>
          </cell>
          <cell r="G2751">
            <v>0</v>
          </cell>
          <cell r="H2751" t="str">
            <v>Actual</v>
          </cell>
        </row>
        <row r="2752">
          <cell r="A2752" t="str">
            <v>2East</v>
          </cell>
          <cell r="C2752" t="str">
            <v>Ross H. Barber &amp; Associates</v>
          </cell>
          <cell r="D2752" t="str">
            <v>C.C.Bowl 1</v>
          </cell>
          <cell r="E2752" t="str">
            <v>09:Carrollton</v>
          </cell>
          <cell r="F2752" t="str">
            <v>2002/04</v>
          </cell>
          <cell r="G2752">
            <v>1</v>
          </cell>
          <cell r="H2752" t="str">
            <v>Actual</v>
          </cell>
        </row>
        <row r="2753">
          <cell r="A2753" t="str">
            <v>2East</v>
          </cell>
          <cell r="C2753" t="str">
            <v>Ross H. Barber &amp; Associates</v>
          </cell>
          <cell r="D2753" t="str">
            <v>C.C.Bowl 1</v>
          </cell>
          <cell r="E2753" t="str">
            <v>09:Carrollton</v>
          </cell>
          <cell r="F2753" t="str">
            <v>2002/05</v>
          </cell>
          <cell r="G2753">
            <v>20</v>
          </cell>
          <cell r="H2753" t="str">
            <v>Actual</v>
          </cell>
        </row>
        <row r="2754">
          <cell r="A2754" t="str">
            <v>2East</v>
          </cell>
          <cell r="C2754" t="str">
            <v>Ross H. Barber &amp; Associates</v>
          </cell>
          <cell r="D2754" t="str">
            <v>C.C.Bowl 1</v>
          </cell>
          <cell r="E2754" t="str">
            <v>09:Carrollton</v>
          </cell>
          <cell r="F2754" t="str">
            <v>2002/06</v>
          </cell>
          <cell r="G2754">
            <v>4</v>
          </cell>
          <cell r="H2754" t="str">
            <v>Actual</v>
          </cell>
        </row>
        <row r="2755">
          <cell r="A2755" t="str">
            <v>2East</v>
          </cell>
          <cell r="C2755" t="str">
            <v>Ross H. Barber &amp; Associates</v>
          </cell>
          <cell r="D2755" t="str">
            <v>C.C.Bowl 1</v>
          </cell>
          <cell r="E2755" t="str">
            <v>09:Carrollton</v>
          </cell>
          <cell r="F2755" t="str">
            <v>2002/07</v>
          </cell>
          <cell r="G2755">
            <v>9</v>
          </cell>
          <cell r="H2755" t="str">
            <v>Actual</v>
          </cell>
        </row>
        <row r="2756">
          <cell r="A2756" t="str">
            <v>2East</v>
          </cell>
          <cell r="C2756" t="str">
            <v>Ross H. Barber &amp; Associates</v>
          </cell>
          <cell r="D2756" t="str">
            <v>C.C.Bowl 1</v>
          </cell>
          <cell r="E2756" t="str">
            <v>09:Carrollton</v>
          </cell>
          <cell r="F2756" t="str">
            <v>2002/08</v>
          </cell>
          <cell r="G2756">
            <v>11</v>
          </cell>
          <cell r="H2756" t="str">
            <v>Actual</v>
          </cell>
        </row>
        <row r="2757">
          <cell r="A2757" t="str">
            <v>2East</v>
          </cell>
          <cell r="C2757" t="str">
            <v>Ross H. Barber &amp; Associates</v>
          </cell>
          <cell r="D2757" t="str">
            <v>C.C.Bowl 1</v>
          </cell>
          <cell r="E2757" t="str">
            <v>09:Carrollton</v>
          </cell>
          <cell r="F2757" t="str">
            <v>2002/09</v>
          </cell>
          <cell r="G2757">
            <v>8</v>
          </cell>
          <cell r="H2757" t="str">
            <v>Actual</v>
          </cell>
        </row>
        <row r="2758">
          <cell r="A2758" t="str">
            <v>2East</v>
          </cell>
          <cell r="C2758" t="str">
            <v>Ross H. Barber &amp; Associates</v>
          </cell>
          <cell r="D2758" t="str">
            <v>C.C.Bowl 1</v>
          </cell>
          <cell r="E2758" t="str">
            <v>09:Carrollton</v>
          </cell>
          <cell r="F2758" t="str">
            <v>2002/10</v>
          </cell>
          <cell r="G2758">
            <v>8</v>
          </cell>
          <cell r="H2758" t="str">
            <v>Actual</v>
          </cell>
        </row>
        <row r="2759">
          <cell r="A2759" t="str">
            <v>2East</v>
          </cell>
          <cell r="C2759" t="str">
            <v>Ross H. Barber &amp; Associates</v>
          </cell>
          <cell r="D2759" t="str">
            <v>C.C.Bowl 1</v>
          </cell>
          <cell r="E2759" t="str">
            <v>09:Carrollton</v>
          </cell>
          <cell r="F2759" t="str">
            <v>2002/11</v>
          </cell>
          <cell r="G2759">
            <v>0</v>
          </cell>
          <cell r="H2759" t="str">
            <v>Actual</v>
          </cell>
        </row>
        <row r="2760">
          <cell r="A2760" t="str">
            <v>2East</v>
          </cell>
          <cell r="C2760" t="str">
            <v>Ross H. Barber &amp; Associates</v>
          </cell>
          <cell r="D2760" t="str">
            <v>C.C.Bowl 1</v>
          </cell>
          <cell r="E2760" t="str">
            <v>09:Carrollton</v>
          </cell>
          <cell r="F2760" t="str">
            <v>2002/12</v>
          </cell>
          <cell r="G2760">
            <v>11</v>
          </cell>
          <cell r="H2760" t="str">
            <v>Actual</v>
          </cell>
        </row>
        <row r="2761">
          <cell r="A2761" t="str">
            <v>2East</v>
          </cell>
          <cell r="C2761" t="str">
            <v>Ross H. Barber &amp; Associates</v>
          </cell>
          <cell r="D2761" t="str">
            <v>C.C.Bowl 1</v>
          </cell>
          <cell r="E2761" t="str">
            <v>10:Dartmouth</v>
          </cell>
          <cell r="F2761" t="str">
            <v>2001/09</v>
          </cell>
          <cell r="G2761">
            <v>5</v>
          </cell>
          <cell r="H2761" t="str">
            <v>Actual</v>
          </cell>
        </row>
        <row r="2762">
          <cell r="A2762" t="str">
            <v>2East</v>
          </cell>
          <cell r="C2762" t="str">
            <v>Ross H. Barber &amp; Associates</v>
          </cell>
          <cell r="D2762" t="str">
            <v>C.C.Bowl 1</v>
          </cell>
          <cell r="E2762" t="str">
            <v>10:Dartmouth</v>
          </cell>
          <cell r="F2762" t="str">
            <v>2001/10</v>
          </cell>
          <cell r="G2762">
            <v>23</v>
          </cell>
          <cell r="H2762" t="str">
            <v>Actual</v>
          </cell>
        </row>
        <row r="2763">
          <cell r="A2763" t="str">
            <v>2East</v>
          </cell>
          <cell r="C2763" t="str">
            <v>Ross H. Barber &amp; Associates</v>
          </cell>
          <cell r="D2763" t="str">
            <v>C.C.Bowl 1</v>
          </cell>
          <cell r="E2763" t="str">
            <v>10:Dartmouth</v>
          </cell>
          <cell r="F2763" t="str">
            <v>2001/12</v>
          </cell>
          <cell r="G2763">
            <v>0</v>
          </cell>
          <cell r="H2763" t="str">
            <v>Actual</v>
          </cell>
        </row>
        <row r="2764">
          <cell r="A2764" t="str">
            <v>2East</v>
          </cell>
          <cell r="C2764" t="str">
            <v>Ross H. Barber &amp; Associates</v>
          </cell>
          <cell r="D2764" t="str">
            <v>C.C.Bowl 1</v>
          </cell>
          <cell r="E2764" t="str">
            <v>10:Dartmouth</v>
          </cell>
          <cell r="F2764" t="str">
            <v>2002/03</v>
          </cell>
          <cell r="G2764">
            <v>4</v>
          </cell>
          <cell r="H2764" t="str">
            <v>Actual</v>
          </cell>
        </row>
        <row r="2765">
          <cell r="A2765" t="str">
            <v>2East</v>
          </cell>
          <cell r="C2765" t="str">
            <v>Ross H. Barber &amp; Associates</v>
          </cell>
          <cell r="D2765" t="str">
            <v>C.C.Bowl 1</v>
          </cell>
          <cell r="E2765" t="str">
            <v>10:Dartmouth</v>
          </cell>
          <cell r="F2765" t="str">
            <v>2002/04</v>
          </cell>
          <cell r="G2765">
            <v>3</v>
          </cell>
          <cell r="H2765" t="str">
            <v>Actual</v>
          </cell>
        </row>
        <row r="2766">
          <cell r="A2766" t="str">
            <v>2East</v>
          </cell>
          <cell r="C2766" t="str">
            <v>Ross H. Barber &amp; Associates</v>
          </cell>
          <cell r="D2766" t="str">
            <v>C.C.Bowl 1</v>
          </cell>
          <cell r="E2766" t="str">
            <v>10:Dartmouth</v>
          </cell>
          <cell r="F2766" t="str">
            <v>2002/05</v>
          </cell>
          <cell r="G2766">
            <v>6</v>
          </cell>
          <cell r="H2766" t="str">
            <v>Actual</v>
          </cell>
        </row>
        <row r="2767">
          <cell r="A2767" t="str">
            <v>2East</v>
          </cell>
          <cell r="C2767" t="str">
            <v>Ross H. Barber &amp; Associates</v>
          </cell>
          <cell r="D2767" t="str">
            <v>C.C.Bowl 1</v>
          </cell>
          <cell r="E2767" t="str">
            <v>10:Dartmouth</v>
          </cell>
          <cell r="F2767" t="str">
            <v>2002/07</v>
          </cell>
          <cell r="G2767">
            <v>6</v>
          </cell>
          <cell r="H2767" t="str">
            <v>Actual</v>
          </cell>
        </row>
        <row r="2768">
          <cell r="A2768" t="str">
            <v>2East</v>
          </cell>
          <cell r="C2768" t="str">
            <v>Ross H. Barber &amp; Associates</v>
          </cell>
          <cell r="D2768" t="str">
            <v>C.C.Bowl 1</v>
          </cell>
          <cell r="E2768" t="str">
            <v>10:Dartmouth</v>
          </cell>
          <cell r="F2768" t="str">
            <v>2002/08</v>
          </cell>
          <cell r="G2768">
            <v>13</v>
          </cell>
          <cell r="H2768" t="str">
            <v>Actual</v>
          </cell>
        </row>
        <row r="2769">
          <cell r="A2769" t="str">
            <v>2East</v>
          </cell>
          <cell r="C2769" t="str">
            <v>Ross H. Barber &amp; Associates</v>
          </cell>
          <cell r="D2769" t="str">
            <v>C.C.Bowl 1</v>
          </cell>
          <cell r="E2769" t="str">
            <v>10:Dartmouth</v>
          </cell>
          <cell r="F2769" t="str">
            <v>2002/09</v>
          </cell>
          <cell r="G2769">
            <v>22</v>
          </cell>
          <cell r="H2769" t="str">
            <v>Actual</v>
          </cell>
        </row>
        <row r="2770">
          <cell r="A2770" t="str">
            <v>2East</v>
          </cell>
          <cell r="C2770" t="str">
            <v>Ross H. Barber &amp; Associates</v>
          </cell>
          <cell r="D2770" t="str">
            <v>C.C.Bowl 1</v>
          </cell>
          <cell r="E2770" t="str">
            <v>10:Dartmouth</v>
          </cell>
          <cell r="F2770" t="str">
            <v>2002/10</v>
          </cell>
          <cell r="G2770">
            <v>5</v>
          </cell>
          <cell r="H2770" t="str">
            <v>Actual</v>
          </cell>
        </row>
        <row r="2771">
          <cell r="A2771" t="str">
            <v>2East</v>
          </cell>
          <cell r="C2771" t="str">
            <v>Ross H. Barber &amp; Associates</v>
          </cell>
          <cell r="D2771" t="str">
            <v>C.C.Bowl 1</v>
          </cell>
          <cell r="E2771" t="str">
            <v>10:Dartmouth</v>
          </cell>
          <cell r="F2771" t="str">
            <v>2002/11</v>
          </cell>
          <cell r="G2771">
            <v>4</v>
          </cell>
          <cell r="H2771" t="str">
            <v>Actual</v>
          </cell>
        </row>
        <row r="2772">
          <cell r="A2772" t="str">
            <v>2East</v>
          </cell>
          <cell r="C2772" t="str">
            <v>Ross H. Barber &amp; Associates</v>
          </cell>
          <cell r="D2772" t="str">
            <v>C.C.Bowl 1</v>
          </cell>
          <cell r="E2772" t="str">
            <v>10:Dartmouth</v>
          </cell>
          <cell r="F2772" t="str">
            <v>2002/12</v>
          </cell>
          <cell r="G2772">
            <v>9</v>
          </cell>
          <cell r="H2772" t="str">
            <v>Actual</v>
          </cell>
        </row>
        <row r="2773">
          <cell r="A2773" t="str">
            <v>2East</v>
          </cell>
          <cell r="C2773" t="str">
            <v>Ross H. Barber &amp; Associates</v>
          </cell>
          <cell r="D2773" t="str">
            <v>C.C.Bowl 1</v>
          </cell>
          <cell r="E2773" t="str">
            <v>11:Dalton</v>
          </cell>
          <cell r="F2773" t="str">
            <v>2002/05</v>
          </cell>
          <cell r="G2773">
            <v>28</v>
          </cell>
          <cell r="H2773" t="str">
            <v>Actual</v>
          </cell>
        </row>
        <row r="2774">
          <cell r="A2774" t="str">
            <v>2East</v>
          </cell>
          <cell r="C2774" t="str">
            <v>Ross H. Barber &amp; Associates</v>
          </cell>
          <cell r="D2774" t="str">
            <v>C.C.Bowl 1</v>
          </cell>
          <cell r="E2774" t="str">
            <v>11:Dalton</v>
          </cell>
          <cell r="F2774" t="str">
            <v>2002/08</v>
          </cell>
          <cell r="G2774">
            <v>18</v>
          </cell>
          <cell r="H2774" t="str">
            <v>Actual</v>
          </cell>
        </row>
        <row r="2775">
          <cell r="A2775" t="str">
            <v>2East</v>
          </cell>
          <cell r="C2775" t="str">
            <v>Ross H. Barber &amp; Associates</v>
          </cell>
          <cell r="D2775" t="str">
            <v>C.C.Bowl 1</v>
          </cell>
          <cell r="E2775" t="str">
            <v>11:Dalton</v>
          </cell>
          <cell r="F2775" t="str">
            <v>2002/09</v>
          </cell>
          <cell r="G2775">
            <v>20</v>
          </cell>
          <cell r="H2775" t="str">
            <v>Actual</v>
          </cell>
        </row>
        <row r="2776">
          <cell r="A2776" t="str">
            <v>2East</v>
          </cell>
          <cell r="C2776" t="str">
            <v>Ross H. Barber &amp; Associates</v>
          </cell>
          <cell r="D2776" t="str">
            <v>C.C.Bowl 1</v>
          </cell>
          <cell r="E2776" t="str">
            <v>11:Dalton</v>
          </cell>
          <cell r="F2776" t="str">
            <v>2002/10</v>
          </cell>
          <cell r="G2776">
            <v>52</v>
          </cell>
          <cell r="H2776" t="str">
            <v>Actual</v>
          </cell>
        </row>
        <row r="2777">
          <cell r="A2777" t="str">
            <v>2East</v>
          </cell>
          <cell r="C2777" t="str">
            <v>Ross H. Barber &amp; Associates</v>
          </cell>
          <cell r="D2777" t="str">
            <v>C.C.Bowl 1</v>
          </cell>
          <cell r="E2777" t="str">
            <v>11:Dalton</v>
          </cell>
          <cell r="F2777" t="str">
            <v>2002/11</v>
          </cell>
          <cell r="G2777">
            <v>27</v>
          </cell>
          <cell r="H2777" t="str">
            <v>Actual</v>
          </cell>
        </row>
        <row r="2778">
          <cell r="A2778" t="str">
            <v>2East</v>
          </cell>
          <cell r="C2778" t="str">
            <v>Ross H. Barber &amp; Associates</v>
          </cell>
          <cell r="D2778" t="str">
            <v>C.C.Bowl 1</v>
          </cell>
          <cell r="E2778" t="str">
            <v>11:Dalton</v>
          </cell>
          <cell r="F2778" t="str">
            <v>2002/12</v>
          </cell>
          <cell r="G2778">
            <v>40</v>
          </cell>
          <cell r="H2778" t="str">
            <v>Actual</v>
          </cell>
        </row>
        <row r="2779">
          <cell r="A2779" t="str">
            <v>2East</v>
          </cell>
          <cell r="C2779" t="str">
            <v>Ross H. Barber &amp; Associates</v>
          </cell>
          <cell r="D2779" t="str">
            <v>E.FV</v>
          </cell>
          <cell r="E2779" t="str">
            <v>05:EFV</v>
          </cell>
          <cell r="F2779" t="str">
            <v>2001/08</v>
          </cell>
          <cell r="G2779">
            <v>34</v>
          </cell>
          <cell r="H2779" t="str">
            <v>Actual</v>
          </cell>
        </row>
        <row r="2780">
          <cell r="A2780" t="str">
            <v>2East</v>
          </cell>
          <cell r="C2780" t="str">
            <v>Ross H. Barber &amp; Associates</v>
          </cell>
          <cell r="D2780" t="str">
            <v>E.FV</v>
          </cell>
          <cell r="E2780" t="str">
            <v>05:EFV</v>
          </cell>
          <cell r="F2780" t="str">
            <v>2001/09</v>
          </cell>
          <cell r="G2780">
            <v>26</v>
          </cell>
          <cell r="H2780" t="str">
            <v>Actual</v>
          </cell>
        </row>
        <row r="2781">
          <cell r="A2781" t="str">
            <v>2East</v>
          </cell>
          <cell r="C2781" t="str">
            <v>Ross H. Barber &amp; Associates</v>
          </cell>
          <cell r="D2781" t="str">
            <v>E.FV</v>
          </cell>
          <cell r="E2781" t="str">
            <v>05:EFV</v>
          </cell>
          <cell r="F2781" t="str">
            <v>2001/10</v>
          </cell>
          <cell r="G2781">
            <v>6</v>
          </cell>
          <cell r="H2781" t="str">
            <v>Actual</v>
          </cell>
        </row>
        <row r="2782">
          <cell r="A2782" t="str">
            <v>2East</v>
          </cell>
          <cell r="C2782" t="str">
            <v>Ross H. Barber &amp; Associates</v>
          </cell>
          <cell r="D2782" t="str">
            <v>E.FV</v>
          </cell>
          <cell r="E2782" t="str">
            <v>05:EFV</v>
          </cell>
          <cell r="F2782" t="str">
            <v>2001/11</v>
          </cell>
          <cell r="G2782">
            <v>50</v>
          </cell>
          <cell r="H2782" t="str">
            <v>Actual</v>
          </cell>
        </row>
        <row r="2783">
          <cell r="A2783" t="str">
            <v>2East</v>
          </cell>
          <cell r="C2783" t="str">
            <v>Ross H. Barber &amp; Associates</v>
          </cell>
          <cell r="D2783" t="str">
            <v>E.FV</v>
          </cell>
          <cell r="E2783" t="str">
            <v>05:EFV</v>
          </cell>
          <cell r="F2783" t="str">
            <v>2001/12</v>
          </cell>
          <cell r="G2783">
            <v>60</v>
          </cell>
          <cell r="H2783" t="str">
            <v>Actual</v>
          </cell>
        </row>
        <row r="2784">
          <cell r="A2784" t="str">
            <v>2East</v>
          </cell>
          <cell r="C2784" t="str">
            <v>Ross H. Barber &amp; Associates</v>
          </cell>
          <cell r="D2784" t="str">
            <v>E.FV</v>
          </cell>
          <cell r="E2784" t="str">
            <v>05:EFV</v>
          </cell>
          <cell r="F2784" t="str">
            <v>2002/01</v>
          </cell>
          <cell r="G2784">
            <v>12</v>
          </cell>
          <cell r="H2784" t="str">
            <v>Actual</v>
          </cell>
        </row>
        <row r="2785">
          <cell r="A2785" t="str">
            <v>2East</v>
          </cell>
          <cell r="C2785" t="str">
            <v>Ross H. Barber &amp; Associates</v>
          </cell>
          <cell r="D2785" t="str">
            <v>E.FV</v>
          </cell>
          <cell r="E2785" t="str">
            <v>05:EFV</v>
          </cell>
          <cell r="F2785" t="str">
            <v>2002/02</v>
          </cell>
          <cell r="G2785">
            <v>6</v>
          </cell>
          <cell r="H2785" t="str">
            <v>Actual</v>
          </cell>
        </row>
        <row r="2786">
          <cell r="A2786" t="str">
            <v>2East</v>
          </cell>
          <cell r="C2786" t="str">
            <v>Ross H. Barber &amp; Associates</v>
          </cell>
          <cell r="D2786" t="str">
            <v>E.FV</v>
          </cell>
          <cell r="E2786" t="str">
            <v>05:EFV</v>
          </cell>
          <cell r="F2786" t="str">
            <v>2002/03</v>
          </cell>
          <cell r="G2786">
            <v>121</v>
          </cell>
          <cell r="H2786" t="str">
            <v>Actual</v>
          </cell>
        </row>
        <row r="2787">
          <cell r="A2787" t="str">
            <v>2East</v>
          </cell>
          <cell r="C2787" t="str">
            <v>Ross H. Barber &amp; Associates</v>
          </cell>
          <cell r="D2787" t="str">
            <v>E.FV</v>
          </cell>
          <cell r="E2787" t="str">
            <v>05:EFV</v>
          </cell>
          <cell r="F2787" t="str">
            <v>2002/04</v>
          </cell>
          <cell r="G2787">
            <v>174</v>
          </cell>
          <cell r="H2787" t="str">
            <v>Actual</v>
          </cell>
        </row>
        <row r="2788">
          <cell r="A2788" t="str">
            <v>2East</v>
          </cell>
          <cell r="C2788" t="str">
            <v>Ross H. Barber &amp; Associates</v>
          </cell>
          <cell r="D2788" t="str">
            <v>E.FV</v>
          </cell>
          <cell r="E2788" t="str">
            <v>05:EFV</v>
          </cell>
          <cell r="F2788" t="str">
            <v>2002/05</v>
          </cell>
          <cell r="G2788">
            <v>47</v>
          </cell>
          <cell r="H2788" t="str">
            <v>Actual</v>
          </cell>
        </row>
        <row r="2789">
          <cell r="A2789" t="str">
            <v>2East</v>
          </cell>
          <cell r="C2789" t="str">
            <v>Ross H. Barber &amp; Associates</v>
          </cell>
          <cell r="D2789" t="str">
            <v>E.FV</v>
          </cell>
          <cell r="E2789" t="str">
            <v>05:EFV</v>
          </cell>
          <cell r="F2789" t="str">
            <v>2002/06</v>
          </cell>
          <cell r="G2789">
            <v>4</v>
          </cell>
          <cell r="H2789" t="str">
            <v>Actual</v>
          </cell>
        </row>
        <row r="2790">
          <cell r="A2790" t="str">
            <v>2East</v>
          </cell>
          <cell r="C2790" t="str">
            <v>Ross H. Barber &amp; Associates</v>
          </cell>
          <cell r="D2790" t="str">
            <v>E.FV</v>
          </cell>
          <cell r="E2790" t="str">
            <v>05:EFV</v>
          </cell>
          <cell r="F2790" t="str">
            <v>2002/07</v>
          </cell>
          <cell r="G2790">
            <v>90</v>
          </cell>
          <cell r="H2790" t="str">
            <v>Actual</v>
          </cell>
        </row>
        <row r="2791">
          <cell r="A2791" t="str">
            <v>2East</v>
          </cell>
          <cell r="C2791" t="str">
            <v>Ross H. Barber &amp; Associates</v>
          </cell>
          <cell r="D2791" t="str">
            <v>E.FV</v>
          </cell>
          <cell r="E2791" t="str">
            <v>05:EFV</v>
          </cell>
          <cell r="F2791" t="str">
            <v>2002/08</v>
          </cell>
          <cell r="G2791">
            <v>28</v>
          </cell>
          <cell r="H2791" t="str">
            <v>Actual</v>
          </cell>
        </row>
        <row r="2792">
          <cell r="A2792" t="str">
            <v>2East</v>
          </cell>
          <cell r="C2792" t="str">
            <v>Ross H. Barber &amp; Associates</v>
          </cell>
          <cell r="D2792" t="str">
            <v>E.FV</v>
          </cell>
          <cell r="E2792" t="str">
            <v>05:EFV</v>
          </cell>
          <cell r="F2792" t="str">
            <v>2002/09</v>
          </cell>
          <cell r="G2792">
            <v>24</v>
          </cell>
          <cell r="H2792" t="str">
            <v>Actual</v>
          </cell>
        </row>
        <row r="2793">
          <cell r="A2793" t="str">
            <v>2East</v>
          </cell>
          <cell r="C2793" t="str">
            <v>Ross H. Barber &amp; Associates</v>
          </cell>
          <cell r="D2793" t="str">
            <v>E.FV</v>
          </cell>
          <cell r="E2793" t="str">
            <v>05:EFV</v>
          </cell>
          <cell r="F2793" t="str">
            <v>2002/10</v>
          </cell>
          <cell r="G2793">
            <v>67</v>
          </cell>
          <cell r="H2793" t="str">
            <v>Actual</v>
          </cell>
        </row>
        <row r="2794">
          <cell r="A2794" t="str">
            <v>2East</v>
          </cell>
          <cell r="C2794" t="str">
            <v>Ross H. Barber &amp; Associates</v>
          </cell>
          <cell r="D2794" t="str">
            <v>E.FV</v>
          </cell>
          <cell r="E2794" t="str">
            <v>05:EFV</v>
          </cell>
          <cell r="F2794" t="str">
            <v>2002/11</v>
          </cell>
          <cell r="G2794">
            <v>40</v>
          </cell>
          <cell r="H2794" t="str">
            <v>Actual</v>
          </cell>
        </row>
        <row r="2795">
          <cell r="A2795" t="str">
            <v>2East</v>
          </cell>
          <cell r="C2795" t="str">
            <v>Ross H. Barber &amp; Associates</v>
          </cell>
          <cell r="D2795" t="str">
            <v>E.FV</v>
          </cell>
          <cell r="E2795" t="str">
            <v>05:EFV</v>
          </cell>
          <cell r="F2795" t="str">
            <v>2002/12</v>
          </cell>
          <cell r="G2795">
            <v>66</v>
          </cell>
          <cell r="H2795" t="str">
            <v>Actual</v>
          </cell>
        </row>
        <row r="2796">
          <cell r="A2796" t="str">
            <v>2East</v>
          </cell>
          <cell r="C2796" t="str">
            <v>Ross H. Barber &amp; Associates</v>
          </cell>
          <cell r="D2796" t="str">
            <v>Lavatory</v>
          </cell>
          <cell r="E2796" t="str">
            <v>07:Lavatory1</v>
          </cell>
          <cell r="F2796" t="str">
            <v>2001/07</v>
          </cell>
          <cell r="G2796">
            <v>61</v>
          </cell>
          <cell r="H2796" t="str">
            <v>Actual</v>
          </cell>
        </row>
        <row r="2797">
          <cell r="A2797" t="str">
            <v>2East</v>
          </cell>
          <cell r="C2797" t="str">
            <v>Ross H. Barber &amp; Associates</v>
          </cell>
          <cell r="D2797" t="str">
            <v>Lavatory</v>
          </cell>
          <cell r="E2797" t="str">
            <v>07:Lavatory1</v>
          </cell>
          <cell r="F2797" t="str">
            <v>2001/08</v>
          </cell>
          <cell r="G2797">
            <v>316</v>
          </cell>
          <cell r="H2797" t="str">
            <v>Actual</v>
          </cell>
        </row>
        <row r="2798">
          <cell r="A2798" t="str">
            <v>2East</v>
          </cell>
          <cell r="C2798" t="str">
            <v>Ross H. Barber &amp; Associates</v>
          </cell>
          <cell r="D2798" t="str">
            <v>Lavatory</v>
          </cell>
          <cell r="E2798" t="str">
            <v>07:Lavatory1</v>
          </cell>
          <cell r="F2798" t="str">
            <v>2001/09</v>
          </cell>
          <cell r="G2798">
            <v>82</v>
          </cell>
          <cell r="H2798" t="str">
            <v>Actual</v>
          </cell>
        </row>
        <row r="2799">
          <cell r="A2799" t="str">
            <v>2East</v>
          </cell>
          <cell r="C2799" t="str">
            <v>Ross H. Barber &amp; Associates</v>
          </cell>
          <cell r="D2799" t="str">
            <v>Lavatory</v>
          </cell>
          <cell r="E2799" t="str">
            <v>07:Lavatory1</v>
          </cell>
          <cell r="F2799" t="str">
            <v>2001/10</v>
          </cell>
          <cell r="G2799">
            <v>313</v>
          </cell>
          <cell r="H2799" t="str">
            <v>Actual</v>
          </cell>
        </row>
        <row r="2800">
          <cell r="A2800" t="str">
            <v>2East</v>
          </cell>
          <cell r="C2800" t="str">
            <v>Ross H. Barber &amp; Associates</v>
          </cell>
          <cell r="D2800" t="str">
            <v>Lavatory</v>
          </cell>
          <cell r="E2800" t="str">
            <v>07:Lavatory1</v>
          </cell>
          <cell r="F2800" t="str">
            <v>2001/11</v>
          </cell>
          <cell r="G2800">
            <v>100</v>
          </cell>
          <cell r="H2800" t="str">
            <v>Actual</v>
          </cell>
        </row>
        <row r="2801">
          <cell r="A2801" t="str">
            <v>2East</v>
          </cell>
          <cell r="C2801" t="str">
            <v>Ross H. Barber &amp; Associates</v>
          </cell>
          <cell r="D2801" t="str">
            <v>Lavatory</v>
          </cell>
          <cell r="E2801" t="str">
            <v>07:Lavatory1</v>
          </cell>
          <cell r="F2801" t="str">
            <v>2001/12</v>
          </cell>
          <cell r="G2801">
            <v>97</v>
          </cell>
          <cell r="H2801" t="str">
            <v>Actual</v>
          </cell>
        </row>
        <row r="2802">
          <cell r="A2802" t="str">
            <v>2East</v>
          </cell>
          <cell r="C2802" t="str">
            <v>Ross H. Barber &amp; Associates</v>
          </cell>
          <cell r="D2802" t="str">
            <v>Lavatory</v>
          </cell>
          <cell r="E2802" t="str">
            <v>07:Lavatory1</v>
          </cell>
          <cell r="F2802" t="str">
            <v>2002/01</v>
          </cell>
          <cell r="G2802">
            <v>302</v>
          </cell>
          <cell r="H2802" t="str">
            <v>Actual</v>
          </cell>
        </row>
        <row r="2803">
          <cell r="A2803" t="str">
            <v>2East</v>
          </cell>
          <cell r="C2803" t="str">
            <v>Ross H. Barber &amp; Associates</v>
          </cell>
          <cell r="D2803" t="str">
            <v>Lavatory</v>
          </cell>
          <cell r="E2803" t="str">
            <v>07:Lavatory1</v>
          </cell>
          <cell r="F2803" t="str">
            <v>2002/02</v>
          </cell>
          <cell r="G2803">
            <v>271</v>
          </cell>
          <cell r="H2803" t="str">
            <v>Actual</v>
          </cell>
        </row>
        <row r="2804">
          <cell r="A2804" t="str">
            <v>2East</v>
          </cell>
          <cell r="C2804" t="str">
            <v>Ross H. Barber &amp; Associates</v>
          </cell>
          <cell r="D2804" t="str">
            <v>Lavatory</v>
          </cell>
          <cell r="E2804" t="str">
            <v>07:Lavatory1</v>
          </cell>
          <cell r="F2804" t="str">
            <v>2002/03</v>
          </cell>
          <cell r="G2804">
            <v>298</v>
          </cell>
          <cell r="H2804" t="str">
            <v>Actual</v>
          </cell>
        </row>
        <row r="2805">
          <cell r="A2805" t="str">
            <v>2East</v>
          </cell>
          <cell r="C2805" t="str">
            <v>Ross H. Barber &amp; Associates</v>
          </cell>
          <cell r="D2805" t="str">
            <v>Lavatory</v>
          </cell>
          <cell r="E2805" t="str">
            <v>07:Lavatory1</v>
          </cell>
          <cell r="F2805" t="str">
            <v>2002/04</v>
          </cell>
          <cell r="G2805">
            <v>420</v>
          </cell>
          <cell r="H2805" t="str">
            <v>Actual</v>
          </cell>
        </row>
        <row r="2806">
          <cell r="A2806" t="str">
            <v>2East</v>
          </cell>
          <cell r="C2806" t="str">
            <v>Ross H. Barber &amp; Associates</v>
          </cell>
          <cell r="D2806" t="str">
            <v>Lavatory</v>
          </cell>
          <cell r="E2806" t="str">
            <v>07:Lavatory1</v>
          </cell>
          <cell r="F2806" t="str">
            <v>2002/05</v>
          </cell>
          <cell r="G2806">
            <v>652</v>
          </cell>
          <cell r="H2806" t="str">
            <v>Actual</v>
          </cell>
        </row>
        <row r="2807">
          <cell r="A2807" t="str">
            <v>2East</v>
          </cell>
          <cell r="C2807" t="str">
            <v>Ross H. Barber &amp; Associates</v>
          </cell>
          <cell r="D2807" t="str">
            <v>Lavatory</v>
          </cell>
          <cell r="E2807" t="str">
            <v>07:Lavatory1</v>
          </cell>
          <cell r="F2807" t="str">
            <v>2002/06</v>
          </cell>
          <cell r="G2807">
            <v>202</v>
          </cell>
          <cell r="H2807" t="str">
            <v>Actual</v>
          </cell>
        </row>
        <row r="2808">
          <cell r="A2808" t="str">
            <v>2East</v>
          </cell>
          <cell r="C2808" t="str">
            <v>Ross H. Barber &amp; Associates</v>
          </cell>
          <cell r="D2808" t="str">
            <v>Lavatory</v>
          </cell>
          <cell r="E2808" t="str">
            <v>07:Lavatory1</v>
          </cell>
          <cell r="F2808" t="str">
            <v>2002/07</v>
          </cell>
          <cell r="G2808">
            <v>188</v>
          </cell>
          <cell r="H2808" t="str">
            <v>Actual</v>
          </cell>
        </row>
        <row r="2809">
          <cell r="A2809" t="str">
            <v>2East</v>
          </cell>
          <cell r="C2809" t="str">
            <v>Ross H. Barber &amp; Associates</v>
          </cell>
          <cell r="D2809" t="str">
            <v>Lavatory</v>
          </cell>
          <cell r="E2809" t="str">
            <v>07:Lavatory1</v>
          </cell>
          <cell r="F2809" t="str">
            <v>2002/08</v>
          </cell>
          <cell r="G2809">
            <v>258</v>
          </cell>
          <cell r="H2809" t="str">
            <v>Actual</v>
          </cell>
        </row>
        <row r="2810">
          <cell r="A2810" t="str">
            <v>2East</v>
          </cell>
          <cell r="C2810" t="str">
            <v>Ross H. Barber &amp; Associates</v>
          </cell>
          <cell r="D2810" t="str">
            <v>Lavatory</v>
          </cell>
          <cell r="E2810" t="str">
            <v>07:Lavatory1</v>
          </cell>
          <cell r="F2810" t="str">
            <v>2002/09</v>
          </cell>
          <cell r="G2810">
            <v>106</v>
          </cell>
          <cell r="H2810" t="str">
            <v>Actual</v>
          </cell>
        </row>
        <row r="2811">
          <cell r="A2811" t="str">
            <v>2East</v>
          </cell>
          <cell r="C2811" t="str">
            <v>Ross H. Barber &amp; Associates</v>
          </cell>
          <cell r="D2811" t="str">
            <v>Lavatory</v>
          </cell>
          <cell r="E2811" t="str">
            <v>07:Lavatory1</v>
          </cell>
          <cell r="F2811" t="str">
            <v>2002/10</v>
          </cell>
          <cell r="G2811">
            <v>494</v>
          </cell>
          <cell r="H2811" t="str">
            <v>Actual</v>
          </cell>
        </row>
        <row r="2812">
          <cell r="A2812" t="str">
            <v>2East</v>
          </cell>
          <cell r="C2812" t="str">
            <v>Ross H. Barber &amp; Associates</v>
          </cell>
          <cell r="D2812" t="str">
            <v>Lavatory</v>
          </cell>
          <cell r="E2812" t="str">
            <v>07:Lavatory1</v>
          </cell>
          <cell r="F2812" t="str">
            <v>2002/11</v>
          </cell>
          <cell r="G2812">
            <v>322</v>
          </cell>
          <cell r="H2812" t="str">
            <v>Actual</v>
          </cell>
        </row>
        <row r="2813">
          <cell r="A2813" t="str">
            <v>2East</v>
          </cell>
          <cell r="C2813" t="str">
            <v>Ross H. Barber &amp; Associates</v>
          </cell>
          <cell r="D2813" t="str">
            <v>Lavatory</v>
          </cell>
          <cell r="E2813" t="str">
            <v>07:Lavatory1</v>
          </cell>
          <cell r="F2813" t="str">
            <v>2002/12</v>
          </cell>
          <cell r="G2813">
            <v>291</v>
          </cell>
          <cell r="H2813" t="str">
            <v>Actual</v>
          </cell>
        </row>
        <row r="2814">
          <cell r="A2814" t="str">
            <v>2East</v>
          </cell>
          <cell r="C2814" t="str">
            <v>Ross H. Barber &amp; Associates</v>
          </cell>
          <cell r="D2814" t="str">
            <v>One Piece</v>
          </cell>
          <cell r="E2814" t="str">
            <v>01:One Piece</v>
          </cell>
          <cell r="F2814" t="str">
            <v>2001/07</v>
          </cell>
          <cell r="G2814">
            <v>253</v>
          </cell>
          <cell r="H2814" t="str">
            <v>Actual</v>
          </cell>
        </row>
        <row r="2815">
          <cell r="A2815" t="str">
            <v>2East</v>
          </cell>
          <cell r="C2815" t="str">
            <v>Ross H. Barber &amp; Associates</v>
          </cell>
          <cell r="D2815" t="str">
            <v>One Piece</v>
          </cell>
          <cell r="E2815" t="str">
            <v>01:One Piece</v>
          </cell>
          <cell r="F2815" t="str">
            <v>2001/08</v>
          </cell>
          <cell r="G2815">
            <v>375</v>
          </cell>
          <cell r="H2815" t="str">
            <v>Actual</v>
          </cell>
        </row>
        <row r="2816">
          <cell r="A2816" t="str">
            <v>2East</v>
          </cell>
          <cell r="C2816" t="str">
            <v>Ross H. Barber &amp; Associates</v>
          </cell>
          <cell r="D2816" t="str">
            <v>One Piece</v>
          </cell>
          <cell r="E2816" t="str">
            <v>01:One Piece</v>
          </cell>
          <cell r="F2816" t="str">
            <v>2001/09</v>
          </cell>
          <cell r="G2816">
            <v>79</v>
          </cell>
          <cell r="H2816" t="str">
            <v>Actual</v>
          </cell>
        </row>
        <row r="2817">
          <cell r="A2817" t="str">
            <v>2East</v>
          </cell>
          <cell r="C2817" t="str">
            <v>Ross H. Barber &amp; Associates</v>
          </cell>
          <cell r="D2817" t="str">
            <v>One Piece</v>
          </cell>
          <cell r="E2817" t="str">
            <v>01:One Piece</v>
          </cell>
          <cell r="F2817" t="str">
            <v>2001/10</v>
          </cell>
          <cell r="G2817">
            <v>504</v>
          </cell>
          <cell r="H2817" t="str">
            <v>Actual</v>
          </cell>
        </row>
        <row r="2818">
          <cell r="A2818" t="str">
            <v>2East</v>
          </cell>
          <cell r="C2818" t="str">
            <v>Ross H. Barber &amp; Associates</v>
          </cell>
          <cell r="D2818" t="str">
            <v>One Piece</v>
          </cell>
          <cell r="E2818" t="str">
            <v>01:One Piece</v>
          </cell>
          <cell r="F2818" t="str">
            <v>2001/11</v>
          </cell>
          <cell r="G2818">
            <v>196</v>
          </cell>
          <cell r="H2818" t="str">
            <v>Actual</v>
          </cell>
        </row>
        <row r="2819">
          <cell r="A2819" t="str">
            <v>2East</v>
          </cell>
          <cell r="C2819" t="str">
            <v>Ross H. Barber &amp; Associates</v>
          </cell>
          <cell r="D2819" t="str">
            <v>One Piece</v>
          </cell>
          <cell r="E2819" t="str">
            <v>01:One Piece</v>
          </cell>
          <cell r="F2819" t="str">
            <v>2001/12</v>
          </cell>
          <cell r="G2819">
            <v>380</v>
          </cell>
          <cell r="H2819" t="str">
            <v>Actual</v>
          </cell>
        </row>
        <row r="2820">
          <cell r="A2820" t="str">
            <v>2East</v>
          </cell>
          <cell r="C2820" t="str">
            <v>Ross H. Barber &amp; Associates</v>
          </cell>
          <cell r="D2820" t="str">
            <v>One Piece</v>
          </cell>
          <cell r="E2820" t="str">
            <v>01:One Piece</v>
          </cell>
          <cell r="F2820" t="str">
            <v>2002/01</v>
          </cell>
          <cell r="G2820">
            <v>333</v>
          </cell>
          <cell r="H2820" t="str">
            <v>Actual</v>
          </cell>
        </row>
        <row r="2821">
          <cell r="A2821" t="str">
            <v>2East</v>
          </cell>
          <cell r="C2821" t="str">
            <v>Ross H. Barber &amp; Associates</v>
          </cell>
          <cell r="D2821" t="str">
            <v>One Piece</v>
          </cell>
          <cell r="E2821" t="str">
            <v>01:One Piece</v>
          </cell>
          <cell r="F2821" t="str">
            <v>2002/02</v>
          </cell>
          <cell r="G2821">
            <v>609</v>
          </cell>
          <cell r="H2821" t="str">
            <v>Actual</v>
          </cell>
        </row>
        <row r="2822">
          <cell r="A2822" t="str">
            <v>2East</v>
          </cell>
          <cell r="C2822" t="str">
            <v>Ross H. Barber &amp; Associates</v>
          </cell>
          <cell r="D2822" t="str">
            <v>One Piece</v>
          </cell>
          <cell r="E2822" t="str">
            <v>01:One Piece</v>
          </cell>
          <cell r="F2822" t="str">
            <v>2002/03</v>
          </cell>
          <cell r="G2822">
            <v>433</v>
          </cell>
          <cell r="H2822" t="str">
            <v>Actual</v>
          </cell>
        </row>
        <row r="2823">
          <cell r="A2823" t="str">
            <v>2East</v>
          </cell>
          <cell r="C2823" t="str">
            <v>Ross H. Barber &amp; Associates</v>
          </cell>
          <cell r="D2823" t="str">
            <v>One Piece</v>
          </cell>
          <cell r="E2823" t="str">
            <v>01:One Piece</v>
          </cell>
          <cell r="F2823" t="str">
            <v>2002/04</v>
          </cell>
          <cell r="G2823">
            <v>639</v>
          </cell>
          <cell r="H2823" t="str">
            <v>Actual</v>
          </cell>
        </row>
        <row r="2824">
          <cell r="A2824" t="str">
            <v>2East</v>
          </cell>
          <cell r="C2824" t="str">
            <v>Ross H. Barber &amp; Associates</v>
          </cell>
          <cell r="D2824" t="str">
            <v>One Piece</v>
          </cell>
          <cell r="E2824" t="str">
            <v>01:One Piece</v>
          </cell>
          <cell r="F2824" t="str">
            <v>2002/05</v>
          </cell>
          <cell r="G2824">
            <v>449</v>
          </cell>
          <cell r="H2824" t="str">
            <v>Actual</v>
          </cell>
        </row>
        <row r="2825">
          <cell r="A2825" t="str">
            <v>2East</v>
          </cell>
          <cell r="C2825" t="str">
            <v>Ross H. Barber &amp; Associates</v>
          </cell>
          <cell r="D2825" t="str">
            <v>One Piece</v>
          </cell>
          <cell r="E2825" t="str">
            <v>01:One Piece</v>
          </cell>
          <cell r="F2825" t="str">
            <v>2002/06</v>
          </cell>
          <cell r="G2825">
            <v>209</v>
          </cell>
          <cell r="H2825" t="str">
            <v>Actual</v>
          </cell>
        </row>
        <row r="2826">
          <cell r="A2826" t="str">
            <v>2East</v>
          </cell>
          <cell r="C2826" t="str">
            <v>Ross H. Barber &amp; Associates</v>
          </cell>
          <cell r="D2826" t="str">
            <v>One Piece</v>
          </cell>
          <cell r="E2826" t="str">
            <v>01:One Piece</v>
          </cell>
          <cell r="F2826" t="str">
            <v>2002/07</v>
          </cell>
          <cell r="G2826">
            <v>758</v>
          </cell>
          <cell r="H2826" t="str">
            <v>Actual</v>
          </cell>
        </row>
        <row r="2827">
          <cell r="A2827" t="str">
            <v>2East</v>
          </cell>
          <cell r="C2827" t="str">
            <v>Ross H. Barber &amp; Associates</v>
          </cell>
          <cell r="D2827" t="str">
            <v>One Piece</v>
          </cell>
          <cell r="E2827" t="str">
            <v>01:One Piece</v>
          </cell>
          <cell r="F2827" t="str">
            <v>2002/08</v>
          </cell>
          <cell r="G2827">
            <v>307</v>
          </cell>
          <cell r="H2827" t="str">
            <v>Actual</v>
          </cell>
        </row>
        <row r="2828">
          <cell r="A2828" t="str">
            <v>2East</v>
          </cell>
          <cell r="C2828" t="str">
            <v>Ross H. Barber &amp; Associates</v>
          </cell>
          <cell r="D2828" t="str">
            <v>One Piece</v>
          </cell>
          <cell r="E2828" t="str">
            <v>01:One Piece</v>
          </cell>
          <cell r="F2828" t="str">
            <v>2002/09</v>
          </cell>
          <cell r="G2828">
            <v>295</v>
          </cell>
          <cell r="H2828" t="str">
            <v>Actual</v>
          </cell>
        </row>
        <row r="2829">
          <cell r="A2829" t="str">
            <v>2East</v>
          </cell>
          <cell r="C2829" t="str">
            <v>Ross H. Barber &amp; Associates</v>
          </cell>
          <cell r="D2829" t="str">
            <v>One Piece</v>
          </cell>
          <cell r="E2829" t="str">
            <v>01:One Piece</v>
          </cell>
          <cell r="F2829" t="str">
            <v>2002/10</v>
          </cell>
          <cell r="G2829">
            <v>735</v>
          </cell>
          <cell r="H2829" t="str">
            <v>Actual</v>
          </cell>
        </row>
        <row r="2830">
          <cell r="A2830" t="str">
            <v>2East</v>
          </cell>
          <cell r="C2830" t="str">
            <v>Ross H. Barber &amp; Associates</v>
          </cell>
          <cell r="D2830" t="str">
            <v>One Piece</v>
          </cell>
          <cell r="E2830" t="str">
            <v>01:One Piece</v>
          </cell>
          <cell r="F2830" t="str">
            <v>2002/11</v>
          </cell>
          <cell r="G2830">
            <v>333</v>
          </cell>
          <cell r="H2830" t="str">
            <v>Actual</v>
          </cell>
        </row>
        <row r="2831">
          <cell r="A2831" t="str">
            <v>2East</v>
          </cell>
          <cell r="C2831" t="str">
            <v>Ross H. Barber &amp; Associates</v>
          </cell>
          <cell r="D2831" t="str">
            <v>One Piece</v>
          </cell>
          <cell r="E2831" t="str">
            <v>01:One Piece</v>
          </cell>
          <cell r="F2831" t="str">
            <v>2002/12</v>
          </cell>
          <cell r="G2831">
            <v>470</v>
          </cell>
          <cell r="H2831" t="str">
            <v>Actual</v>
          </cell>
        </row>
        <row r="2832">
          <cell r="A2832" t="str">
            <v>2East</v>
          </cell>
          <cell r="C2832" t="str">
            <v>Ross H. Barber &amp; Associates</v>
          </cell>
          <cell r="D2832" t="str">
            <v>Washlet</v>
          </cell>
          <cell r="E2832" t="str">
            <v>06:Washlet</v>
          </cell>
          <cell r="F2832" t="str">
            <v>2001/08</v>
          </cell>
          <cell r="G2832">
            <v>16</v>
          </cell>
          <cell r="H2832" t="str">
            <v>Actual</v>
          </cell>
        </row>
        <row r="2833">
          <cell r="A2833" t="str">
            <v>2East</v>
          </cell>
          <cell r="C2833" t="str">
            <v>Ross H. Barber &amp; Associates</v>
          </cell>
          <cell r="D2833" t="str">
            <v>Washlet</v>
          </cell>
          <cell r="E2833" t="str">
            <v>06:Washlet</v>
          </cell>
          <cell r="F2833" t="str">
            <v>2001/09</v>
          </cell>
          <cell r="G2833">
            <v>7</v>
          </cell>
          <cell r="H2833" t="str">
            <v>Actual</v>
          </cell>
        </row>
        <row r="2834">
          <cell r="A2834" t="str">
            <v>2East</v>
          </cell>
          <cell r="C2834" t="str">
            <v>Ross H. Barber &amp; Associates</v>
          </cell>
          <cell r="D2834" t="str">
            <v>Washlet</v>
          </cell>
          <cell r="E2834" t="str">
            <v>06:Washlet</v>
          </cell>
          <cell r="F2834" t="str">
            <v>2001/10</v>
          </cell>
          <cell r="G2834">
            <v>13</v>
          </cell>
          <cell r="H2834" t="str">
            <v>Actual</v>
          </cell>
        </row>
        <row r="2835">
          <cell r="A2835" t="str">
            <v>2East</v>
          </cell>
          <cell r="C2835" t="str">
            <v>Ross H. Barber &amp; Associates</v>
          </cell>
          <cell r="D2835" t="str">
            <v>Washlet</v>
          </cell>
          <cell r="E2835" t="str">
            <v>06:Washlet</v>
          </cell>
          <cell r="F2835" t="str">
            <v>2001/11</v>
          </cell>
          <cell r="G2835">
            <v>10</v>
          </cell>
          <cell r="H2835" t="str">
            <v>Actual</v>
          </cell>
        </row>
        <row r="2836">
          <cell r="A2836" t="str">
            <v>2East</v>
          </cell>
          <cell r="C2836" t="str">
            <v>Ross H. Barber &amp; Associates</v>
          </cell>
          <cell r="D2836" t="str">
            <v>Washlet</v>
          </cell>
          <cell r="E2836" t="str">
            <v>06:Washlet</v>
          </cell>
          <cell r="F2836" t="str">
            <v>2001/12</v>
          </cell>
          <cell r="G2836">
            <v>3</v>
          </cell>
          <cell r="H2836" t="str">
            <v>Actual</v>
          </cell>
        </row>
        <row r="2837">
          <cell r="A2837" t="str">
            <v>2East</v>
          </cell>
          <cell r="C2837" t="str">
            <v>Ross H. Barber &amp; Associates</v>
          </cell>
          <cell r="D2837" t="str">
            <v>Washlet</v>
          </cell>
          <cell r="E2837" t="str">
            <v>06:Washlet</v>
          </cell>
          <cell r="F2837" t="str">
            <v>2002/01</v>
          </cell>
          <cell r="G2837">
            <v>6</v>
          </cell>
          <cell r="H2837" t="str">
            <v>Actual</v>
          </cell>
        </row>
        <row r="2838">
          <cell r="A2838" t="str">
            <v>2East</v>
          </cell>
          <cell r="C2838" t="str">
            <v>Ross H. Barber &amp; Associates</v>
          </cell>
          <cell r="D2838" t="str">
            <v>Washlet</v>
          </cell>
          <cell r="E2838" t="str">
            <v>06:Washlet</v>
          </cell>
          <cell r="F2838" t="str">
            <v>2002/02</v>
          </cell>
          <cell r="G2838">
            <v>12</v>
          </cell>
          <cell r="H2838" t="str">
            <v>Actual</v>
          </cell>
        </row>
        <row r="2839">
          <cell r="A2839" t="str">
            <v>2East</v>
          </cell>
          <cell r="C2839" t="str">
            <v>Ross H. Barber &amp; Associates</v>
          </cell>
          <cell r="D2839" t="str">
            <v>Washlet</v>
          </cell>
          <cell r="E2839" t="str">
            <v>06:Washlet</v>
          </cell>
          <cell r="F2839" t="str">
            <v>2002/03</v>
          </cell>
          <cell r="G2839">
            <v>5</v>
          </cell>
          <cell r="H2839" t="str">
            <v>Actual</v>
          </cell>
        </row>
        <row r="2840">
          <cell r="A2840" t="str">
            <v>2East</v>
          </cell>
          <cell r="C2840" t="str">
            <v>Ross H. Barber &amp; Associates</v>
          </cell>
          <cell r="D2840" t="str">
            <v>Washlet</v>
          </cell>
          <cell r="E2840" t="str">
            <v>06:Washlet</v>
          </cell>
          <cell r="F2840" t="str">
            <v>2002/04</v>
          </cell>
          <cell r="G2840">
            <v>23</v>
          </cell>
          <cell r="H2840" t="str">
            <v>Actual</v>
          </cell>
        </row>
        <row r="2841">
          <cell r="A2841" t="str">
            <v>2East</v>
          </cell>
          <cell r="C2841" t="str">
            <v>Ross H. Barber &amp; Associates</v>
          </cell>
          <cell r="D2841" t="str">
            <v>Washlet</v>
          </cell>
          <cell r="E2841" t="str">
            <v>06:Washlet</v>
          </cell>
          <cell r="F2841" t="str">
            <v>2002/05</v>
          </cell>
          <cell r="G2841">
            <v>3</v>
          </cell>
          <cell r="H2841" t="str">
            <v>Actual</v>
          </cell>
        </row>
        <row r="2842">
          <cell r="A2842" t="str">
            <v>2East</v>
          </cell>
          <cell r="C2842" t="str">
            <v>Ross H. Barber &amp; Associates</v>
          </cell>
          <cell r="D2842" t="str">
            <v>Washlet</v>
          </cell>
          <cell r="E2842" t="str">
            <v>06:Washlet</v>
          </cell>
          <cell r="F2842" t="str">
            <v>2002/06</v>
          </cell>
          <cell r="G2842">
            <v>6</v>
          </cell>
          <cell r="H2842" t="str">
            <v>Actual</v>
          </cell>
        </row>
        <row r="2843">
          <cell r="A2843" t="str">
            <v>2East</v>
          </cell>
          <cell r="C2843" t="str">
            <v>Ross H. Barber &amp; Associates</v>
          </cell>
          <cell r="D2843" t="str">
            <v>Washlet</v>
          </cell>
          <cell r="E2843" t="str">
            <v>06:Washlet</v>
          </cell>
          <cell r="F2843" t="str">
            <v>2002/07</v>
          </cell>
          <cell r="G2843">
            <v>0</v>
          </cell>
          <cell r="H2843" t="str">
            <v>Actual</v>
          </cell>
        </row>
        <row r="2844">
          <cell r="A2844" t="str">
            <v>2East</v>
          </cell>
          <cell r="C2844" t="str">
            <v>Ross H. Barber &amp; Associates</v>
          </cell>
          <cell r="D2844" t="str">
            <v>Washlet</v>
          </cell>
          <cell r="E2844" t="str">
            <v>06:Washlet</v>
          </cell>
          <cell r="F2844" t="str">
            <v>2002/08</v>
          </cell>
          <cell r="G2844">
            <v>10</v>
          </cell>
          <cell r="H2844" t="str">
            <v>Actual</v>
          </cell>
        </row>
        <row r="2845">
          <cell r="A2845" t="str">
            <v>2East</v>
          </cell>
          <cell r="C2845" t="str">
            <v>Ross H. Barber &amp; Associates</v>
          </cell>
          <cell r="D2845" t="str">
            <v>Washlet</v>
          </cell>
          <cell r="E2845" t="str">
            <v>06:Washlet</v>
          </cell>
          <cell r="F2845" t="str">
            <v>2002/09</v>
          </cell>
          <cell r="G2845">
            <v>8</v>
          </cell>
          <cell r="H2845" t="str">
            <v>Actual</v>
          </cell>
        </row>
        <row r="2846">
          <cell r="A2846" t="str">
            <v>2East</v>
          </cell>
          <cell r="C2846" t="str">
            <v>Ross H. Barber &amp; Associates</v>
          </cell>
          <cell r="D2846" t="str">
            <v>Washlet</v>
          </cell>
          <cell r="E2846" t="str">
            <v>06:Washlet</v>
          </cell>
          <cell r="F2846" t="str">
            <v>2002/10</v>
          </cell>
          <cell r="G2846">
            <v>28</v>
          </cell>
          <cell r="H2846" t="str">
            <v>Actual</v>
          </cell>
        </row>
        <row r="2847">
          <cell r="A2847" t="str">
            <v>2East</v>
          </cell>
          <cell r="C2847" t="str">
            <v>Ross H. Barber &amp; Associates</v>
          </cell>
          <cell r="D2847" t="str">
            <v>Washlet</v>
          </cell>
          <cell r="E2847" t="str">
            <v>06:Washlet</v>
          </cell>
          <cell r="F2847" t="str">
            <v>2002/12</v>
          </cell>
          <cell r="G2847">
            <v>3</v>
          </cell>
          <cell r="H2847" t="str">
            <v>Actual</v>
          </cell>
        </row>
        <row r="2848">
          <cell r="A2848" t="str">
            <v>2East</v>
          </cell>
          <cell r="C2848" t="str">
            <v>Shwab Associates, Inc.</v>
          </cell>
          <cell r="D2848" t="str">
            <v>C.C.Bowl 1</v>
          </cell>
          <cell r="E2848" t="str">
            <v>02:Drake</v>
          </cell>
          <cell r="F2848" t="str">
            <v>2001/07</v>
          </cell>
          <cell r="G2848">
            <v>165</v>
          </cell>
          <cell r="H2848" t="str">
            <v>Actual</v>
          </cell>
        </row>
        <row r="2849">
          <cell r="A2849" t="str">
            <v>2East</v>
          </cell>
          <cell r="C2849" t="str">
            <v>Shwab Associates, Inc.</v>
          </cell>
          <cell r="D2849" t="str">
            <v>C.C.Bowl 1</v>
          </cell>
          <cell r="E2849" t="str">
            <v>02:Drake</v>
          </cell>
          <cell r="F2849" t="str">
            <v>2001/08</v>
          </cell>
          <cell r="G2849">
            <v>416</v>
          </cell>
          <cell r="H2849" t="str">
            <v>Actual</v>
          </cell>
        </row>
        <row r="2850">
          <cell r="A2850" t="str">
            <v>2East</v>
          </cell>
          <cell r="C2850" t="str">
            <v>Shwab Associates, Inc.</v>
          </cell>
          <cell r="D2850" t="str">
            <v>C.C.Bowl 1</v>
          </cell>
          <cell r="E2850" t="str">
            <v>02:Drake</v>
          </cell>
          <cell r="F2850" t="str">
            <v>2001/09</v>
          </cell>
          <cell r="G2850">
            <v>123</v>
          </cell>
          <cell r="H2850" t="str">
            <v>Actual</v>
          </cell>
        </row>
        <row r="2851">
          <cell r="A2851" t="str">
            <v>2East</v>
          </cell>
          <cell r="C2851" t="str">
            <v>Shwab Associates, Inc.</v>
          </cell>
          <cell r="D2851" t="str">
            <v>C.C.Bowl 1</v>
          </cell>
          <cell r="E2851" t="str">
            <v>02:Drake</v>
          </cell>
          <cell r="F2851" t="str">
            <v>2001/10</v>
          </cell>
          <cell r="G2851">
            <v>514</v>
          </cell>
          <cell r="H2851" t="str">
            <v>Actual</v>
          </cell>
        </row>
        <row r="2852">
          <cell r="A2852" t="str">
            <v>2East</v>
          </cell>
          <cell r="C2852" t="str">
            <v>Shwab Associates, Inc.</v>
          </cell>
          <cell r="D2852" t="str">
            <v>C.C.Bowl 1</v>
          </cell>
          <cell r="E2852" t="str">
            <v>02:Drake</v>
          </cell>
          <cell r="F2852" t="str">
            <v>2001/11</v>
          </cell>
          <cell r="G2852">
            <v>272</v>
          </cell>
          <cell r="H2852" t="str">
            <v>Actual</v>
          </cell>
        </row>
        <row r="2853">
          <cell r="A2853" t="str">
            <v>2East</v>
          </cell>
          <cell r="C2853" t="str">
            <v>Shwab Associates, Inc.</v>
          </cell>
          <cell r="D2853" t="str">
            <v>C.C.Bowl 1</v>
          </cell>
          <cell r="E2853" t="str">
            <v>02:Drake</v>
          </cell>
          <cell r="F2853" t="str">
            <v>2001/12</v>
          </cell>
          <cell r="G2853">
            <v>233</v>
          </cell>
          <cell r="H2853" t="str">
            <v>Actual</v>
          </cell>
        </row>
        <row r="2854">
          <cell r="A2854" t="str">
            <v>2East</v>
          </cell>
          <cell r="C2854" t="str">
            <v>Shwab Associates, Inc.</v>
          </cell>
          <cell r="D2854" t="str">
            <v>C.C.Bowl 1</v>
          </cell>
          <cell r="E2854" t="str">
            <v>02:Drake</v>
          </cell>
          <cell r="F2854" t="str">
            <v>2002/01</v>
          </cell>
          <cell r="G2854">
            <v>292</v>
          </cell>
          <cell r="H2854" t="str">
            <v>Actual</v>
          </cell>
        </row>
        <row r="2855">
          <cell r="A2855" t="str">
            <v>2East</v>
          </cell>
          <cell r="C2855" t="str">
            <v>Shwab Associates, Inc.</v>
          </cell>
          <cell r="D2855" t="str">
            <v>C.C.Bowl 1</v>
          </cell>
          <cell r="E2855" t="str">
            <v>02:Drake</v>
          </cell>
          <cell r="F2855" t="str">
            <v>2002/02</v>
          </cell>
          <cell r="G2855">
            <v>343</v>
          </cell>
          <cell r="H2855" t="str">
            <v>Actual</v>
          </cell>
        </row>
        <row r="2856">
          <cell r="A2856" t="str">
            <v>2East</v>
          </cell>
          <cell r="C2856" t="str">
            <v>Shwab Associates, Inc.</v>
          </cell>
          <cell r="D2856" t="str">
            <v>C.C.Bowl 1</v>
          </cell>
          <cell r="E2856" t="str">
            <v>02:Drake</v>
          </cell>
          <cell r="F2856" t="str">
            <v>2002/03</v>
          </cell>
          <cell r="G2856">
            <v>450</v>
          </cell>
          <cell r="H2856" t="str">
            <v>Actual</v>
          </cell>
        </row>
        <row r="2857">
          <cell r="A2857" t="str">
            <v>2East</v>
          </cell>
          <cell r="C2857" t="str">
            <v>Shwab Associates, Inc.</v>
          </cell>
          <cell r="D2857" t="str">
            <v>C.C.Bowl 1</v>
          </cell>
          <cell r="E2857" t="str">
            <v>02:Drake</v>
          </cell>
          <cell r="F2857" t="str">
            <v>2002/04</v>
          </cell>
          <cell r="G2857">
            <v>286</v>
          </cell>
          <cell r="H2857" t="str">
            <v>Actual</v>
          </cell>
        </row>
        <row r="2858">
          <cell r="A2858" t="str">
            <v>2East</v>
          </cell>
          <cell r="C2858" t="str">
            <v>Shwab Associates, Inc.</v>
          </cell>
          <cell r="D2858" t="str">
            <v>C.C.Bowl 1</v>
          </cell>
          <cell r="E2858" t="str">
            <v>02:Drake</v>
          </cell>
          <cell r="F2858" t="str">
            <v>2002/05</v>
          </cell>
          <cell r="G2858">
            <v>357</v>
          </cell>
          <cell r="H2858" t="str">
            <v>Actual</v>
          </cell>
        </row>
        <row r="2859">
          <cell r="A2859" t="str">
            <v>2East</v>
          </cell>
          <cell r="C2859" t="str">
            <v>Shwab Associates, Inc.</v>
          </cell>
          <cell r="D2859" t="str">
            <v>C.C.Bowl 1</v>
          </cell>
          <cell r="E2859" t="str">
            <v>02:Drake</v>
          </cell>
          <cell r="F2859" t="str">
            <v>2002/06</v>
          </cell>
          <cell r="G2859">
            <v>431</v>
          </cell>
          <cell r="H2859" t="str">
            <v>Actual</v>
          </cell>
        </row>
        <row r="2860">
          <cell r="A2860" t="str">
            <v>2East</v>
          </cell>
          <cell r="C2860" t="str">
            <v>Shwab Associates, Inc.</v>
          </cell>
          <cell r="D2860" t="str">
            <v>C.C.Bowl 1</v>
          </cell>
          <cell r="E2860" t="str">
            <v>02:Drake</v>
          </cell>
          <cell r="F2860" t="str">
            <v>2002/07</v>
          </cell>
          <cell r="G2860">
            <v>562</v>
          </cell>
          <cell r="H2860" t="str">
            <v>Actual</v>
          </cell>
        </row>
        <row r="2861">
          <cell r="A2861" t="str">
            <v>2East</v>
          </cell>
          <cell r="C2861" t="str">
            <v>Shwab Associates, Inc.</v>
          </cell>
          <cell r="D2861" t="str">
            <v>C.C.Bowl 1</v>
          </cell>
          <cell r="E2861" t="str">
            <v>02:Drake</v>
          </cell>
          <cell r="F2861" t="str">
            <v>2002/08</v>
          </cell>
          <cell r="G2861">
            <v>524</v>
          </cell>
          <cell r="H2861" t="str">
            <v>Actual</v>
          </cell>
        </row>
        <row r="2862">
          <cell r="A2862" t="str">
            <v>2East</v>
          </cell>
          <cell r="C2862" t="str">
            <v>Shwab Associates, Inc.</v>
          </cell>
          <cell r="D2862" t="str">
            <v>C.C.Bowl 1</v>
          </cell>
          <cell r="E2862" t="str">
            <v>02:Drake</v>
          </cell>
          <cell r="F2862" t="str">
            <v>2002/09</v>
          </cell>
          <cell r="G2862">
            <v>404</v>
          </cell>
          <cell r="H2862" t="str">
            <v>Actual</v>
          </cell>
        </row>
        <row r="2863">
          <cell r="A2863" t="str">
            <v>2East</v>
          </cell>
          <cell r="C2863" t="str">
            <v>Shwab Associates, Inc.</v>
          </cell>
          <cell r="D2863" t="str">
            <v>C.C.Bowl 1</v>
          </cell>
          <cell r="E2863" t="str">
            <v>02:Drake</v>
          </cell>
          <cell r="F2863" t="str">
            <v>2002/10</v>
          </cell>
          <cell r="G2863">
            <v>615</v>
          </cell>
          <cell r="H2863" t="str">
            <v>Actual</v>
          </cell>
        </row>
        <row r="2864">
          <cell r="A2864" t="str">
            <v>2East</v>
          </cell>
          <cell r="C2864" t="str">
            <v>Shwab Associates, Inc.</v>
          </cell>
          <cell r="D2864" t="str">
            <v>C.C.Bowl 1</v>
          </cell>
          <cell r="E2864" t="str">
            <v>02:Drake</v>
          </cell>
          <cell r="F2864" t="str">
            <v>2002/11</v>
          </cell>
          <cell r="G2864">
            <v>379</v>
          </cell>
          <cell r="H2864" t="str">
            <v>Actual</v>
          </cell>
        </row>
        <row r="2865">
          <cell r="A2865" t="str">
            <v>2East</v>
          </cell>
          <cell r="C2865" t="str">
            <v>Shwab Associates, Inc.</v>
          </cell>
          <cell r="D2865" t="str">
            <v>C.C.Bowl 1</v>
          </cell>
          <cell r="E2865" t="str">
            <v>02:Drake</v>
          </cell>
          <cell r="F2865" t="str">
            <v>2002/12</v>
          </cell>
          <cell r="G2865">
            <v>134</v>
          </cell>
          <cell r="H2865" t="str">
            <v>Actual</v>
          </cell>
        </row>
        <row r="2866">
          <cell r="A2866" t="str">
            <v>2East</v>
          </cell>
          <cell r="C2866" t="str">
            <v>Shwab Associates, Inc.</v>
          </cell>
          <cell r="D2866" t="str">
            <v>C.C.Bowl 1</v>
          </cell>
          <cell r="E2866" t="str">
            <v>03:Promenade</v>
          </cell>
          <cell r="F2866" t="str">
            <v>2001/07</v>
          </cell>
          <cell r="G2866">
            <v>260</v>
          </cell>
          <cell r="H2866" t="str">
            <v>Actual</v>
          </cell>
        </row>
        <row r="2867">
          <cell r="A2867" t="str">
            <v>2East</v>
          </cell>
          <cell r="C2867" t="str">
            <v>Shwab Associates, Inc.</v>
          </cell>
          <cell r="D2867" t="str">
            <v>C.C.Bowl 1</v>
          </cell>
          <cell r="E2867" t="str">
            <v>03:Promenade</v>
          </cell>
          <cell r="F2867" t="str">
            <v>2001/08</v>
          </cell>
          <cell r="G2867">
            <v>523</v>
          </cell>
          <cell r="H2867" t="str">
            <v>Actual</v>
          </cell>
        </row>
        <row r="2868">
          <cell r="A2868" t="str">
            <v>2East</v>
          </cell>
          <cell r="C2868" t="str">
            <v>Shwab Associates, Inc.</v>
          </cell>
          <cell r="D2868" t="str">
            <v>C.C.Bowl 1</v>
          </cell>
          <cell r="E2868" t="str">
            <v>03:Promenade</v>
          </cell>
          <cell r="F2868" t="str">
            <v>2001/09</v>
          </cell>
          <cell r="G2868">
            <v>318</v>
          </cell>
          <cell r="H2868" t="str">
            <v>Actual</v>
          </cell>
        </row>
        <row r="2869">
          <cell r="A2869" t="str">
            <v>2East</v>
          </cell>
          <cell r="C2869" t="str">
            <v>Shwab Associates, Inc.</v>
          </cell>
          <cell r="D2869" t="str">
            <v>C.C.Bowl 1</v>
          </cell>
          <cell r="E2869" t="str">
            <v>03:Promenade</v>
          </cell>
          <cell r="F2869" t="str">
            <v>2001/10</v>
          </cell>
          <cell r="G2869">
            <v>747</v>
          </cell>
          <cell r="H2869" t="str">
            <v>Actual</v>
          </cell>
        </row>
        <row r="2870">
          <cell r="A2870" t="str">
            <v>2East</v>
          </cell>
          <cell r="C2870" t="str">
            <v>Shwab Associates, Inc.</v>
          </cell>
          <cell r="D2870" t="str">
            <v>C.C.Bowl 1</v>
          </cell>
          <cell r="E2870" t="str">
            <v>03:Promenade</v>
          </cell>
          <cell r="F2870" t="str">
            <v>2001/11</v>
          </cell>
          <cell r="G2870">
            <v>263</v>
          </cell>
          <cell r="H2870" t="str">
            <v>Actual</v>
          </cell>
        </row>
        <row r="2871">
          <cell r="A2871" t="str">
            <v>2East</v>
          </cell>
          <cell r="C2871" t="str">
            <v>Shwab Associates, Inc.</v>
          </cell>
          <cell r="D2871" t="str">
            <v>C.C.Bowl 1</v>
          </cell>
          <cell r="E2871" t="str">
            <v>03:Promenade</v>
          </cell>
          <cell r="F2871" t="str">
            <v>2001/12</v>
          </cell>
          <cell r="G2871">
            <v>343</v>
          </cell>
          <cell r="H2871" t="str">
            <v>Actual</v>
          </cell>
        </row>
        <row r="2872">
          <cell r="A2872" t="str">
            <v>2East</v>
          </cell>
          <cell r="C2872" t="str">
            <v>Shwab Associates, Inc.</v>
          </cell>
          <cell r="D2872" t="str">
            <v>C.C.Bowl 1</v>
          </cell>
          <cell r="E2872" t="str">
            <v>03:Promenade</v>
          </cell>
          <cell r="F2872" t="str">
            <v>2002/01</v>
          </cell>
          <cell r="G2872">
            <v>221</v>
          </cell>
          <cell r="H2872" t="str">
            <v>Actual</v>
          </cell>
        </row>
        <row r="2873">
          <cell r="A2873" t="str">
            <v>2East</v>
          </cell>
          <cell r="C2873" t="str">
            <v>Shwab Associates, Inc.</v>
          </cell>
          <cell r="D2873" t="str">
            <v>C.C.Bowl 1</v>
          </cell>
          <cell r="E2873" t="str">
            <v>03:Promenade</v>
          </cell>
          <cell r="F2873" t="str">
            <v>2002/02</v>
          </cell>
          <cell r="G2873">
            <v>644</v>
          </cell>
          <cell r="H2873" t="str">
            <v>Actual</v>
          </cell>
        </row>
        <row r="2874">
          <cell r="A2874" t="str">
            <v>2East</v>
          </cell>
          <cell r="C2874" t="str">
            <v>Shwab Associates, Inc.</v>
          </cell>
          <cell r="D2874" t="str">
            <v>C.C.Bowl 1</v>
          </cell>
          <cell r="E2874" t="str">
            <v>03:Promenade</v>
          </cell>
          <cell r="F2874" t="str">
            <v>2002/03</v>
          </cell>
          <cell r="G2874">
            <v>466</v>
          </cell>
          <cell r="H2874" t="str">
            <v>Actual</v>
          </cell>
        </row>
        <row r="2875">
          <cell r="A2875" t="str">
            <v>2East</v>
          </cell>
          <cell r="C2875" t="str">
            <v>Shwab Associates, Inc.</v>
          </cell>
          <cell r="D2875" t="str">
            <v>C.C.Bowl 1</v>
          </cell>
          <cell r="E2875" t="str">
            <v>03:Promenade</v>
          </cell>
          <cell r="F2875" t="str">
            <v>2002/04</v>
          </cell>
          <cell r="G2875">
            <v>278</v>
          </cell>
          <cell r="H2875" t="str">
            <v>Actual</v>
          </cell>
        </row>
        <row r="2876">
          <cell r="A2876" t="str">
            <v>2East</v>
          </cell>
          <cell r="C2876" t="str">
            <v>Shwab Associates, Inc.</v>
          </cell>
          <cell r="D2876" t="str">
            <v>C.C.Bowl 1</v>
          </cell>
          <cell r="E2876" t="str">
            <v>03:Promenade</v>
          </cell>
          <cell r="F2876" t="str">
            <v>2002/05</v>
          </cell>
          <cell r="G2876">
            <v>459</v>
          </cell>
          <cell r="H2876" t="str">
            <v>Actual</v>
          </cell>
        </row>
        <row r="2877">
          <cell r="A2877" t="str">
            <v>2East</v>
          </cell>
          <cell r="C2877" t="str">
            <v>Shwab Associates, Inc.</v>
          </cell>
          <cell r="D2877" t="str">
            <v>C.C.Bowl 1</v>
          </cell>
          <cell r="E2877" t="str">
            <v>03:Promenade</v>
          </cell>
          <cell r="F2877" t="str">
            <v>2002/06</v>
          </cell>
          <cell r="G2877">
            <v>301</v>
          </cell>
          <cell r="H2877" t="str">
            <v>Actual</v>
          </cell>
        </row>
        <row r="2878">
          <cell r="A2878" t="str">
            <v>2East</v>
          </cell>
          <cell r="C2878" t="str">
            <v>Shwab Associates, Inc.</v>
          </cell>
          <cell r="D2878" t="str">
            <v>C.C.Bowl 1</v>
          </cell>
          <cell r="E2878" t="str">
            <v>03:Promenade</v>
          </cell>
          <cell r="F2878" t="str">
            <v>2002/07</v>
          </cell>
          <cell r="G2878">
            <v>642</v>
          </cell>
          <cell r="H2878" t="str">
            <v>Actual</v>
          </cell>
        </row>
        <row r="2879">
          <cell r="A2879" t="str">
            <v>2East</v>
          </cell>
          <cell r="C2879" t="str">
            <v>Shwab Associates, Inc.</v>
          </cell>
          <cell r="D2879" t="str">
            <v>C.C.Bowl 1</v>
          </cell>
          <cell r="E2879" t="str">
            <v>03:Promenade</v>
          </cell>
          <cell r="F2879" t="str">
            <v>2002/08</v>
          </cell>
          <cell r="G2879">
            <v>490</v>
          </cell>
          <cell r="H2879" t="str">
            <v>Actual</v>
          </cell>
        </row>
        <row r="2880">
          <cell r="A2880" t="str">
            <v>2East</v>
          </cell>
          <cell r="C2880" t="str">
            <v>Shwab Associates, Inc.</v>
          </cell>
          <cell r="D2880" t="str">
            <v>C.C.Bowl 1</v>
          </cell>
          <cell r="E2880" t="str">
            <v>03:Promenade</v>
          </cell>
          <cell r="F2880" t="str">
            <v>2002/09</v>
          </cell>
          <cell r="G2880">
            <v>488</v>
          </cell>
          <cell r="H2880" t="str">
            <v>Actual</v>
          </cell>
        </row>
        <row r="2881">
          <cell r="A2881" t="str">
            <v>2East</v>
          </cell>
          <cell r="C2881" t="str">
            <v>Shwab Associates, Inc.</v>
          </cell>
          <cell r="D2881" t="str">
            <v>C.C.Bowl 1</v>
          </cell>
          <cell r="E2881" t="str">
            <v>03:Promenade</v>
          </cell>
          <cell r="F2881" t="str">
            <v>2002/10</v>
          </cell>
          <cell r="G2881">
            <v>633</v>
          </cell>
          <cell r="H2881" t="str">
            <v>Actual</v>
          </cell>
        </row>
        <row r="2882">
          <cell r="A2882" t="str">
            <v>2East</v>
          </cell>
          <cell r="C2882" t="str">
            <v>Shwab Associates, Inc.</v>
          </cell>
          <cell r="D2882" t="str">
            <v>C.C.Bowl 1</v>
          </cell>
          <cell r="E2882" t="str">
            <v>03:Promenade</v>
          </cell>
          <cell r="F2882" t="str">
            <v>2002/11</v>
          </cell>
          <cell r="G2882">
            <v>167</v>
          </cell>
          <cell r="H2882" t="str">
            <v>Actual</v>
          </cell>
        </row>
        <row r="2883">
          <cell r="A2883" t="str">
            <v>2East</v>
          </cell>
          <cell r="C2883" t="str">
            <v>Shwab Associates, Inc.</v>
          </cell>
          <cell r="D2883" t="str">
            <v>C.C.Bowl 1</v>
          </cell>
          <cell r="E2883" t="str">
            <v>03:Promenade</v>
          </cell>
          <cell r="F2883" t="str">
            <v>2002/12</v>
          </cell>
          <cell r="G2883">
            <v>217</v>
          </cell>
          <cell r="H2883" t="str">
            <v>Actual</v>
          </cell>
        </row>
        <row r="2884">
          <cell r="A2884" t="str">
            <v>2East</v>
          </cell>
          <cell r="C2884" t="str">
            <v>Shwab Associates, Inc.</v>
          </cell>
          <cell r="D2884" t="str">
            <v>C.C.Bowl 1</v>
          </cell>
          <cell r="E2884" t="str">
            <v>04:Vespin</v>
          </cell>
          <cell r="F2884" t="str">
            <v>2001/07</v>
          </cell>
          <cell r="G2884">
            <v>20</v>
          </cell>
          <cell r="H2884" t="str">
            <v>Actual</v>
          </cell>
        </row>
        <row r="2885">
          <cell r="A2885" t="str">
            <v>2East</v>
          </cell>
          <cell r="C2885" t="str">
            <v>Shwab Associates, Inc.</v>
          </cell>
          <cell r="D2885" t="str">
            <v>C.C.Bowl 1</v>
          </cell>
          <cell r="E2885" t="str">
            <v>04:Vespin</v>
          </cell>
          <cell r="F2885" t="str">
            <v>2001/08</v>
          </cell>
          <cell r="G2885">
            <v>13</v>
          </cell>
          <cell r="H2885" t="str">
            <v>Actual</v>
          </cell>
        </row>
        <row r="2886">
          <cell r="A2886" t="str">
            <v>2East</v>
          </cell>
          <cell r="C2886" t="str">
            <v>Shwab Associates, Inc.</v>
          </cell>
          <cell r="D2886" t="str">
            <v>C.C.Bowl 1</v>
          </cell>
          <cell r="E2886" t="str">
            <v>04:Vespin</v>
          </cell>
          <cell r="F2886" t="str">
            <v>2001/09</v>
          </cell>
          <cell r="G2886">
            <v>26</v>
          </cell>
          <cell r="H2886" t="str">
            <v>Actual</v>
          </cell>
        </row>
        <row r="2887">
          <cell r="A2887" t="str">
            <v>2East</v>
          </cell>
          <cell r="C2887" t="str">
            <v>Shwab Associates, Inc.</v>
          </cell>
          <cell r="D2887" t="str">
            <v>C.C.Bowl 1</v>
          </cell>
          <cell r="E2887" t="str">
            <v>04:Vespin</v>
          </cell>
          <cell r="F2887" t="str">
            <v>2001/10</v>
          </cell>
          <cell r="G2887">
            <v>81</v>
          </cell>
          <cell r="H2887" t="str">
            <v>Actual</v>
          </cell>
        </row>
        <row r="2888">
          <cell r="A2888" t="str">
            <v>2East</v>
          </cell>
          <cell r="C2888" t="str">
            <v>Shwab Associates, Inc.</v>
          </cell>
          <cell r="D2888" t="str">
            <v>C.C.Bowl 1</v>
          </cell>
          <cell r="E2888" t="str">
            <v>04:Vespin</v>
          </cell>
          <cell r="F2888" t="str">
            <v>2001/11</v>
          </cell>
          <cell r="G2888">
            <v>17</v>
          </cell>
          <cell r="H2888" t="str">
            <v>Actual</v>
          </cell>
        </row>
        <row r="2889">
          <cell r="A2889" t="str">
            <v>2East</v>
          </cell>
          <cell r="C2889" t="str">
            <v>Shwab Associates, Inc.</v>
          </cell>
          <cell r="D2889" t="str">
            <v>C.C.Bowl 1</v>
          </cell>
          <cell r="E2889" t="str">
            <v>04:Vespin</v>
          </cell>
          <cell r="F2889" t="str">
            <v>2001/12</v>
          </cell>
          <cell r="G2889">
            <v>74</v>
          </cell>
          <cell r="H2889" t="str">
            <v>Actual</v>
          </cell>
        </row>
        <row r="2890">
          <cell r="A2890" t="str">
            <v>2East</v>
          </cell>
          <cell r="C2890" t="str">
            <v>Shwab Associates, Inc.</v>
          </cell>
          <cell r="D2890" t="str">
            <v>C.C.Bowl 1</v>
          </cell>
          <cell r="E2890" t="str">
            <v>04:Vespin</v>
          </cell>
          <cell r="F2890" t="str">
            <v>2002/01</v>
          </cell>
          <cell r="G2890">
            <v>17</v>
          </cell>
          <cell r="H2890" t="str">
            <v>Actual</v>
          </cell>
        </row>
        <row r="2891">
          <cell r="A2891" t="str">
            <v>2East</v>
          </cell>
          <cell r="C2891" t="str">
            <v>Shwab Associates, Inc.</v>
          </cell>
          <cell r="D2891" t="str">
            <v>C.C.Bowl 1</v>
          </cell>
          <cell r="E2891" t="str">
            <v>04:Vespin</v>
          </cell>
          <cell r="F2891" t="str">
            <v>2002/02</v>
          </cell>
          <cell r="G2891">
            <v>50</v>
          </cell>
          <cell r="H2891" t="str">
            <v>Actual</v>
          </cell>
        </row>
        <row r="2892">
          <cell r="A2892" t="str">
            <v>2East</v>
          </cell>
          <cell r="C2892" t="str">
            <v>Shwab Associates, Inc.</v>
          </cell>
          <cell r="D2892" t="str">
            <v>C.C.Bowl 1</v>
          </cell>
          <cell r="E2892" t="str">
            <v>04:Vespin</v>
          </cell>
          <cell r="F2892" t="str">
            <v>2002/03</v>
          </cell>
          <cell r="G2892">
            <v>60</v>
          </cell>
          <cell r="H2892" t="str">
            <v>Actual</v>
          </cell>
        </row>
        <row r="2893">
          <cell r="A2893" t="str">
            <v>2East</v>
          </cell>
          <cell r="C2893" t="str">
            <v>Shwab Associates, Inc.</v>
          </cell>
          <cell r="D2893" t="str">
            <v>C.C.Bowl 1</v>
          </cell>
          <cell r="E2893" t="str">
            <v>04:Vespin</v>
          </cell>
          <cell r="F2893" t="str">
            <v>2002/04</v>
          </cell>
          <cell r="G2893">
            <v>1</v>
          </cell>
          <cell r="H2893" t="str">
            <v>Actual</v>
          </cell>
        </row>
        <row r="2894">
          <cell r="A2894" t="str">
            <v>2East</v>
          </cell>
          <cell r="C2894" t="str">
            <v>Shwab Associates, Inc.</v>
          </cell>
          <cell r="D2894" t="str">
            <v>C.C.Bowl 1</v>
          </cell>
          <cell r="E2894" t="str">
            <v>04:Vespin</v>
          </cell>
          <cell r="F2894" t="str">
            <v>2002/05</v>
          </cell>
          <cell r="G2894">
            <v>41</v>
          </cell>
          <cell r="H2894" t="str">
            <v>Actual</v>
          </cell>
        </row>
        <row r="2895">
          <cell r="A2895" t="str">
            <v>2East</v>
          </cell>
          <cell r="C2895" t="str">
            <v>Shwab Associates, Inc.</v>
          </cell>
          <cell r="D2895" t="str">
            <v>C.C.Bowl 1</v>
          </cell>
          <cell r="E2895" t="str">
            <v>04:Vespin</v>
          </cell>
          <cell r="F2895" t="str">
            <v>2002/06</v>
          </cell>
          <cell r="G2895">
            <v>65</v>
          </cell>
          <cell r="H2895" t="str">
            <v>Actual</v>
          </cell>
        </row>
        <row r="2896">
          <cell r="A2896" t="str">
            <v>2East</v>
          </cell>
          <cell r="C2896" t="str">
            <v>Shwab Associates, Inc.</v>
          </cell>
          <cell r="D2896" t="str">
            <v>C.C.Bowl 1</v>
          </cell>
          <cell r="E2896" t="str">
            <v>04:Vespin</v>
          </cell>
          <cell r="F2896" t="str">
            <v>2002/07</v>
          </cell>
          <cell r="G2896">
            <v>30</v>
          </cell>
          <cell r="H2896" t="str">
            <v>Actual</v>
          </cell>
        </row>
        <row r="2897">
          <cell r="A2897" t="str">
            <v>2East</v>
          </cell>
          <cell r="C2897" t="str">
            <v>Shwab Associates, Inc.</v>
          </cell>
          <cell r="D2897" t="str">
            <v>C.C.Bowl 1</v>
          </cell>
          <cell r="E2897" t="str">
            <v>04:Vespin</v>
          </cell>
          <cell r="F2897" t="str">
            <v>2002/08</v>
          </cell>
          <cell r="G2897">
            <v>73</v>
          </cell>
          <cell r="H2897" t="str">
            <v>Actual</v>
          </cell>
        </row>
        <row r="2898">
          <cell r="A2898" t="str">
            <v>2East</v>
          </cell>
          <cell r="C2898" t="str">
            <v>Shwab Associates, Inc.</v>
          </cell>
          <cell r="D2898" t="str">
            <v>C.C.Bowl 1</v>
          </cell>
          <cell r="E2898" t="str">
            <v>04:Vespin</v>
          </cell>
          <cell r="F2898" t="str">
            <v>2002/09</v>
          </cell>
          <cell r="G2898">
            <v>55</v>
          </cell>
          <cell r="H2898" t="str">
            <v>Actual</v>
          </cell>
        </row>
        <row r="2899">
          <cell r="A2899" t="str">
            <v>2East</v>
          </cell>
          <cell r="C2899" t="str">
            <v>Shwab Associates, Inc.</v>
          </cell>
          <cell r="D2899" t="str">
            <v>C.C.Bowl 1</v>
          </cell>
          <cell r="E2899" t="str">
            <v>04:Vespin</v>
          </cell>
          <cell r="F2899" t="str">
            <v>2002/10</v>
          </cell>
          <cell r="G2899">
            <v>62</v>
          </cell>
          <cell r="H2899" t="str">
            <v>Actual</v>
          </cell>
        </row>
        <row r="2900">
          <cell r="A2900" t="str">
            <v>2East</v>
          </cell>
          <cell r="C2900" t="str">
            <v>Shwab Associates, Inc.</v>
          </cell>
          <cell r="D2900" t="str">
            <v>C.C.Bowl 1</v>
          </cell>
          <cell r="E2900" t="str">
            <v>04:Vespin</v>
          </cell>
          <cell r="F2900" t="str">
            <v>2002/11</v>
          </cell>
          <cell r="G2900">
            <v>13</v>
          </cell>
          <cell r="H2900" t="str">
            <v>Actual</v>
          </cell>
        </row>
        <row r="2901">
          <cell r="A2901" t="str">
            <v>2East</v>
          </cell>
          <cell r="C2901" t="str">
            <v>Shwab Associates, Inc.</v>
          </cell>
          <cell r="D2901" t="str">
            <v>C.C.Bowl 1</v>
          </cell>
          <cell r="E2901" t="str">
            <v>04:Vespin</v>
          </cell>
          <cell r="F2901" t="str">
            <v>2002/12</v>
          </cell>
          <cell r="G2901">
            <v>19</v>
          </cell>
          <cell r="H2901" t="str">
            <v>Actual</v>
          </cell>
        </row>
        <row r="2902">
          <cell r="A2902" t="str">
            <v>2East</v>
          </cell>
          <cell r="C2902" t="str">
            <v>Shwab Associates, Inc.</v>
          </cell>
          <cell r="D2902" t="str">
            <v>C.C.Bowl 1</v>
          </cell>
          <cell r="E2902" t="str">
            <v>08:Pacifica2</v>
          </cell>
          <cell r="F2902" t="str">
            <v>2001/07</v>
          </cell>
          <cell r="G2902">
            <v>36</v>
          </cell>
          <cell r="H2902" t="str">
            <v>Actual</v>
          </cell>
        </row>
        <row r="2903">
          <cell r="A2903" t="str">
            <v>2East</v>
          </cell>
          <cell r="C2903" t="str">
            <v>Shwab Associates, Inc.</v>
          </cell>
          <cell r="D2903" t="str">
            <v>C.C.Bowl 1</v>
          </cell>
          <cell r="E2903" t="str">
            <v>08:Pacifica2</v>
          </cell>
          <cell r="F2903" t="str">
            <v>2001/10</v>
          </cell>
          <cell r="G2903">
            <v>31</v>
          </cell>
          <cell r="H2903" t="str">
            <v>Actual</v>
          </cell>
        </row>
        <row r="2904">
          <cell r="A2904" t="str">
            <v>2East</v>
          </cell>
          <cell r="C2904" t="str">
            <v>Shwab Associates, Inc.</v>
          </cell>
          <cell r="D2904" t="str">
            <v>C.C.Bowl 1</v>
          </cell>
          <cell r="E2904" t="str">
            <v>08:Pacifica2</v>
          </cell>
          <cell r="F2904" t="str">
            <v>2001/11</v>
          </cell>
          <cell r="G2904">
            <v>0</v>
          </cell>
          <cell r="H2904" t="str">
            <v>Actual</v>
          </cell>
        </row>
        <row r="2905">
          <cell r="A2905" t="str">
            <v>2East</v>
          </cell>
          <cell r="C2905" t="str">
            <v>Shwab Associates, Inc.</v>
          </cell>
          <cell r="D2905" t="str">
            <v>C.C.Bowl 1</v>
          </cell>
          <cell r="E2905" t="str">
            <v>08:Pacifica2</v>
          </cell>
          <cell r="F2905" t="str">
            <v>2001/12</v>
          </cell>
          <cell r="G2905">
            <v>24</v>
          </cell>
          <cell r="H2905" t="str">
            <v>Actual</v>
          </cell>
        </row>
        <row r="2906">
          <cell r="A2906" t="str">
            <v>2East</v>
          </cell>
          <cell r="C2906" t="str">
            <v>Shwab Associates, Inc.</v>
          </cell>
          <cell r="D2906" t="str">
            <v>C.C.Bowl 1</v>
          </cell>
          <cell r="E2906" t="str">
            <v>08:Pacifica2</v>
          </cell>
          <cell r="F2906" t="str">
            <v>2002/01</v>
          </cell>
          <cell r="G2906">
            <v>11</v>
          </cell>
          <cell r="H2906" t="str">
            <v>Actual</v>
          </cell>
        </row>
        <row r="2907">
          <cell r="A2907" t="str">
            <v>2East</v>
          </cell>
          <cell r="C2907" t="str">
            <v>Shwab Associates, Inc.</v>
          </cell>
          <cell r="D2907" t="str">
            <v>C.C.Bowl 1</v>
          </cell>
          <cell r="E2907" t="str">
            <v>08:Pacifica2</v>
          </cell>
          <cell r="F2907" t="str">
            <v>2002/02</v>
          </cell>
          <cell r="G2907">
            <v>1</v>
          </cell>
          <cell r="H2907" t="str">
            <v>Actual</v>
          </cell>
        </row>
        <row r="2908">
          <cell r="A2908" t="str">
            <v>2East</v>
          </cell>
          <cell r="C2908" t="str">
            <v>Shwab Associates, Inc.</v>
          </cell>
          <cell r="D2908" t="str">
            <v>C.C.Bowl 1</v>
          </cell>
          <cell r="E2908" t="str">
            <v>08:Pacifica2</v>
          </cell>
          <cell r="F2908" t="str">
            <v>2002/03</v>
          </cell>
          <cell r="G2908">
            <v>22</v>
          </cell>
          <cell r="H2908" t="str">
            <v>Actual</v>
          </cell>
        </row>
        <row r="2909">
          <cell r="A2909" t="str">
            <v>2East</v>
          </cell>
          <cell r="C2909" t="str">
            <v>Shwab Associates, Inc.</v>
          </cell>
          <cell r="D2909" t="str">
            <v>C.C.Bowl 1</v>
          </cell>
          <cell r="E2909" t="str">
            <v>08:Pacifica2</v>
          </cell>
          <cell r="F2909" t="str">
            <v>2002/04</v>
          </cell>
          <cell r="G2909">
            <v>2</v>
          </cell>
          <cell r="H2909" t="str">
            <v>Actual</v>
          </cell>
        </row>
        <row r="2910">
          <cell r="A2910" t="str">
            <v>2East</v>
          </cell>
          <cell r="C2910" t="str">
            <v>Shwab Associates, Inc.</v>
          </cell>
          <cell r="D2910" t="str">
            <v>C.C.Bowl 1</v>
          </cell>
          <cell r="E2910" t="str">
            <v>08:Pacifica2</v>
          </cell>
          <cell r="F2910" t="str">
            <v>2002/05</v>
          </cell>
          <cell r="G2910">
            <v>30</v>
          </cell>
          <cell r="H2910" t="str">
            <v>Actual</v>
          </cell>
        </row>
        <row r="2911">
          <cell r="A2911" t="str">
            <v>2East</v>
          </cell>
          <cell r="C2911" t="str">
            <v>Shwab Associates, Inc.</v>
          </cell>
          <cell r="D2911" t="str">
            <v>C.C.Bowl 1</v>
          </cell>
          <cell r="E2911" t="str">
            <v>08:Pacifica2</v>
          </cell>
          <cell r="F2911" t="str">
            <v>2002/06</v>
          </cell>
          <cell r="G2911">
            <v>30</v>
          </cell>
          <cell r="H2911" t="str">
            <v>Actual</v>
          </cell>
        </row>
        <row r="2912">
          <cell r="A2912" t="str">
            <v>2East</v>
          </cell>
          <cell r="C2912" t="str">
            <v>Shwab Associates, Inc.</v>
          </cell>
          <cell r="D2912" t="str">
            <v>C.C.Bowl 1</v>
          </cell>
          <cell r="E2912" t="str">
            <v>08:Pacifica2</v>
          </cell>
          <cell r="F2912" t="str">
            <v>2002/07</v>
          </cell>
          <cell r="G2912">
            <v>7</v>
          </cell>
          <cell r="H2912" t="str">
            <v>Actual</v>
          </cell>
        </row>
        <row r="2913">
          <cell r="A2913" t="str">
            <v>2East</v>
          </cell>
          <cell r="C2913" t="str">
            <v>Shwab Associates, Inc.</v>
          </cell>
          <cell r="D2913" t="str">
            <v>C.C.Bowl 1</v>
          </cell>
          <cell r="E2913" t="str">
            <v>08:Pacifica2</v>
          </cell>
          <cell r="F2913" t="str">
            <v>2002/08</v>
          </cell>
          <cell r="G2913">
            <v>27</v>
          </cell>
          <cell r="H2913" t="str">
            <v>Actual</v>
          </cell>
        </row>
        <row r="2914">
          <cell r="A2914" t="str">
            <v>2East</v>
          </cell>
          <cell r="C2914" t="str">
            <v>Shwab Associates, Inc.</v>
          </cell>
          <cell r="D2914" t="str">
            <v>C.C.Bowl 1</v>
          </cell>
          <cell r="E2914" t="str">
            <v>08:Pacifica2</v>
          </cell>
          <cell r="F2914" t="str">
            <v>2002/09</v>
          </cell>
          <cell r="G2914">
            <v>23</v>
          </cell>
          <cell r="H2914" t="str">
            <v>Actual</v>
          </cell>
        </row>
        <row r="2915">
          <cell r="A2915" t="str">
            <v>2East</v>
          </cell>
          <cell r="C2915" t="str">
            <v>Shwab Associates, Inc.</v>
          </cell>
          <cell r="D2915" t="str">
            <v>C.C.Bowl 1</v>
          </cell>
          <cell r="E2915" t="str">
            <v>08:Pacifica2</v>
          </cell>
          <cell r="F2915" t="str">
            <v>2002/10</v>
          </cell>
          <cell r="G2915">
            <v>57</v>
          </cell>
          <cell r="H2915" t="str">
            <v>Actual</v>
          </cell>
        </row>
        <row r="2916">
          <cell r="A2916" t="str">
            <v>2East</v>
          </cell>
          <cell r="C2916" t="str">
            <v>Shwab Associates, Inc.</v>
          </cell>
          <cell r="D2916" t="str">
            <v>C.C.Bowl 1</v>
          </cell>
          <cell r="E2916" t="str">
            <v>08:Pacifica2</v>
          </cell>
          <cell r="F2916" t="str">
            <v>2002/11</v>
          </cell>
          <cell r="G2916">
            <v>10</v>
          </cell>
          <cell r="H2916" t="str">
            <v>Actual</v>
          </cell>
        </row>
        <row r="2917">
          <cell r="A2917" t="str">
            <v>2East</v>
          </cell>
          <cell r="C2917" t="str">
            <v>Shwab Associates, Inc.</v>
          </cell>
          <cell r="D2917" t="str">
            <v>C.C.Bowl 1</v>
          </cell>
          <cell r="E2917" t="str">
            <v>08:Pacifica2</v>
          </cell>
          <cell r="F2917" t="str">
            <v>2002/12</v>
          </cell>
          <cell r="G2917">
            <v>11</v>
          </cell>
          <cell r="H2917" t="str">
            <v>Actual</v>
          </cell>
        </row>
        <row r="2918">
          <cell r="A2918" t="str">
            <v>2East</v>
          </cell>
          <cell r="C2918" t="str">
            <v>Shwab Associates, Inc.</v>
          </cell>
          <cell r="D2918" t="str">
            <v>C.C.Bowl 1</v>
          </cell>
          <cell r="E2918" t="str">
            <v>09:Carrollton</v>
          </cell>
          <cell r="F2918" t="str">
            <v>2001/08</v>
          </cell>
          <cell r="G2918">
            <v>42</v>
          </cell>
          <cell r="H2918" t="str">
            <v>Actual</v>
          </cell>
        </row>
        <row r="2919">
          <cell r="A2919" t="str">
            <v>2East</v>
          </cell>
          <cell r="C2919" t="str">
            <v>Shwab Associates, Inc.</v>
          </cell>
          <cell r="D2919" t="str">
            <v>C.C.Bowl 1</v>
          </cell>
          <cell r="E2919" t="str">
            <v>09:Carrollton</v>
          </cell>
          <cell r="F2919" t="str">
            <v>2001/09</v>
          </cell>
          <cell r="G2919">
            <v>81</v>
          </cell>
          <cell r="H2919" t="str">
            <v>Actual</v>
          </cell>
        </row>
        <row r="2920">
          <cell r="A2920" t="str">
            <v>2East</v>
          </cell>
          <cell r="C2920" t="str">
            <v>Shwab Associates, Inc.</v>
          </cell>
          <cell r="D2920" t="str">
            <v>C.C.Bowl 1</v>
          </cell>
          <cell r="E2920" t="str">
            <v>09:Carrollton</v>
          </cell>
          <cell r="F2920" t="str">
            <v>2001/10</v>
          </cell>
          <cell r="G2920">
            <v>35</v>
          </cell>
          <cell r="H2920" t="str">
            <v>Actual</v>
          </cell>
        </row>
        <row r="2921">
          <cell r="A2921" t="str">
            <v>2East</v>
          </cell>
          <cell r="C2921" t="str">
            <v>Shwab Associates, Inc.</v>
          </cell>
          <cell r="D2921" t="str">
            <v>C.C.Bowl 1</v>
          </cell>
          <cell r="E2921" t="str">
            <v>09:Carrollton</v>
          </cell>
          <cell r="F2921" t="str">
            <v>2001/11</v>
          </cell>
          <cell r="G2921">
            <v>35</v>
          </cell>
          <cell r="H2921" t="str">
            <v>Actual</v>
          </cell>
        </row>
        <row r="2922">
          <cell r="A2922" t="str">
            <v>2East</v>
          </cell>
          <cell r="C2922" t="str">
            <v>Shwab Associates, Inc.</v>
          </cell>
          <cell r="D2922" t="str">
            <v>C.C.Bowl 1</v>
          </cell>
          <cell r="E2922" t="str">
            <v>09:Carrollton</v>
          </cell>
          <cell r="F2922" t="str">
            <v>2001/12</v>
          </cell>
          <cell r="G2922">
            <v>45</v>
          </cell>
          <cell r="H2922" t="str">
            <v>Actual</v>
          </cell>
        </row>
        <row r="2923">
          <cell r="A2923" t="str">
            <v>2East</v>
          </cell>
          <cell r="C2923" t="str">
            <v>Shwab Associates, Inc.</v>
          </cell>
          <cell r="D2923" t="str">
            <v>C.C.Bowl 1</v>
          </cell>
          <cell r="E2923" t="str">
            <v>09:Carrollton</v>
          </cell>
          <cell r="F2923" t="str">
            <v>2002/01</v>
          </cell>
          <cell r="G2923">
            <v>7</v>
          </cell>
          <cell r="H2923" t="str">
            <v>Actual</v>
          </cell>
        </row>
        <row r="2924">
          <cell r="A2924" t="str">
            <v>2East</v>
          </cell>
          <cell r="C2924" t="str">
            <v>Shwab Associates, Inc.</v>
          </cell>
          <cell r="D2924" t="str">
            <v>C.C.Bowl 1</v>
          </cell>
          <cell r="E2924" t="str">
            <v>09:Carrollton</v>
          </cell>
          <cell r="F2924" t="str">
            <v>2002/02</v>
          </cell>
          <cell r="G2924">
            <v>79</v>
          </cell>
          <cell r="H2924" t="str">
            <v>Actual</v>
          </cell>
        </row>
        <row r="2925">
          <cell r="A2925" t="str">
            <v>2East</v>
          </cell>
          <cell r="C2925" t="str">
            <v>Shwab Associates, Inc.</v>
          </cell>
          <cell r="D2925" t="str">
            <v>C.C.Bowl 1</v>
          </cell>
          <cell r="E2925" t="str">
            <v>09:Carrollton</v>
          </cell>
          <cell r="F2925" t="str">
            <v>2002/03</v>
          </cell>
          <cell r="G2925">
            <v>214</v>
          </cell>
          <cell r="H2925" t="str">
            <v>Actual</v>
          </cell>
        </row>
        <row r="2926">
          <cell r="A2926" t="str">
            <v>2East</v>
          </cell>
          <cell r="C2926" t="str">
            <v>Shwab Associates, Inc.</v>
          </cell>
          <cell r="D2926" t="str">
            <v>C.C.Bowl 1</v>
          </cell>
          <cell r="E2926" t="str">
            <v>09:Carrollton</v>
          </cell>
          <cell r="F2926" t="str">
            <v>2002/04</v>
          </cell>
          <cell r="G2926">
            <v>106</v>
          </cell>
          <cell r="H2926" t="str">
            <v>Actual</v>
          </cell>
        </row>
        <row r="2927">
          <cell r="A2927" t="str">
            <v>2East</v>
          </cell>
          <cell r="C2927" t="str">
            <v>Shwab Associates, Inc.</v>
          </cell>
          <cell r="D2927" t="str">
            <v>C.C.Bowl 1</v>
          </cell>
          <cell r="E2927" t="str">
            <v>09:Carrollton</v>
          </cell>
          <cell r="F2927" t="str">
            <v>2002/05</v>
          </cell>
          <cell r="G2927">
            <v>139</v>
          </cell>
          <cell r="H2927" t="str">
            <v>Actual</v>
          </cell>
        </row>
        <row r="2928">
          <cell r="A2928" t="str">
            <v>2East</v>
          </cell>
          <cell r="C2928" t="str">
            <v>Shwab Associates, Inc.</v>
          </cell>
          <cell r="D2928" t="str">
            <v>C.C.Bowl 1</v>
          </cell>
          <cell r="E2928" t="str">
            <v>09:Carrollton</v>
          </cell>
          <cell r="F2928" t="str">
            <v>2002/06</v>
          </cell>
          <cell r="G2928">
            <v>124</v>
          </cell>
          <cell r="H2928" t="str">
            <v>Actual</v>
          </cell>
        </row>
        <row r="2929">
          <cell r="A2929" t="str">
            <v>2East</v>
          </cell>
          <cell r="C2929" t="str">
            <v>Shwab Associates, Inc.</v>
          </cell>
          <cell r="D2929" t="str">
            <v>C.C.Bowl 1</v>
          </cell>
          <cell r="E2929" t="str">
            <v>09:Carrollton</v>
          </cell>
          <cell r="F2929" t="str">
            <v>2002/07</v>
          </cell>
          <cell r="G2929">
            <v>137</v>
          </cell>
          <cell r="H2929" t="str">
            <v>Actual</v>
          </cell>
        </row>
        <row r="2930">
          <cell r="A2930" t="str">
            <v>2East</v>
          </cell>
          <cell r="C2930" t="str">
            <v>Shwab Associates, Inc.</v>
          </cell>
          <cell r="D2930" t="str">
            <v>C.C.Bowl 1</v>
          </cell>
          <cell r="E2930" t="str">
            <v>09:Carrollton</v>
          </cell>
          <cell r="F2930" t="str">
            <v>2002/08</v>
          </cell>
          <cell r="G2930">
            <v>124</v>
          </cell>
          <cell r="H2930" t="str">
            <v>Actual</v>
          </cell>
        </row>
        <row r="2931">
          <cell r="A2931" t="str">
            <v>2East</v>
          </cell>
          <cell r="C2931" t="str">
            <v>Shwab Associates, Inc.</v>
          </cell>
          <cell r="D2931" t="str">
            <v>C.C.Bowl 1</v>
          </cell>
          <cell r="E2931" t="str">
            <v>09:Carrollton</v>
          </cell>
          <cell r="F2931" t="str">
            <v>2002/09</v>
          </cell>
          <cell r="G2931">
            <v>206</v>
          </cell>
          <cell r="H2931" t="str">
            <v>Actual</v>
          </cell>
        </row>
        <row r="2932">
          <cell r="A2932" t="str">
            <v>2East</v>
          </cell>
          <cell r="C2932" t="str">
            <v>Shwab Associates, Inc.</v>
          </cell>
          <cell r="D2932" t="str">
            <v>C.C.Bowl 1</v>
          </cell>
          <cell r="E2932" t="str">
            <v>09:Carrollton</v>
          </cell>
          <cell r="F2932" t="str">
            <v>2002/10</v>
          </cell>
          <cell r="G2932">
            <v>127</v>
          </cell>
          <cell r="H2932" t="str">
            <v>Actual</v>
          </cell>
        </row>
        <row r="2933">
          <cell r="A2933" t="str">
            <v>2East</v>
          </cell>
          <cell r="C2933" t="str">
            <v>Shwab Associates, Inc.</v>
          </cell>
          <cell r="D2933" t="str">
            <v>C.C.Bowl 1</v>
          </cell>
          <cell r="E2933" t="str">
            <v>09:Carrollton</v>
          </cell>
          <cell r="F2933" t="str">
            <v>2002/11</v>
          </cell>
          <cell r="G2933">
            <v>81</v>
          </cell>
          <cell r="H2933" t="str">
            <v>Actual</v>
          </cell>
        </row>
        <row r="2934">
          <cell r="A2934" t="str">
            <v>2East</v>
          </cell>
          <cell r="C2934" t="str">
            <v>Shwab Associates, Inc.</v>
          </cell>
          <cell r="D2934" t="str">
            <v>C.C.Bowl 1</v>
          </cell>
          <cell r="E2934" t="str">
            <v>09:Carrollton</v>
          </cell>
          <cell r="F2934" t="str">
            <v>2002/12</v>
          </cell>
          <cell r="G2934">
            <v>14</v>
          </cell>
          <cell r="H2934" t="str">
            <v>Actual</v>
          </cell>
        </row>
        <row r="2935">
          <cell r="A2935" t="str">
            <v>2East</v>
          </cell>
          <cell r="C2935" t="str">
            <v>Shwab Associates, Inc.</v>
          </cell>
          <cell r="D2935" t="str">
            <v>C.C.Bowl 1</v>
          </cell>
          <cell r="E2935" t="str">
            <v>10:Dartmouth</v>
          </cell>
          <cell r="F2935" t="str">
            <v>2001/09</v>
          </cell>
          <cell r="G2935">
            <v>311</v>
          </cell>
          <cell r="H2935" t="str">
            <v>Actual</v>
          </cell>
        </row>
        <row r="2936">
          <cell r="A2936" t="str">
            <v>2East</v>
          </cell>
          <cell r="C2936" t="str">
            <v>Shwab Associates, Inc.</v>
          </cell>
          <cell r="D2936" t="str">
            <v>C.C.Bowl 1</v>
          </cell>
          <cell r="E2936" t="str">
            <v>10:Dartmouth</v>
          </cell>
          <cell r="F2936" t="str">
            <v>2001/10</v>
          </cell>
          <cell r="G2936">
            <v>175</v>
          </cell>
          <cell r="H2936" t="str">
            <v>Actual</v>
          </cell>
        </row>
        <row r="2937">
          <cell r="A2937" t="str">
            <v>2East</v>
          </cell>
          <cell r="C2937" t="str">
            <v>Shwab Associates, Inc.</v>
          </cell>
          <cell r="D2937" t="str">
            <v>C.C.Bowl 1</v>
          </cell>
          <cell r="E2937" t="str">
            <v>10:Dartmouth</v>
          </cell>
          <cell r="F2937" t="str">
            <v>2001/11</v>
          </cell>
          <cell r="G2937">
            <v>58</v>
          </cell>
          <cell r="H2937" t="str">
            <v>Actual</v>
          </cell>
        </row>
        <row r="2938">
          <cell r="A2938" t="str">
            <v>2East</v>
          </cell>
          <cell r="C2938" t="str">
            <v>Shwab Associates, Inc.</v>
          </cell>
          <cell r="D2938" t="str">
            <v>C.C.Bowl 1</v>
          </cell>
          <cell r="E2938" t="str">
            <v>10:Dartmouth</v>
          </cell>
          <cell r="F2938" t="str">
            <v>2001/12</v>
          </cell>
          <cell r="G2938">
            <v>51</v>
          </cell>
          <cell r="H2938" t="str">
            <v>Actual</v>
          </cell>
        </row>
        <row r="2939">
          <cell r="A2939" t="str">
            <v>2East</v>
          </cell>
          <cell r="C2939" t="str">
            <v>Shwab Associates, Inc.</v>
          </cell>
          <cell r="D2939" t="str">
            <v>C.C.Bowl 1</v>
          </cell>
          <cell r="E2939" t="str">
            <v>10:Dartmouth</v>
          </cell>
          <cell r="F2939" t="str">
            <v>2002/01</v>
          </cell>
          <cell r="G2939">
            <v>67</v>
          </cell>
          <cell r="H2939" t="str">
            <v>Actual</v>
          </cell>
        </row>
        <row r="2940">
          <cell r="A2940" t="str">
            <v>2East</v>
          </cell>
          <cell r="C2940" t="str">
            <v>Shwab Associates, Inc.</v>
          </cell>
          <cell r="D2940" t="str">
            <v>C.C.Bowl 1</v>
          </cell>
          <cell r="E2940" t="str">
            <v>10:Dartmouth</v>
          </cell>
          <cell r="F2940" t="str">
            <v>2002/02</v>
          </cell>
          <cell r="G2940">
            <v>90</v>
          </cell>
          <cell r="H2940" t="str">
            <v>Actual</v>
          </cell>
        </row>
        <row r="2941">
          <cell r="A2941" t="str">
            <v>2East</v>
          </cell>
          <cell r="C2941" t="str">
            <v>Shwab Associates, Inc.</v>
          </cell>
          <cell r="D2941" t="str">
            <v>C.C.Bowl 1</v>
          </cell>
          <cell r="E2941" t="str">
            <v>10:Dartmouth</v>
          </cell>
          <cell r="F2941" t="str">
            <v>2002/03</v>
          </cell>
          <cell r="G2941">
            <v>120</v>
          </cell>
          <cell r="H2941" t="str">
            <v>Actual</v>
          </cell>
        </row>
        <row r="2942">
          <cell r="A2942" t="str">
            <v>2East</v>
          </cell>
          <cell r="C2942" t="str">
            <v>Shwab Associates, Inc.</v>
          </cell>
          <cell r="D2942" t="str">
            <v>C.C.Bowl 1</v>
          </cell>
          <cell r="E2942" t="str">
            <v>10:Dartmouth</v>
          </cell>
          <cell r="F2942" t="str">
            <v>2002/04</v>
          </cell>
          <cell r="G2942">
            <v>116</v>
          </cell>
          <cell r="H2942" t="str">
            <v>Actual</v>
          </cell>
        </row>
        <row r="2943">
          <cell r="A2943" t="str">
            <v>2East</v>
          </cell>
          <cell r="C2943" t="str">
            <v>Shwab Associates, Inc.</v>
          </cell>
          <cell r="D2943" t="str">
            <v>C.C.Bowl 1</v>
          </cell>
          <cell r="E2943" t="str">
            <v>10:Dartmouth</v>
          </cell>
          <cell r="F2943" t="str">
            <v>2002/05</v>
          </cell>
          <cell r="G2943">
            <v>153</v>
          </cell>
          <cell r="H2943" t="str">
            <v>Actual</v>
          </cell>
        </row>
        <row r="2944">
          <cell r="A2944" t="str">
            <v>2East</v>
          </cell>
          <cell r="C2944" t="str">
            <v>Shwab Associates, Inc.</v>
          </cell>
          <cell r="D2944" t="str">
            <v>C.C.Bowl 1</v>
          </cell>
          <cell r="E2944" t="str">
            <v>10:Dartmouth</v>
          </cell>
          <cell r="F2944" t="str">
            <v>2002/06</v>
          </cell>
          <cell r="G2944">
            <v>118</v>
          </cell>
          <cell r="H2944" t="str">
            <v>Actual</v>
          </cell>
        </row>
        <row r="2945">
          <cell r="A2945" t="str">
            <v>2East</v>
          </cell>
          <cell r="C2945" t="str">
            <v>Shwab Associates, Inc.</v>
          </cell>
          <cell r="D2945" t="str">
            <v>C.C.Bowl 1</v>
          </cell>
          <cell r="E2945" t="str">
            <v>10:Dartmouth</v>
          </cell>
          <cell r="F2945" t="str">
            <v>2002/07</v>
          </cell>
          <cell r="G2945">
            <v>185</v>
          </cell>
          <cell r="H2945" t="str">
            <v>Actual</v>
          </cell>
        </row>
        <row r="2946">
          <cell r="A2946" t="str">
            <v>2East</v>
          </cell>
          <cell r="C2946" t="str">
            <v>Shwab Associates, Inc.</v>
          </cell>
          <cell r="D2946" t="str">
            <v>C.C.Bowl 1</v>
          </cell>
          <cell r="E2946" t="str">
            <v>10:Dartmouth</v>
          </cell>
          <cell r="F2946" t="str">
            <v>2002/08</v>
          </cell>
          <cell r="G2946">
            <v>213</v>
          </cell>
          <cell r="H2946" t="str">
            <v>Actual</v>
          </cell>
        </row>
        <row r="2947">
          <cell r="A2947" t="str">
            <v>2East</v>
          </cell>
          <cell r="C2947" t="str">
            <v>Shwab Associates, Inc.</v>
          </cell>
          <cell r="D2947" t="str">
            <v>C.C.Bowl 1</v>
          </cell>
          <cell r="E2947" t="str">
            <v>10:Dartmouth</v>
          </cell>
          <cell r="F2947" t="str">
            <v>2002/09</v>
          </cell>
          <cell r="G2947">
            <v>312</v>
          </cell>
          <cell r="H2947" t="str">
            <v>Actual</v>
          </cell>
        </row>
        <row r="2948">
          <cell r="A2948" t="str">
            <v>2East</v>
          </cell>
          <cell r="C2948" t="str">
            <v>Shwab Associates, Inc.</v>
          </cell>
          <cell r="D2948" t="str">
            <v>C.C.Bowl 1</v>
          </cell>
          <cell r="E2948" t="str">
            <v>10:Dartmouth</v>
          </cell>
          <cell r="F2948" t="str">
            <v>2002/10</v>
          </cell>
          <cell r="G2948">
            <v>348</v>
          </cell>
          <cell r="H2948" t="str">
            <v>Actual</v>
          </cell>
        </row>
        <row r="2949">
          <cell r="A2949" t="str">
            <v>2East</v>
          </cell>
          <cell r="C2949" t="str">
            <v>Shwab Associates, Inc.</v>
          </cell>
          <cell r="D2949" t="str">
            <v>C.C.Bowl 1</v>
          </cell>
          <cell r="E2949" t="str">
            <v>10:Dartmouth</v>
          </cell>
          <cell r="F2949" t="str">
            <v>2002/11</v>
          </cell>
          <cell r="G2949">
            <v>133</v>
          </cell>
          <cell r="H2949" t="str">
            <v>Actual</v>
          </cell>
        </row>
        <row r="2950">
          <cell r="A2950" t="str">
            <v>2East</v>
          </cell>
          <cell r="C2950" t="str">
            <v>Shwab Associates, Inc.</v>
          </cell>
          <cell r="D2950" t="str">
            <v>C.C.Bowl 1</v>
          </cell>
          <cell r="E2950" t="str">
            <v>10:Dartmouth</v>
          </cell>
          <cell r="F2950" t="str">
            <v>2002/12</v>
          </cell>
          <cell r="G2950">
            <v>66</v>
          </cell>
          <cell r="H2950" t="str">
            <v>Actual</v>
          </cell>
        </row>
        <row r="2951">
          <cell r="A2951" t="str">
            <v>2East</v>
          </cell>
          <cell r="C2951" t="str">
            <v>Shwab Associates, Inc.</v>
          </cell>
          <cell r="D2951" t="str">
            <v>C.C.Bowl 1</v>
          </cell>
          <cell r="E2951" t="str">
            <v>11:Dalton</v>
          </cell>
          <cell r="F2951" t="str">
            <v>2002/05</v>
          </cell>
          <cell r="G2951">
            <v>91</v>
          </cell>
          <cell r="H2951" t="str">
            <v>Actual</v>
          </cell>
        </row>
        <row r="2952">
          <cell r="A2952" t="str">
            <v>2East</v>
          </cell>
          <cell r="C2952" t="str">
            <v>Shwab Associates, Inc.</v>
          </cell>
          <cell r="D2952" t="str">
            <v>C.C.Bowl 1</v>
          </cell>
          <cell r="E2952" t="str">
            <v>11:Dalton</v>
          </cell>
          <cell r="F2952" t="str">
            <v>2002/06</v>
          </cell>
          <cell r="G2952">
            <v>5</v>
          </cell>
          <cell r="H2952" t="str">
            <v>Actual</v>
          </cell>
        </row>
        <row r="2953">
          <cell r="A2953" t="str">
            <v>2East</v>
          </cell>
          <cell r="C2953" t="str">
            <v>Shwab Associates, Inc.</v>
          </cell>
          <cell r="D2953" t="str">
            <v>C.C.Bowl 1</v>
          </cell>
          <cell r="E2953" t="str">
            <v>11:Dalton</v>
          </cell>
          <cell r="F2953" t="str">
            <v>2002/07</v>
          </cell>
          <cell r="G2953">
            <v>16</v>
          </cell>
          <cell r="H2953" t="str">
            <v>Actual</v>
          </cell>
        </row>
        <row r="2954">
          <cell r="A2954" t="str">
            <v>2East</v>
          </cell>
          <cell r="C2954" t="str">
            <v>Shwab Associates, Inc.</v>
          </cell>
          <cell r="D2954" t="str">
            <v>C.C.Bowl 1</v>
          </cell>
          <cell r="E2954" t="str">
            <v>11:Dalton</v>
          </cell>
          <cell r="F2954" t="str">
            <v>2002/08</v>
          </cell>
          <cell r="G2954">
            <v>25</v>
          </cell>
          <cell r="H2954" t="str">
            <v>Actual</v>
          </cell>
        </row>
        <row r="2955">
          <cell r="A2955" t="str">
            <v>2East</v>
          </cell>
          <cell r="C2955" t="str">
            <v>Shwab Associates, Inc.</v>
          </cell>
          <cell r="D2955" t="str">
            <v>C.C.Bowl 1</v>
          </cell>
          <cell r="E2955" t="str">
            <v>11:Dalton</v>
          </cell>
          <cell r="F2955" t="str">
            <v>2002/10</v>
          </cell>
          <cell r="G2955">
            <v>15</v>
          </cell>
          <cell r="H2955" t="str">
            <v>Actual</v>
          </cell>
        </row>
        <row r="2956">
          <cell r="A2956" t="str">
            <v>2East</v>
          </cell>
          <cell r="C2956" t="str">
            <v>Shwab Associates, Inc.</v>
          </cell>
          <cell r="D2956" t="str">
            <v>C.C.Bowl 1</v>
          </cell>
          <cell r="E2956" t="str">
            <v>11:Dalton</v>
          </cell>
          <cell r="F2956" t="str">
            <v>2002/11</v>
          </cell>
          <cell r="G2956">
            <v>5</v>
          </cell>
          <cell r="H2956" t="str">
            <v>Actual</v>
          </cell>
        </row>
        <row r="2957">
          <cell r="A2957" t="str">
            <v>2East</v>
          </cell>
          <cell r="C2957" t="str">
            <v>Shwab Associates, Inc.</v>
          </cell>
          <cell r="D2957" t="str">
            <v>E.FV</v>
          </cell>
          <cell r="E2957" t="str">
            <v>05:EFV</v>
          </cell>
          <cell r="F2957" t="str">
            <v>2001/07</v>
          </cell>
          <cell r="G2957">
            <v>111</v>
          </cell>
          <cell r="H2957" t="str">
            <v>Actual</v>
          </cell>
        </row>
        <row r="2958">
          <cell r="A2958" t="str">
            <v>2East</v>
          </cell>
          <cell r="C2958" t="str">
            <v>Shwab Associates, Inc.</v>
          </cell>
          <cell r="D2958" t="str">
            <v>E.FV</v>
          </cell>
          <cell r="E2958" t="str">
            <v>05:EFV</v>
          </cell>
          <cell r="F2958" t="str">
            <v>2001/08</v>
          </cell>
          <cell r="G2958">
            <v>40</v>
          </cell>
          <cell r="H2958" t="str">
            <v>Actual</v>
          </cell>
        </row>
        <row r="2959">
          <cell r="A2959" t="str">
            <v>2East</v>
          </cell>
          <cell r="C2959" t="str">
            <v>Shwab Associates, Inc.</v>
          </cell>
          <cell r="D2959" t="str">
            <v>E.FV</v>
          </cell>
          <cell r="E2959" t="str">
            <v>05:EFV</v>
          </cell>
          <cell r="F2959" t="str">
            <v>2001/09</v>
          </cell>
          <cell r="G2959">
            <v>155</v>
          </cell>
          <cell r="H2959" t="str">
            <v>Actual</v>
          </cell>
        </row>
        <row r="2960">
          <cell r="A2960" t="str">
            <v>2East</v>
          </cell>
          <cell r="C2960" t="str">
            <v>Shwab Associates, Inc.</v>
          </cell>
          <cell r="D2960" t="str">
            <v>E.FV</v>
          </cell>
          <cell r="E2960" t="str">
            <v>05:EFV</v>
          </cell>
          <cell r="F2960" t="str">
            <v>2001/10</v>
          </cell>
          <cell r="G2960">
            <v>102</v>
          </cell>
          <cell r="H2960" t="str">
            <v>Actual</v>
          </cell>
        </row>
        <row r="2961">
          <cell r="A2961" t="str">
            <v>2East</v>
          </cell>
          <cell r="C2961" t="str">
            <v>Shwab Associates, Inc.</v>
          </cell>
          <cell r="D2961" t="str">
            <v>E.FV</v>
          </cell>
          <cell r="E2961" t="str">
            <v>05:EFV</v>
          </cell>
          <cell r="F2961" t="str">
            <v>2001/11</v>
          </cell>
          <cell r="G2961">
            <v>91</v>
          </cell>
          <cell r="H2961" t="str">
            <v>Actual</v>
          </cell>
        </row>
        <row r="2962">
          <cell r="A2962" t="str">
            <v>2East</v>
          </cell>
          <cell r="C2962" t="str">
            <v>Shwab Associates, Inc.</v>
          </cell>
          <cell r="D2962" t="str">
            <v>E.FV</v>
          </cell>
          <cell r="E2962" t="str">
            <v>05:EFV</v>
          </cell>
          <cell r="F2962" t="str">
            <v>2001/12</v>
          </cell>
          <cell r="G2962">
            <v>63</v>
          </cell>
          <cell r="H2962" t="str">
            <v>Actual</v>
          </cell>
        </row>
        <row r="2963">
          <cell r="A2963" t="str">
            <v>2East</v>
          </cell>
          <cell r="C2963" t="str">
            <v>Shwab Associates, Inc.</v>
          </cell>
          <cell r="D2963" t="str">
            <v>E.FV</v>
          </cell>
          <cell r="E2963" t="str">
            <v>05:EFV</v>
          </cell>
          <cell r="F2963" t="str">
            <v>2002/01</v>
          </cell>
          <cell r="G2963">
            <v>38</v>
          </cell>
          <cell r="H2963" t="str">
            <v>Actual</v>
          </cell>
        </row>
        <row r="2964">
          <cell r="A2964" t="str">
            <v>2East</v>
          </cell>
          <cell r="C2964" t="str">
            <v>Shwab Associates, Inc.</v>
          </cell>
          <cell r="D2964" t="str">
            <v>E.FV</v>
          </cell>
          <cell r="E2964" t="str">
            <v>05:EFV</v>
          </cell>
          <cell r="F2964" t="str">
            <v>2002/02</v>
          </cell>
          <cell r="G2964">
            <v>173</v>
          </cell>
          <cell r="H2964" t="str">
            <v>Actual</v>
          </cell>
        </row>
        <row r="2965">
          <cell r="A2965" t="str">
            <v>2East</v>
          </cell>
          <cell r="C2965" t="str">
            <v>Shwab Associates, Inc.</v>
          </cell>
          <cell r="D2965" t="str">
            <v>E.FV</v>
          </cell>
          <cell r="E2965" t="str">
            <v>05:EFV</v>
          </cell>
          <cell r="F2965" t="str">
            <v>2002/03</v>
          </cell>
          <cell r="G2965">
            <v>93</v>
          </cell>
          <cell r="H2965" t="str">
            <v>Actual</v>
          </cell>
        </row>
        <row r="2966">
          <cell r="A2966" t="str">
            <v>2East</v>
          </cell>
          <cell r="C2966" t="str">
            <v>Shwab Associates, Inc.</v>
          </cell>
          <cell r="D2966" t="str">
            <v>E.FV</v>
          </cell>
          <cell r="E2966" t="str">
            <v>05:EFV</v>
          </cell>
          <cell r="F2966" t="str">
            <v>2002/04</v>
          </cell>
          <cell r="G2966">
            <v>129</v>
          </cell>
          <cell r="H2966" t="str">
            <v>Actual</v>
          </cell>
        </row>
        <row r="2967">
          <cell r="A2967" t="str">
            <v>2East</v>
          </cell>
          <cell r="C2967" t="str">
            <v>Shwab Associates, Inc.</v>
          </cell>
          <cell r="D2967" t="str">
            <v>E.FV</v>
          </cell>
          <cell r="E2967" t="str">
            <v>05:EFV</v>
          </cell>
          <cell r="F2967" t="str">
            <v>2002/05</v>
          </cell>
          <cell r="G2967">
            <v>61</v>
          </cell>
          <cell r="H2967" t="str">
            <v>Actual</v>
          </cell>
        </row>
        <row r="2968">
          <cell r="A2968" t="str">
            <v>2East</v>
          </cell>
          <cell r="C2968" t="str">
            <v>Shwab Associates, Inc.</v>
          </cell>
          <cell r="D2968" t="str">
            <v>E.FV</v>
          </cell>
          <cell r="E2968" t="str">
            <v>05:EFV</v>
          </cell>
          <cell r="F2968" t="str">
            <v>2002/06</v>
          </cell>
          <cell r="G2968">
            <v>48</v>
          </cell>
          <cell r="H2968" t="str">
            <v>Actual</v>
          </cell>
        </row>
        <row r="2969">
          <cell r="A2969" t="str">
            <v>2East</v>
          </cell>
          <cell r="C2969" t="str">
            <v>Shwab Associates, Inc.</v>
          </cell>
          <cell r="D2969" t="str">
            <v>E.FV</v>
          </cell>
          <cell r="E2969" t="str">
            <v>05:EFV</v>
          </cell>
          <cell r="F2969" t="str">
            <v>2002/07</v>
          </cell>
          <cell r="G2969">
            <v>1</v>
          </cell>
          <cell r="H2969" t="str">
            <v>Actual</v>
          </cell>
        </row>
        <row r="2970">
          <cell r="A2970" t="str">
            <v>2East</v>
          </cell>
          <cell r="C2970" t="str">
            <v>Shwab Associates, Inc.</v>
          </cell>
          <cell r="D2970" t="str">
            <v>E.FV</v>
          </cell>
          <cell r="E2970" t="str">
            <v>05:EFV</v>
          </cell>
          <cell r="F2970" t="str">
            <v>2002/08</v>
          </cell>
          <cell r="G2970">
            <v>172</v>
          </cell>
          <cell r="H2970" t="str">
            <v>Actual</v>
          </cell>
        </row>
        <row r="2971">
          <cell r="A2971" t="str">
            <v>2East</v>
          </cell>
          <cell r="C2971" t="str">
            <v>Shwab Associates, Inc.</v>
          </cell>
          <cell r="D2971" t="str">
            <v>E.FV</v>
          </cell>
          <cell r="E2971" t="str">
            <v>05:EFV</v>
          </cell>
          <cell r="F2971" t="str">
            <v>2002/09</v>
          </cell>
          <cell r="G2971">
            <v>40</v>
          </cell>
          <cell r="H2971" t="str">
            <v>Actual</v>
          </cell>
        </row>
        <row r="2972">
          <cell r="A2972" t="str">
            <v>2East</v>
          </cell>
          <cell r="C2972" t="str">
            <v>Shwab Associates, Inc.</v>
          </cell>
          <cell r="D2972" t="str">
            <v>E.FV</v>
          </cell>
          <cell r="E2972" t="str">
            <v>05:EFV</v>
          </cell>
          <cell r="F2972" t="str">
            <v>2002/10</v>
          </cell>
          <cell r="G2972">
            <v>43</v>
          </cell>
          <cell r="H2972" t="str">
            <v>Actual</v>
          </cell>
        </row>
        <row r="2973">
          <cell r="A2973" t="str">
            <v>2East</v>
          </cell>
          <cell r="C2973" t="str">
            <v>Shwab Associates, Inc.</v>
          </cell>
          <cell r="D2973" t="str">
            <v>E.FV</v>
          </cell>
          <cell r="E2973" t="str">
            <v>05:EFV</v>
          </cell>
          <cell r="F2973" t="str">
            <v>2002/11</v>
          </cell>
          <cell r="G2973">
            <v>29</v>
          </cell>
          <cell r="H2973" t="str">
            <v>Actual</v>
          </cell>
        </row>
        <row r="2974">
          <cell r="A2974" t="str">
            <v>2East</v>
          </cell>
          <cell r="C2974" t="str">
            <v>Shwab Associates, Inc.</v>
          </cell>
          <cell r="D2974" t="str">
            <v>E.FV</v>
          </cell>
          <cell r="E2974" t="str">
            <v>05:EFV</v>
          </cell>
          <cell r="F2974" t="str">
            <v>2002/12</v>
          </cell>
          <cell r="G2974">
            <v>28</v>
          </cell>
          <cell r="H2974" t="str">
            <v>Actual</v>
          </cell>
        </row>
        <row r="2975">
          <cell r="A2975" t="str">
            <v>2East</v>
          </cell>
          <cell r="C2975" t="str">
            <v>Shwab Associates, Inc.</v>
          </cell>
          <cell r="D2975" t="str">
            <v>Lavatory</v>
          </cell>
          <cell r="E2975" t="str">
            <v>07:Lavatory1</v>
          </cell>
          <cell r="F2975" t="str">
            <v>2001/07</v>
          </cell>
          <cell r="G2975">
            <v>268</v>
          </cell>
          <cell r="H2975" t="str">
            <v>Actual</v>
          </cell>
        </row>
        <row r="2976">
          <cell r="A2976" t="str">
            <v>2East</v>
          </cell>
          <cell r="C2976" t="str">
            <v>Shwab Associates, Inc.</v>
          </cell>
          <cell r="D2976" t="str">
            <v>Lavatory</v>
          </cell>
          <cell r="E2976" t="str">
            <v>07:Lavatory1</v>
          </cell>
          <cell r="F2976" t="str">
            <v>2001/08</v>
          </cell>
          <cell r="G2976">
            <v>481</v>
          </cell>
          <cell r="H2976" t="str">
            <v>Actual</v>
          </cell>
        </row>
        <row r="2977">
          <cell r="A2977" t="str">
            <v>2East</v>
          </cell>
          <cell r="C2977" t="str">
            <v>Shwab Associates, Inc.</v>
          </cell>
          <cell r="D2977" t="str">
            <v>Lavatory</v>
          </cell>
          <cell r="E2977" t="str">
            <v>07:Lavatory1</v>
          </cell>
          <cell r="F2977" t="str">
            <v>2001/09</v>
          </cell>
          <cell r="G2977">
            <v>183</v>
          </cell>
          <cell r="H2977" t="str">
            <v>Actual</v>
          </cell>
        </row>
        <row r="2978">
          <cell r="A2978" t="str">
            <v>2East</v>
          </cell>
          <cell r="C2978" t="str">
            <v>Shwab Associates, Inc.</v>
          </cell>
          <cell r="D2978" t="str">
            <v>Lavatory</v>
          </cell>
          <cell r="E2978" t="str">
            <v>07:Lavatory1</v>
          </cell>
          <cell r="F2978" t="str">
            <v>2001/10</v>
          </cell>
          <cell r="G2978">
            <v>727</v>
          </cell>
          <cell r="H2978" t="str">
            <v>Actual</v>
          </cell>
        </row>
        <row r="2979">
          <cell r="A2979" t="str">
            <v>2East</v>
          </cell>
          <cell r="C2979" t="str">
            <v>Shwab Associates, Inc.</v>
          </cell>
          <cell r="D2979" t="str">
            <v>Lavatory</v>
          </cell>
          <cell r="E2979" t="str">
            <v>07:Lavatory1</v>
          </cell>
          <cell r="F2979" t="str">
            <v>2001/11</v>
          </cell>
          <cell r="G2979">
            <v>200</v>
          </cell>
          <cell r="H2979" t="str">
            <v>Actual</v>
          </cell>
        </row>
        <row r="2980">
          <cell r="A2980" t="str">
            <v>2East</v>
          </cell>
          <cell r="C2980" t="str">
            <v>Shwab Associates, Inc.</v>
          </cell>
          <cell r="D2980" t="str">
            <v>Lavatory</v>
          </cell>
          <cell r="E2980" t="str">
            <v>07:Lavatory1</v>
          </cell>
          <cell r="F2980" t="str">
            <v>2001/12</v>
          </cell>
          <cell r="G2980">
            <v>575</v>
          </cell>
          <cell r="H2980" t="str">
            <v>Actual</v>
          </cell>
        </row>
        <row r="2981">
          <cell r="A2981" t="str">
            <v>2East</v>
          </cell>
          <cell r="C2981" t="str">
            <v>Shwab Associates, Inc.</v>
          </cell>
          <cell r="D2981" t="str">
            <v>Lavatory</v>
          </cell>
          <cell r="E2981" t="str">
            <v>07:Lavatory1</v>
          </cell>
          <cell r="F2981" t="str">
            <v>2002/01</v>
          </cell>
          <cell r="G2981">
            <v>386</v>
          </cell>
          <cell r="H2981" t="str">
            <v>Actual</v>
          </cell>
        </row>
        <row r="2982">
          <cell r="A2982" t="str">
            <v>2East</v>
          </cell>
          <cell r="C2982" t="str">
            <v>Shwab Associates, Inc.</v>
          </cell>
          <cell r="D2982" t="str">
            <v>Lavatory</v>
          </cell>
          <cell r="E2982" t="str">
            <v>07:Lavatory1</v>
          </cell>
          <cell r="F2982" t="str">
            <v>2002/02</v>
          </cell>
          <cell r="G2982">
            <v>579</v>
          </cell>
          <cell r="H2982" t="str">
            <v>Actual</v>
          </cell>
        </row>
        <row r="2983">
          <cell r="A2983" t="str">
            <v>2East</v>
          </cell>
          <cell r="C2983" t="str">
            <v>Shwab Associates, Inc.</v>
          </cell>
          <cell r="D2983" t="str">
            <v>Lavatory</v>
          </cell>
          <cell r="E2983" t="str">
            <v>07:Lavatory1</v>
          </cell>
          <cell r="F2983" t="str">
            <v>2002/03</v>
          </cell>
          <cell r="G2983">
            <v>342</v>
          </cell>
          <cell r="H2983" t="str">
            <v>Actual</v>
          </cell>
        </row>
        <row r="2984">
          <cell r="A2984" t="str">
            <v>2East</v>
          </cell>
          <cell r="C2984" t="str">
            <v>Shwab Associates, Inc.</v>
          </cell>
          <cell r="D2984" t="str">
            <v>Lavatory</v>
          </cell>
          <cell r="E2984" t="str">
            <v>07:Lavatory1</v>
          </cell>
          <cell r="F2984" t="str">
            <v>2002/04</v>
          </cell>
          <cell r="G2984">
            <v>404</v>
          </cell>
          <cell r="H2984" t="str">
            <v>Actual</v>
          </cell>
        </row>
        <row r="2985">
          <cell r="A2985" t="str">
            <v>2East</v>
          </cell>
          <cell r="C2985" t="str">
            <v>Shwab Associates, Inc.</v>
          </cell>
          <cell r="D2985" t="str">
            <v>Lavatory</v>
          </cell>
          <cell r="E2985" t="str">
            <v>07:Lavatory1</v>
          </cell>
          <cell r="F2985" t="str">
            <v>2002/05</v>
          </cell>
          <cell r="G2985">
            <v>499</v>
          </cell>
          <cell r="H2985" t="str">
            <v>Actual</v>
          </cell>
        </row>
        <row r="2986">
          <cell r="A2986" t="str">
            <v>2East</v>
          </cell>
          <cell r="C2986" t="str">
            <v>Shwab Associates, Inc.</v>
          </cell>
          <cell r="D2986" t="str">
            <v>Lavatory</v>
          </cell>
          <cell r="E2986" t="str">
            <v>07:Lavatory1</v>
          </cell>
          <cell r="F2986" t="str">
            <v>2002/06</v>
          </cell>
          <cell r="G2986">
            <v>666</v>
          </cell>
          <cell r="H2986" t="str">
            <v>Actual</v>
          </cell>
        </row>
        <row r="2987">
          <cell r="A2987" t="str">
            <v>2East</v>
          </cell>
          <cell r="C2987" t="str">
            <v>Shwab Associates, Inc.</v>
          </cell>
          <cell r="D2987" t="str">
            <v>Lavatory</v>
          </cell>
          <cell r="E2987" t="str">
            <v>07:Lavatory1</v>
          </cell>
          <cell r="F2987" t="str">
            <v>2002/07</v>
          </cell>
          <cell r="G2987">
            <v>389</v>
          </cell>
          <cell r="H2987" t="str">
            <v>Actual</v>
          </cell>
        </row>
        <row r="2988">
          <cell r="A2988" t="str">
            <v>2East</v>
          </cell>
          <cell r="C2988" t="str">
            <v>Shwab Associates, Inc.</v>
          </cell>
          <cell r="D2988" t="str">
            <v>Lavatory</v>
          </cell>
          <cell r="E2988" t="str">
            <v>07:Lavatory1</v>
          </cell>
          <cell r="F2988" t="str">
            <v>2002/08</v>
          </cell>
          <cell r="G2988">
            <v>947</v>
          </cell>
          <cell r="H2988" t="str">
            <v>Actual</v>
          </cell>
        </row>
        <row r="2989">
          <cell r="A2989" t="str">
            <v>2East</v>
          </cell>
          <cell r="C2989" t="str">
            <v>Shwab Associates, Inc.</v>
          </cell>
          <cell r="D2989" t="str">
            <v>Lavatory</v>
          </cell>
          <cell r="E2989" t="str">
            <v>07:Lavatory1</v>
          </cell>
          <cell r="F2989" t="str">
            <v>2002/09</v>
          </cell>
          <cell r="G2989">
            <v>562</v>
          </cell>
          <cell r="H2989" t="str">
            <v>Actual</v>
          </cell>
        </row>
        <row r="2990">
          <cell r="A2990" t="str">
            <v>2East</v>
          </cell>
          <cell r="C2990" t="str">
            <v>Shwab Associates, Inc.</v>
          </cell>
          <cell r="D2990" t="str">
            <v>Lavatory</v>
          </cell>
          <cell r="E2990" t="str">
            <v>07:Lavatory1</v>
          </cell>
          <cell r="F2990" t="str">
            <v>2002/10</v>
          </cell>
          <cell r="G2990">
            <v>712</v>
          </cell>
          <cell r="H2990" t="str">
            <v>Actual</v>
          </cell>
        </row>
        <row r="2991">
          <cell r="A2991" t="str">
            <v>2East</v>
          </cell>
          <cell r="C2991" t="str">
            <v>Shwab Associates, Inc.</v>
          </cell>
          <cell r="D2991" t="str">
            <v>Lavatory</v>
          </cell>
          <cell r="E2991" t="str">
            <v>07:Lavatory1</v>
          </cell>
          <cell r="F2991" t="str">
            <v>2002/11</v>
          </cell>
          <cell r="G2991">
            <v>229</v>
          </cell>
          <cell r="H2991" t="str">
            <v>Actual</v>
          </cell>
        </row>
        <row r="2992">
          <cell r="A2992" t="str">
            <v>2East</v>
          </cell>
          <cell r="C2992" t="str">
            <v>Shwab Associates, Inc.</v>
          </cell>
          <cell r="D2992" t="str">
            <v>Lavatory</v>
          </cell>
          <cell r="E2992" t="str">
            <v>07:Lavatory1</v>
          </cell>
          <cell r="F2992" t="str">
            <v>2002/12</v>
          </cell>
          <cell r="G2992">
            <v>465</v>
          </cell>
          <cell r="H2992" t="str">
            <v>Actual</v>
          </cell>
        </row>
        <row r="2993">
          <cell r="A2993" t="str">
            <v>2East</v>
          </cell>
          <cell r="C2993" t="str">
            <v>Shwab Associates, Inc.</v>
          </cell>
          <cell r="D2993" t="str">
            <v>One Piece</v>
          </cell>
          <cell r="E2993" t="str">
            <v>01:One Piece</v>
          </cell>
          <cell r="F2993" t="str">
            <v>2001/07</v>
          </cell>
          <cell r="G2993">
            <v>1167</v>
          </cell>
          <cell r="H2993" t="str">
            <v>Actual</v>
          </cell>
        </row>
        <row r="2994">
          <cell r="A2994" t="str">
            <v>2East</v>
          </cell>
          <cell r="C2994" t="str">
            <v>Shwab Associates, Inc.</v>
          </cell>
          <cell r="D2994" t="str">
            <v>One Piece</v>
          </cell>
          <cell r="E2994" t="str">
            <v>01:One Piece</v>
          </cell>
          <cell r="F2994" t="str">
            <v>2001/08</v>
          </cell>
          <cell r="G2994">
            <v>1393</v>
          </cell>
          <cell r="H2994" t="str">
            <v>Actual</v>
          </cell>
        </row>
        <row r="2995">
          <cell r="A2995" t="str">
            <v>2East</v>
          </cell>
          <cell r="C2995" t="str">
            <v>Shwab Associates, Inc.</v>
          </cell>
          <cell r="D2995" t="str">
            <v>One Piece</v>
          </cell>
          <cell r="E2995" t="str">
            <v>01:One Piece</v>
          </cell>
          <cell r="F2995" t="str">
            <v>2001/09</v>
          </cell>
          <cell r="G2995">
            <v>634</v>
          </cell>
          <cell r="H2995" t="str">
            <v>Actual</v>
          </cell>
        </row>
        <row r="2996">
          <cell r="A2996" t="str">
            <v>2East</v>
          </cell>
          <cell r="C2996" t="str">
            <v>Shwab Associates, Inc.</v>
          </cell>
          <cell r="D2996" t="str">
            <v>One Piece</v>
          </cell>
          <cell r="E2996" t="str">
            <v>01:One Piece</v>
          </cell>
          <cell r="F2996" t="str">
            <v>2001/10</v>
          </cell>
          <cell r="G2996">
            <v>2842</v>
          </cell>
          <cell r="H2996" t="str">
            <v>Actual</v>
          </cell>
        </row>
        <row r="2997">
          <cell r="A2997" t="str">
            <v>2East</v>
          </cell>
          <cell r="C2997" t="str">
            <v>Shwab Associates, Inc.</v>
          </cell>
          <cell r="D2997" t="str">
            <v>One Piece</v>
          </cell>
          <cell r="E2997" t="str">
            <v>01:One Piece</v>
          </cell>
          <cell r="F2997" t="str">
            <v>2001/11</v>
          </cell>
          <cell r="G2997">
            <v>1348</v>
          </cell>
          <cell r="H2997" t="str">
            <v>Actual</v>
          </cell>
        </row>
        <row r="2998">
          <cell r="A2998" t="str">
            <v>2East</v>
          </cell>
          <cell r="C2998" t="str">
            <v>Shwab Associates, Inc.</v>
          </cell>
          <cell r="D2998" t="str">
            <v>One Piece</v>
          </cell>
          <cell r="E2998" t="str">
            <v>01:One Piece</v>
          </cell>
          <cell r="F2998" t="str">
            <v>2001/12</v>
          </cell>
          <cell r="G2998">
            <v>1629</v>
          </cell>
          <cell r="H2998" t="str">
            <v>Actual</v>
          </cell>
        </row>
        <row r="2999">
          <cell r="A2999" t="str">
            <v>2East</v>
          </cell>
          <cell r="C2999" t="str">
            <v>Shwab Associates, Inc.</v>
          </cell>
          <cell r="D2999" t="str">
            <v>One Piece</v>
          </cell>
          <cell r="E2999" t="str">
            <v>01:One Piece</v>
          </cell>
          <cell r="F2999" t="str">
            <v>2002/01</v>
          </cell>
          <cell r="G2999">
            <v>1128</v>
          </cell>
          <cell r="H2999" t="str">
            <v>Actual</v>
          </cell>
        </row>
        <row r="3000">
          <cell r="A3000" t="str">
            <v>2East</v>
          </cell>
          <cell r="C3000" t="str">
            <v>Shwab Associates, Inc.</v>
          </cell>
          <cell r="D3000" t="str">
            <v>One Piece</v>
          </cell>
          <cell r="E3000" t="str">
            <v>01:One Piece</v>
          </cell>
          <cell r="F3000" t="str">
            <v>2002/02</v>
          </cell>
          <cell r="G3000">
            <v>2125</v>
          </cell>
          <cell r="H3000" t="str">
            <v>Actual</v>
          </cell>
        </row>
        <row r="3001">
          <cell r="A3001" t="str">
            <v>2East</v>
          </cell>
          <cell r="C3001" t="str">
            <v>Shwab Associates, Inc.</v>
          </cell>
          <cell r="D3001" t="str">
            <v>One Piece</v>
          </cell>
          <cell r="E3001" t="str">
            <v>01:One Piece</v>
          </cell>
          <cell r="F3001" t="str">
            <v>2002/03</v>
          </cell>
          <cell r="G3001">
            <v>1400</v>
          </cell>
          <cell r="H3001" t="str">
            <v>Actual</v>
          </cell>
        </row>
        <row r="3002">
          <cell r="A3002" t="str">
            <v>2East</v>
          </cell>
          <cell r="C3002" t="str">
            <v>Shwab Associates, Inc.</v>
          </cell>
          <cell r="D3002" t="str">
            <v>One Piece</v>
          </cell>
          <cell r="E3002" t="str">
            <v>01:One Piece</v>
          </cell>
          <cell r="F3002" t="str">
            <v>2002/04</v>
          </cell>
          <cell r="G3002">
            <v>1706</v>
          </cell>
          <cell r="H3002" t="str">
            <v>Actual</v>
          </cell>
        </row>
        <row r="3003">
          <cell r="A3003" t="str">
            <v>2East</v>
          </cell>
          <cell r="C3003" t="str">
            <v>Shwab Associates, Inc.</v>
          </cell>
          <cell r="D3003" t="str">
            <v>One Piece</v>
          </cell>
          <cell r="E3003" t="str">
            <v>01:One Piece</v>
          </cell>
          <cell r="F3003" t="str">
            <v>2002/05</v>
          </cell>
          <cell r="G3003">
            <v>1758</v>
          </cell>
          <cell r="H3003" t="str">
            <v>Actual</v>
          </cell>
        </row>
        <row r="3004">
          <cell r="A3004" t="str">
            <v>2East</v>
          </cell>
          <cell r="C3004" t="str">
            <v>Shwab Associates, Inc.</v>
          </cell>
          <cell r="D3004" t="str">
            <v>One Piece</v>
          </cell>
          <cell r="E3004" t="str">
            <v>01:One Piece</v>
          </cell>
          <cell r="F3004" t="str">
            <v>2002/06</v>
          </cell>
          <cell r="G3004">
            <v>1467</v>
          </cell>
          <cell r="H3004" t="str">
            <v>Actual</v>
          </cell>
        </row>
        <row r="3005">
          <cell r="A3005" t="str">
            <v>2East</v>
          </cell>
          <cell r="C3005" t="str">
            <v>Shwab Associates, Inc.</v>
          </cell>
          <cell r="D3005" t="str">
            <v>One Piece</v>
          </cell>
          <cell r="E3005" t="str">
            <v>01:One Piece</v>
          </cell>
          <cell r="F3005" t="str">
            <v>2002/07</v>
          </cell>
          <cell r="G3005">
            <v>1805</v>
          </cell>
          <cell r="H3005" t="str">
            <v>Actual</v>
          </cell>
        </row>
        <row r="3006">
          <cell r="A3006" t="str">
            <v>2East</v>
          </cell>
          <cell r="C3006" t="str">
            <v>Shwab Associates, Inc.</v>
          </cell>
          <cell r="D3006" t="str">
            <v>One Piece</v>
          </cell>
          <cell r="E3006" t="str">
            <v>01:One Piece</v>
          </cell>
          <cell r="F3006" t="str">
            <v>2002/08</v>
          </cell>
          <cell r="G3006">
            <v>1678</v>
          </cell>
          <cell r="H3006" t="str">
            <v>Actual</v>
          </cell>
        </row>
        <row r="3007">
          <cell r="A3007" t="str">
            <v>2East</v>
          </cell>
          <cell r="C3007" t="str">
            <v>Shwab Associates, Inc.</v>
          </cell>
          <cell r="D3007" t="str">
            <v>One Piece</v>
          </cell>
          <cell r="E3007" t="str">
            <v>01:One Piece</v>
          </cell>
          <cell r="F3007" t="str">
            <v>2002/09</v>
          </cell>
          <cell r="G3007">
            <v>2427</v>
          </cell>
          <cell r="H3007" t="str">
            <v>Actual</v>
          </cell>
        </row>
        <row r="3008">
          <cell r="A3008" t="str">
            <v>2East</v>
          </cell>
          <cell r="C3008" t="str">
            <v>Shwab Associates, Inc.</v>
          </cell>
          <cell r="D3008" t="str">
            <v>One Piece</v>
          </cell>
          <cell r="E3008" t="str">
            <v>01:One Piece</v>
          </cell>
          <cell r="F3008" t="str">
            <v>2002/10</v>
          </cell>
          <cell r="G3008">
            <v>2374</v>
          </cell>
          <cell r="H3008" t="str">
            <v>Actual</v>
          </cell>
        </row>
        <row r="3009">
          <cell r="A3009" t="str">
            <v>2East</v>
          </cell>
          <cell r="C3009" t="str">
            <v>Shwab Associates, Inc.</v>
          </cell>
          <cell r="D3009" t="str">
            <v>One Piece</v>
          </cell>
          <cell r="E3009" t="str">
            <v>01:One Piece</v>
          </cell>
          <cell r="F3009" t="str">
            <v>2002/11</v>
          </cell>
          <cell r="G3009">
            <v>906</v>
          </cell>
          <cell r="H3009" t="str">
            <v>Actual</v>
          </cell>
        </row>
        <row r="3010">
          <cell r="A3010" t="str">
            <v>2East</v>
          </cell>
          <cell r="C3010" t="str">
            <v>Shwab Associates, Inc.</v>
          </cell>
          <cell r="D3010" t="str">
            <v>One Piece</v>
          </cell>
          <cell r="E3010" t="str">
            <v>01:One Piece</v>
          </cell>
          <cell r="F3010" t="str">
            <v>2002/12</v>
          </cell>
          <cell r="G3010">
            <v>500</v>
          </cell>
          <cell r="H3010" t="str">
            <v>Actual</v>
          </cell>
        </row>
        <row r="3011">
          <cell r="A3011" t="str">
            <v>2East</v>
          </cell>
          <cell r="C3011" t="str">
            <v>Shwab Associates, Inc.</v>
          </cell>
          <cell r="D3011" t="str">
            <v>Washlet</v>
          </cell>
          <cell r="E3011" t="str">
            <v>06:Washlet</v>
          </cell>
          <cell r="F3011" t="str">
            <v>2001/07</v>
          </cell>
          <cell r="G3011">
            <v>44</v>
          </cell>
          <cell r="H3011" t="str">
            <v>Actual</v>
          </cell>
        </row>
        <row r="3012">
          <cell r="A3012" t="str">
            <v>2East</v>
          </cell>
          <cell r="C3012" t="str">
            <v>Shwab Associates, Inc.</v>
          </cell>
          <cell r="D3012" t="str">
            <v>Washlet</v>
          </cell>
          <cell r="E3012" t="str">
            <v>06:Washlet</v>
          </cell>
          <cell r="F3012" t="str">
            <v>2001/08</v>
          </cell>
          <cell r="G3012">
            <v>38</v>
          </cell>
          <cell r="H3012" t="str">
            <v>Actual</v>
          </cell>
        </row>
        <row r="3013">
          <cell r="A3013" t="str">
            <v>2East</v>
          </cell>
          <cell r="C3013" t="str">
            <v>Shwab Associates, Inc.</v>
          </cell>
          <cell r="D3013" t="str">
            <v>Washlet</v>
          </cell>
          <cell r="E3013" t="str">
            <v>06:Washlet</v>
          </cell>
          <cell r="F3013" t="str">
            <v>2001/09</v>
          </cell>
          <cell r="G3013">
            <v>27</v>
          </cell>
          <cell r="H3013" t="str">
            <v>Actual</v>
          </cell>
        </row>
        <row r="3014">
          <cell r="A3014" t="str">
            <v>2East</v>
          </cell>
          <cell r="C3014" t="str">
            <v>Shwab Associates, Inc.</v>
          </cell>
          <cell r="D3014" t="str">
            <v>Washlet</v>
          </cell>
          <cell r="E3014" t="str">
            <v>06:Washlet</v>
          </cell>
          <cell r="F3014" t="str">
            <v>2001/10</v>
          </cell>
          <cell r="G3014">
            <v>131</v>
          </cell>
          <cell r="H3014" t="str">
            <v>Actual</v>
          </cell>
        </row>
        <row r="3015">
          <cell r="A3015" t="str">
            <v>2East</v>
          </cell>
          <cell r="C3015" t="str">
            <v>Shwab Associates, Inc.</v>
          </cell>
          <cell r="D3015" t="str">
            <v>Washlet</v>
          </cell>
          <cell r="E3015" t="str">
            <v>06:Washlet</v>
          </cell>
          <cell r="F3015" t="str">
            <v>2001/11</v>
          </cell>
          <cell r="G3015">
            <v>25</v>
          </cell>
          <cell r="H3015" t="str">
            <v>Actual</v>
          </cell>
        </row>
        <row r="3016">
          <cell r="A3016" t="str">
            <v>2East</v>
          </cell>
          <cell r="C3016" t="str">
            <v>Shwab Associates, Inc.</v>
          </cell>
          <cell r="D3016" t="str">
            <v>Washlet</v>
          </cell>
          <cell r="E3016" t="str">
            <v>06:Washlet</v>
          </cell>
          <cell r="F3016" t="str">
            <v>2001/12</v>
          </cell>
          <cell r="G3016">
            <v>64</v>
          </cell>
          <cell r="H3016" t="str">
            <v>Actual</v>
          </cell>
        </row>
        <row r="3017">
          <cell r="A3017" t="str">
            <v>2East</v>
          </cell>
          <cell r="C3017" t="str">
            <v>Shwab Associates, Inc.</v>
          </cell>
          <cell r="D3017" t="str">
            <v>Washlet</v>
          </cell>
          <cell r="E3017" t="str">
            <v>06:Washlet</v>
          </cell>
          <cell r="F3017" t="str">
            <v>2002/01</v>
          </cell>
          <cell r="G3017">
            <v>28</v>
          </cell>
          <cell r="H3017" t="str">
            <v>Actual</v>
          </cell>
        </row>
        <row r="3018">
          <cell r="A3018" t="str">
            <v>2East</v>
          </cell>
          <cell r="C3018" t="str">
            <v>Shwab Associates, Inc.</v>
          </cell>
          <cell r="D3018" t="str">
            <v>Washlet</v>
          </cell>
          <cell r="E3018" t="str">
            <v>06:Washlet</v>
          </cell>
          <cell r="F3018" t="str">
            <v>2002/02</v>
          </cell>
          <cell r="G3018">
            <v>53</v>
          </cell>
          <cell r="H3018" t="str">
            <v>Actual</v>
          </cell>
        </row>
        <row r="3019">
          <cell r="A3019" t="str">
            <v>2East</v>
          </cell>
          <cell r="C3019" t="str">
            <v>Shwab Associates, Inc.</v>
          </cell>
          <cell r="D3019" t="str">
            <v>Washlet</v>
          </cell>
          <cell r="E3019" t="str">
            <v>06:Washlet</v>
          </cell>
          <cell r="F3019" t="str">
            <v>2002/03</v>
          </cell>
          <cell r="G3019">
            <v>56</v>
          </cell>
          <cell r="H3019" t="str">
            <v>Actual</v>
          </cell>
        </row>
        <row r="3020">
          <cell r="A3020" t="str">
            <v>2East</v>
          </cell>
          <cell r="C3020" t="str">
            <v>Shwab Associates, Inc.</v>
          </cell>
          <cell r="D3020" t="str">
            <v>Washlet</v>
          </cell>
          <cell r="E3020" t="str">
            <v>06:Washlet</v>
          </cell>
          <cell r="F3020" t="str">
            <v>2002/04</v>
          </cell>
          <cell r="G3020">
            <v>61</v>
          </cell>
          <cell r="H3020" t="str">
            <v>Actual</v>
          </cell>
        </row>
        <row r="3021">
          <cell r="A3021" t="str">
            <v>2East</v>
          </cell>
          <cell r="C3021" t="str">
            <v>Shwab Associates, Inc.</v>
          </cell>
          <cell r="D3021" t="str">
            <v>Washlet</v>
          </cell>
          <cell r="E3021" t="str">
            <v>06:Washlet</v>
          </cell>
          <cell r="F3021" t="str">
            <v>2002/05</v>
          </cell>
          <cell r="G3021">
            <v>56</v>
          </cell>
          <cell r="H3021" t="str">
            <v>Actual</v>
          </cell>
        </row>
        <row r="3022">
          <cell r="A3022" t="str">
            <v>2East</v>
          </cell>
          <cell r="C3022" t="str">
            <v>Shwab Associates, Inc.</v>
          </cell>
          <cell r="D3022" t="str">
            <v>Washlet</v>
          </cell>
          <cell r="E3022" t="str">
            <v>06:Washlet</v>
          </cell>
          <cell r="F3022" t="str">
            <v>2002/06</v>
          </cell>
          <cell r="G3022">
            <v>105</v>
          </cell>
          <cell r="H3022" t="str">
            <v>Actual</v>
          </cell>
        </row>
        <row r="3023">
          <cell r="A3023" t="str">
            <v>2East</v>
          </cell>
          <cell r="C3023" t="str">
            <v>Shwab Associates, Inc.</v>
          </cell>
          <cell r="D3023" t="str">
            <v>Washlet</v>
          </cell>
          <cell r="E3023" t="str">
            <v>06:Washlet</v>
          </cell>
          <cell r="F3023" t="str">
            <v>2002/07</v>
          </cell>
          <cell r="G3023">
            <v>-9</v>
          </cell>
          <cell r="H3023" t="str">
            <v>Actual</v>
          </cell>
        </row>
        <row r="3024">
          <cell r="A3024" t="str">
            <v>2East</v>
          </cell>
          <cell r="C3024" t="str">
            <v>Shwab Associates, Inc.</v>
          </cell>
          <cell r="D3024" t="str">
            <v>Washlet</v>
          </cell>
          <cell r="E3024" t="str">
            <v>06:Washlet</v>
          </cell>
          <cell r="F3024" t="str">
            <v>2002/08</v>
          </cell>
          <cell r="G3024">
            <v>74</v>
          </cell>
          <cell r="H3024" t="str">
            <v>Actual</v>
          </cell>
        </row>
        <row r="3025">
          <cell r="A3025" t="str">
            <v>2East</v>
          </cell>
          <cell r="C3025" t="str">
            <v>Shwab Associates, Inc.</v>
          </cell>
          <cell r="D3025" t="str">
            <v>Washlet</v>
          </cell>
          <cell r="E3025" t="str">
            <v>06:Washlet</v>
          </cell>
          <cell r="F3025" t="str">
            <v>2002/09</v>
          </cell>
          <cell r="G3025">
            <v>105</v>
          </cell>
          <cell r="H3025" t="str">
            <v>Actual</v>
          </cell>
        </row>
        <row r="3026">
          <cell r="A3026" t="str">
            <v>2East</v>
          </cell>
          <cell r="C3026" t="str">
            <v>Shwab Associates, Inc.</v>
          </cell>
          <cell r="D3026" t="str">
            <v>Washlet</v>
          </cell>
          <cell r="E3026" t="str">
            <v>06:Washlet</v>
          </cell>
          <cell r="F3026" t="str">
            <v>2002/10</v>
          </cell>
          <cell r="G3026">
            <v>145</v>
          </cell>
          <cell r="H3026" t="str">
            <v>Actual</v>
          </cell>
        </row>
        <row r="3027">
          <cell r="A3027" t="str">
            <v>2East</v>
          </cell>
          <cell r="C3027" t="str">
            <v>Shwab Associates, Inc.</v>
          </cell>
          <cell r="D3027" t="str">
            <v>Washlet</v>
          </cell>
          <cell r="E3027" t="str">
            <v>06:Washlet</v>
          </cell>
          <cell r="F3027" t="str">
            <v>2002/11</v>
          </cell>
          <cell r="G3027">
            <v>30</v>
          </cell>
          <cell r="H3027" t="str">
            <v>Actual</v>
          </cell>
        </row>
        <row r="3028">
          <cell r="A3028" t="str">
            <v>2East</v>
          </cell>
          <cell r="C3028" t="str">
            <v>Shwab Associates, Inc.</v>
          </cell>
          <cell r="D3028" t="str">
            <v>Washlet</v>
          </cell>
          <cell r="E3028" t="str">
            <v>06:Washlet</v>
          </cell>
          <cell r="F3028" t="str">
            <v>2002/12</v>
          </cell>
          <cell r="G3028">
            <v>11</v>
          </cell>
          <cell r="H3028" t="str">
            <v>Actual</v>
          </cell>
        </row>
        <row r="3029">
          <cell r="A3029" t="str">
            <v>2East</v>
          </cell>
          <cell r="C3029" t="str">
            <v>Smoky Mountain Sales Company</v>
          </cell>
          <cell r="D3029" t="str">
            <v>C.C.Bowl 1</v>
          </cell>
          <cell r="E3029" t="str">
            <v>02:Drake</v>
          </cell>
          <cell r="F3029" t="str">
            <v>2001/07</v>
          </cell>
          <cell r="G3029">
            <v>20</v>
          </cell>
          <cell r="H3029" t="str">
            <v>Actual</v>
          </cell>
        </row>
        <row r="3030">
          <cell r="A3030" t="str">
            <v>2East</v>
          </cell>
          <cell r="C3030" t="str">
            <v>Smoky Mountain Sales Company</v>
          </cell>
          <cell r="D3030" t="str">
            <v>C.C.Bowl 1</v>
          </cell>
          <cell r="E3030" t="str">
            <v>02:Drake</v>
          </cell>
          <cell r="F3030" t="str">
            <v>2001/08</v>
          </cell>
          <cell r="G3030">
            <v>225</v>
          </cell>
          <cell r="H3030" t="str">
            <v>Actual</v>
          </cell>
        </row>
        <row r="3031">
          <cell r="A3031" t="str">
            <v>2East</v>
          </cell>
          <cell r="C3031" t="str">
            <v>Smoky Mountain Sales Company</v>
          </cell>
          <cell r="D3031" t="str">
            <v>C.C.Bowl 1</v>
          </cell>
          <cell r="E3031" t="str">
            <v>02:Drake</v>
          </cell>
          <cell r="F3031" t="str">
            <v>2001/09</v>
          </cell>
          <cell r="G3031">
            <v>174</v>
          </cell>
          <cell r="H3031" t="str">
            <v>Actual</v>
          </cell>
        </row>
        <row r="3032">
          <cell r="A3032" t="str">
            <v>2East</v>
          </cell>
          <cell r="C3032" t="str">
            <v>Smoky Mountain Sales Company</v>
          </cell>
          <cell r="D3032" t="str">
            <v>C.C.Bowl 1</v>
          </cell>
          <cell r="E3032" t="str">
            <v>02:Drake</v>
          </cell>
          <cell r="F3032" t="str">
            <v>2001/10</v>
          </cell>
          <cell r="G3032">
            <v>56</v>
          </cell>
          <cell r="H3032" t="str">
            <v>Actual</v>
          </cell>
        </row>
        <row r="3033">
          <cell r="A3033" t="str">
            <v>2East</v>
          </cell>
          <cell r="C3033" t="str">
            <v>Smoky Mountain Sales Company</v>
          </cell>
          <cell r="D3033" t="str">
            <v>C.C.Bowl 1</v>
          </cell>
          <cell r="E3033" t="str">
            <v>02:Drake</v>
          </cell>
          <cell r="F3033" t="str">
            <v>2001/11</v>
          </cell>
          <cell r="G3033">
            <v>209</v>
          </cell>
          <cell r="H3033" t="str">
            <v>Actual</v>
          </cell>
        </row>
        <row r="3034">
          <cell r="A3034" t="str">
            <v>2East</v>
          </cell>
          <cell r="C3034" t="str">
            <v>Smoky Mountain Sales Company</v>
          </cell>
          <cell r="D3034" t="str">
            <v>C.C.Bowl 1</v>
          </cell>
          <cell r="E3034" t="str">
            <v>02:Drake</v>
          </cell>
          <cell r="F3034" t="str">
            <v>2001/12</v>
          </cell>
          <cell r="G3034">
            <v>86</v>
          </cell>
          <cell r="H3034" t="str">
            <v>Actual</v>
          </cell>
        </row>
        <row r="3035">
          <cell r="A3035" t="str">
            <v>2East</v>
          </cell>
          <cell r="C3035" t="str">
            <v>Smoky Mountain Sales Company</v>
          </cell>
          <cell r="D3035" t="str">
            <v>C.C.Bowl 1</v>
          </cell>
          <cell r="E3035" t="str">
            <v>02:Drake</v>
          </cell>
          <cell r="F3035" t="str">
            <v>2002/01</v>
          </cell>
          <cell r="G3035">
            <v>5</v>
          </cell>
          <cell r="H3035" t="str">
            <v>Actual</v>
          </cell>
        </row>
        <row r="3036">
          <cell r="A3036" t="str">
            <v>2East</v>
          </cell>
          <cell r="C3036" t="str">
            <v>Smoky Mountain Sales Company</v>
          </cell>
          <cell r="D3036" t="str">
            <v>C.C.Bowl 1</v>
          </cell>
          <cell r="E3036" t="str">
            <v>02:Drake</v>
          </cell>
          <cell r="F3036" t="str">
            <v>2002/02</v>
          </cell>
          <cell r="G3036">
            <v>490</v>
          </cell>
          <cell r="H3036" t="str">
            <v>Actual</v>
          </cell>
        </row>
        <row r="3037">
          <cell r="A3037" t="str">
            <v>2East</v>
          </cell>
          <cell r="C3037" t="str">
            <v>Smoky Mountain Sales Company</v>
          </cell>
          <cell r="D3037" t="str">
            <v>C.C.Bowl 1</v>
          </cell>
          <cell r="E3037" t="str">
            <v>02:Drake</v>
          </cell>
          <cell r="F3037" t="str">
            <v>2002/03</v>
          </cell>
          <cell r="G3037">
            <v>307</v>
          </cell>
          <cell r="H3037" t="str">
            <v>Actual</v>
          </cell>
        </row>
        <row r="3038">
          <cell r="A3038" t="str">
            <v>2East</v>
          </cell>
          <cell r="C3038" t="str">
            <v>Smoky Mountain Sales Company</v>
          </cell>
          <cell r="D3038" t="str">
            <v>C.C.Bowl 1</v>
          </cell>
          <cell r="E3038" t="str">
            <v>02:Drake</v>
          </cell>
          <cell r="F3038" t="str">
            <v>2002/04</v>
          </cell>
          <cell r="G3038">
            <v>266</v>
          </cell>
          <cell r="H3038" t="str">
            <v>Actual</v>
          </cell>
        </row>
        <row r="3039">
          <cell r="A3039" t="str">
            <v>2East</v>
          </cell>
          <cell r="C3039" t="str">
            <v>Smoky Mountain Sales Company</v>
          </cell>
          <cell r="D3039" t="str">
            <v>C.C.Bowl 1</v>
          </cell>
          <cell r="E3039" t="str">
            <v>02:Drake</v>
          </cell>
          <cell r="F3039" t="str">
            <v>2002/05</v>
          </cell>
          <cell r="G3039">
            <v>94</v>
          </cell>
          <cell r="H3039" t="str">
            <v>Actual</v>
          </cell>
        </row>
        <row r="3040">
          <cell r="A3040" t="str">
            <v>2East</v>
          </cell>
          <cell r="C3040" t="str">
            <v>Smoky Mountain Sales Company</v>
          </cell>
          <cell r="D3040" t="str">
            <v>C.C.Bowl 1</v>
          </cell>
          <cell r="E3040" t="str">
            <v>02:Drake</v>
          </cell>
          <cell r="F3040" t="str">
            <v>2002/06</v>
          </cell>
          <cell r="G3040">
            <v>231</v>
          </cell>
          <cell r="H3040" t="str">
            <v>Actual</v>
          </cell>
        </row>
        <row r="3041">
          <cell r="A3041" t="str">
            <v>2East</v>
          </cell>
          <cell r="C3041" t="str">
            <v>Smoky Mountain Sales Company</v>
          </cell>
          <cell r="D3041" t="str">
            <v>C.C.Bowl 1</v>
          </cell>
          <cell r="E3041" t="str">
            <v>02:Drake</v>
          </cell>
          <cell r="F3041" t="str">
            <v>2002/07</v>
          </cell>
          <cell r="G3041">
            <v>73</v>
          </cell>
          <cell r="H3041" t="str">
            <v>Actual</v>
          </cell>
        </row>
        <row r="3042">
          <cell r="A3042" t="str">
            <v>2East</v>
          </cell>
          <cell r="C3042" t="str">
            <v>Smoky Mountain Sales Company</v>
          </cell>
          <cell r="D3042" t="str">
            <v>C.C.Bowl 1</v>
          </cell>
          <cell r="E3042" t="str">
            <v>02:Drake</v>
          </cell>
          <cell r="F3042" t="str">
            <v>2002/08</v>
          </cell>
          <cell r="G3042">
            <v>346</v>
          </cell>
          <cell r="H3042" t="str">
            <v>Actual</v>
          </cell>
        </row>
        <row r="3043">
          <cell r="A3043" t="str">
            <v>2East</v>
          </cell>
          <cell r="C3043" t="str">
            <v>Smoky Mountain Sales Company</v>
          </cell>
          <cell r="D3043" t="str">
            <v>C.C.Bowl 1</v>
          </cell>
          <cell r="E3043" t="str">
            <v>02:Drake</v>
          </cell>
          <cell r="F3043" t="str">
            <v>2002/09</v>
          </cell>
          <cell r="G3043">
            <v>131</v>
          </cell>
          <cell r="H3043" t="str">
            <v>Actual</v>
          </cell>
        </row>
        <row r="3044">
          <cell r="A3044" t="str">
            <v>2East</v>
          </cell>
          <cell r="C3044" t="str">
            <v>Smoky Mountain Sales Company</v>
          </cell>
          <cell r="D3044" t="str">
            <v>C.C.Bowl 1</v>
          </cell>
          <cell r="E3044" t="str">
            <v>02:Drake</v>
          </cell>
          <cell r="F3044" t="str">
            <v>2002/10</v>
          </cell>
          <cell r="G3044">
            <v>251</v>
          </cell>
          <cell r="H3044" t="str">
            <v>Actual</v>
          </cell>
        </row>
        <row r="3045">
          <cell r="A3045" t="str">
            <v>2East</v>
          </cell>
          <cell r="C3045" t="str">
            <v>Smoky Mountain Sales Company</v>
          </cell>
          <cell r="D3045" t="str">
            <v>C.C.Bowl 1</v>
          </cell>
          <cell r="E3045" t="str">
            <v>02:Drake</v>
          </cell>
          <cell r="F3045" t="str">
            <v>2002/11</v>
          </cell>
          <cell r="G3045">
            <v>19</v>
          </cell>
          <cell r="H3045" t="str">
            <v>Actual</v>
          </cell>
        </row>
        <row r="3046">
          <cell r="A3046" t="str">
            <v>2East</v>
          </cell>
          <cell r="C3046" t="str">
            <v>Smoky Mountain Sales Company</v>
          </cell>
          <cell r="D3046" t="str">
            <v>C.C.Bowl 1</v>
          </cell>
          <cell r="E3046" t="str">
            <v>02:Drake</v>
          </cell>
          <cell r="F3046" t="str">
            <v>2002/12</v>
          </cell>
          <cell r="G3046">
            <v>43</v>
          </cell>
          <cell r="H3046" t="str">
            <v>Actual</v>
          </cell>
        </row>
        <row r="3047">
          <cell r="A3047" t="str">
            <v>2East</v>
          </cell>
          <cell r="C3047" t="str">
            <v>Smoky Mountain Sales Company</v>
          </cell>
          <cell r="D3047" t="str">
            <v>C.C.Bowl 1</v>
          </cell>
          <cell r="E3047" t="str">
            <v>03:Promenade</v>
          </cell>
          <cell r="F3047" t="str">
            <v>2001/07</v>
          </cell>
          <cell r="G3047">
            <v>15</v>
          </cell>
          <cell r="H3047" t="str">
            <v>Actual</v>
          </cell>
        </row>
        <row r="3048">
          <cell r="A3048" t="str">
            <v>2East</v>
          </cell>
          <cell r="C3048" t="str">
            <v>Smoky Mountain Sales Company</v>
          </cell>
          <cell r="D3048" t="str">
            <v>C.C.Bowl 1</v>
          </cell>
          <cell r="E3048" t="str">
            <v>03:Promenade</v>
          </cell>
          <cell r="F3048" t="str">
            <v>2001/08</v>
          </cell>
          <cell r="G3048">
            <v>20</v>
          </cell>
          <cell r="H3048" t="str">
            <v>Actual</v>
          </cell>
        </row>
        <row r="3049">
          <cell r="A3049" t="str">
            <v>2East</v>
          </cell>
          <cell r="C3049" t="str">
            <v>Smoky Mountain Sales Company</v>
          </cell>
          <cell r="D3049" t="str">
            <v>C.C.Bowl 1</v>
          </cell>
          <cell r="E3049" t="str">
            <v>03:Promenade</v>
          </cell>
          <cell r="F3049" t="str">
            <v>2001/09</v>
          </cell>
          <cell r="G3049">
            <v>9</v>
          </cell>
          <cell r="H3049" t="str">
            <v>Actual</v>
          </cell>
        </row>
        <row r="3050">
          <cell r="A3050" t="str">
            <v>2East</v>
          </cell>
          <cell r="C3050" t="str">
            <v>Smoky Mountain Sales Company</v>
          </cell>
          <cell r="D3050" t="str">
            <v>C.C.Bowl 1</v>
          </cell>
          <cell r="E3050" t="str">
            <v>03:Promenade</v>
          </cell>
          <cell r="F3050" t="str">
            <v>2001/10</v>
          </cell>
          <cell r="G3050">
            <v>33</v>
          </cell>
          <cell r="H3050" t="str">
            <v>Actual</v>
          </cell>
        </row>
        <row r="3051">
          <cell r="A3051" t="str">
            <v>2East</v>
          </cell>
          <cell r="C3051" t="str">
            <v>Smoky Mountain Sales Company</v>
          </cell>
          <cell r="D3051" t="str">
            <v>C.C.Bowl 1</v>
          </cell>
          <cell r="E3051" t="str">
            <v>03:Promenade</v>
          </cell>
          <cell r="F3051" t="str">
            <v>2001/11</v>
          </cell>
          <cell r="G3051">
            <v>22</v>
          </cell>
          <cell r="H3051" t="str">
            <v>Actual</v>
          </cell>
        </row>
        <row r="3052">
          <cell r="A3052" t="str">
            <v>2East</v>
          </cell>
          <cell r="C3052" t="str">
            <v>Smoky Mountain Sales Company</v>
          </cell>
          <cell r="D3052" t="str">
            <v>C.C.Bowl 1</v>
          </cell>
          <cell r="E3052" t="str">
            <v>03:Promenade</v>
          </cell>
          <cell r="F3052" t="str">
            <v>2001/12</v>
          </cell>
          <cell r="G3052">
            <v>12</v>
          </cell>
          <cell r="H3052" t="str">
            <v>Actual</v>
          </cell>
        </row>
        <row r="3053">
          <cell r="A3053" t="str">
            <v>2East</v>
          </cell>
          <cell r="C3053" t="str">
            <v>Smoky Mountain Sales Company</v>
          </cell>
          <cell r="D3053" t="str">
            <v>C.C.Bowl 1</v>
          </cell>
          <cell r="E3053" t="str">
            <v>03:Promenade</v>
          </cell>
          <cell r="F3053" t="str">
            <v>2002/01</v>
          </cell>
          <cell r="G3053">
            <v>5</v>
          </cell>
          <cell r="H3053" t="str">
            <v>Actual</v>
          </cell>
        </row>
        <row r="3054">
          <cell r="A3054" t="str">
            <v>2East</v>
          </cell>
          <cell r="C3054" t="str">
            <v>Smoky Mountain Sales Company</v>
          </cell>
          <cell r="D3054" t="str">
            <v>C.C.Bowl 1</v>
          </cell>
          <cell r="E3054" t="str">
            <v>03:Promenade</v>
          </cell>
          <cell r="F3054" t="str">
            <v>2002/02</v>
          </cell>
          <cell r="G3054">
            <v>51</v>
          </cell>
          <cell r="H3054" t="str">
            <v>Actual</v>
          </cell>
        </row>
        <row r="3055">
          <cell r="A3055" t="str">
            <v>2East</v>
          </cell>
          <cell r="C3055" t="str">
            <v>Smoky Mountain Sales Company</v>
          </cell>
          <cell r="D3055" t="str">
            <v>C.C.Bowl 1</v>
          </cell>
          <cell r="E3055" t="str">
            <v>03:Promenade</v>
          </cell>
          <cell r="F3055" t="str">
            <v>2002/03</v>
          </cell>
          <cell r="G3055">
            <v>42</v>
          </cell>
          <cell r="H3055" t="str">
            <v>Actual</v>
          </cell>
        </row>
        <row r="3056">
          <cell r="A3056" t="str">
            <v>2East</v>
          </cell>
          <cell r="C3056" t="str">
            <v>Smoky Mountain Sales Company</v>
          </cell>
          <cell r="D3056" t="str">
            <v>C.C.Bowl 1</v>
          </cell>
          <cell r="E3056" t="str">
            <v>03:Promenade</v>
          </cell>
          <cell r="F3056" t="str">
            <v>2002/04</v>
          </cell>
          <cell r="G3056">
            <v>29</v>
          </cell>
          <cell r="H3056" t="str">
            <v>Actual</v>
          </cell>
        </row>
        <row r="3057">
          <cell r="A3057" t="str">
            <v>2East</v>
          </cell>
          <cell r="C3057" t="str">
            <v>Smoky Mountain Sales Company</v>
          </cell>
          <cell r="D3057" t="str">
            <v>C.C.Bowl 1</v>
          </cell>
          <cell r="E3057" t="str">
            <v>03:Promenade</v>
          </cell>
          <cell r="F3057" t="str">
            <v>2002/05</v>
          </cell>
          <cell r="G3057">
            <v>13</v>
          </cell>
          <cell r="H3057" t="str">
            <v>Actual</v>
          </cell>
        </row>
        <row r="3058">
          <cell r="A3058" t="str">
            <v>2East</v>
          </cell>
          <cell r="C3058" t="str">
            <v>Smoky Mountain Sales Company</v>
          </cell>
          <cell r="D3058" t="str">
            <v>C.C.Bowl 1</v>
          </cell>
          <cell r="E3058" t="str">
            <v>03:Promenade</v>
          </cell>
          <cell r="F3058" t="str">
            <v>2002/06</v>
          </cell>
          <cell r="G3058">
            <v>27</v>
          </cell>
          <cell r="H3058" t="str">
            <v>Actual</v>
          </cell>
        </row>
        <row r="3059">
          <cell r="A3059" t="str">
            <v>2East</v>
          </cell>
          <cell r="C3059" t="str">
            <v>Smoky Mountain Sales Company</v>
          </cell>
          <cell r="D3059" t="str">
            <v>C.C.Bowl 1</v>
          </cell>
          <cell r="E3059" t="str">
            <v>03:Promenade</v>
          </cell>
          <cell r="F3059" t="str">
            <v>2002/07</v>
          </cell>
          <cell r="G3059">
            <v>16</v>
          </cell>
          <cell r="H3059" t="str">
            <v>Actual</v>
          </cell>
        </row>
        <row r="3060">
          <cell r="A3060" t="str">
            <v>2East</v>
          </cell>
          <cell r="C3060" t="str">
            <v>Smoky Mountain Sales Company</v>
          </cell>
          <cell r="D3060" t="str">
            <v>C.C.Bowl 1</v>
          </cell>
          <cell r="E3060" t="str">
            <v>03:Promenade</v>
          </cell>
          <cell r="F3060" t="str">
            <v>2002/09</v>
          </cell>
          <cell r="G3060">
            <v>8</v>
          </cell>
          <cell r="H3060" t="str">
            <v>Actual</v>
          </cell>
        </row>
        <row r="3061">
          <cell r="A3061" t="str">
            <v>2East</v>
          </cell>
          <cell r="C3061" t="str">
            <v>Smoky Mountain Sales Company</v>
          </cell>
          <cell r="D3061" t="str">
            <v>C.C.Bowl 1</v>
          </cell>
          <cell r="E3061" t="str">
            <v>03:Promenade</v>
          </cell>
          <cell r="F3061" t="str">
            <v>2002/10</v>
          </cell>
          <cell r="G3061">
            <v>16</v>
          </cell>
          <cell r="H3061" t="str">
            <v>Actual</v>
          </cell>
        </row>
        <row r="3062">
          <cell r="A3062" t="str">
            <v>2East</v>
          </cell>
          <cell r="C3062" t="str">
            <v>Smoky Mountain Sales Company</v>
          </cell>
          <cell r="D3062" t="str">
            <v>C.C.Bowl 1</v>
          </cell>
          <cell r="E3062" t="str">
            <v>03:Promenade</v>
          </cell>
          <cell r="F3062" t="str">
            <v>2002/11</v>
          </cell>
          <cell r="G3062">
            <v>1</v>
          </cell>
          <cell r="H3062" t="str">
            <v>Actual</v>
          </cell>
        </row>
        <row r="3063">
          <cell r="A3063" t="str">
            <v>2East</v>
          </cell>
          <cell r="C3063" t="str">
            <v>Smoky Mountain Sales Company</v>
          </cell>
          <cell r="D3063" t="str">
            <v>C.C.Bowl 1</v>
          </cell>
          <cell r="E3063" t="str">
            <v>03:Promenade</v>
          </cell>
          <cell r="F3063" t="str">
            <v>2002/12</v>
          </cell>
          <cell r="G3063">
            <v>13</v>
          </cell>
          <cell r="H3063" t="str">
            <v>Actual</v>
          </cell>
        </row>
        <row r="3064">
          <cell r="A3064" t="str">
            <v>2East</v>
          </cell>
          <cell r="C3064" t="str">
            <v>Smoky Mountain Sales Company</v>
          </cell>
          <cell r="D3064" t="str">
            <v>C.C.Bowl 1</v>
          </cell>
          <cell r="E3064" t="str">
            <v>04:Vespin</v>
          </cell>
          <cell r="F3064" t="str">
            <v>2001/08</v>
          </cell>
          <cell r="G3064">
            <v>3</v>
          </cell>
          <cell r="H3064" t="str">
            <v>Actual</v>
          </cell>
        </row>
        <row r="3065">
          <cell r="A3065" t="str">
            <v>2East</v>
          </cell>
          <cell r="C3065" t="str">
            <v>Smoky Mountain Sales Company</v>
          </cell>
          <cell r="D3065" t="str">
            <v>C.C.Bowl 1</v>
          </cell>
          <cell r="E3065" t="str">
            <v>04:Vespin</v>
          </cell>
          <cell r="F3065" t="str">
            <v>2001/09</v>
          </cell>
          <cell r="G3065">
            <v>21</v>
          </cell>
          <cell r="H3065" t="str">
            <v>Actual</v>
          </cell>
        </row>
        <row r="3066">
          <cell r="A3066" t="str">
            <v>2East</v>
          </cell>
          <cell r="C3066" t="str">
            <v>Smoky Mountain Sales Company</v>
          </cell>
          <cell r="D3066" t="str">
            <v>C.C.Bowl 1</v>
          </cell>
          <cell r="E3066" t="str">
            <v>04:Vespin</v>
          </cell>
          <cell r="F3066" t="str">
            <v>2001/10</v>
          </cell>
          <cell r="G3066">
            <v>3</v>
          </cell>
          <cell r="H3066" t="str">
            <v>Actual</v>
          </cell>
        </row>
        <row r="3067">
          <cell r="A3067" t="str">
            <v>2East</v>
          </cell>
          <cell r="C3067" t="str">
            <v>Smoky Mountain Sales Company</v>
          </cell>
          <cell r="D3067" t="str">
            <v>C.C.Bowl 1</v>
          </cell>
          <cell r="E3067" t="str">
            <v>04:Vespin</v>
          </cell>
          <cell r="F3067" t="str">
            <v>2001/11</v>
          </cell>
          <cell r="G3067">
            <v>10</v>
          </cell>
          <cell r="H3067" t="str">
            <v>Actual</v>
          </cell>
        </row>
        <row r="3068">
          <cell r="A3068" t="str">
            <v>2East</v>
          </cell>
          <cell r="C3068" t="str">
            <v>Smoky Mountain Sales Company</v>
          </cell>
          <cell r="D3068" t="str">
            <v>C.C.Bowl 1</v>
          </cell>
          <cell r="E3068" t="str">
            <v>04:Vespin</v>
          </cell>
          <cell r="F3068" t="str">
            <v>2001/12</v>
          </cell>
          <cell r="G3068">
            <v>1</v>
          </cell>
          <cell r="H3068" t="str">
            <v>Actual</v>
          </cell>
        </row>
        <row r="3069">
          <cell r="A3069" t="str">
            <v>2East</v>
          </cell>
          <cell r="C3069" t="str">
            <v>Smoky Mountain Sales Company</v>
          </cell>
          <cell r="D3069" t="str">
            <v>C.C.Bowl 1</v>
          </cell>
          <cell r="E3069" t="str">
            <v>04:Vespin</v>
          </cell>
          <cell r="F3069" t="str">
            <v>2002/01</v>
          </cell>
          <cell r="G3069">
            <v>0</v>
          </cell>
          <cell r="H3069" t="str">
            <v>Actual</v>
          </cell>
        </row>
        <row r="3070">
          <cell r="A3070" t="str">
            <v>2East</v>
          </cell>
          <cell r="C3070" t="str">
            <v>Smoky Mountain Sales Company</v>
          </cell>
          <cell r="D3070" t="str">
            <v>C.C.Bowl 1</v>
          </cell>
          <cell r="E3070" t="str">
            <v>04:Vespin</v>
          </cell>
          <cell r="F3070" t="str">
            <v>2002/02</v>
          </cell>
          <cell r="G3070">
            <v>3</v>
          </cell>
          <cell r="H3070" t="str">
            <v>Actual</v>
          </cell>
        </row>
        <row r="3071">
          <cell r="A3071" t="str">
            <v>2East</v>
          </cell>
          <cell r="C3071" t="str">
            <v>Smoky Mountain Sales Company</v>
          </cell>
          <cell r="D3071" t="str">
            <v>C.C.Bowl 1</v>
          </cell>
          <cell r="E3071" t="str">
            <v>04:Vespin</v>
          </cell>
          <cell r="F3071" t="str">
            <v>2002/03</v>
          </cell>
          <cell r="G3071">
            <v>20</v>
          </cell>
          <cell r="H3071" t="str">
            <v>Actual</v>
          </cell>
        </row>
        <row r="3072">
          <cell r="A3072" t="str">
            <v>2East</v>
          </cell>
          <cell r="C3072" t="str">
            <v>Smoky Mountain Sales Company</v>
          </cell>
          <cell r="D3072" t="str">
            <v>C.C.Bowl 1</v>
          </cell>
          <cell r="E3072" t="str">
            <v>04:Vespin</v>
          </cell>
          <cell r="F3072" t="str">
            <v>2002/04</v>
          </cell>
          <cell r="G3072">
            <v>18</v>
          </cell>
          <cell r="H3072" t="str">
            <v>Actual</v>
          </cell>
        </row>
        <row r="3073">
          <cell r="A3073" t="str">
            <v>2East</v>
          </cell>
          <cell r="C3073" t="str">
            <v>Smoky Mountain Sales Company</v>
          </cell>
          <cell r="D3073" t="str">
            <v>C.C.Bowl 1</v>
          </cell>
          <cell r="E3073" t="str">
            <v>04:Vespin</v>
          </cell>
          <cell r="F3073" t="str">
            <v>2002/05</v>
          </cell>
          <cell r="G3073">
            <v>4</v>
          </cell>
          <cell r="H3073" t="str">
            <v>Actual</v>
          </cell>
        </row>
        <row r="3074">
          <cell r="A3074" t="str">
            <v>2East</v>
          </cell>
          <cell r="C3074" t="str">
            <v>Smoky Mountain Sales Company</v>
          </cell>
          <cell r="D3074" t="str">
            <v>C.C.Bowl 1</v>
          </cell>
          <cell r="E3074" t="str">
            <v>04:Vespin</v>
          </cell>
          <cell r="F3074" t="str">
            <v>2002/06</v>
          </cell>
          <cell r="G3074">
            <v>16</v>
          </cell>
          <cell r="H3074" t="str">
            <v>Actual</v>
          </cell>
        </row>
        <row r="3075">
          <cell r="A3075" t="str">
            <v>2East</v>
          </cell>
          <cell r="C3075" t="str">
            <v>Smoky Mountain Sales Company</v>
          </cell>
          <cell r="D3075" t="str">
            <v>C.C.Bowl 1</v>
          </cell>
          <cell r="E3075" t="str">
            <v>04:Vespin</v>
          </cell>
          <cell r="F3075" t="str">
            <v>2002/07</v>
          </cell>
          <cell r="G3075">
            <v>1</v>
          </cell>
          <cell r="H3075" t="str">
            <v>Actual</v>
          </cell>
        </row>
        <row r="3076">
          <cell r="A3076" t="str">
            <v>2East</v>
          </cell>
          <cell r="C3076" t="str">
            <v>Smoky Mountain Sales Company</v>
          </cell>
          <cell r="D3076" t="str">
            <v>C.C.Bowl 1</v>
          </cell>
          <cell r="E3076" t="str">
            <v>04:Vespin</v>
          </cell>
          <cell r="F3076" t="str">
            <v>2002/08</v>
          </cell>
          <cell r="G3076">
            <v>6</v>
          </cell>
          <cell r="H3076" t="str">
            <v>Actual</v>
          </cell>
        </row>
        <row r="3077">
          <cell r="A3077" t="str">
            <v>2East</v>
          </cell>
          <cell r="C3077" t="str">
            <v>Smoky Mountain Sales Company</v>
          </cell>
          <cell r="D3077" t="str">
            <v>C.C.Bowl 1</v>
          </cell>
          <cell r="E3077" t="str">
            <v>04:Vespin</v>
          </cell>
          <cell r="F3077" t="str">
            <v>2002/09</v>
          </cell>
          <cell r="G3077">
            <v>6</v>
          </cell>
          <cell r="H3077" t="str">
            <v>Actual</v>
          </cell>
        </row>
        <row r="3078">
          <cell r="A3078" t="str">
            <v>2East</v>
          </cell>
          <cell r="C3078" t="str">
            <v>Smoky Mountain Sales Company</v>
          </cell>
          <cell r="D3078" t="str">
            <v>C.C.Bowl 1</v>
          </cell>
          <cell r="E3078" t="str">
            <v>04:Vespin</v>
          </cell>
          <cell r="F3078" t="str">
            <v>2002/10</v>
          </cell>
          <cell r="G3078">
            <v>7</v>
          </cell>
          <cell r="H3078" t="str">
            <v>Actual</v>
          </cell>
        </row>
        <row r="3079">
          <cell r="A3079" t="str">
            <v>2East</v>
          </cell>
          <cell r="C3079" t="str">
            <v>Smoky Mountain Sales Company</v>
          </cell>
          <cell r="D3079" t="str">
            <v>C.C.Bowl 1</v>
          </cell>
          <cell r="E3079" t="str">
            <v>08:Pacifica2</v>
          </cell>
          <cell r="F3079" t="str">
            <v>2002/07</v>
          </cell>
          <cell r="G3079">
            <v>1</v>
          </cell>
          <cell r="H3079" t="str">
            <v>Actual</v>
          </cell>
        </row>
        <row r="3080">
          <cell r="A3080" t="str">
            <v>2East</v>
          </cell>
          <cell r="C3080" t="str">
            <v>Smoky Mountain Sales Company</v>
          </cell>
          <cell r="D3080" t="str">
            <v>C.C.Bowl 1</v>
          </cell>
          <cell r="E3080" t="str">
            <v>08:Pacifica2</v>
          </cell>
          <cell r="F3080" t="str">
            <v>2002/10</v>
          </cell>
          <cell r="G3080">
            <v>1</v>
          </cell>
          <cell r="H3080" t="str">
            <v>Actual</v>
          </cell>
        </row>
        <row r="3081">
          <cell r="A3081" t="str">
            <v>2East</v>
          </cell>
          <cell r="C3081" t="str">
            <v>Smoky Mountain Sales Company</v>
          </cell>
          <cell r="D3081" t="str">
            <v>C.C.Bowl 1</v>
          </cell>
          <cell r="E3081" t="str">
            <v>09:Carrollton</v>
          </cell>
          <cell r="F3081" t="str">
            <v>2002/02</v>
          </cell>
          <cell r="G3081">
            <v>1</v>
          </cell>
          <cell r="H3081" t="str">
            <v>Actual</v>
          </cell>
        </row>
        <row r="3082">
          <cell r="A3082" t="str">
            <v>2East</v>
          </cell>
          <cell r="C3082" t="str">
            <v>Smoky Mountain Sales Company</v>
          </cell>
          <cell r="D3082" t="str">
            <v>C.C.Bowl 1</v>
          </cell>
          <cell r="E3082" t="str">
            <v>09:Carrollton</v>
          </cell>
          <cell r="F3082" t="str">
            <v>2002/03</v>
          </cell>
          <cell r="G3082">
            <v>15</v>
          </cell>
          <cell r="H3082" t="str">
            <v>Actual</v>
          </cell>
        </row>
        <row r="3083">
          <cell r="A3083" t="str">
            <v>2East</v>
          </cell>
          <cell r="C3083" t="str">
            <v>Smoky Mountain Sales Company</v>
          </cell>
          <cell r="D3083" t="str">
            <v>C.C.Bowl 1</v>
          </cell>
          <cell r="E3083" t="str">
            <v>09:Carrollton</v>
          </cell>
          <cell r="F3083" t="str">
            <v>2002/04</v>
          </cell>
          <cell r="G3083">
            <v>1</v>
          </cell>
          <cell r="H3083" t="str">
            <v>Actual</v>
          </cell>
        </row>
        <row r="3084">
          <cell r="A3084" t="str">
            <v>2East</v>
          </cell>
          <cell r="C3084" t="str">
            <v>Smoky Mountain Sales Company</v>
          </cell>
          <cell r="D3084" t="str">
            <v>C.C.Bowl 1</v>
          </cell>
          <cell r="E3084" t="str">
            <v>09:Carrollton</v>
          </cell>
          <cell r="F3084" t="str">
            <v>2002/05</v>
          </cell>
          <cell r="G3084">
            <v>19</v>
          </cell>
          <cell r="H3084" t="str">
            <v>Actual</v>
          </cell>
        </row>
        <row r="3085">
          <cell r="A3085" t="str">
            <v>2East</v>
          </cell>
          <cell r="C3085" t="str">
            <v>Smoky Mountain Sales Company</v>
          </cell>
          <cell r="D3085" t="str">
            <v>C.C.Bowl 1</v>
          </cell>
          <cell r="E3085" t="str">
            <v>09:Carrollton</v>
          </cell>
          <cell r="F3085" t="str">
            <v>2002/06</v>
          </cell>
          <cell r="G3085">
            <v>15</v>
          </cell>
          <cell r="H3085" t="str">
            <v>Actual</v>
          </cell>
        </row>
        <row r="3086">
          <cell r="A3086" t="str">
            <v>2East</v>
          </cell>
          <cell r="C3086" t="str">
            <v>Smoky Mountain Sales Company</v>
          </cell>
          <cell r="D3086" t="str">
            <v>C.C.Bowl 1</v>
          </cell>
          <cell r="E3086" t="str">
            <v>09:Carrollton</v>
          </cell>
          <cell r="F3086" t="str">
            <v>2002/07</v>
          </cell>
          <cell r="G3086">
            <v>5</v>
          </cell>
          <cell r="H3086" t="str">
            <v>Actual</v>
          </cell>
        </row>
        <row r="3087">
          <cell r="A3087" t="str">
            <v>2East</v>
          </cell>
          <cell r="C3087" t="str">
            <v>Smoky Mountain Sales Company</v>
          </cell>
          <cell r="D3087" t="str">
            <v>C.C.Bowl 1</v>
          </cell>
          <cell r="E3087" t="str">
            <v>09:Carrollton</v>
          </cell>
          <cell r="F3087" t="str">
            <v>2002/08</v>
          </cell>
          <cell r="G3087">
            <v>2</v>
          </cell>
          <cell r="H3087" t="str">
            <v>Actual</v>
          </cell>
        </row>
        <row r="3088">
          <cell r="A3088" t="str">
            <v>2East</v>
          </cell>
          <cell r="C3088" t="str">
            <v>Smoky Mountain Sales Company</v>
          </cell>
          <cell r="D3088" t="str">
            <v>C.C.Bowl 1</v>
          </cell>
          <cell r="E3088" t="str">
            <v>09:Carrollton</v>
          </cell>
          <cell r="F3088" t="str">
            <v>2002/09</v>
          </cell>
          <cell r="G3088">
            <v>10</v>
          </cell>
          <cell r="H3088" t="str">
            <v>Actual</v>
          </cell>
        </row>
        <row r="3089">
          <cell r="A3089" t="str">
            <v>2East</v>
          </cell>
          <cell r="C3089" t="str">
            <v>Smoky Mountain Sales Company</v>
          </cell>
          <cell r="D3089" t="str">
            <v>C.C.Bowl 1</v>
          </cell>
          <cell r="E3089" t="str">
            <v>09:Carrollton</v>
          </cell>
          <cell r="F3089" t="str">
            <v>2002/10</v>
          </cell>
          <cell r="G3089">
            <v>11</v>
          </cell>
          <cell r="H3089" t="str">
            <v>Actual</v>
          </cell>
        </row>
        <row r="3090">
          <cell r="A3090" t="str">
            <v>2East</v>
          </cell>
          <cell r="C3090" t="str">
            <v>Smoky Mountain Sales Company</v>
          </cell>
          <cell r="D3090" t="str">
            <v>C.C.Bowl 1</v>
          </cell>
          <cell r="E3090" t="str">
            <v>09:Carrollton</v>
          </cell>
          <cell r="F3090" t="str">
            <v>2002/11</v>
          </cell>
          <cell r="G3090">
            <v>8</v>
          </cell>
          <cell r="H3090" t="str">
            <v>Actual</v>
          </cell>
        </row>
        <row r="3091">
          <cell r="A3091" t="str">
            <v>2East</v>
          </cell>
          <cell r="C3091" t="str">
            <v>Smoky Mountain Sales Company</v>
          </cell>
          <cell r="D3091" t="str">
            <v>C.C.Bowl 1</v>
          </cell>
          <cell r="E3091" t="str">
            <v>09:Carrollton</v>
          </cell>
          <cell r="F3091" t="str">
            <v>2002/12</v>
          </cell>
          <cell r="G3091">
            <v>2</v>
          </cell>
          <cell r="H3091" t="str">
            <v>Actual</v>
          </cell>
        </row>
        <row r="3092">
          <cell r="A3092" t="str">
            <v>2East</v>
          </cell>
          <cell r="C3092" t="str">
            <v>Smoky Mountain Sales Company</v>
          </cell>
          <cell r="D3092" t="str">
            <v>C.C.Bowl 1</v>
          </cell>
          <cell r="E3092" t="str">
            <v>10:Dartmouth</v>
          </cell>
          <cell r="F3092" t="str">
            <v>2001/12</v>
          </cell>
          <cell r="G3092">
            <v>1</v>
          </cell>
          <cell r="H3092" t="str">
            <v>Actual</v>
          </cell>
        </row>
        <row r="3093">
          <cell r="A3093" t="str">
            <v>2East</v>
          </cell>
          <cell r="C3093" t="str">
            <v>Smoky Mountain Sales Company</v>
          </cell>
          <cell r="D3093" t="str">
            <v>C.C.Bowl 1</v>
          </cell>
          <cell r="E3093" t="str">
            <v>10:Dartmouth</v>
          </cell>
          <cell r="F3093" t="str">
            <v>2002/02</v>
          </cell>
          <cell r="G3093">
            <v>8</v>
          </cell>
          <cell r="H3093" t="str">
            <v>Actual</v>
          </cell>
        </row>
        <row r="3094">
          <cell r="A3094" t="str">
            <v>2East</v>
          </cell>
          <cell r="C3094" t="str">
            <v>Smoky Mountain Sales Company</v>
          </cell>
          <cell r="D3094" t="str">
            <v>C.C.Bowl 1</v>
          </cell>
          <cell r="E3094" t="str">
            <v>10:Dartmouth</v>
          </cell>
          <cell r="F3094" t="str">
            <v>2002/03</v>
          </cell>
          <cell r="G3094">
            <v>20</v>
          </cell>
          <cell r="H3094" t="str">
            <v>Actual</v>
          </cell>
        </row>
        <row r="3095">
          <cell r="A3095" t="str">
            <v>2East</v>
          </cell>
          <cell r="C3095" t="str">
            <v>Smoky Mountain Sales Company</v>
          </cell>
          <cell r="D3095" t="str">
            <v>C.C.Bowl 1</v>
          </cell>
          <cell r="E3095" t="str">
            <v>10:Dartmouth</v>
          </cell>
          <cell r="F3095" t="str">
            <v>2002/04</v>
          </cell>
          <cell r="G3095">
            <v>14</v>
          </cell>
          <cell r="H3095" t="str">
            <v>Actual</v>
          </cell>
        </row>
        <row r="3096">
          <cell r="A3096" t="str">
            <v>2East</v>
          </cell>
          <cell r="C3096" t="str">
            <v>Smoky Mountain Sales Company</v>
          </cell>
          <cell r="D3096" t="str">
            <v>C.C.Bowl 1</v>
          </cell>
          <cell r="E3096" t="str">
            <v>10:Dartmouth</v>
          </cell>
          <cell r="F3096" t="str">
            <v>2002/05</v>
          </cell>
          <cell r="G3096">
            <v>8</v>
          </cell>
          <cell r="H3096" t="str">
            <v>Actual</v>
          </cell>
        </row>
        <row r="3097">
          <cell r="A3097" t="str">
            <v>2East</v>
          </cell>
          <cell r="C3097" t="str">
            <v>Smoky Mountain Sales Company</v>
          </cell>
          <cell r="D3097" t="str">
            <v>C.C.Bowl 1</v>
          </cell>
          <cell r="E3097" t="str">
            <v>10:Dartmouth</v>
          </cell>
          <cell r="F3097" t="str">
            <v>2002/06</v>
          </cell>
          <cell r="G3097">
            <v>5</v>
          </cell>
          <cell r="H3097" t="str">
            <v>Actual</v>
          </cell>
        </row>
        <row r="3098">
          <cell r="A3098" t="str">
            <v>2East</v>
          </cell>
          <cell r="C3098" t="str">
            <v>Smoky Mountain Sales Company</v>
          </cell>
          <cell r="D3098" t="str">
            <v>C.C.Bowl 1</v>
          </cell>
          <cell r="E3098" t="str">
            <v>10:Dartmouth</v>
          </cell>
          <cell r="F3098" t="str">
            <v>2002/07</v>
          </cell>
          <cell r="G3098">
            <v>3</v>
          </cell>
          <cell r="H3098" t="str">
            <v>Actual</v>
          </cell>
        </row>
        <row r="3099">
          <cell r="A3099" t="str">
            <v>2East</v>
          </cell>
          <cell r="C3099" t="str">
            <v>Smoky Mountain Sales Company</v>
          </cell>
          <cell r="D3099" t="str">
            <v>C.C.Bowl 1</v>
          </cell>
          <cell r="E3099" t="str">
            <v>10:Dartmouth</v>
          </cell>
          <cell r="F3099" t="str">
            <v>2002/08</v>
          </cell>
          <cell r="G3099">
            <v>16</v>
          </cell>
          <cell r="H3099" t="str">
            <v>Actual</v>
          </cell>
        </row>
        <row r="3100">
          <cell r="A3100" t="str">
            <v>2East</v>
          </cell>
          <cell r="C3100" t="str">
            <v>Smoky Mountain Sales Company</v>
          </cell>
          <cell r="D3100" t="str">
            <v>C.C.Bowl 1</v>
          </cell>
          <cell r="E3100" t="str">
            <v>10:Dartmouth</v>
          </cell>
          <cell r="F3100" t="str">
            <v>2002/09</v>
          </cell>
          <cell r="G3100">
            <v>3</v>
          </cell>
          <cell r="H3100" t="str">
            <v>Actual</v>
          </cell>
        </row>
        <row r="3101">
          <cell r="A3101" t="str">
            <v>2East</v>
          </cell>
          <cell r="C3101" t="str">
            <v>Smoky Mountain Sales Company</v>
          </cell>
          <cell r="D3101" t="str">
            <v>C.C.Bowl 1</v>
          </cell>
          <cell r="E3101" t="str">
            <v>10:Dartmouth</v>
          </cell>
          <cell r="F3101" t="str">
            <v>2002/10</v>
          </cell>
          <cell r="G3101">
            <v>8</v>
          </cell>
          <cell r="H3101" t="str">
            <v>Actual</v>
          </cell>
        </row>
        <row r="3102">
          <cell r="A3102" t="str">
            <v>2East</v>
          </cell>
          <cell r="C3102" t="str">
            <v>Smoky Mountain Sales Company</v>
          </cell>
          <cell r="D3102" t="str">
            <v>C.C.Bowl 1</v>
          </cell>
          <cell r="E3102" t="str">
            <v>10:Dartmouth</v>
          </cell>
          <cell r="F3102" t="str">
            <v>2002/11</v>
          </cell>
          <cell r="G3102">
            <v>5</v>
          </cell>
          <cell r="H3102" t="str">
            <v>Actual</v>
          </cell>
        </row>
        <row r="3103">
          <cell r="A3103" t="str">
            <v>2East</v>
          </cell>
          <cell r="C3103" t="str">
            <v>Smoky Mountain Sales Company</v>
          </cell>
          <cell r="D3103" t="str">
            <v>C.C.Bowl 1</v>
          </cell>
          <cell r="E3103" t="str">
            <v>10:Dartmouth</v>
          </cell>
          <cell r="F3103" t="str">
            <v>2002/12</v>
          </cell>
          <cell r="G3103">
            <v>5</v>
          </cell>
          <cell r="H3103" t="str">
            <v>Actual</v>
          </cell>
        </row>
        <row r="3104">
          <cell r="A3104" t="str">
            <v>2East</v>
          </cell>
          <cell r="C3104" t="str">
            <v>Smoky Mountain Sales Company</v>
          </cell>
          <cell r="D3104" t="str">
            <v>C.C.Bowl 1</v>
          </cell>
          <cell r="E3104" t="str">
            <v>11:Dalton</v>
          </cell>
          <cell r="F3104" t="str">
            <v>2002/05</v>
          </cell>
          <cell r="G3104">
            <v>5</v>
          </cell>
          <cell r="H3104" t="str">
            <v>Actual</v>
          </cell>
        </row>
        <row r="3105">
          <cell r="A3105" t="str">
            <v>2East</v>
          </cell>
          <cell r="C3105" t="str">
            <v>Smoky Mountain Sales Company</v>
          </cell>
          <cell r="D3105" t="str">
            <v>C.C.Bowl 1</v>
          </cell>
          <cell r="E3105" t="str">
            <v>11:Dalton</v>
          </cell>
          <cell r="F3105" t="str">
            <v>2002/07</v>
          </cell>
          <cell r="G3105">
            <v>1</v>
          </cell>
          <cell r="H3105" t="str">
            <v>Actual</v>
          </cell>
        </row>
        <row r="3106">
          <cell r="A3106" t="str">
            <v>2East</v>
          </cell>
          <cell r="C3106" t="str">
            <v>Smoky Mountain Sales Company</v>
          </cell>
          <cell r="D3106" t="str">
            <v>C.C.Bowl 1</v>
          </cell>
          <cell r="E3106" t="str">
            <v>11:Dalton</v>
          </cell>
          <cell r="F3106" t="str">
            <v>2002/08</v>
          </cell>
          <cell r="G3106">
            <v>2</v>
          </cell>
          <cell r="H3106" t="str">
            <v>Actual</v>
          </cell>
        </row>
        <row r="3107">
          <cell r="A3107" t="str">
            <v>2East</v>
          </cell>
          <cell r="C3107" t="str">
            <v>Smoky Mountain Sales Company</v>
          </cell>
          <cell r="D3107" t="str">
            <v>E.FV</v>
          </cell>
          <cell r="E3107" t="str">
            <v>05:EFV</v>
          </cell>
          <cell r="F3107" t="str">
            <v>2001/07</v>
          </cell>
          <cell r="G3107">
            <v>7</v>
          </cell>
          <cell r="H3107" t="str">
            <v>Actual</v>
          </cell>
        </row>
        <row r="3108">
          <cell r="A3108" t="str">
            <v>2East</v>
          </cell>
          <cell r="C3108" t="str">
            <v>Smoky Mountain Sales Company</v>
          </cell>
          <cell r="D3108" t="str">
            <v>E.FV</v>
          </cell>
          <cell r="E3108" t="str">
            <v>05:EFV</v>
          </cell>
          <cell r="F3108" t="str">
            <v>2001/08</v>
          </cell>
          <cell r="G3108">
            <v>7</v>
          </cell>
          <cell r="H3108" t="str">
            <v>Actual</v>
          </cell>
        </row>
        <row r="3109">
          <cell r="A3109" t="str">
            <v>2East</v>
          </cell>
          <cell r="C3109" t="str">
            <v>Smoky Mountain Sales Company</v>
          </cell>
          <cell r="D3109" t="str">
            <v>E.FV</v>
          </cell>
          <cell r="E3109" t="str">
            <v>05:EFV</v>
          </cell>
          <cell r="F3109" t="str">
            <v>2001/10</v>
          </cell>
          <cell r="G3109">
            <v>1</v>
          </cell>
          <cell r="H3109" t="str">
            <v>Actual</v>
          </cell>
        </row>
        <row r="3110">
          <cell r="A3110" t="str">
            <v>2East</v>
          </cell>
          <cell r="C3110" t="str">
            <v>Smoky Mountain Sales Company</v>
          </cell>
          <cell r="D3110" t="str">
            <v>E.FV</v>
          </cell>
          <cell r="E3110" t="str">
            <v>05:EFV</v>
          </cell>
          <cell r="F3110" t="str">
            <v>2002/01</v>
          </cell>
          <cell r="G3110">
            <v>1</v>
          </cell>
          <cell r="H3110" t="str">
            <v>Actual</v>
          </cell>
        </row>
        <row r="3111">
          <cell r="A3111" t="str">
            <v>2East</v>
          </cell>
          <cell r="C3111" t="str">
            <v>Smoky Mountain Sales Company</v>
          </cell>
          <cell r="D3111" t="str">
            <v>E.FV</v>
          </cell>
          <cell r="E3111" t="str">
            <v>05:EFV</v>
          </cell>
          <cell r="F3111" t="str">
            <v>2002/04</v>
          </cell>
          <cell r="G3111">
            <v>14</v>
          </cell>
          <cell r="H3111" t="str">
            <v>Actual</v>
          </cell>
        </row>
        <row r="3112">
          <cell r="A3112" t="str">
            <v>2East</v>
          </cell>
          <cell r="C3112" t="str">
            <v>Smoky Mountain Sales Company</v>
          </cell>
          <cell r="D3112" t="str">
            <v>E.FV</v>
          </cell>
          <cell r="E3112" t="str">
            <v>05:EFV</v>
          </cell>
          <cell r="F3112" t="str">
            <v>2002/08</v>
          </cell>
          <cell r="G3112">
            <v>14</v>
          </cell>
          <cell r="H3112" t="str">
            <v>Actual</v>
          </cell>
        </row>
        <row r="3113">
          <cell r="A3113" t="str">
            <v>2East</v>
          </cell>
          <cell r="C3113" t="str">
            <v>Smoky Mountain Sales Company</v>
          </cell>
          <cell r="D3113" t="str">
            <v>E.FV</v>
          </cell>
          <cell r="E3113" t="str">
            <v>05:EFV</v>
          </cell>
          <cell r="F3113" t="str">
            <v>2002/09</v>
          </cell>
          <cell r="G3113">
            <v>20</v>
          </cell>
          <cell r="H3113" t="str">
            <v>Actual</v>
          </cell>
        </row>
        <row r="3114">
          <cell r="A3114" t="str">
            <v>2East</v>
          </cell>
          <cell r="C3114" t="str">
            <v>Smoky Mountain Sales Company</v>
          </cell>
          <cell r="D3114" t="str">
            <v>E.FV</v>
          </cell>
          <cell r="E3114" t="str">
            <v>05:EFV</v>
          </cell>
          <cell r="F3114" t="str">
            <v>2002/10</v>
          </cell>
          <cell r="G3114">
            <v>44</v>
          </cell>
          <cell r="H3114" t="str">
            <v>Actual</v>
          </cell>
        </row>
        <row r="3115">
          <cell r="A3115" t="str">
            <v>2East</v>
          </cell>
          <cell r="C3115" t="str">
            <v>Smoky Mountain Sales Company</v>
          </cell>
          <cell r="D3115" t="str">
            <v>E.FV</v>
          </cell>
          <cell r="E3115" t="str">
            <v>05:EFV</v>
          </cell>
          <cell r="F3115" t="str">
            <v>2002/11</v>
          </cell>
          <cell r="G3115">
            <v>70</v>
          </cell>
          <cell r="H3115" t="str">
            <v>Actual</v>
          </cell>
        </row>
        <row r="3116">
          <cell r="A3116" t="str">
            <v>2East</v>
          </cell>
          <cell r="C3116" t="str">
            <v>Smoky Mountain Sales Company</v>
          </cell>
          <cell r="D3116" t="str">
            <v>E.FV</v>
          </cell>
          <cell r="E3116" t="str">
            <v>05:EFV</v>
          </cell>
          <cell r="F3116" t="str">
            <v>2002/12</v>
          </cell>
          <cell r="G3116">
            <v>0</v>
          </cell>
          <cell r="H3116" t="str">
            <v>Actual</v>
          </cell>
        </row>
        <row r="3117">
          <cell r="A3117" t="str">
            <v>2East</v>
          </cell>
          <cell r="C3117" t="str">
            <v>Smoky Mountain Sales Company</v>
          </cell>
          <cell r="D3117" t="str">
            <v>Lavatory</v>
          </cell>
          <cell r="E3117" t="str">
            <v>07:Lavatory1</v>
          </cell>
          <cell r="F3117" t="str">
            <v>2001/07</v>
          </cell>
          <cell r="G3117">
            <v>34</v>
          </cell>
          <cell r="H3117" t="str">
            <v>Actual</v>
          </cell>
        </row>
        <row r="3118">
          <cell r="A3118" t="str">
            <v>2East</v>
          </cell>
          <cell r="C3118" t="str">
            <v>Smoky Mountain Sales Company</v>
          </cell>
          <cell r="D3118" t="str">
            <v>Lavatory</v>
          </cell>
          <cell r="E3118" t="str">
            <v>07:Lavatory1</v>
          </cell>
          <cell r="F3118" t="str">
            <v>2001/08</v>
          </cell>
          <cell r="G3118">
            <v>10</v>
          </cell>
          <cell r="H3118" t="str">
            <v>Actual</v>
          </cell>
        </row>
        <row r="3119">
          <cell r="A3119" t="str">
            <v>2East</v>
          </cell>
          <cell r="C3119" t="str">
            <v>Smoky Mountain Sales Company</v>
          </cell>
          <cell r="D3119" t="str">
            <v>Lavatory</v>
          </cell>
          <cell r="E3119" t="str">
            <v>07:Lavatory1</v>
          </cell>
          <cell r="F3119" t="str">
            <v>2001/09</v>
          </cell>
          <cell r="G3119">
            <v>15</v>
          </cell>
          <cell r="H3119" t="str">
            <v>Actual</v>
          </cell>
        </row>
        <row r="3120">
          <cell r="A3120" t="str">
            <v>2East</v>
          </cell>
          <cell r="C3120" t="str">
            <v>Smoky Mountain Sales Company</v>
          </cell>
          <cell r="D3120" t="str">
            <v>Lavatory</v>
          </cell>
          <cell r="E3120" t="str">
            <v>07:Lavatory1</v>
          </cell>
          <cell r="F3120" t="str">
            <v>2001/10</v>
          </cell>
          <cell r="G3120">
            <v>31</v>
          </cell>
          <cell r="H3120" t="str">
            <v>Actual</v>
          </cell>
        </row>
        <row r="3121">
          <cell r="A3121" t="str">
            <v>2East</v>
          </cell>
          <cell r="C3121" t="str">
            <v>Smoky Mountain Sales Company</v>
          </cell>
          <cell r="D3121" t="str">
            <v>Lavatory</v>
          </cell>
          <cell r="E3121" t="str">
            <v>07:Lavatory1</v>
          </cell>
          <cell r="F3121" t="str">
            <v>2001/11</v>
          </cell>
          <cell r="G3121">
            <v>19</v>
          </cell>
          <cell r="H3121" t="str">
            <v>Actual</v>
          </cell>
        </row>
        <row r="3122">
          <cell r="A3122" t="str">
            <v>2East</v>
          </cell>
          <cell r="C3122" t="str">
            <v>Smoky Mountain Sales Company</v>
          </cell>
          <cell r="D3122" t="str">
            <v>Lavatory</v>
          </cell>
          <cell r="E3122" t="str">
            <v>07:Lavatory1</v>
          </cell>
          <cell r="F3122" t="str">
            <v>2001/12</v>
          </cell>
          <cell r="G3122">
            <v>100</v>
          </cell>
          <cell r="H3122" t="str">
            <v>Actual</v>
          </cell>
        </row>
        <row r="3123">
          <cell r="A3123" t="str">
            <v>2East</v>
          </cell>
          <cell r="C3123" t="str">
            <v>Smoky Mountain Sales Company</v>
          </cell>
          <cell r="D3123" t="str">
            <v>Lavatory</v>
          </cell>
          <cell r="E3123" t="str">
            <v>07:Lavatory1</v>
          </cell>
          <cell r="F3123" t="str">
            <v>2002/01</v>
          </cell>
          <cell r="G3123">
            <v>4</v>
          </cell>
          <cell r="H3123" t="str">
            <v>Actual</v>
          </cell>
        </row>
        <row r="3124">
          <cell r="A3124" t="str">
            <v>2East</v>
          </cell>
          <cell r="C3124" t="str">
            <v>Smoky Mountain Sales Company</v>
          </cell>
          <cell r="D3124" t="str">
            <v>Lavatory</v>
          </cell>
          <cell r="E3124" t="str">
            <v>07:Lavatory1</v>
          </cell>
          <cell r="F3124" t="str">
            <v>2002/02</v>
          </cell>
          <cell r="G3124">
            <v>63</v>
          </cell>
          <cell r="H3124" t="str">
            <v>Actual</v>
          </cell>
        </row>
        <row r="3125">
          <cell r="A3125" t="str">
            <v>2East</v>
          </cell>
          <cell r="C3125" t="str">
            <v>Smoky Mountain Sales Company</v>
          </cell>
          <cell r="D3125" t="str">
            <v>Lavatory</v>
          </cell>
          <cell r="E3125" t="str">
            <v>07:Lavatory1</v>
          </cell>
          <cell r="F3125" t="str">
            <v>2002/03</v>
          </cell>
          <cell r="G3125">
            <v>50</v>
          </cell>
          <cell r="H3125" t="str">
            <v>Actual</v>
          </cell>
        </row>
        <row r="3126">
          <cell r="A3126" t="str">
            <v>2East</v>
          </cell>
          <cell r="C3126" t="str">
            <v>Smoky Mountain Sales Company</v>
          </cell>
          <cell r="D3126" t="str">
            <v>Lavatory</v>
          </cell>
          <cell r="E3126" t="str">
            <v>07:Lavatory1</v>
          </cell>
          <cell r="F3126" t="str">
            <v>2002/04</v>
          </cell>
          <cell r="G3126">
            <v>31</v>
          </cell>
          <cell r="H3126" t="str">
            <v>Actual</v>
          </cell>
        </row>
        <row r="3127">
          <cell r="A3127" t="str">
            <v>2East</v>
          </cell>
          <cell r="C3127" t="str">
            <v>Smoky Mountain Sales Company</v>
          </cell>
          <cell r="D3127" t="str">
            <v>Lavatory</v>
          </cell>
          <cell r="E3127" t="str">
            <v>07:Lavatory1</v>
          </cell>
          <cell r="F3127" t="str">
            <v>2002/05</v>
          </cell>
          <cell r="G3127">
            <v>8</v>
          </cell>
          <cell r="H3127" t="str">
            <v>Actual</v>
          </cell>
        </row>
        <row r="3128">
          <cell r="A3128" t="str">
            <v>2East</v>
          </cell>
          <cell r="C3128" t="str">
            <v>Smoky Mountain Sales Company</v>
          </cell>
          <cell r="D3128" t="str">
            <v>Lavatory</v>
          </cell>
          <cell r="E3128" t="str">
            <v>07:Lavatory1</v>
          </cell>
          <cell r="F3128" t="str">
            <v>2002/06</v>
          </cell>
          <cell r="G3128">
            <v>18</v>
          </cell>
          <cell r="H3128" t="str">
            <v>Actual</v>
          </cell>
        </row>
        <row r="3129">
          <cell r="A3129" t="str">
            <v>2East</v>
          </cell>
          <cell r="C3129" t="str">
            <v>Smoky Mountain Sales Company</v>
          </cell>
          <cell r="D3129" t="str">
            <v>Lavatory</v>
          </cell>
          <cell r="E3129" t="str">
            <v>07:Lavatory1</v>
          </cell>
          <cell r="F3129" t="str">
            <v>2002/07</v>
          </cell>
          <cell r="G3129">
            <v>15</v>
          </cell>
          <cell r="H3129" t="str">
            <v>Actual</v>
          </cell>
        </row>
        <row r="3130">
          <cell r="A3130" t="str">
            <v>2East</v>
          </cell>
          <cell r="C3130" t="str">
            <v>Smoky Mountain Sales Company</v>
          </cell>
          <cell r="D3130" t="str">
            <v>Lavatory</v>
          </cell>
          <cell r="E3130" t="str">
            <v>07:Lavatory1</v>
          </cell>
          <cell r="F3130" t="str">
            <v>2002/08</v>
          </cell>
          <cell r="G3130">
            <v>19</v>
          </cell>
          <cell r="H3130" t="str">
            <v>Actual</v>
          </cell>
        </row>
        <row r="3131">
          <cell r="A3131" t="str">
            <v>2East</v>
          </cell>
          <cell r="C3131" t="str">
            <v>Smoky Mountain Sales Company</v>
          </cell>
          <cell r="D3131" t="str">
            <v>Lavatory</v>
          </cell>
          <cell r="E3131" t="str">
            <v>07:Lavatory1</v>
          </cell>
          <cell r="F3131" t="str">
            <v>2002/09</v>
          </cell>
          <cell r="G3131">
            <v>21</v>
          </cell>
          <cell r="H3131" t="str">
            <v>Actual</v>
          </cell>
        </row>
        <row r="3132">
          <cell r="A3132" t="str">
            <v>2East</v>
          </cell>
          <cell r="C3132" t="str">
            <v>Smoky Mountain Sales Company</v>
          </cell>
          <cell r="D3132" t="str">
            <v>Lavatory</v>
          </cell>
          <cell r="E3132" t="str">
            <v>07:Lavatory1</v>
          </cell>
          <cell r="F3132" t="str">
            <v>2002/10</v>
          </cell>
          <cell r="G3132">
            <v>44</v>
          </cell>
          <cell r="H3132" t="str">
            <v>Actual</v>
          </cell>
        </row>
        <row r="3133">
          <cell r="A3133" t="str">
            <v>2East</v>
          </cell>
          <cell r="C3133" t="str">
            <v>Smoky Mountain Sales Company</v>
          </cell>
          <cell r="D3133" t="str">
            <v>Lavatory</v>
          </cell>
          <cell r="E3133" t="str">
            <v>07:Lavatory1</v>
          </cell>
          <cell r="F3133" t="str">
            <v>2002/11</v>
          </cell>
          <cell r="G3133">
            <v>6</v>
          </cell>
          <cell r="H3133" t="str">
            <v>Actual</v>
          </cell>
        </row>
        <row r="3134">
          <cell r="A3134" t="str">
            <v>2East</v>
          </cell>
          <cell r="C3134" t="str">
            <v>Smoky Mountain Sales Company</v>
          </cell>
          <cell r="D3134" t="str">
            <v>Lavatory</v>
          </cell>
          <cell r="E3134" t="str">
            <v>07:Lavatory1</v>
          </cell>
          <cell r="F3134" t="str">
            <v>2002/12</v>
          </cell>
          <cell r="G3134">
            <v>7</v>
          </cell>
          <cell r="H3134" t="str">
            <v>Actual</v>
          </cell>
        </row>
        <row r="3135">
          <cell r="A3135" t="str">
            <v>2East</v>
          </cell>
          <cell r="C3135" t="str">
            <v>Smoky Mountain Sales Company</v>
          </cell>
          <cell r="D3135" t="str">
            <v>One Piece</v>
          </cell>
          <cell r="E3135" t="str">
            <v>01:One Piece</v>
          </cell>
          <cell r="F3135" t="str">
            <v>2001/07</v>
          </cell>
          <cell r="G3135">
            <v>61</v>
          </cell>
          <cell r="H3135" t="str">
            <v>Actual</v>
          </cell>
        </row>
        <row r="3136">
          <cell r="A3136" t="str">
            <v>2East</v>
          </cell>
          <cell r="C3136" t="str">
            <v>Smoky Mountain Sales Company</v>
          </cell>
          <cell r="D3136" t="str">
            <v>One Piece</v>
          </cell>
          <cell r="E3136" t="str">
            <v>01:One Piece</v>
          </cell>
          <cell r="F3136" t="str">
            <v>2001/08</v>
          </cell>
          <cell r="G3136">
            <v>85</v>
          </cell>
          <cell r="H3136" t="str">
            <v>Actual</v>
          </cell>
        </row>
        <row r="3137">
          <cell r="A3137" t="str">
            <v>2East</v>
          </cell>
          <cell r="C3137" t="str">
            <v>Smoky Mountain Sales Company</v>
          </cell>
          <cell r="D3137" t="str">
            <v>One Piece</v>
          </cell>
          <cell r="E3137" t="str">
            <v>01:One Piece</v>
          </cell>
          <cell r="F3137" t="str">
            <v>2001/09</v>
          </cell>
          <cell r="G3137">
            <v>-2</v>
          </cell>
          <cell r="H3137" t="str">
            <v>Actual</v>
          </cell>
        </row>
        <row r="3138">
          <cell r="A3138" t="str">
            <v>2East</v>
          </cell>
          <cell r="C3138" t="str">
            <v>Smoky Mountain Sales Company</v>
          </cell>
          <cell r="D3138" t="str">
            <v>One Piece</v>
          </cell>
          <cell r="E3138" t="str">
            <v>01:One Piece</v>
          </cell>
          <cell r="F3138" t="str">
            <v>2001/10</v>
          </cell>
          <cell r="G3138">
            <v>151</v>
          </cell>
          <cell r="H3138" t="str">
            <v>Actual</v>
          </cell>
        </row>
        <row r="3139">
          <cell r="A3139" t="str">
            <v>2East</v>
          </cell>
          <cell r="C3139" t="str">
            <v>Smoky Mountain Sales Company</v>
          </cell>
          <cell r="D3139" t="str">
            <v>One Piece</v>
          </cell>
          <cell r="E3139" t="str">
            <v>01:One Piece</v>
          </cell>
          <cell r="F3139" t="str">
            <v>2001/11</v>
          </cell>
          <cell r="G3139">
            <v>55</v>
          </cell>
          <cell r="H3139" t="str">
            <v>Actual</v>
          </cell>
        </row>
        <row r="3140">
          <cell r="A3140" t="str">
            <v>2East</v>
          </cell>
          <cell r="C3140" t="str">
            <v>Smoky Mountain Sales Company</v>
          </cell>
          <cell r="D3140" t="str">
            <v>One Piece</v>
          </cell>
          <cell r="E3140" t="str">
            <v>01:One Piece</v>
          </cell>
          <cell r="F3140" t="str">
            <v>2001/12</v>
          </cell>
          <cell r="G3140">
            <v>8</v>
          </cell>
          <cell r="H3140" t="str">
            <v>Actual</v>
          </cell>
        </row>
        <row r="3141">
          <cell r="A3141" t="str">
            <v>2East</v>
          </cell>
          <cell r="C3141" t="str">
            <v>Smoky Mountain Sales Company</v>
          </cell>
          <cell r="D3141" t="str">
            <v>One Piece</v>
          </cell>
          <cell r="E3141" t="str">
            <v>01:One Piece</v>
          </cell>
          <cell r="F3141" t="str">
            <v>2002/01</v>
          </cell>
          <cell r="G3141">
            <v>6</v>
          </cell>
          <cell r="H3141" t="str">
            <v>Actual</v>
          </cell>
        </row>
        <row r="3142">
          <cell r="A3142" t="str">
            <v>2East</v>
          </cell>
          <cell r="C3142" t="str">
            <v>Smoky Mountain Sales Company</v>
          </cell>
          <cell r="D3142" t="str">
            <v>One Piece</v>
          </cell>
          <cell r="E3142" t="str">
            <v>01:One Piece</v>
          </cell>
          <cell r="F3142" t="str">
            <v>2002/02</v>
          </cell>
          <cell r="G3142">
            <v>102</v>
          </cell>
          <cell r="H3142" t="str">
            <v>Actual</v>
          </cell>
        </row>
        <row r="3143">
          <cell r="A3143" t="str">
            <v>2East</v>
          </cell>
          <cell r="C3143" t="str">
            <v>Smoky Mountain Sales Company</v>
          </cell>
          <cell r="D3143" t="str">
            <v>One Piece</v>
          </cell>
          <cell r="E3143" t="str">
            <v>01:One Piece</v>
          </cell>
          <cell r="F3143" t="str">
            <v>2002/03</v>
          </cell>
          <cell r="G3143">
            <v>54</v>
          </cell>
          <cell r="H3143" t="str">
            <v>Actual</v>
          </cell>
        </row>
        <row r="3144">
          <cell r="A3144" t="str">
            <v>2East</v>
          </cell>
          <cell r="C3144" t="str">
            <v>Smoky Mountain Sales Company</v>
          </cell>
          <cell r="D3144" t="str">
            <v>One Piece</v>
          </cell>
          <cell r="E3144" t="str">
            <v>01:One Piece</v>
          </cell>
          <cell r="F3144" t="str">
            <v>2002/04</v>
          </cell>
          <cell r="G3144">
            <v>27</v>
          </cell>
          <cell r="H3144" t="str">
            <v>Actual</v>
          </cell>
        </row>
        <row r="3145">
          <cell r="A3145" t="str">
            <v>2East</v>
          </cell>
          <cell r="C3145" t="str">
            <v>Smoky Mountain Sales Company</v>
          </cell>
          <cell r="D3145" t="str">
            <v>One Piece</v>
          </cell>
          <cell r="E3145" t="str">
            <v>01:One Piece</v>
          </cell>
          <cell r="F3145" t="str">
            <v>2002/05</v>
          </cell>
          <cell r="G3145">
            <v>25</v>
          </cell>
          <cell r="H3145" t="str">
            <v>Actual</v>
          </cell>
        </row>
        <row r="3146">
          <cell r="A3146" t="str">
            <v>2East</v>
          </cell>
          <cell r="C3146" t="str">
            <v>Smoky Mountain Sales Company</v>
          </cell>
          <cell r="D3146" t="str">
            <v>One Piece</v>
          </cell>
          <cell r="E3146" t="str">
            <v>01:One Piece</v>
          </cell>
          <cell r="F3146" t="str">
            <v>2002/06</v>
          </cell>
          <cell r="G3146">
            <v>32</v>
          </cell>
          <cell r="H3146" t="str">
            <v>Actual</v>
          </cell>
        </row>
        <row r="3147">
          <cell r="A3147" t="str">
            <v>2East</v>
          </cell>
          <cell r="C3147" t="str">
            <v>Smoky Mountain Sales Company</v>
          </cell>
          <cell r="D3147" t="str">
            <v>One Piece</v>
          </cell>
          <cell r="E3147" t="str">
            <v>01:One Piece</v>
          </cell>
          <cell r="F3147" t="str">
            <v>2002/07</v>
          </cell>
          <cell r="G3147">
            <v>45</v>
          </cell>
          <cell r="H3147" t="str">
            <v>Actual</v>
          </cell>
        </row>
        <row r="3148">
          <cell r="A3148" t="str">
            <v>2East</v>
          </cell>
          <cell r="C3148" t="str">
            <v>Smoky Mountain Sales Company</v>
          </cell>
          <cell r="D3148" t="str">
            <v>One Piece</v>
          </cell>
          <cell r="E3148" t="str">
            <v>01:One Piece</v>
          </cell>
          <cell r="F3148" t="str">
            <v>2002/08</v>
          </cell>
          <cell r="G3148">
            <v>24</v>
          </cell>
          <cell r="H3148" t="str">
            <v>Actual</v>
          </cell>
        </row>
        <row r="3149">
          <cell r="A3149" t="str">
            <v>2East</v>
          </cell>
          <cell r="C3149" t="str">
            <v>Smoky Mountain Sales Company</v>
          </cell>
          <cell r="D3149" t="str">
            <v>One Piece</v>
          </cell>
          <cell r="E3149" t="str">
            <v>01:One Piece</v>
          </cell>
          <cell r="F3149" t="str">
            <v>2002/09</v>
          </cell>
          <cell r="G3149">
            <v>4</v>
          </cell>
          <cell r="H3149" t="str">
            <v>Actual</v>
          </cell>
        </row>
        <row r="3150">
          <cell r="A3150" t="str">
            <v>2East</v>
          </cell>
          <cell r="C3150" t="str">
            <v>Smoky Mountain Sales Company</v>
          </cell>
          <cell r="D3150" t="str">
            <v>One Piece</v>
          </cell>
          <cell r="E3150" t="str">
            <v>01:One Piece</v>
          </cell>
          <cell r="F3150" t="str">
            <v>2002/10</v>
          </cell>
          <cell r="G3150">
            <v>46</v>
          </cell>
          <cell r="H3150" t="str">
            <v>Actual</v>
          </cell>
        </row>
        <row r="3151">
          <cell r="A3151" t="str">
            <v>2East</v>
          </cell>
          <cell r="C3151" t="str">
            <v>Smoky Mountain Sales Company</v>
          </cell>
          <cell r="D3151" t="str">
            <v>One Piece</v>
          </cell>
          <cell r="E3151" t="str">
            <v>01:One Piece</v>
          </cell>
          <cell r="F3151" t="str">
            <v>2002/11</v>
          </cell>
          <cell r="G3151">
            <v>5</v>
          </cell>
          <cell r="H3151" t="str">
            <v>Actual</v>
          </cell>
        </row>
        <row r="3152">
          <cell r="A3152" t="str">
            <v>2East</v>
          </cell>
          <cell r="C3152" t="str">
            <v>Smoky Mountain Sales Company</v>
          </cell>
          <cell r="D3152" t="str">
            <v>One Piece</v>
          </cell>
          <cell r="E3152" t="str">
            <v>01:One Piece</v>
          </cell>
          <cell r="F3152" t="str">
            <v>2002/12</v>
          </cell>
          <cell r="G3152">
            <v>8</v>
          </cell>
          <cell r="H3152" t="str">
            <v>Actual</v>
          </cell>
        </row>
        <row r="3153">
          <cell r="A3153" t="str">
            <v>2East</v>
          </cell>
          <cell r="C3153" t="str">
            <v>Smoky Mountain Sales Company</v>
          </cell>
          <cell r="D3153" t="str">
            <v>Washlet</v>
          </cell>
          <cell r="E3153" t="str">
            <v>06:Washlet</v>
          </cell>
          <cell r="F3153" t="str">
            <v>2001/08</v>
          </cell>
          <cell r="G3153">
            <v>1</v>
          </cell>
          <cell r="H3153" t="str">
            <v>Actual</v>
          </cell>
        </row>
        <row r="3154">
          <cell r="A3154" t="str">
            <v>2East</v>
          </cell>
          <cell r="C3154" t="str">
            <v>Smoky Mountain Sales Company</v>
          </cell>
          <cell r="D3154" t="str">
            <v>Washlet</v>
          </cell>
          <cell r="E3154" t="str">
            <v>06:Washlet</v>
          </cell>
          <cell r="F3154" t="str">
            <v>2001/09</v>
          </cell>
          <cell r="G3154">
            <v>1</v>
          </cell>
          <cell r="H3154" t="str">
            <v>Actual</v>
          </cell>
        </row>
        <row r="3155">
          <cell r="A3155" t="str">
            <v>2East</v>
          </cell>
          <cell r="C3155" t="str">
            <v>Smoky Mountain Sales Company</v>
          </cell>
          <cell r="D3155" t="str">
            <v>Washlet</v>
          </cell>
          <cell r="E3155" t="str">
            <v>06:Washlet</v>
          </cell>
          <cell r="F3155" t="str">
            <v>2001/10</v>
          </cell>
          <cell r="G3155">
            <v>1</v>
          </cell>
          <cell r="H3155" t="str">
            <v>Actual</v>
          </cell>
        </row>
        <row r="3156">
          <cell r="A3156" t="str">
            <v>2East</v>
          </cell>
          <cell r="C3156" t="str">
            <v>Smoky Mountain Sales Company</v>
          </cell>
          <cell r="D3156" t="str">
            <v>Washlet</v>
          </cell>
          <cell r="E3156" t="str">
            <v>06:Washlet</v>
          </cell>
          <cell r="F3156" t="str">
            <v>2001/11</v>
          </cell>
          <cell r="G3156">
            <v>1</v>
          </cell>
          <cell r="H3156" t="str">
            <v>Actual</v>
          </cell>
        </row>
        <row r="3157">
          <cell r="A3157" t="str">
            <v>2East</v>
          </cell>
          <cell r="C3157" t="str">
            <v>Smoky Mountain Sales Company</v>
          </cell>
          <cell r="D3157" t="str">
            <v>Washlet</v>
          </cell>
          <cell r="E3157" t="str">
            <v>06:Washlet</v>
          </cell>
          <cell r="F3157" t="str">
            <v>2001/12</v>
          </cell>
          <cell r="G3157">
            <v>5</v>
          </cell>
          <cell r="H3157" t="str">
            <v>Actual</v>
          </cell>
        </row>
        <row r="3158">
          <cell r="A3158" t="str">
            <v>2East</v>
          </cell>
          <cell r="C3158" t="str">
            <v>Smoky Mountain Sales Company</v>
          </cell>
          <cell r="D3158" t="str">
            <v>Washlet</v>
          </cell>
          <cell r="E3158" t="str">
            <v>06:Washlet</v>
          </cell>
          <cell r="F3158" t="str">
            <v>2002/01</v>
          </cell>
          <cell r="G3158">
            <v>1</v>
          </cell>
          <cell r="H3158" t="str">
            <v>Actual</v>
          </cell>
        </row>
        <row r="3159">
          <cell r="A3159" t="str">
            <v>2East</v>
          </cell>
          <cell r="C3159" t="str">
            <v>Smoky Mountain Sales Company</v>
          </cell>
          <cell r="D3159" t="str">
            <v>Washlet</v>
          </cell>
          <cell r="E3159" t="str">
            <v>06:Washlet</v>
          </cell>
          <cell r="F3159" t="str">
            <v>2002/02</v>
          </cell>
          <cell r="G3159">
            <v>11</v>
          </cell>
          <cell r="H3159" t="str">
            <v>Actual</v>
          </cell>
        </row>
        <row r="3160">
          <cell r="A3160" t="str">
            <v>2East</v>
          </cell>
          <cell r="C3160" t="str">
            <v>Smoky Mountain Sales Company</v>
          </cell>
          <cell r="D3160" t="str">
            <v>Washlet</v>
          </cell>
          <cell r="E3160" t="str">
            <v>06:Washlet</v>
          </cell>
          <cell r="F3160" t="str">
            <v>2002/04</v>
          </cell>
          <cell r="G3160">
            <v>3</v>
          </cell>
          <cell r="H3160" t="str">
            <v>Actual</v>
          </cell>
        </row>
        <row r="3161">
          <cell r="A3161" t="str">
            <v>2East</v>
          </cell>
          <cell r="C3161" t="str">
            <v>Smoky Mountain Sales Company</v>
          </cell>
          <cell r="D3161" t="str">
            <v>Washlet</v>
          </cell>
          <cell r="E3161" t="str">
            <v>06:Washlet</v>
          </cell>
          <cell r="F3161" t="str">
            <v>2002/06</v>
          </cell>
          <cell r="G3161">
            <v>1</v>
          </cell>
          <cell r="H3161" t="str">
            <v>Actual</v>
          </cell>
        </row>
        <row r="3162">
          <cell r="A3162" t="str">
            <v>2East</v>
          </cell>
          <cell r="C3162" t="str">
            <v>Smoky Mountain Sales Company</v>
          </cell>
          <cell r="D3162" t="str">
            <v>Washlet</v>
          </cell>
          <cell r="E3162" t="str">
            <v>06:Washlet</v>
          </cell>
          <cell r="F3162" t="str">
            <v>2002/07</v>
          </cell>
          <cell r="G3162">
            <v>4</v>
          </cell>
          <cell r="H3162" t="str">
            <v>Actual</v>
          </cell>
        </row>
        <row r="3163">
          <cell r="A3163" t="str">
            <v>2East</v>
          </cell>
          <cell r="C3163" t="str">
            <v>Smoky Mountain Sales Company</v>
          </cell>
          <cell r="D3163" t="str">
            <v>Washlet</v>
          </cell>
          <cell r="E3163" t="str">
            <v>06:Washlet</v>
          </cell>
          <cell r="F3163" t="str">
            <v>2002/08</v>
          </cell>
          <cell r="G3163">
            <v>2</v>
          </cell>
          <cell r="H3163" t="str">
            <v>Actual</v>
          </cell>
        </row>
        <row r="3164">
          <cell r="A3164" t="str">
            <v>2East</v>
          </cell>
          <cell r="C3164" t="str">
            <v>Smoky Mountain Sales Company</v>
          </cell>
          <cell r="D3164" t="str">
            <v>Washlet</v>
          </cell>
          <cell r="E3164" t="str">
            <v>06:Washlet</v>
          </cell>
          <cell r="F3164" t="str">
            <v>2002/09</v>
          </cell>
          <cell r="G3164">
            <v>0</v>
          </cell>
          <cell r="H3164" t="str">
            <v>Actual</v>
          </cell>
        </row>
        <row r="3165">
          <cell r="A3165" t="str">
            <v>2East</v>
          </cell>
          <cell r="C3165" t="str">
            <v>Smoky Mountain Sales Company</v>
          </cell>
          <cell r="D3165" t="str">
            <v>Washlet</v>
          </cell>
          <cell r="E3165" t="str">
            <v>06:Washlet</v>
          </cell>
          <cell r="F3165" t="str">
            <v>2002/11</v>
          </cell>
          <cell r="G3165">
            <v>1</v>
          </cell>
          <cell r="H3165" t="str">
            <v>Actual</v>
          </cell>
        </row>
        <row r="3166">
          <cell r="A3166" t="str">
            <v>2East</v>
          </cell>
          <cell r="C3166" t="str">
            <v>Soter-Martin of Virginia, Inc.</v>
          </cell>
          <cell r="D3166" t="str">
            <v>C.C.Bowl 1</v>
          </cell>
          <cell r="E3166" t="str">
            <v>02:Drake</v>
          </cell>
          <cell r="F3166" t="str">
            <v>2001/07</v>
          </cell>
          <cell r="G3166">
            <v>50</v>
          </cell>
          <cell r="H3166" t="str">
            <v>Actual</v>
          </cell>
        </row>
        <row r="3167">
          <cell r="A3167" t="str">
            <v>2East</v>
          </cell>
          <cell r="C3167" t="str">
            <v>Soter-Martin of Virginia, Inc.</v>
          </cell>
          <cell r="D3167" t="str">
            <v>C.C.Bowl 1</v>
          </cell>
          <cell r="E3167" t="str">
            <v>02:Drake</v>
          </cell>
          <cell r="F3167" t="str">
            <v>2001/08</v>
          </cell>
          <cell r="G3167">
            <v>294</v>
          </cell>
          <cell r="H3167" t="str">
            <v>Actual</v>
          </cell>
        </row>
        <row r="3168">
          <cell r="A3168" t="str">
            <v>2East</v>
          </cell>
          <cell r="C3168" t="str">
            <v>Soter-Martin of Virginia, Inc.</v>
          </cell>
          <cell r="D3168" t="str">
            <v>C.C.Bowl 1</v>
          </cell>
          <cell r="E3168" t="str">
            <v>02:Drake</v>
          </cell>
          <cell r="F3168" t="str">
            <v>2001/09</v>
          </cell>
          <cell r="G3168">
            <v>190</v>
          </cell>
          <cell r="H3168" t="str">
            <v>Actual</v>
          </cell>
        </row>
        <row r="3169">
          <cell r="A3169" t="str">
            <v>2East</v>
          </cell>
          <cell r="C3169" t="str">
            <v>Soter-Martin of Virginia, Inc.</v>
          </cell>
          <cell r="D3169" t="str">
            <v>C.C.Bowl 1</v>
          </cell>
          <cell r="E3169" t="str">
            <v>02:Drake</v>
          </cell>
          <cell r="F3169" t="str">
            <v>2001/10</v>
          </cell>
          <cell r="G3169">
            <v>438</v>
          </cell>
          <cell r="H3169" t="str">
            <v>Actual</v>
          </cell>
        </row>
        <row r="3170">
          <cell r="A3170" t="str">
            <v>2East</v>
          </cell>
          <cell r="C3170" t="str">
            <v>Soter-Martin of Virginia, Inc.</v>
          </cell>
          <cell r="D3170" t="str">
            <v>C.C.Bowl 1</v>
          </cell>
          <cell r="E3170" t="str">
            <v>02:Drake</v>
          </cell>
          <cell r="F3170" t="str">
            <v>2001/11</v>
          </cell>
          <cell r="G3170">
            <v>312</v>
          </cell>
          <cell r="H3170" t="str">
            <v>Actual</v>
          </cell>
        </row>
        <row r="3171">
          <cell r="A3171" t="str">
            <v>2East</v>
          </cell>
          <cell r="C3171" t="str">
            <v>Soter-Martin of Virginia, Inc.</v>
          </cell>
          <cell r="D3171" t="str">
            <v>C.C.Bowl 1</v>
          </cell>
          <cell r="E3171" t="str">
            <v>02:Drake</v>
          </cell>
          <cell r="F3171" t="str">
            <v>2001/12</v>
          </cell>
          <cell r="G3171">
            <v>323</v>
          </cell>
          <cell r="H3171" t="str">
            <v>Actual</v>
          </cell>
        </row>
        <row r="3172">
          <cell r="A3172" t="str">
            <v>2East</v>
          </cell>
          <cell r="C3172" t="str">
            <v>Soter-Martin of Virginia, Inc.</v>
          </cell>
          <cell r="D3172" t="str">
            <v>C.C.Bowl 1</v>
          </cell>
          <cell r="E3172" t="str">
            <v>02:Drake</v>
          </cell>
          <cell r="F3172" t="str">
            <v>2002/01</v>
          </cell>
          <cell r="G3172">
            <v>345</v>
          </cell>
          <cell r="H3172" t="str">
            <v>Actual</v>
          </cell>
        </row>
        <row r="3173">
          <cell r="A3173" t="str">
            <v>2East</v>
          </cell>
          <cell r="C3173" t="str">
            <v>Soter-Martin of Virginia, Inc.</v>
          </cell>
          <cell r="D3173" t="str">
            <v>C.C.Bowl 1</v>
          </cell>
          <cell r="E3173" t="str">
            <v>02:Drake</v>
          </cell>
          <cell r="F3173" t="str">
            <v>2002/02</v>
          </cell>
          <cell r="G3173">
            <v>536</v>
          </cell>
          <cell r="H3173" t="str">
            <v>Actual</v>
          </cell>
        </row>
        <row r="3174">
          <cell r="A3174" t="str">
            <v>2East</v>
          </cell>
          <cell r="C3174" t="str">
            <v>Soter-Martin of Virginia, Inc.</v>
          </cell>
          <cell r="D3174" t="str">
            <v>C.C.Bowl 1</v>
          </cell>
          <cell r="E3174" t="str">
            <v>02:Drake</v>
          </cell>
          <cell r="F3174" t="str">
            <v>2002/03</v>
          </cell>
          <cell r="G3174">
            <v>455</v>
          </cell>
          <cell r="H3174" t="str">
            <v>Actual</v>
          </cell>
        </row>
        <row r="3175">
          <cell r="A3175" t="str">
            <v>2East</v>
          </cell>
          <cell r="C3175" t="str">
            <v>Soter-Martin of Virginia, Inc.</v>
          </cell>
          <cell r="D3175" t="str">
            <v>C.C.Bowl 1</v>
          </cell>
          <cell r="E3175" t="str">
            <v>02:Drake</v>
          </cell>
          <cell r="F3175" t="str">
            <v>2002/04</v>
          </cell>
          <cell r="G3175">
            <v>958</v>
          </cell>
          <cell r="H3175" t="str">
            <v>Actual</v>
          </cell>
        </row>
        <row r="3176">
          <cell r="A3176" t="str">
            <v>2East</v>
          </cell>
          <cell r="C3176" t="str">
            <v>Soter-Martin of Virginia, Inc.</v>
          </cell>
          <cell r="D3176" t="str">
            <v>C.C.Bowl 1</v>
          </cell>
          <cell r="E3176" t="str">
            <v>02:Drake</v>
          </cell>
          <cell r="F3176" t="str">
            <v>2002/05</v>
          </cell>
          <cell r="G3176">
            <v>604</v>
          </cell>
          <cell r="H3176" t="str">
            <v>Actual</v>
          </cell>
        </row>
        <row r="3177">
          <cell r="A3177" t="str">
            <v>2East</v>
          </cell>
          <cell r="C3177" t="str">
            <v>Soter-Martin of Virginia, Inc.</v>
          </cell>
          <cell r="D3177" t="str">
            <v>C.C.Bowl 1</v>
          </cell>
          <cell r="E3177" t="str">
            <v>02:Drake</v>
          </cell>
          <cell r="F3177" t="str">
            <v>2002/06</v>
          </cell>
          <cell r="G3177">
            <v>667</v>
          </cell>
          <cell r="H3177" t="str">
            <v>Actual</v>
          </cell>
        </row>
        <row r="3178">
          <cell r="A3178" t="str">
            <v>2East</v>
          </cell>
          <cell r="C3178" t="str">
            <v>Soter-Martin of Virginia, Inc.</v>
          </cell>
          <cell r="D3178" t="str">
            <v>C.C.Bowl 1</v>
          </cell>
          <cell r="E3178" t="str">
            <v>02:Drake</v>
          </cell>
          <cell r="F3178" t="str">
            <v>2002/07</v>
          </cell>
          <cell r="G3178">
            <v>507</v>
          </cell>
          <cell r="H3178" t="str">
            <v>Actual</v>
          </cell>
        </row>
        <row r="3179">
          <cell r="A3179" t="str">
            <v>2East</v>
          </cell>
          <cell r="C3179" t="str">
            <v>Soter-Martin of Virginia, Inc.</v>
          </cell>
          <cell r="D3179" t="str">
            <v>C.C.Bowl 1</v>
          </cell>
          <cell r="E3179" t="str">
            <v>02:Drake</v>
          </cell>
          <cell r="F3179" t="str">
            <v>2002/08</v>
          </cell>
          <cell r="G3179">
            <v>672</v>
          </cell>
          <cell r="H3179" t="str">
            <v>Actual</v>
          </cell>
        </row>
        <row r="3180">
          <cell r="A3180" t="str">
            <v>2East</v>
          </cell>
          <cell r="C3180" t="str">
            <v>Soter-Martin of Virginia, Inc.</v>
          </cell>
          <cell r="D3180" t="str">
            <v>C.C.Bowl 1</v>
          </cell>
          <cell r="E3180" t="str">
            <v>02:Drake</v>
          </cell>
          <cell r="F3180" t="str">
            <v>2002/09</v>
          </cell>
          <cell r="G3180">
            <v>451</v>
          </cell>
          <cell r="H3180" t="str">
            <v>Actual</v>
          </cell>
        </row>
        <row r="3181">
          <cell r="A3181" t="str">
            <v>2East</v>
          </cell>
          <cell r="C3181" t="str">
            <v>Soter-Martin of Virginia, Inc.</v>
          </cell>
          <cell r="D3181" t="str">
            <v>C.C.Bowl 1</v>
          </cell>
          <cell r="E3181" t="str">
            <v>02:Drake</v>
          </cell>
          <cell r="F3181" t="str">
            <v>2002/10</v>
          </cell>
          <cell r="G3181">
            <v>722</v>
          </cell>
          <cell r="H3181" t="str">
            <v>Actual</v>
          </cell>
        </row>
        <row r="3182">
          <cell r="A3182" t="str">
            <v>2East</v>
          </cell>
          <cell r="C3182" t="str">
            <v>Soter-Martin of Virginia, Inc.</v>
          </cell>
          <cell r="D3182" t="str">
            <v>C.C.Bowl 1</v>
          </cell>
          <cell r="E3182" t="str">
            <v>02:Drake</v>
          </cell>
          <cell r="F3182" t="str">
            <v>2002/11</v>
          </cell>
          <cell r="G3182">
            <v>434</v>
          </cell>
          <cell r="H3182" t="str">
            <v>Actual</v>
          </cell>
        </row>
        <row r="3183">
          <cell r="A3183" t="str">
            <v>2East</v>
          </cell>
          <cell r="C3183" t="str">
            <v>Soter-Martin of Virginia, Inc.</v>
          </cell>
          <cell r="D3183" t="str">
            <v>C.C.Bowl 1</v>
          </cell>
          <cell r="E3183" t="str">
            <v>02:Drake</v>
          </cell>
          <cell r="F3183" t="str">
            <v>2002/12</v>
          </cell>
          <cell r="G3183">
            <v>551</v>
          </cell>
          <cell r="H3183" t="str">
            <v>Actual</v>
          </cell>
        </row>
        <row r="3184">
          <cell r="A3184" t="str">
            <v>2East</v>
          </cell>
          <cell r="C3184" t="str">
            <v>Soter-Martin of Virginia, Inc.</v>
          </cell>
          <cell r="D3184" t="str">
            <v>C.C.Bowl 1</v>
          </cell>
          <cell r="E3184" t="str">
            <v>03:Promenade</v>
          </cell>
          <cell r="F3184" t="str">
            <v>2001/07</v>
          </cell>
          <cell r="G3184">
            <v>65</v>
          </cell>
          <cell r="H3184" t="str">
            <v>Actual</v>
          </cell>
        </row>
        <row r="3185">
          <cell r="A3185" t="str">
            <v>2East</v>
          </cell>
          <cell r="C3185" t="str">
            <v>Soter-Martin of Virginia, Inc.</v>
          </cell>
          <cell r="D3185" t="str">
            <v>C.C.Bowl 1</v>
          </cell>
          <cell r="E3185" t="str">
            <v>03:Promenade</v>
          </cell>
          <cell r="F3185" t="str">
            <v>2001/08</v>
          </cell>
          <cell r="G3185">
            <v>92</v>
          </cell>
          <cell r="H3185" t="str">
            <v>Actual</v>
          </cell>
        </row>
        <row r="3186">
          <cell r="A3186" t="str">
            <v>2East</v>
          </cell>
          <cell r="C3186" t="str">
            <v>Soter-Martin of Virginia, Inc.</v>
          </cell>
          <cell r="D3186" t="str">
            <v>C.C.Bowl 1</v>
          </cell>
          <cell r="E3186" t="str">
            <v>03:Promenade</v>
          </cell>
          <cell r="F3186" t="str">
            <v>2001/09</v>
          </cell>
          <cell r="G3186">
            <v>50</v>
          </cell>
          <cell r="H3186" t="str">
            <v>Actual</v>
          </cell>
        </row>
        <row r="3187">
          <cell r="A3187" t="str">
            <v>2East</v>
          </cell>
          <cell r="C3187" t="str">
            <v>Soter-Martin of Virginia, Inc.</v>
          </cell>
          <cell r="D3187" t="str">
            <v>C.C.Bowl 1</v>
          </cell>
          <cell r="E3187" t="str">
            <v>03:Promenade</v>
          </cell>
          <cell r="F3187" t="str">
            <v>2001/10</v>
          </cell>
          <cell r="G3187">
            <v>97</v>
          </cell>
          <cell r="H3187" t="str">
            <v>Actual</v>
          </cell>
        </row>
        <row r="3188">
          <cell r="A3188" t="str">
            <v>2East</v>
          </cell>
          <cell r="C3188" t="str">
            <v>Soter-Martin of Virginia, Inc.</v>
          </cell>
          <cell r="D3188" t="str">
            <v>C.C.Bowl 1</v>
          </cell>
          <cell r="E3188" t="str">
            <v>03:Promenade</v>
          </cell>
          <cell r="F3188" t="str">
            <v>2001/11</v>
          </cell>
          <cell r="G3188">
            <v>129</v>
          </cell>
          <cell r="H3188" t="str">
            <v>Actual</v>
          </cell>
        </row>
        <row r="3189">
          <cell r="A3189" t="str">
            <v>2East</v>
          </cell>
          <cell r="C3189" t="str">
            <v>Soter-Martin of Virginia, Inc.</v>
          </cell>
          <cell r="D3189" t="str">
            <v>C.C.Bowl 1</v>
          </cell>
          <cell r="E3189" t="str">
            <v>03:Promenade</v>
          </cell>
          <cell r="F3189" t="str">
            <v>2001/12</v>
          </cell>
          <cell r="G3189">
            <v>13</v>
          </cell>
          <cell r="H3189" t="str">
            <v>Actual</v>
          </cell>
        </row>
        <row r="3190">
          <cell r="A3190" t="str">
            <v>2East</v>
          </cell>
          <cell r="C3190" t="str">
            <v>Soter-Martin of Virginia, Inc.</v>
          </cell>
          <cell r="D3190" t="str">
            <v>C.C.Bowl 1</v>
          </cell>
          <cell r="E3190" t="str">
            <v>03:Promenade</v>
          </cell>
          <cell r="F3190" t="str">
            <v>2002/01</v>
          </cell>
          <cell r="G3190">
            <v>39</v>
          </cell>
          <cell r="H3190" t="str">
            <v>Actual</v>
          </cell>
        </row>
        <row r="3191">
          <cell r="A3191" t="str">
            <v>2East</v>
          </cell>
          <cell r="C3191" t="str">
            <v>Soter-Martin of Virginia, Inc.</v>
          </cell>
          <cell r="D3191" t="str">
            <v>C.C.Bowl 1</v>
          </cell>
          <cell r="E3191" t="str">
            <v>03:Promenade</v>
          </cell>
          <cell r="F3191" t="str">
            <v>2002/02</v>
          </cell>
          <cell r="G3191">
            <v>128</v>
          </cell>
          <cell r="H3191" t="str">
            <v>Actual</v>
          </cell>
        </row>
        <row r="3192">
          <cell r="A3192" t="str">
            <v>2East</v>
          </cell>
          <cell r="C3192" t="str">
            <v>Soter-Martin of Virginia, Inc.</v>
          </cell>
          <cell r="D3192" t="str">
            <v>C.C.Bowl 1</v>
          </cell>
          <cell r="E3192" t="str">
            <v>03:Promenade</v>
          </cell>
          <cell r="F3192" t="str">
            <v>2002/03</v>
          </cell>
          <cell r="G3192">
            <v>75</v>
          </cell>
          <cell r="H3192" t="str">
            <v>Actual</v>
          </cell>
        </row>
        <row r="3193">
          <cell r="A3193" t="str">
            <v>2East</v>
          </cell>
          <cell r="C3193" t="str">
            <v>Soter-Martin of Virginia, Inc.</v>
          </cell>
          <cell r="D3193" t="str">
            <v>C.C.Bowl 1</v>
          </cell>
          <cell r="E3193" t="str">
            <v>03:Promenade</v>
          </cell>
          <cell r="F3193" t="str">
            <v>2002/04</v>
          </cell>
          <cell r="G3193">
            <v>110</v>
          </cell>
          <cell r="H3193" t="str">
            <v>Actual</v>
          </cell>
        </row>
        <row r="3194">
          <cell r="A3194" t="str">
            <v>2East</v>
          </cell>
          <cell r="C3194" t="str">
            <v>Soter-Martin of Virginia, Inc.</v>
          </cell>
          <cell r="D3194" t="str">
            <v>C.C.Bowl 1</v>
          </cell>
          <cell r="E3194" t="str">
            <v>03:Promenade</v>
          </cell>
          <cell r="F3194" t="str">
            <v>2002/05</v>
          </cell>
          <cell r="G3194">
            <v>77</v>
          </cell>
          <cell r="H3194" t="str">
            <v>Actual</v>
          </cell>
        </row>
        <row r="3195">
          <cell r="A3195" t="str">
            <v>2East</v>
          </cell>
          <cell r="C3195" t="str">
            <v>Soter-Martin of Virginia, Inc.</v>
          </cell>
          <cell r="D3195" t="str">
            <v>C.C.Bowl 1</v>
          </cell>
          <cell r="E3195" t="str">
            <v>03:Promenade</v>
          </cell>
          <cell r="F3195" t="str">
            <v>2002/06</v>
          </cell>
          <cell r="G3195">
            <v>78</v>
          </cell>
          <cell r="H3195" t="str">
            <v>Actual</v>
          </cell>
        </row>
        <row r="3196">
          <cell r="A3196" t="str">
            <v>2East</v>
          </cell>
          <cell r="C3196" t="str">
            <v>Soter-Martin of Virginia, Inc.</v>
          </cell>
          <cell r="D3196" t="str">
            <v>C.C.Bowl 1</v>
          </cell>
          <cell r="E3196" t="str">
            <v>03:Promenade</v>
          </cell>
          <cell r="F3196" t="str">
            <v>2002/07</v>
          </cell>
          <cell r="G3196">
            <v>110</v>
          </cell>
          <cell r="H3196" t="str">
            <v>Actual</v>
          </cell>
        </row>
        <row r="3197">
          <cell r="A3197" t="str">
            <v>2East</v>
          </cell>
          <cell r="C3197" t="str">
            <v>Soter-Martin of Virginia, Inc.</v>
          </cell>
          <cell r="D3197" t="str">
            <v>C.C.Bowl 1</v>
          </cell>
          <cell r="E3197" t="str">
            <v>03:Promenade</v>
          </cell>
          <cell r="F3197" t="str">
            <v>2002/08</v>
          </cell>
          <cell r="G3197">
            <v>117</v>
          </cell>
          <cell r="H3197" t="str">
            <v>Actual</v>
          </cell>
        </row>
        <row r="3198">
          <cell r="A3198" t="str">
            <v>2East</v>
          </cell>
          <cell r="C3198" t="str">
            <v>Soter-Martin of Virginia, Inc.</v>
          </cell>
          <cell r="D3198" t="str">
            <v>C.C.Bowl 1</v>
          </cell>
          <cell r="E3198" t="str">
            <v>03:Promenade</v>
          </cell>
          <cell r="F3198" t="str">
            <v>2002/09</v>
          </cell>
          <cell r="G3198">
            <v>88</v>
          </cell>
          <cell r="H3198" t="str">
            <v>Actual</v>
          </cell>
        </row>
        <row r="3199">
          <cell r="A3199" t="str">
            <v>2East</v>
          </cell>
          <cell r="C3199" t="str">
            <v>Soter-Martin of Virginia, Inc.</v>
          </cell>
          <cell r="D3199" t="str">
            <v>C.C.Bowl 1</v>
          </cell>
          <cell r="E3199" t="str">
            <v>03:Promenade</v>
          </cell>
          <cell r="F3199" t="str">
            <v>2002/10</v>
          </cell>
          <cell r="G3199">
            <v>247</v>
          </cell>
          <cell r="H3199" t="str">
            <v>Actual</v>
          </cell>
        </row>
        <row r="3200">
          <cell r="A3200" t="str">
            <v>2East</v>
          </cell>
          <cell r="C3200" t="str">
            <v>Soter-Martin of Virginia, Inc.</v>
          </cell>
          <cell r="D3200" t="str">
            <v>C.C.Bowl 1</v>
          </cell>
          <cell r="E3200" t="str">
            <v>03:Promenade</v>
          </cell>
          <cell r="F3200" t="str">
            <v>2002/11</v>
          </cell>
          <cell r="G3200">
            <v>67</v>
          </cell>
          <cell r="H3200" t="str">
            <v>Actual</v>
          </cell>
        </row>
        <row r="3201">
          <cell r="A3201" t="str">
            <v>2East</v>
          </cell>
          <cell r="C3201" t="str">
            <v>Soter-Martin of Virginia, Inc.</v>
          </cell>
          <cell r="D3201" t="str">
            <v>C.C.Bowl 1</v>
          </cell>
          <cell r="E3201" t="str">
            <v>03:Promenade</v>
          </cell>
          <cell r="F3201" t="str">
            <v>2002/12</v>
          </cell>
          <cell r="G3201">
            <v>49</v>
          </cell>
          <cell r="H3201" t="str">
            <v>Actual</v>
          </cell>
        </row>
        <row r="3202">
          <cell r="A3202" t="str">
            <v>2East</v>
          </cell>
          <cell r="C3202" t="str">
            <v>Soter-Martin of Virginia, Inc.</v>
          </cell>
          <cell r="D3202" t="str">
            <v>C.C.Bowl 1</v>
          </cell>
          <cell r="E3202" t="str">
            <v>04:Vespin</v>
          </cell>
          <cell r="F3202" t="str">
            <v>2001/07</v>
          </cell>
          <cell r="G3202">
            <v>14</v>
          </cell>
          <cell r="H3202" t="str">
            <v>Actual</v>
          </cell>
        </row>
        <row r="3203">
          <cell r="A3203" t="str">
            <v>2East</v>
          </cell>
          <cell r="C3203" t="str">
            <v>Soter-Martin of Virginia, Inc.</v>
          </cell>
          <cell r="D3203" t="str">
            <v>C.C.Bowl 1</v>
          </cell>
          <cell r="E3203" t="str">
            <v>04:Vespin</v>
          </cell>
          <cell r="F3203" t="str">
            <v>2001/08</v>
          </cell>
          <cell r="G3203">
            <v>31</v>
          </cell>
          <cell r="H3203" t="str">
            <v>Actual</v>
          </cell>
        </row>
        <row r="3204">
          <cell r="A3204" t="str">
            <v>2East</v>
          </cell>
          <cell r="C3204" t="str">
            <v>Soter-Martin of Virginia, Inc.</v>
          </cell>
          <cell r="D3204" t="str">
            <v>C.C.Bowl 1</v>
          </cell>
          <cell r="E3204" t="str">
            <v>04:Vespin</v>
          </cell>
          <cell r="F3204" t="str">
            <v>2001/09</v>
          </cell>
          <cell r="G3204">
            <v>13</v>
          </cell>
          <cell r="H3204" t="str">
            <v>Actual</v>
          </cell>
        </row>
        <row r="3205">
          <cell r="A3205" t="str">
            <v>2East</v>
          </cell>
          <cell r="C3205" t="str">
            <v>Soter-Martin of Virginia, Inc.</v>
          </cell>
          <cell r="D3205" t="str">
            <v>C.C.Bowl 1</v>
          </cell>
          <cell r="E3205" t="str">
            <v>04:Vespin</v>
          </cell>
          <cell r="F3205" t="str">
            <v>2001/10</v>
          </cell>
          <cell r="G3205">
            <v>37</v>
          </cell>
          <cell r="H3205" t="str">
            <v>Actual</v>
          </cell>
        </row>
        <row r="3206">
          <cell r="A3206" t="str">
            <v>2East</v>
          </cell>
          <cell r="C3206" t="str">
            <v>Soter-Martin of Virginia, Inc.</v>
          </cell>
          <cell r="D3206" t="str">
            <v>C.C.Bowl 1</v>
          </cell>
          <cell r="E3206" t="str">
            <v>04:Vespin</v>
          </cell>
          <cell r="F3206" t="str">
            <v>2001/11</v>
          </cell>
          <cell r="G3206">
            <v>8</v>
          </cell>
          <cell r="H3206" t="str">
            <v>Actual</v>
          </cell>
        </row>
        <row r="3207">
          <cell r="A3207" t="str">
            <v>2East</v>
          </cell>
          <cell r="C3207" t="str">
            <v>Soter-Martin of Virginia, Inc.</v>
          </cell>
          <cell r="D3207" t="str">
            <v>C.C.Bowl 1</v>
          </cell>
          <cell r="E3207" t="str">
            <v>04:Vespin</v>
          </cell>
          <cell r="F3207" t="str">
            <v>2001/12</v>
          </cell>
          <cell r="G3207">
            <v>18</v>
          </cell>
          <cell r="H3207" t="str">
            <v>Actual</v>
          </cell>
        </row>
        <row r="3208">
          <cell r="A3208" t="str">
            <v>2East</v>
          </cell>
          <cell r="C3208" t="str">
            <v>Soter-Martin of Virginia, Inc.</v>
          </cell>
          <cell r="D3208" t="str">
            <v>C.C.Bowl 1</v>
          </cell>
          <cell r="E3208" t="str">
            <v>04:Vespin</v>
          </cell>
          <cell r="F3208" t="str">
            <v>2002/01</v>
          </cell>
          <cell r="G3208">
            <v>21</v>
          </cell>
          <cell r="H3208" t="str">
            <v>Actual</v>
          </cell>
        </row>
        <row r="3209">
          <cell r="A3209" t="str">
            <v>2East</v>
          </cell>
          <cell r="C3209" t="str">
            <v>Soter-Martin of Virginia, Inc.</v>
          </cell>
          <cell r="D3209" t="str">
            <v>C.C.Bowl 1</v>
          </cell>
          <cell r="E3209" t="str">
            <v>04:Vespin</v>
          </cell>
          <cell r="F3209" t="str">
            <v>2002/02</v>
          </cell>
          <cell r="G3209">
            <v>24</v>
          </cell>
          <cell r="H3209" t="str">
            <v>Actual</v>
          </cell>
        </row>
        <row r="3210">
          <cell r="A3210" t="str">
            <v>2East</v>
          </cell>
          <cell r="C3210" t="str">
            <v>Soter-Martin of Virginia, Inc.</v>
          </cell>
          <cell r="D3210" t="str">
            <v>C.C.Bowl 1</v>
          </cell>
          <cell r="E3210" t="str">
            <v>04:Vespin</v>
          </cell>
          <cell r="F3210" t="str">
            <v>2002/03</v>
          </cell>
          <cell r="G3210">
            <v>17</v>
          </cell>
          <cell r="H3210" t="str">
            <v>Actual</v>
          </cell>
        </row>
        <row r="3211">
          <cell r="A3211" t="str">
            <v>2East</v>
          </cell>
          <cell r="C3211" t="str">
            <v>Soter-Martin of Virginia, Inc.</v>
          </cell>
          <cell r="D3211" t="str">
            <v>C.C.Bowl 1</v>
          </cell>
          <cell r="E3211" t="str">
            <v>04:Vespin</v>
          </cell>
          <cell r="F3211" t="str">
            <v>2002/04</v>
          </cell>
          <cell r="G3211">
            <v>39</v>
          </cell>
          <cell r="H3211" t="str">
            <v>Actual</v>
          </cell>
        </row>
        <row r="3212">
          <cell r="A3212" t="str">
            <v>2East</v>
          </cell>
          <cell r="C3212" t="str">
            <v>Soter-Martin of Virginia, Inc.</v>
          </cell>
          <cell r="D3212" t="str">
            <v>C.C.Bowl 1</v>
          </cell>
          <cell r="E3212" t="str">
            <v>04:Vespin</v>
          </cell>
          <cell r="F3212" t="str">
            <v>2002/05</v>
          </cell>
          <cell r="G3212">
            <v>55</v>
          </cell>
          <cell r="H3212" t="str">
            <v>Actual</v>
          </cell>
        </row>
        <row r="3213">
          <cell r="A3213" t="str">
            <v>2East</v>
          </cell>
          <cell r="C3213" t="str">
            <v>Soter-Martin of Virginia, Inc.</v>
          </cell>
          <cell r="D3213" t="str">
            <v>C.C.Bowl 1</v>
          </cell>
          <cell r="E3213" t="str">
            <v>04:Vespin</v>
          </cell>
          <cell r="F3213" t="str">
            <v>2002/06</v>
          </cell>
          <cell r="G3213">
            <v>31</v>
          </cell>
          <cell r="H3213" t="str">
            <v>Actual</v>
          </cell>
        </row>
        <row r="3214">
          <cell r="A3214" t="str">
            <v>2East</v>
          </cell>
          <cell r="C3214" t="str">
            <v>Soter-Martin of Virginia, Inc.</v>
          </cell>
          <cell r="D3214" t="str">
            <v>C.C.Bowl 1</v>
          </cell>
          <cell r="E3214" t="str">
            <v>04:Vespin</v>
          </cell>
          <cell r="F3214" t="str">
            <v>2002/07</v>
          </cell>
          <cell r="G3214">
            <v>30</v>
          </cell>
          <cell r="H3214" t="str">
            <v>Actual</v>
          </cell>
        </row>
        <row r="3215">
          <cell r="A3215" t="str">
            <v>2East</v>
          </cell>
          <cell r="C3215" t="str">
            <v>Soter-Martin of Virginia, Inc.</v>
          </cell>
          <cell r="D3215" t="str">
            <v>C.C.Bowl 1</v>
          </cell>
          <cell r="E3215" t="str">
            <v>04:Vespin</v>
          </cell>
          <cell r="F3215" t="str">
            <v>2002/08</v>
          </cell>
          <cell r="G3215">
            <v>65</v>
          </cell>
          <cell r="H3215" t="str">
            <v>Actual</v>
          </cell>
        </row>
        <row r="3216">
          <cell r="A3216" t="str">
            <v>2East</v>
          </cell>
          <cell r="C3216" t="str">
            <v>Soter-Martin of Virginia, Inc.</v>
          </cell>
          <cell r="D3216" t="str">
            <v>C.C.Bowl 1</v>
          </cell>
          <cell r="E3216" t="str">
            <v>04:Vespin</v>
          </cell>
          <cell r="F3216" t="str">
            <v>2002/09</v>
          </cell>
          <cell r="G3216">
            <v>4</v>
          </cell>
          <cell r="H3216" t="str">
            <v>Actual</v>
          </cell>
        </row>
        <row r="3217">
          <cell r="A3217" t="str">
            <v>2East</v>
          </cell>
          <cell r="C3217" t="str">
            <v>Soter-Martin of Virginia, Inc.</v>
          </cell>
          <cell r="D3217" t="str">
            <v>C.C.Bowl 1</v>
          </cell>
          <cell r="E3217" t="str">
            <v>04:Vespin</v>
          </cell>
          <cell r="F3217" t="str">
            <v>2002/10</v>
          </cell>
          <cell r="G3217">
            <v>28</v>
          </cell>
          <cell r="H3217" t="str">
            <v>Actual</v>
          </cell>
        </row>
        <row r="3218">
          <cell r="A3218" t="str">
            <v>2East</v>
          </cell>
          <cell r="C3218" t="str">
            <v>Soter-Martin of Virginia, Inc.</v>
          </cell>
          <cell r="D3218" t="str">
            <v>C.C.Bowl 1</v>
          </cell>
          <cell r="E3218" t="str">
            <v>04:Vespin</v>
          </cell>
          <cell r="F3218" t="str">
            <v>2002/11</v>
          </cell>
          <cell r="G3218">
            <v>17</v>
          </cell>
          <cell r="H3218" t="str">
            <v>Actual</v>
          </cell>
        </row>
        <row r="3219">
          <cell r="A3219" t="str">
            <v>2East</v>
          </cell>
          <cell r="C3219" t="str">
            <v>Soter-Martin of Virginia, Inc.</v>
          </cell>
          <cell r="D3219" t="str">
            <v>C.C.Bowl 1</v>
          </cell>
          <cell r="E3219" t="str">
            <v>04:Vespin</v>
          </cell>
          <cell r="F3219" t="str">
            <v>2002/12</v>
          </cell>
          <cell r="G3219">
            <v>10</v>
          </cell>
          <cell r="H3219" t="str">
            <v>Actual</v>
          </cell>
        </row>
        <row r="3220">
          <cell r="A3220" t="str">
            <v>2East</v>
          </cell>
          <cell r="C3220" t="str">
            <v>Soter-Martin of Virginia, Inc.</v>
          </cell>
          <cell r="D3220" t="str">
            <v>C.C.Bowl 1</v>
          </cell>
          <cell r="E3220" t="str">
            <v>08:Pacifica2</v>
          </cell>
          <cell r="F3220" t="str">
            <v>2001/07</v>
          </cell>
          <cell r="G3220">
            <v>6</v>
          </cell>
          <cell r="H3220" t="str">
            <v>Actual</v>
          </cell>
        </row>
        <row r="3221">
          <cell r="A3221" t="str">
            <v>2East</v>
          </cell>
          <cell r="C3221" t="str">
            <v>Soter-Martin of Virginia, Inc.</v>
          </cell>
          <cell r="D3221" t="str">
            <v>C.C.Bowl 1</v>
          </cell>
          <cell r="E3221" t="str">
            <v>08:Pacifica2</v>
          </cell>
          <cell r="F3221" t="str">
            <v>2001/08</v>
          </cell>
          <cell r="G3221">
            <v>1</v>
          </cell>
          <cell r="H3221" t="str">
            <v>Actual</v>
          </cell>
        </row>
        <row r="3222">
          <cell r="A3222" t="str">
            <v>2East</v>
          </cell>
          <cell r="C3222" t="str">
            <v>Soter-Martin of Virginia, Inc.</v>
          </cell>
          <cell r="D3222" t="str">
            <v>C.C.Bowl 1</v>
          </cell>
          <cell r="E3222" t="str">
            <v>08:Pacifica2</v>
          </cell>
          <cell r="F3222" t="str">
            <v>2001/09</v>
          </cell>
          <cell r="G3222">
            <v>2</v>
          </cell>
          <cell r="H3222" t="str">
            <v>Actual</v>
          </cell>
        </row>
        <row r="3223">
          <cell r="A3223" t="str">
            <v>2East</v>
          </cell>
          <cell r="C3223" t="str">
            <v>Soter-Martin of Virginia, Inc.</v>
          </cell>
          <cell r="D3223" t="str">
            <v>C.C.Bowl 1</v>
          </cell>
          <cell r="E3223" t="str">
            <v>08:Pacifica2</v>
          </cell>
          <cell r="F3223" t="str">
            <v>2001/10</v>
          </cell>
          <cell r="G3223">
            <v>3</v>
          </cell>
          <cell r="H3223" t="str">
            <v>Actual</v>
          </cell>
        </row>
        <row r="3224">
          <cell r="A3224" t="str">
            <v>2East</v>
          </cell>
          <cell r="C3224" t="str">
            <v>Soter-Martin of Virginia, Inc.</v>
          </cell>
          <cell r="D3224" t="str">
            <v>C.C.Bowl 1</v>
          </cell>
          <cell r="E3224" t="str">
            <v>08:Pacifica2</v>
          </cell>
          <cell r="F3224" t="str">
            <v>2002/01</v>
          </cell>
          <cell r="G3224">
            <v>2</v>
          </cell>
          <cell r="H3224" t="str">
            <v>Actual</v>
          </cell>
        </row>
        <row r="3225">
          <cell r="A3225" t="str">
            <v>2East</v>
          </cell>
          <cell r="C3225" t="str">
            <v>Soter-Martin of Virginia, Inc.</v>
          </cell>
          <cell r="D3225" t="str">
            <v>C.C.Bowl 1</v>
          </cell>
          <cell r="E3225" t="str">
            <v>08:Pacifica2</v>
          </cell>
          <cell r="F3225" t="str">
            <v>2002/02</v>
          </cell>
          <cell r="G3225">
            <v>4</v>
          </cell>
          <cell r="H3225" t="str">
            <v>Actual</v>
          </cell>
        </row>
        <row r="3226">
          <cell r="A3226" t="str">
            <v>2East</v>
          </cell>
          <cell r="C3226" t="str">
            <v>Soter-Martin of Virginia, Inc.</v>
          </cell>
          <cell r="D3226" t="str">
            <v>C.C.Bowl 1</v>
          </cell>
          <cell r="E3226" t="str">
            <v>08:Pacifica2</v>
          </cell>
          <cell r="F3226" t="str">
            <v>2002/03</v>
          </cell>
          <cell r="G3226">
            <v>1</v>
          </cell>
          <cell r="H3226" t="str">
            <v>Actual</v>
          </cell>
        </row>
        <row r="3227">
          <cell r="A3227" t="str">
            <v>2East</v>
          </cell>
          <cell r="C3227" t="str">
            <v>Soter-Martin of Virginia, Inc.</v>
          </cell>
          <cell r="D3227" t="str">
            <v>C.C.Bowl 1</v>
          </cell>
          <cell r="E3227" t="str">
            <v>08:Pacifica2</v>
          </cell>
          <cell r="F3227" t="str">
            <v>2002/04</v>
          </cell>
          <cell r="G3227">
            <v>10</v>
          </cell>
          <cell r="H3227" t="str">
            <v>Actual</v>
          </cell>
        </row>
        <row r="3228">
          <cell r="A3228" t="str">
            <v>2East</v>
          </cell>
          <cell r="C3228" t="str">
            <v>Soter-Martin of Virginia, Inc.</v>
          </cell>
          <cell r="D3228" t="str">
            <v>C.C.Bowl 1</v>
          </cell>
          <cell r="E3228" t="str">
            <v>08:Pacifica2</v>
          </cell>
          <cell r="F3228" t="str">
            <v>2002/05</v>
          </cell>
          <cell r="G3228">
            <v>12</v>
          </cell>
          <cell r="H3228" t="str">
            <v>Actual</v>
          </cell>
        </row>
        <row r="3229">
          <cell r="A3229" t="str">
            <v>2East</v>
          </cell>
          <cell r="C3229" t="str">
            <v>Soter-Martin of Virginia, Inc.</v>
          </cell>
          <cell r="D3229" t="str">
            <v>C.C.Bowl 1</v>
          </cell>
          <cell r="E3229" t="str">
            <v>08:Pacifica2</v>
          </cell>
          <cell r="F3229" t="str">
            <v>2002/06</v>
          </cell>
          <cell r="G3229">
            <v>2</v>
          </cell>
          <cell r="H3229" t="str">
            <v>Actual</v>
          </cell>
        </row>
        <row r="3230">
          <cell r="A3230" t="str">
            <v>2East</v>
          </cell>
          <cell r="C3230" t="str">
            <v>Soter-Martin of Virginia, Inc.</v>
          </cell>
          <cell r="D3230" t="str">
            <v>C.C.Bowl 1</v>
          </cell>
          <cell r="E3230" t="str">
            <v>08:Pacifica2</v>
          </cell>
          <cell r="F3230" t="str">
            <v>2002/07</v>
          </cell>
          <cell r="G3230">
            <v>8</v>
          </cell>
          <cell r="H3230" t="str">
            <v>Actual</v>
          </cell>
        </row>
        <row r="3231">
          <cell r="A3231" t="str">
            <v>2East</v>
          </cell>
          <cell r="C3231" t="str">
            <v>Soter-Martin of Virginia, Inc.</v>
          </cell>
          <cell r="D3231" t="str">
            <v>C.C.Bowl 1</v>
          </cell>
          <cell r="E3231" t="str">
            <v>08:Pacifica2</v>
          </cell>
          <cell r="F3231" t="str">
            <v>2002/08</v>
          </cell>
          <cell r="G3231">
            <v>2</v>
          </cell>
          <cell r="H3231" t="str">
            <v>Actual</v>
          </cell>
        </row>
        <row r="3232">
          <cell r="A3232" t="str">
            <v>2East</v>
          </cell>
          <cell r="C3232" t="str">
            <v>Soter-Martin of Virginia, Inc.</v>
          </cell>
          <cell r="D3232" t="str">
            <v>C.C.Bowl 1</v>
          </cell>
          <cell r="E3232" t="str">
            <v>08:Pacifica2</v>
          </cell>
          <cell r="F3232" t="str">
            <v>2002/09</v>
          </cell>
          <cell r="G3232">
            <v>4</v>
          </cell>
          <cell r="H3232" t="str">
            <v>Actual</v>
          </cell>
        </row>
        <row r="3233">
          <cell r="A3233" t="str">
            <v>2East</v>
          </cell>
          <cell r="C3233" t="str">
            <v>Soter-Martin of Virginia, Inc.</v>
          </cell>
          <cell r="D3233" t="str">
            <v>C.C.Bowl 1</v>
          </cell>
          <cell r="E3233" t="str">
            <v>08:Pacifica2</v>
          </cell>
          <cell r="F3233" t="str">
            <v>2002/10</v>
          </cell>
          <cell r="G3233">
            <v>3</v>
          </cell>
          <cell r="H3233" t="str">
            <v>Actual</v>
          </cell>
        </row>
        <row r="3234">
          <cell r="A3234" t="str">
            <v>2East</v>
          </cell>
          <cell r="C3234" t="str">
            <v>Soter-Martin of Virginia, Inc.</v>
          </cell>
          <cell r="D3234" t="str">
            <v>C.C.Bowl 1</v>
          </cell>
          <cell r="E3234" t="str">
            <v>08:Pacifica2</v>
          </cell>
          <cell r="F3234" t="str">
            <v>2002/11</v>
          </cell>
          <cell r="G3234">
            <v>9</v>
          </cell>
          <cell r="H3234" t="str">
            <v>Actual</v>
          </cell>
        </row>
        <row r="3235">
          <cell r="A3235" t="str">
            <v>2East</v>
          </cell>
          <cell r="C3235" t="str">
            <v>Soter-Martin of Virginia, Inc.</v>
          </cell>
          <cell r="D3235" t="str">
            <v>C.C.Bowl 1</v>
          </cell>
          <cell r="E3235" t="str">
            <v>08:Pacifica2</v>
          </cell>
          <cell r="F3235" t="str">
            <v>2002/12</v>
          </cell>
          <cell r="G3235">
            <v>2</v>
          </cell>
          <cell r="H3235" t="str">
            <v>Actual</v>
          </cell>
        </row>
        <row r="3236">
          <cell r="A3236" t="str">
            <v>2East</v>
          </cell>
          <cell r="C3236" t="str">
            <v>Soter-Martin of Virginia, Inc.</v>
          </cell>
          <cell r="D3236" t="str">
            <v>C.C.Bowl 1</v>
          </cell>
          <cell r="E3236" t="str">
            <v>09:Carrollton</v>
          </cell>
          <cell r="F3236" t="str">
            <v>2001/10</v>
          </cell>
          <cell r="G3236">
            <v>3</v>
          </cell>
          <cell r="H3236" t="str">
            <v>Actual</v>
          </cell>
        </row>
        <row r="3237">
          <cell r="A3237" t="str">
            <v>2East</v>
          </cell>
          <cell r="C3237" t="str">
            <v>Soter-Martin of Virginia, Inc.</v>
          </cell>
          <cell r="D3237" t="str">
            <v>C.C.Bowl 1</v>
          </cell>
          <cell r="E3237" t="str">
            <v>09:Carrollton</v>
          </cell>
          <cell r="F3237" t="str">
            <v>2001/11</v>
          </cell>
          <cell r="G3237">
            <v>8</v>
          </cell>
          <cell r="H3237" t="str">
            <v>Actual</v>
          </cell>
        </row>
        <row r="3238">
          <cell r="A3238" t="str">
            <v>2East</v>
          </cell>
          <cell r="C3238" t="str">
            <v>Soter-Martin of Virginia, Inc.</v>
          </cell>
          <cell r="D3238" t="str">
            <v>C.C.Bowl 1</v>
          </cell>
          <cell r="E3238" t="str">
            <v>09:Carrollton</v>
          </cell>
          <cell r="F3238" t="str">
            <v>2001/12</v>
          </cell>
          <cell r="G3238">
            <v>1</v>
          </cell>
          <cell r="H3238" t="str">
            <v>Actual</v>
          </cell>
        </row>
        <row r="3239">
          <cell r="A3239" t="str">
            <v>2East</v>
          </cell>
          <cell r="C3239" t="str">
            <v>Soter-Martin of Virginia, Inc.</v>
          </cell>
          <cell r="D3239" t="str">
            <v>C.C.Bowl 1</v>
          </cell>
          <cell r="E3239" t="str">
            <v>09:Carrollton</v>
          </cell>
          <cell r="F3239" t="str">
            <v>2002/01</v>
          </cell>
          <cell r="G3239">
            <v>4</v>
          </cell>
          <cell r="H3239" t="str">
            <v>Actual</v>
          </cell>
        </row>
        <row r="3240">
          <cell r="A3240" t="str">
            <v>2East</v>
          </cell>
          <cell r="C3240" t="str">
            <v>Soter-Martin of Virginia, Inc.</v>
          </cell>
          <cell r="D3240" t="str">
            <v>C.C.Bowl 1</v>
          </cell>
          <cell r="E3240" t="str">
            <v>09:Carrollton</v>
          </cell>
          <cell r="F3240" t="str">
            <v>2002/02</v>
          </cell>
          <cell r="G3240">
            <v>6</v>
          </cell>
          <cell r="H3240" t="str">
            <v>Actual</v>
          </cell>
        </row>
        <row r="3241">
          <cell r="A3241" t="str">
            <v>2East</v>
          </cell>
          <cell r="C3241" t="str">
            <v>Soter-Martin of Virginia, Inc.</v>
          </cell>
          <cell r="D3241" t="str">
            <v>C.C.Bowl 1</v>
          </cell>
          <cell r="E3241" t="str">
            <v>09:Carrollton</v>
          </cell>
          <cell r="F3241" t="str">
            <v>2002/03</v>
          </cell>
          <cell r="G3241">
            <v>22</v>
          </cell>
          <cell r="H3241" t="str">
            <v>Actual</v>
          </cell>
        </row>
        <row r="3242">
          <cell r="A3242" t="str">
            <v>2East</v>
          </cell>
          <cell r="C3242" t="str">
            <v>Soter-Martin of Virginia, Inc.</v>
          </cell>
          <cell r="D3242" t="str">
            <v>C.C.Bowl 1</v>
          </cell>
          <cell r="E3242" t="str">
            <v>09:Carrollton</v>
          </cell>
          <cell r="F3242" t="str">
            <v>2002/04</v>
          </cell>
          <cell r="G3242">
            <v>24</v>
          </cell>
          <cell r="H3242" t="str">
            <v>Actual</v>
          </cell>
        </row>
        <row r="3243">
          <cell r="A3243" t="str">
            <v>2East</v>
          </cell>
          <cell r="C3243" t="str">
            <v>Soter-Martin of Virginia, Inc.</v>
          </cell>
          <cell r="D3243" t="str">
            <v>C.C.Bowl 1</v>
          </cell>
          <cell r="E3243" t="str">
            <v>09:Carrollton</v>
          </cell>
          <cell r="F3243" t="str">
            <v>2002/05</v>
          </cell>
          <cell r="G3243">
            <v>2</v>
          </cell>
          <cell r="H3243" t="str">
            <v>Actual</v>
          </cell>
        </row>
        <row r="3244">
          <cell r="A3244" t="str">
            <v>2East</v>
          </cell>
          <cell r="C3244" t="str">
            <v>Soter-Martin of Virginia, Inc.</v>
          </cell>
          <cell r="D3244" t="str">
            <v>C.C.Bowl 1</v>
          </cell>
          <cell r="E3244" t="str">
            <v>09:Carrollton</v>
          </cell>
          <cell r="F3244" t="str">
            <v>2002/06</v>
          </cell>
          <cell r="G3244">
            <v>20</v>
          </cell>
          <cell r="H3244" t="str">
            <v>Actual</v>
          </cell>
        </row>
        <row r="3245">
          <cell r="A3245" t="str">
            <v>2East</v>
          </cell>
          <cell r="C3245" t="str">
            <v>Soter-Martin of Virginia, Inc.</v>
          </cell>
          <cell r="D3245" t="str">
            <v>C.C.Bowl 1</v>
          </cell>
          <cell r="E3245" t="str">
            <v>09:Carrollton</v>
          </cell>
          <cell r="F3245" t="str">
            <v>2002/07</v>
          </cell>
          <cell r="G3245">
            <v>11</v>
          </cell>
          <cell r="H3245" t="str">
            <v>Actual</v>
          </cell>
        </row>
        <row r="3246">
          <cell r="A3246" t="str">
            <v>2East</v>
          </cell>
          <cell r="C3246" t="str">
            <v>Soter-Martin of Virginia, Inc.</v>
          </cell>
          <cell r="D3246" t="str">
            <v>C.C.Bowl 1</v>
          </cell>
          <cell r="E3246" t="str">
            <v>09:Carrollton</v>
          </cell>
          <cell r="F3246" t="str">
            <v>2002/08</v>
          </cell>
          <cell r="G3246">
            <v>27</v>
          </cell>
          <cell r="H3246" t="str">
            <v>Actual</v>
          </cell>
        </row>
        <row r="3247">
          <cell r="A3247" t="str">
            <v>2East</v>
          </cell>
          <cell r="C3247" t="str">
            <v>Soter-Martin of Virginia, Inc.</v>
          </cell>
          <cell r="D3247" t="str">
            <v>C.C.Bowl 1</v>
          </cell>
          <cell r="E3247" t="str">
            <v>09:Carrollton</v>
          </cell>
          <cell r="F3247" t="str">
            <v>2002/09</v>
          </cell>
          <cell r="G3247">
            <v>27</v>
          </cell>
          <cell r="H3247" t="str">
            <v>Actual</v>
          </cell>
        </row>
        <row r="3248">
          <cell r="A3248" t="str">
            <v>2East</v>
          </cell>
          <cell r="C3248" t="str">
            <v>Soter-Martin of Virginia, Inc.</v>
          </cell>
          <cell r="D3248" t="str">
            <v>C.C.Bowl 1</v>
          </cell>
          <cell r="E3248" t="str">
            <v>09:Carrollton</v>
          </cell>
          <cell r="F3248" t="str">
            <v>2002/10</v>
          </cell>
          <cell r="G3248">
            <v>26</v>
          </cell>
          <cell r="H3248" t="str">
            <v>Actual</v>
          </cell>
        </row>
        <row r="3249">
          <cell r="A3249" t="str">
            <v>2East</v>
          </cell>
          <cell r="C3249" t="str">
            <v>Soter-Martin of Virginia, Inc.</v>
          </cell>
          <cell r="D3249" t="str">
            <v>C.C.Bowl 1</v>
          </cell>
          <cell r="E3249" t="str">
            <v>09:Carrollton</v>
          </cell>
          <cell r="F3249" t="str">
            <v>2002/11</v>
          </cell>
          <cell r="G3249">
            <v>10</v>
          </cell>
          <cell r="H3249" t="str">
            <v>Actual</v>
          </cell>
        </row>
        <row r="3250">
          <cell r="A3250" t="str">
            <v>2East</v>
          </cell>
          <cell r="C3250" t="str">
            <v>Soter-Martin of Virginia, Inc.</v>
          </cell>
          <cell r="D3250" t="str">
            <v>C.C.Bowl 1</v>
          </cell>
          <cell r="E3250" t="str">
            <v>09:Carrollton</v>
          </cell>
          <cell r="F3250" t="str">
            <v>2002/12</v>
          </cell>
          <cell r="G3250">
            <v>6</v>
          </cell>
          <cell r="H3250" t="str">
            <v>Actual</v>
          </cell>
        </row>
        <row r="3251">
          <cell r="A3251" t="str">
            <v>2East</v>
          </cell>
          <cell r="C3251" t="str">
            <v>Soter-Martin of Virginia, Inc.</v>
          </cell>
          <cell r="D3251" t="str">
            <v>C.C.Bowl 1</v>
          </cell>
          <cell r="E3251" t="str">
            <v>10:Dartmouth</v>
          </cell>
          <cell r="F3251" t="str">
            <v>2001/10</v>
          </cell>
          <cell r="G3251">
            <v>5</v>
          </cell>
          <cell r="H3251" t="str">
            <v>Actual</v>
          </cell>
        </row>
        <row r="3252">
          <cell r="A3252" t="str">
            <v>2East</v>
          </cell>
          <cell r="C3252" t="str">
            <v>Soter-Martin of Virginia, Inc.</v>
          </cell>
          <cell r="D3252" t="str">
            <v>C.C.Bowl 1</v>
          </cell>
          <cell r="E3252" t="str">
            <v>10:Dartmouth</v>
          </cell>
          <cell r="F3252" t="str">
            <v>2001/11</v>
          </cell>
          <cell r="G3252">
            <v>22</v>
          </cell>
          <cell r="H3252" t="str">
            <v>Actual</v>
          </cell>
        </row>
        <row r="3253">
          <cell r="A3253" t="str">
            <v>2East</v>
          </cell>
          <cell r="C3253" t="str">
            <v>Soter-Martin of Virginia, Inc.</v>
          </cell>
          <cell r="D3253" t="str">
            <v>C.C.Bowl 1</v>
          </cell>
          <cell r="E3253" t="str">
            <v>10:Dartmouth</v>
          </cell>
          <cell r="F3253" t="str">
            <v>2001/12</v>
          </cell>
          <cell r="G3253">
            <v>24</v>
          </cell>
          <cell r="H3253" t="str">
            <v>Actual</v>
          </cell>
        </row>
        <row r="3254">
          <cell r="A3254" t="str">
            <v>2East</v>
          </cell>
          <cell r="C3254" t="str">
            <v>Soter-Martin of Virginia, Inc.</v>
          </cell>
          <cell r="D3254" t="str">
            <v>C.C.Bowl 1</v>
          </cell>
          <cell r="E3254" t="str">
            <v>10:Dartmouth</v>
          </cell>
          <cell r="F3254" t="str">
            <v>2002/01</v>
          </cell>
          <cell r="G3254">
            <v>16</v>
          </cell>
          <cell r="H3254" t="str">
            <v>Actual</v>
          </cell>
        </row>
        <row r="3255">
          <cell r="A3255" t="str">
            <v>2East</v>
          </cell>
          <cell r="C3255" t="str">
            <v>Soter-Martin of Virginia, Inc.</v>
          </cell>
          <cell r="D3255" t="str">
            <v>C.C.Bowl 1</v>
          </cell>
          <cell r="E3255" t="str">
            <v>10:Dartmouth</v>
          </cell>
          <cell r="F3255" t="str">
            <v>2002/02</v>
          </cell>
          <cell r="G3255">
            <v>63</v>
          </cell>
          <cell r="H3255" t="str">
            <v>Actual</v>
          </cell>
        </row>
        <row r="3256">
          <cell r="A3256" t="str">
            <v>2East</v>
          </cell>
          <cell r="C3256" t="str">
            <v>Soter-Martin of Virginia, Inc.</v>
          </cell>
          <cell r="D3256" t="str">
            <v>C.C.Bowl 1</v>
          </cell>
          <cell r="E3256" t="str">
            <v>10:Dartmouth</v>
          </cell>
          <cell r="F3256" t="str">
            <v>2002/03</v>
          </cell>
          <cell r="G3256">
            <v>25</v>
          </cell>
          <cell r="H3256" t="str">
            <v>Actual</v>
          </cell>
        </row>
        <row r="3257">
          <cell r="A3257" t="str">
            <v>2East</v>
          </cell>
          <cell r="C3257" t="str">
            <v>Soter-Martin of Virginia, Inc.</v>
          </cell>
          <cell r="D3257" t="str">
            <v>C.C.Bowl 1</v>
          </cell>
          <cell r="E3257" t="str">
            <v>10:Dartmouth</v>
          </cell>
          <cell r="F3257" t="str">
            <v>2002/04</v>
          </cell>
          <cell r="G3257">
            <v>48</v>
          </cell>
          <cell r="H3257" t="str">
            <v>Actual</v>
          </cell>
        </row>
        <row r="3258">
          <cell r="A3258" t="str">
            <v>2East</v>
          </cell>
          <cell r="C3258" t="str">
            <v>Soter-Martin of Virginia, Inc.</v>
          </cell>
          <cell r="D3258" t="str">
            <v>C.C.Bowl 1</v>
          </cell>
          <cell r="E3258" t="str">
            <v>10:Dartmouth</v>
          </cell>
          <cell r="F3258" t="str">
            <v>2002/05</v>
          </cell>
          <cell r="G3258">
            <v>45</v>
          </cell>
          <cell r="H3258" t="str">
            <v>Actual</v>
          </cell>
        </row>
        <row r="3259">
          <cell r="A3259" t="str">
            <v>2East</v>
          </cell>
          <cell r="C3259" t="str">
            <v>Soter-Martin of Virginia, Inc.</v>
          </cell>
          <cell r="D3259" t="str">
            <v>C.C.Bowl 1</v>
          </cell>
          <cell r="E3259" t="str">
            <v>10:Dartmouth</v>
          </cell>
          <cell r="F3259" t="str">
            <v>2002/06</v>
          </cell>
          <cell r="G3259">
            <v>43</v>
          </cell>
          <cell r="H3259" t="str">
            <v>Actual</v>
          </cell>
        </row>
        <row r="3260">
          <cell r="A3260" t="str">
            <v>2East</v>
          </cell>
          <cell r="C3260" t="str">
            <v>Soter-Martin of Virginia, Inc.</v>
          </cell>
          <cell r="D3260" t="str">
            <v>C.C.Bowl 1</v>
          </cell>
          <cell r="E3260" t="str">
            <v>10:Dartmouth</v>
          </cell>
          <cell r="F3260" t="str">
            <v>2002/07</v>
          </cell>
          <cell r="G3260">
            <v>92</v>
          </cell>
          <cell r="H3260" t="str">
            <v>Actual</v>
          </cell>
        </row>
        <row r="3261">
          <cell r="A3261" t="str">
            <v>2East</v>
          </cell>
          <cell r="C3261" t="str">
            <v>Soter-Martin of Virginia, Inc.</v>
          </cell>
          <cell r="D3261" t="str">
            <v>C.C.Bowl 1</v>
          </cell>
          <cell r="E3261" t="str">
            <v>10:Dartmouth</v>
          </cell>
          <cell r="F3261" t="str">
            <v>2002/08</v>
          </cell>
          <cell r="G3261">
            <v>48</v>
          </cell>
          <cell r="H3261" t="str">
            <v>Actual</v>
          </cell>
        </row>
        <row r="3262">
          <cell r="A3262" t="str">
            <v>2East</v>
          </cell>
          <cell r="C3262" t="str">
            <v>Soter-Martin of Virginia, Inc.</v>
          </cell>
          <cell r="D3262" t="str">
            <v>C.C.Bowl 1</v>
          </cell>
          <cell r="E3262" t="str">
            <v>10:Dartmouth</v>
          </cell>
          <cell r="F3262" t="str">
            <v>2002/09</v>
          </cell>
          <cell r="G3262">
            <v>22</v>
          </cell>
          <cell r="H3262" t="str">
            <v>Actual</v>
          </cell>
        </row>
        <row r="3263">
          <cell r="A3263" t="str">
            <v>2East</v>
          </cell>
          <cell r="C3263" t="str">
            <v>Soter-Martin of Virginia, Inc.</v>
          </cell>
          <cell r="D3263" t="str">
            <v>C.C.Bowl 1</v>
          </cell>
          <cell r="E3263" t="str">
            <v>10:Dartmouth</v>
          </cell>
          <cell r="F3263" t="str">
            <v>2002/10</v>
          </cell>
          <cell r="G3263">
            <v>102</v>
          </cell>
          <cell r="H3263" t="str">
            <v>Actual</v>
          </cell>
        </row>
        <row r="3264">
          <cell r="A3264" t="str">
            <v>2East</v>
          </cell>
          <cell r="C3264" t="str">
            <v>Soter-Martin of Virginia, Inc.</v>
          </cell>
          <cell r="D3264" t="str">
            <v>C.C.Bowl 1</v>
          </cell>
          <cell r="E3264" t="str">
            <v>10:Dartmouth</v>
          </cell>
          <cell r="F3264" t="str">
            <v>2002/11</v>
          </cell>
          <cell r="G3264">
            <v>66</v>
          </cell>
          <cell r="H3264" t="str">
            <v>Actual</v>
          </cell>
        </row>
        <row r="3265">
          <cell r="A3265" t="str">
            <v>2East</v>
          </cell>
          <cell r="C3265" t="str">
            <v>Soter-Martin of Virginia, Inc.</v>
          </cell>
          <cell r="D3265" t="str">
            <v>C.C.Bowl 1</v>
          </cell>
          <cell r="E3265" t="str">
            <v>10:Dartmouth</v>
          </cell>
          <cell r="F3265" t="str">
            <v>2002/12</v>
          </cell>
          <cell r="G3265">
            <v>28</v>
          </cell>
          <cell r="H3265" t="str">
            <v>Actual</v>
          </cell>
        </row>
        <row r="3266">
          <cell r="A3266" t="str">
            <v>2East</v>
          </cell>
          <cell r="C3266" t="str">
            <v>Soter-Martin of Virginia, Inc.</v>
          </cell>
          <cell r="D3266" t="str">
            <v>C.C.Bowl 1</v>
          </cell>
          <cell r="E3266" t="str">
            <v>11:Dalton</v>
          </cell>
          <cell r="F3266" t="str">
            <v>2002/05</v>
          </cell>
          <cell r="G3266">
            <v>42</v>
          </cell>
          <cell r="H3266" t="str">
            <v>Actual</v>
          </cell>
        </row>
        <row r="3267">
          <cell r="A3267" t="str">
            <v>2East</v>
          </cell>
          <cell r="C3267" t="str">
            <v>Soter-Martin of Virginia, Inc.</v>
          </cell>
          <cell r="D3267" t="str">
            <v>C.C.Bowl 1</v>
          </cell>
          <cell r="E3267" t="str">
            <v>11:Dalton</v>
          </cell>
          <cell r="F3267" t="str">
            <v>2002/06</v>
          </cell>
          <cell r="G3267">
            <v>0</v>
          </cell>
          <cell r="H3267" t="str">
            <v>Actual</v>
          </cell>
        </row>
        <row r="3268">
          <cell r="A3268" t="str">
            <v>2East</v>
          </cell>
          <cell r="C3268" t="str">
            <v>Soter-Martin of Virginia, Inc.</v>
          </cell>
          <cell r="D3268" t="str">
            <v>C.C.Bowl 1</v>
          </cell>
          <cell r="E3268" t="str">
            <v>11:Dalton</v>
          </cell>
          <cell r="F3268" t="str">
            <v>2002/08</v>
          </cell>
          <cell r="G3268">
            <v>5</v>
          </cell>
          <cell r="H3268" t="str">
            <v>Actual</v>
          </cell>
        </row>
        <row r="3269">
          <cell r="A3269" t="str">
            <v>2East</v>
          </cell>
          <cell r="C3269" t="str">
            <v>Soter-Martin of Virginia, Inc.</v>
          </cell>
          <cell r="D3269" t="str">
            <v>C.C.Bowl 1</v>
          </cell>
          <cell r="E3269" t="str">
            <v>11:Dalton</v>
          </cell>
          <cell r="F3269" t="str">
            <v>2002/09</v>
          </cell>
          <cell r="G3269">
            <v>1</v>
          </cell>
          <cell r="H3269" t="str">
            <v>Actual</v>
          </cell>
        </row>
        <row r="3270">
          <cell r="A3270" t="str">
            <v>2East</v>
          </cell>
          <cell r="C3270" t="str">
            <v>Soter-Martin of Virginia, Inc.</v>
          </cell>
          <cell r="D3270" t="str">
            <v>C.C.Bowl 1</v>
          </cell>
          <cell r="E3270" t="str">
            <v>11:Dalton</v>
          </cell>
          <cell r="F3270" t="str">
            <v>2002/10</v>
          </cell>
          <cell r="G3270">
            <v>14</v>
          </cell>
          <cell r="H3270" t="str">
            <v>Actual</v>
          </cell>
        </row>
        <row r="3271">
          <cell r="A3271" t="str">
            <v>2East</v>
          </cell>
          <cell r="C3271" t="str">
            <v>Soter-Martin of Virginia, Inc.</v>
          </cell>
          <cell r="D3271" t="str">
            <v>C.C.Bowl 1</v>
          </cell>
          <cell r="E3271" t="str">
            <v>11:Dalton</v>
          </cell>
          <cell r="F3271" t="str">
            <v>2002/11</v>
          </cell>
          <cell r="G3271">
            <v>24</v>
          </cell>
          <cell r="H3271" t="str">
            <v>Actual</v>
          </cell>
        </row>
        <row r="3272">
          <cell r="A3272" t="str">
            <v>2East</v>
          </cell>
          <cell r="C3272" t="str">
            <v>Soter-Martin of Virginia, Inc.</v>
          </cell>
          <cell r="D3272" t="str">
            <v>C.C.Bowl 1</v>
          </cell>
          <cell r="E3272" t="str">
            <v>11:Dalton</v>
          </cell>
          <cell r="F3272" t="str">
            <v>2002/12</v>
          </cell>
          <cell r="G3272">
            <v>12</v>
          </cell>
          <cell r="H3272" t="str">
            <v>Actual</v>
          </cell>
        </row>
        <row r="3273">
          <cell r="A3273" t="str">
            <v>2East</v>
          </cell>
          <cell r="C3273" t="str">
            <v>Soter-Martin of Virginia, Inc.</v>
          </cell>
          <cell r="D3273" t="str">
            <v>E.FV</v>
          </cell>
          <cell r="E3273" t="str">
            <v>05:EFV</v>
          </cell>
          <cell r="F3273" t="str">
            <v>2001/07</v>
          </cell>
          <cell r="G3273">
            <v>105</v>
          </cell>
          <cell r="H3273" t="str">
            <v>Actual</v>
          </cell>
        </row>
        <row r="3274">
          <cell r="A3274" t="str">
            <v>2East</v>
          </cell>
          <cell r="C3274" t="str">
            <v>Soter-Martin of Virginia, Inc.</v>
          </cell>
          <cell r="D3274" t="str">
            <v>E.FV</v>
          </cell>
          <cell r="E3274" t="str">
            <v>05:EFV</v>
          </cell>
          <cell r="F3274" t="str">
            <v>2001/08</v>
          </cell>
          <cell r="G3274">
            <v>58</v>
          </cell>
          <cell r="H3274" t="str">
            <v>Actual</v>
          </cell>
        </row>
        <row r="3275">
          <cell r="A3275" t="str">
            <v>2East</v>
          </cell>
          <cell r="C3275" t="str">
            <v>Soter-Martin of Virginia, Inc.</v>
          </cell>
          <cell r="D3275" t="str">
            <v>E.FV</v>
          </cell>
          <cell r="E3275" t="str">
            <v>05:EFV</v>
          </cell>
          <cell r="F3275" t="str">
            <v>2001/09</v>
          </cell>
          <cell r="G3275">
            <v>115</v>
          </cell>
          <cell r="H3275" t="str">
            <v>Actual</v>
          </cell>
        </row>
        <row r="3276">
          <cell r="A3276" t="str">
            <v>2East</v>
          </cell>
          <cell r="C3276" t="str">
            <v>Soter-Martin of Virginia, Inc.</v>
          </cell>
          <cell r="D3276" t="str">
            <v>E.FV</v>
          </cell>
          <cell r="E3276" t="str">
            <v>05:EFV</v>
          </cell>
          <cell r="F3276" t="str">
            <v>2001/10</v>
          </cell>
          <cell r="G3276">
            <v>100</v>
          </cell>
          <cell r="H3276" t="str">
            <v>Actual</v>
          </cell>
        </row>
        <row r="3277">
          <cell r="A3277" t="str">
            <v>2East</v>
          </cell>
          <cell r="C3277" t="str">
            <v>Soter-Martin of Virginia, Inc.</v>
          </cell>
          <cell r="D3277" t="str">
            <v>E.FV</v>
          </cell>
          <cell r="E3277" t="str">
            <v>05:EFV</v>
          </cell>
          <cell r="F3277" t="str">
            <v>2001/11</v>
          </cell>
          <cell r="G3277">
            <v>92</v>
          </cell>
          <cell r="H3277" t="str">
            <v>Actual</v>
          </cell>
        </row>
        <row r="3278">
          <cell r="A3278" t="str">
            <v>2East</v>
          </cell>
          <cell r="C3278" t="str">
            <v>Soter-Martin of Virginia, Inc.</v>
          </cell>
          <cell r="D3278" t="str">
            <v>E.FV</v>
          </cell>
          <cell r="E3278" t="str">
            <v>05:EFV</v>
          </cell>
          <cell r="F3278" t="str">
            <v>2001/12</v>
          </cell>
          <cell r="G3278">
            <v>-56</v>
          </cell>
          <cell r="H3278" t="str">
            <v>Actual</v>
          </cell>
        </row>
        <row r="3279">
          <cell r="A3279" t="str">
            <v>2East</v>
          </cell>
          <cell r="C3279" t="str">
            <v>Soter-Martin of Virginia, Inc.</v>
          </cell>
          <cell r="D3279" t="str">
            <v>E.FV</v>
          </cell>
          <cell r="E3279" t="str">
            <v>05:EFV</v>
          </cell>
          <cell r="F3279" t="str">
            <v>2002/01</v>
          </cell>
          <cell r="G3279">
            <v>56</v>
          </cell>
          <cell r="H3279" t="str">
            <v>Actual</v>
          </cell>
        </row>
        <row r="3280">
          <cell r="A3280" t="str">
            <v>2East</v>
          </cell>
          <cell r="C3280" t="str">
            <v>Soter-Martin of Virginia, Inc.</v>
          </cell>
          <cell r="D3280" t="str">
            <v>E.FV</v>
          </cell>
          <cell r="E3280" t="str">
            <v>05:EFV</v>
          </cell>
          <cell r="F3280" t="str">
            <v>2002/02</v>
          </cell>
          <cell r="G3280">
            <v>118</v>
          </cell>
          <cell r="H3280" t="str">
            <v>Actual</v>
          </cell>
        </row>
        <row r="3281">
          <cell r="A3281" t="str">
            <v>2East</v>
          </cell>
          <cell r="C3281" t="str">
            <v>Soter-Martin of Virginia, Inc.</v>
          </cell>
          <cell r="D3281" t="str">
            <v>E.FV</v>
          </cell>
          <cell r="E3281" t="str">
            <v>05:EFV</v>
          </cell>
          <cell r="F3281" t="str">
            <v>2002/03</v>
          </cell>
          <cell r="G3281">
            <v>47</v>
          </cell>
          <cell r="H3281" t="str">
            <v>Actual</v>
          </cell>
        </row>
        <row r="3282">
          <cell r="A3282" t="str">
            <v>2East</v>
          </cell>
          <cell r="C3282" t="str">
            <v>Soter-Martin of Virginia, Inc.</v>
          </cell>
          <cell r="D3282" t="str">
            <v>E.FV</v>
          </cell>
          <cell r="E3282" t="str">
            <v>05:EFV</v>
          </cell>
          <cell r="F3282" t="str">
            <v>2002/04</v>
          </cell>
          <cell r="G3282">
            <v>79</v>
          </cell>
          <cell r="H3282" t="str">
            <v>Actual</v>
          </cell>
        </row>
        <row r="3283">
          <cell r="A3283" t="str">
            <v>2East</v>
          </cell>
          <cell r="C3283" t="str">
            <v>Soter-Martin of Virginia, Inc.</v>
          </cell>
          <cell r="D3283" t="str">
            <v>E.FV</v>
          </cell>
          <cell r="E3283" t="str">
            <v>05:EFV</v>
          </cell>
          <cell r="F3283" t="str">
            <v>2002/05</v>
          </cell>
          <cell r="G3283">
            <v>62</v>
          </cell>
          <cell r="H3283" t="str">
            <v>Actual</v>
          </cell>
        </row>
        <row r="3284">
          <cell r="A3284" t="str">
            <v>2East</v>
          </cell>
          <cell r="C3284" t="str">
            <v>Soter-Martin of Virginia, Inc.</v>
          </cell>
          <cell r="D3284" t="str">
            <v>E.FV</v>
          </cell>
          <cell r="E3284" t="str">
            <v>05:EFV</v>
          </cell>
          <cell r="F3284" t="str">
            <v>2002/06</v>
          </cell>
          <cell r="G3284">
            <v>162</v>
          </cell>
          <cell r="H3284" t="str">
            <v>Actual</v>
          </cell>
        </row>
        <row r="3285">
          <cell r="A3285" t="str">
            <v>2East</v>
          </cell>
          <cell r="C3285" t="str">
            <v>Soter-Martin of Virginia, Inc.</v>
          </cell>
          <cell r="D3285" t="str">
            <v>E.FV</v>
          </cell>
          <cell r="E3285" t="str">
            <v>05:EFV</v>
          </cell>
          <cell r="F3285" t="str">
            <v>2002/07</v>
          </cell>
          <cell r="G3285">
            <v>185</v>
          </cell>
          <cell r="H3285" t="str">
            <v>Actual</v>
          </cell>
        </row>
        <row r="3286">
          <cell r="A3286" t="str">
            <v>2East</v>
          </cell>
          <cell r="C3286" t="str">
            <v>Soter-Martin of Virginia, Inc.</v>
          </cell>
          <cell r="D3286" t="str">
            <v>E.FV</v>
          </cell>
          <cell r="E3286" t="str">
            <v>05:EFV</v>
          </cell>
          <cell r="F3286" t="str">
            <v>2002/08</v>
          </cell>
          <cell r="G3286">
            <v>272</v>
          </cell>
          <cell r="H3286" t="str">
            <v>Actual</v>
          </cell>
        </row>
        <row r="3287">
          <cell r="A3287" t="str">
            <v>2East</v>
          </cell>
          <cell r="C3287" t="str">
            <v>Soter-Martin of Virginia, Inc.</v>
          </cell>
          <cell r="D3287" t="str">
            <v>E.FV</v>
          </cell>
          <cell r="E3287" t="str">
            <v>05:EFV</v>
          </cell>
          <cell r="F3287" t="str">
            <v>2002/09</v>
          </cell>
          <cell r="G3287">
            <v>54</v>
          </cell>
          <cell r="H3287" t="str">
            <v>Actual</v>
          </cell>
        </row>
        <row r="3288">
          <cell r="A3288" t="str">
            <v>2East</v>
          </cell>
          <cell r="C3288" t="str">
            <v>Soter-Martin of Virginia, Inc.</v>
          </cell>
          <cell r="D3288" t="str">
            <v>E.FV</v>
          </cell>
          <cell r="E3288" t="str">
            <v>05:EFV</v>
          </cell>
          <cell r="F3288" t="str">
            <v>2002/10</v>
          </cell>
          <cell r="G3288">
            <v>141</v>
          </cell>
          <cell r="H3288" t="str">
            <v>Actual</v>
          </cell>
        </row>
        <row r="3289">
          <cell r="A3289" t="str">
            <v>2East</v>
          </cell>
          <cell r="C3289" t="str">
            <v>Soter-Martin of Virginia, Inc.</v>
          </cell>
          <cell r="D3289" t="str">
            <v>E.FV</v>
          </cell>
          <cell r="E3289" t="str">
            <v>05:EFV</v>
          </cell>
          <cell r="F3289" t="str">
            <v>2002/11</v>
          </cell>
          <cell r="G3289">
            <v>57</v>
          </cell>
          <cell r="H3289" t="str">
            <v>Actual</v>
          </cell>
        </row>
        <row r="3290">
          <cell r="A3290" t="str">
            <v>2East</v>
          </cell>
          <cell r="C3290" t="str">
            <v>Soter-Martin of Virginia, Inc.</v>
          </cell>
          <cell r="D3290" t="str">
            <v>E.FV</v>
          </cell>
          <cell r="E3290" t="str">
            <v>05:EFV</v>
          </cell>
          <cell r="F3290" t="str">
            <v>2002/12</v>
          </cell>
          <cell r="G3290">
            <v>87</v>
          </cell>
          <cell r="H3290" t="str">
            <v>Actual</v>
          </cell>
        </row>
        <row r="3291">
          <cell r="A3291" t="str">
            <v>2East</v>
          </cell>
          <cell r="C3291" t="str">
            <v>Soter-Martin of Virginia, Inc.</v>
          </cell>
          <cell r="D3291" t="str">
            <v>Lavatory</v>
          </cell>
          <cell r="E3291" t="str">
            <v>07:Lavatory1</v>
          </cell>
          <cell r="F3291" t="str">
            <v>2001/07</v>
          </cell>
          <cell r="G3291">
            <v>39</v>
          </cell>
          <cell r="H3291" t="str">
            <v>Actual</v>
          </cell>
        </row>
        <row r="3292">
          <cell r="A3292" t="str">
            <v>2East</v>
          </cell>
          <cell r="C3292" t="str">
            <v>Soter-Martin of Virginia, Inc.</v>
          </cell>
          <cell r="D3292" t="str">
            <v>Lavatory</v>
          </cell>
          <cell r="E3292" t="str">
            <v>07:Lavatory1</v>
          </cell>
          <cell r="F3292" t="str">
            <v>2001/08</v>
          </cell>
          <cell r="G3292">
            <v>150</v>
          </cell>
          <cell r="H3292" t="str">
            <v>Actual</v>
          </cell>
        </row>
        <row r="3293">
          <cell r="A3293" t="str">
            <v>2East</v>
          </cell>
          <cell r="C3293" t="str">
            <v>Soter-Martin of Virginia, Inc.</v>
          </cell>
          <cell r="D3293" t="str">
            <v>Lavatory</v>
          </cell>
          <cell r="E3293" t="str">
            <v>07:Lavatory1</v>
          </cell>
          <cell r="F3293" t="str">
            <v>2001/09</v>
          </cell>
          <cell r="G3293">
            <v>63</v>
          </cell>
          <cell r="H3293" t="str">
            <v>Actual</v>
          </cell>
        </row>
        <row r="3294">
          <cell r="A3294" t="str">
            <v>2East</v>
          </cell>
          <cell r="C3294" t="str">
            <v>Soter-Martin of Virginia, Inc.</v>
          </cell>
          <cell r="D3294" t="str">
            <v>Lavatory</v>
          </cell>
          <cell r="E3294" t="str">
            <v>07:Lavatory1</v>
          </cell>
          <cell r="F3294" t="str">
            <v>2001/10</v>
          </cell>
          <cell r="G3294">
            <v>125</v>
          </cell>
          <cell r="H3294" t="str">
            <v>Actual</v>
          </cell>
        </row>
        <row r="3295">
          <cell r="A3295" t="str">
            <v>2East</v>
          </cell>
          <cell r="C3295" t="str">
            <v>Soter-Martin of Virginia, Inc.</v>
          </cell>
          <cell r="D3295" t="str">
            <v>Lavatory</v>
          </cell>
          <cell r="E3295" t="str">
            <v>07:Lavatory1</v>
          </cell>
          <cell r="F3295" t="str">
            <v>2001/11</v>
          </cell>
          <cell r="G3295">
            <v>59</v>
          </cell>
          <cell r="H3295" t="str">
            <v>Actual</v>
          </cell>
        </row>
        <row r="3296">
          <cell r="A3296" t="str">
            <v>2East</v>
          </cell>
          <cell r="C3296" t="str">
            <v>Soter-Martin of Virginia, Inc.</v>
          </cell>
          <cell r="D3296" t="str">
            <v>Lavatory</v>
          </cell>
          <cell r="E3296" t="str">
            <v>07:Lavatory1</v>
          </cell>
          <cell r="F3296" t="str">
            <v>2001/12</v>
          </cell>
          <cell r="G3296">
            <v>57</v>
          </cell>
          <cell r="H3296" t="str">
            <v>Actual</v>
          </cell>
        </row>
        <row r="3297">
          <cell r="A3297" t="str">
            <v>2East</v>
          </cell>
          <cell r="C3297" t="str">
            <v>Soter-Martin of Virginia, Inc.</v>
          </cell>
          <cell r="D3297" t="str">
            <v>Lavatory</v>
          </cell>
          <cell r="E3297" t="str">
            <v>07:Lavatory1</v>
          </cell>
          <cell r="F3297" t="str">
            <v>2002/01</v>
          </cell>
          <cell r="G3297">
            <v>90</v>
          </cell>
          <cell r="H3297" t="str">
            <v>Actual</v>
          </cell>
        </row>
        <row r="3298">
          <cell r="A3298" t="str">
            <v>2East</v>
          </cell>
          <cell r="C3298" t="str">
            <v>Soter-Martin of Virginia, Inc.</v>
          </cell>
          <cell r="D3298" t="str">
            <v>Lavatory</v>
          </cell>
          <cell r="E3298" t="str">
            <v>07:Lavatory1</v>
          </cell>
          <cell r="F3298" t="str">
            <v>2002/02</v>
          </cell>
          <cell r="G3298">
            <v>111</v>
          </cell>
          <cell r="H3298" t="str">
            <v>Actual</v>
          </cell>
        </row>
        <row r="3299">
          <cell r="A3299" t="str">
            <v>2East</v>
          </cell>
          <cell r="C3299" t="str">
            <v>Soter-Martin of Virginia, Inc.</v>
          </cell>
          <cell r="D3299" t="str">
            <v>Lavatory</v>
          </cell>
          <cell r="E3299" t="str">
            <v>07:Lavatory1</v>
          </cell>
          <cell r="F3299" t="str">
            <v>2002/03</v>
          </cell>
          <cell r="G3299">
            <v>96</v>
          </cell>
          <cell r="H3299" t="str">
            <v>Actual</v>
          </cell>
        </row>
        <row r="3300">
          <cell r="A3300" t="str">
            <v>2East</v>
          </cell>
          <cell r="C3300" t="str">
            <v>Soter-Martin of Virginia, Inc.</v>
          </cell>
          <cell r="D3300" t="str">
            <v>Lavatory</v>
          </cell>
          <cell r="E3300" t="str">
            <v>07:Lavatory1</v>
          </cell>
          <cell r="F3300" t="str">
            <v>2002/04</v>
          </cell>
          <cell r="G3300">
            <v>85</v>
          </cell>
          <cell r="H3300" t="str">
            <v>Actual</v>
          </cell>
        </row>
        <row r="3301">
          <cell r="A3301" t="str">
            <v>2East</v>
          </cell>
          <cell r="C3301" t="str">
            <v>Soter-Martin of Virginia, Inc.</v>
          </cell>
          <cell r="D3301" t="str">
            <v>Lavatory</v>
          </cell>
          <cell r="E3301" t="str">
            <v>07:Lavatory1</v>
          </cell>
          <cell r="F3301" t="str">
            <v>2002/05</v>
          </cell>
          <cell r="G3301">
            <v>138</v>
          </cell>
          <cell r="H3301" t="str">
            <v>Actual</v>
          </cell>
        </row>
        <row r="3302">
          <cell r="A3302" t="str">
            <v>2East</v>
          </cell>
          <cell r="C3302" t="str">
            <v>Soter-Martin of Virginia, Inc.</v>
          </cell>
          <cell r="D3302" t="str">
            <v>Lavatory</v>
          </cell>
          <cell r="E3302" t="str">
            <v>07:Lavatory1</v>
          </cell>
          <cell r="F3302" t="str">
            <v>2002/06</v>
          </cell>
          <cell r="G3302">
            <v>136</v>
          </cell>
          <cell r="H3302" t="str">
            <v>Actual</v>
          </cell>
        </row>
        <row r="3303">
          <cell r="A3303" t="str">
            <v>2East</v>
          </cell>
          <cell r="C3303" t="str">
            <v>Soter-Martin of Virginia, Inc.</v>
          </cell>
          <cell r="D3303" t="str">
            <v>Lavatory</v>
          </cell>
          <cell r="E3303" t="str">
            <v>07:Lavatory1</v>
          </cell>
          <cell r="F3303" t="str">
            <v>2002/07</v>
          </cell>
          <cell r="G3303">
            <v>92</v>
          </cell>
          <cell r="H3303" t="str">
            <v>Actual</v>
          </cell>
        </row>
        <row r="3304">
          <cell r="A3304" t="str">
            <v>2East</v>
          </cell>
          <cell r="C3304" t="str">
            <v>Soter-Martin of Virginia, Inc.</v>
          </cell>
          <cell r="D3304" t="str">
            <v>Lavatory</v>
          </cell>
          <cell r="E3304" t="str">
            <v>07:Lavatory1</v>
          </cell>
          <cell r="F3304" t="str">
            <v>2002/08</v>
          </cell>
          <cell r="G3304">
            <v>183</v>
          </cell>
          <cell r="H3304" t="str">
            <v>Actual</v>
          </cell>
        </row>
        <row r="3305">
          <cell r="A3305" t="str">
            <v>2East</v>
          </cell>
          <cell r="C3305" t="str">
            <v>Soter-Martin of Virginia, Inc.</v>
          </cell>
          <cell r="D3305" t="str">
            <v>Lavatory</v>
          </cell>
          <cell r="E3305" t="str">
            <v>07:Lavatory1</v>
          </cell>
          <cell r="F3305" t="str">
            <v>2002/09</v>
          </cell>
          <cell r="G3305">
            <v>63</v>
          </cell>
          <cell r="H3305" t="str">
            <v>Actual</v>
          </cell>
        </row>
        <row r="3306">
          <cell r="A3306" t="str">
            <v>2East</v>
          </cell>
          <cell r="C3306" t="str">
            <v>Soter-Martin of Virginia, Inc.</v>
          </cell>
          <cell r="D3306" t="str">
            <v>Lavatory</v>
          </cell>
          <cell r="E3306" t="str">
            <v>07:Lavatory1</v>
          </cell>
          <cell r="F3306" t="str">
            <v>2002/10</v>
          </cell>
          <cell r="G3306">
            <v>123</v>
          </cell>
          <cell r="H3306" t="str">
            <v>Actual</v>
          </cell>
        </row>
        <row r="3307">
          <cell r="A3307" t="str">
            <v>2East</v>
          </cell>
          <cell r="C3307" t="str">
            <v>Soter-Martin of Virginia, Inc.</v>
          </cell>
          <cell r="D3307" t="str">
            <v>Lavatory</v>
          </cell>
          <cell r="E3307" t="str">
            <v>07:Lavatory1</v>
          </cell>
          <cell r="F3307" t="str">
            <v>2002/11</v>
          </cell>
          <cell r="G3307">
            <v>74</v>
          </cell>
          <cell r="H3307" t="str">
            <v>Actual</v>
          </cell>
        </row>
        <row r="3308">
          <cell r="A3308" t="str">
            <v>2East</v>
          </cell>
          <cell r="C3308" t="str">
            <v>Soter-Martin of Virginia, Inc.</v>
          </cell>
          <cell r="D3308" t="str">
            <v>Lavatory</v>
          </cell>
          <cell r="E3308" t="str">
            <v>07:Lavatory1</v>
          </cell>
          <cell r="F3308" t="str">
            <v>2002/12</v>
          </cell>
          <cell r="G3308">
            <v>66</v>
          </cell>
          <cell r="H3308" t="str">
            <v>Actual</v>
          </cell>
        </row>
        <row r="3309">
          <cell r="A3309" t="str">
            <v>2East</v>
          </cell>
          <cell r="C3309" t="str">
            <v>Soter-Martin of Virginia, Inc.</v>
          </cell>
          <cell r="D3309" t="str">
            <v>One Piece</v>
          </cell>
          <cell r="E3309" t="str">
            <v>01:One Piece</v>
          </cell>
          <cell r="F3309" t="str">
            <v>2001/07</v>
          </cell>
          <cell r="G3309">
            <v>191</v>
          </cell>
          <cell r="H3309" t="str">
            <v>Actual</v>
          </cell>
        </row>
        <row r="3310">
          <cell r="A3310" t="str">
            <v>2East</v>
          </cell>
          <cell r="C3310" t="str">
            <v>Soter-Martin of Virginia, Inc.</v>
          </cell>
          <cell r="D3310" t="str">
            <v>One Piece</v>
          </cell>
          <cell r="E3310" t="str">
            <v>01:One Piece</v>
          </cell>
          <cell r="F3310" t="str">
            <v>2001/08</v>
          </cell>
          <cell r="G3310">
            <v>368</v>
          </cell>
          <cell r="H3310" t="str">
            <v>Actual</v>
          </cell>
        </row>
        <row r="3311">
          <cell r="A3311" t="str">
            <v>2East</v>
          </cell>
          <cell r="C3311" t="str">
            <v>Soter-Martin of Virginia, Inc.</v>
          </cell>
          <cell r="D3311" t="str">
            <v>One Piece</v>
          </cell>
          <cell r="E3311" t="str">
            <v>01:One Piece</v>
          </cell>
          <cell r="F3311" t="str">
            <v>2001/09</v>
          </cell>
          <cell r="G3311">
            <v>51</v>
          </cell>
          <cell r="H3311" t="str">
            <v>Actual</v>
          </cell>
        </row>
        <row r="3312">
          <cell r="A3312" t="str">
            <v>2East</v>
          </cell>
          <cell r="C3312" t="str">
            <v>Soter-Martin of Virginia, Inc.</v>
          </cell>
          <cell r="D3312" t="str">
            <v>One Piece</v>
          </cell>
          <cell r="E3312" t="str">
            <v>01:One Piece</v>
          </cell>
          <cell r="F3312" t="str">
            <v>2001/10</v>
          </cell>
          <cell r="G3312">
            <v>580</v>
          </cell>
          <cell r="H3312" t="str">
            <v>Actual</v>
          </cell>
        </row>
        <row r="3313">
          <cell r="A3313" t="str">
            <v>2East</v>
          </cell>
          <cell r="C3313" t="str">
            <v>Soter-Martin of Virginia, Inc.</v>
          </cell>
          <cell r="D3313" t="str">
            <v>One Piece</v>
          </cell>
          <cell r="E3313" t="str">
            <v>01:One Piece</v>
          </cell>
          <cell r="F3313" t="str">
            <v>2001/11</v>
          </cell>
          <cell r="G3313">
            <v>283</v>
          </cell>
          <cell r="H3313" t="str">
            <v>Actual</v>
          </cell>
        </row>
        <row r="3314">
          <cell r="A3314" t="str">
            <v>2East</v>
          </cell>
          <cell r="C3314" t="str">
            <v>Soter-Martin of Virginia, Inc.</v>
          </cell>
          <cell r="D3314" t="str">
            <v>One Piece</v>
          </cell>
          <cell r="E3314" t="str">
            <v>01:One Piece</v>
          </cell>
          <cell r="F3314" t="str">
            <v>2001/12</v>
          </cell>
          <cell r="G3314">
            <v>261</v>
          </cell>
          <cell r="H3314" t="str">
            <v>Actual</v>
          </cell>
        </row>
        <row r="3315">
          <cell r="A3315" t="str">
            <v>2East</v>
          </cell>
          <cell r="C3315" t="str">
            <v>Soter-Martin of Virginia, Inc.</v>
          </cell>
          <cell r="D3315" t="str">
            <v>One Piece</v>
          </cell>
          <cell r="E3315" t="str">
            <v>01:One Piece</v>
          </cell>
          <cell r="F3315" t="str">
            <v>2002/01</v>
          </cell>
          <cell r="G3315">
            <v>579</v>
          </cell>
          <cell r="H3315" t="str">
            <v>Actual</v>
          </cell>
        </row>
        <row r="3316">
          <cell r="A3316" t="str">
            <v>2East</v>
          </cell>
          <cell r="C3316" t="str">
            <v>Soter-Martin of Virginia, Inc.</v>
          </cell>
          <cell r="D3316" t="str">
            <v>One Piece</v>
          </cell>
          <cell r="E3316" t="str">
            <v>01:One Piece</v>
          </cell>
          <cell r="F3316" t="str">
            <v>2002/02</v>
          </cell>
          <cell r="G3316">
            <v>522</v>
          </cell>
          <cell r="H3316" t="str">
            <v>Actual</v>
          </cell>
        </row>
        <row r="3317">
          <cell r="A3317" t="str">
            <v>2East</v>
          </cell>
          <cell r="C3317" t="str">
            <v>Soter-Martin of Virginia, Inc.</v>
          </cell>
          <cell r="D3317" t="str">
            <v>One Piece</v>
          </cell>
          <cell r="E3317" t="str">
            <v>01:One Piece</v>
          </cell>
          <cell r="F3317" t="str">
            <v>2002/03</v>
          </cell>
          <cell r="G3317">
            <v>313</v>
          </cell>
          <cell r="H3317" t="str">
            <v>Actual</v>
          </cell>
        </row>
        <row r="3318">
          <cell r="A3318" t="str">
            <v>2East</v>
          </cell>
          <cell r="C3318" t="str">
            <v>Soter-Martin of Virginia, Inc.</v>
          </cell>
          <cell r="D3318" t="str">
            <v>One Piece</v>
          </cell>
          <cell r="E3318" t="str">
            <v>01:One Piece</v>
          </cell>
          <cell r="F3318" t="str">
            <v>2002/04</v>
          </cell>
          <cell r="G3318">
            <v>613</v>
          </cell>
          <cell r="H3318" t="str">
            <v>Actual</v>
          </cell>
        </row>
        <row r="3319">
          <cell r="A3319" t="str">
            <v>2East</v>
          </cell>
          <cell r="C3319" t="str">
            <v>Soter-Martin of Virginia, Inc.</v>
          </cell>
          <cell r="D3319" t="str">
            <v>One Piece</v>
          </cell>
          <cell r="E3319" t="str">
            <v>01:One Piece</v>
          </cell>
          <cell r="F3319" t="str">
            <v>2002/05</v>
          </cell>
          <cell r="G3319">
            <v>181</v>
          </cell>
          <cell r="H3319" t="str">
            <v>Actual</v>
          </cell>
        </row>
        <row r="3320">
          <cell r="A3320" t="str">
            <v>2East</v>
          </cell>
          <cell r="C3320" t="str">
            <v>Soter-Martin of Virginia, Inc.</v>
          </cell>
          <cell r="D3320" t="str">
            <v>One Piece</v>
          </cell>
          <cell r="E3320" t="str">
            <v>01:One Piece</v>
          </cell>
          <cell r="F3320" t="str">
            <v>2002/06</v>
          </cell>
          <cell r="G3320">
            <v>665</v>
          </cell>
          <cell r="H3320" t="str">
            <v>Actual</v>
          </cell>
        </row>
        <row r="3321">
          <cell r="A3321" t="str">
            <v>2East</v>
          </cell>
          <cell r="C3321" t="str">
            <v>Soter-Martin of Virginia, Inc.</v>
          </cell>
          <cell r="D3321" t="str">
            <v>One Piece</v>
          </cell>
          <cell r="E3321" t="str">
            <v>01:One Piece</v>
          </cell>
          <cell r="F3321" t="str">
            <v>2002/07</v>
          </cell>
          <cell r="G3321">
            <v>337</v>
          </cell>
          <cell r="H3321" t="str">
            <v>Actual</v>
          </cell>
        </row>
        <row r="3322">
          <cell r="A3322" t="str">
            <v>2East</v>
          </cell>
          <cell r="C3322" t="str">
            <v>Soter-Martin of Virginia, Inc.</v>
          </cell>
          <cell r="D3322" t="str">
            <v>One Piece</v>
          </cell>
          <cell r="E3322" t="str">
            <v>01:One Piece</v>
          </cell>
          <cell r="F3322" t="str">
            <v>2002/08</v>
          </cell>
          <cell r="G3322">
            <v>373</v>
          </cell>
          <cell r="H3322" t="str">
            <v>Actual</v>
          </cell>
        </row>
        <row r="3323">
          <cell r="A3323" t="str">
            <v>2East</v>
          </cell>
          <cell r="C3323" t="str">
            <v>Soter-Martin of Virginia, Inc.</v>
          </cell>
          <cell r="D3323" t="str">
            <v>One Piece</v>
          </cell>
          <cell r="E3323" t="str">
            <v>01:One Piece</v>
          </cell>
          <cell r="F3323" t="str">
            <v>2002/09</v>
          </cell>
          <cell r="G3323">
            <v>163</v>
          </cell>
          <cell r="H3323" t="str">
            <v>Actual</v>
          </cell>
        </row>
        <row r="3324">
          <cell r="A3324" t="str">
            <v>2East</v>
          </cell>
          <cell r="C3324" t="str">
            <v>Soter-Martin of Virginia, Inc.</v>
          </cell>
          <cell r="D3324" t="str">
            <v>One Piece</v>
          </cell>
          <cell r="E3324" t="str">
            <v>01:One Piece</v>
          </cell>
          <cell r="F3324" t="str">
            <v>2002/10</v>
          </cell>
          <cell r="G3324">
            <v>363</v>
          </cell>
          <cell r="H3324" t="str">
            <v>Actual</v>
          </cell>
        </row>
        <row r="3325">
          <cell r="A3325" t="str">
            <v>2East</v>
          </cell>
          <cell r="C3325" t="str">
            <v>Soter-Martin of Virginia, Inc.</v>
          </cell>
          <cell r="D3325" t="str">
            <v>One Piece</v>
          </cell>
          <cell r="E3325" t="str">
            <v>01:One Piece</v>
          </cell>
          <cell r="F3325" t="str">
            <v>2002/11</v>
          </cell>
          <cell r="G3325">
            <v>324</v>
          </cell>
          <cell r="H3325" t="str">
            <v>Actual</v>
          </cell>
        </row>
        <row r="3326">
          <cell r="A3326" t="str">
            <v>2East</v>
          </cell>
          <cell r="C3326" t="str">
            <v>Soter-Martin of Virginia, Inc.</v>
          </cell>
          <cell r="D3326" t="str">
            <v>One Piece</v>
          </cell>
          <cell r="E3326" t="str">
            <v>01:One Piece</v>
          </cell>
          <cell r="F3326" t="str">
            <v>2002/12</v>
          </cell>
          <cell r="G3326">
            <v>141</v>
          </cell>
          <cell r="H3326" t="str">
            <v>Actual</v>
          </cell>
        </row>
        <row r="3327">
          <cell r="A3327" t="str">
            <v>2East</v>
          </cell>
          <cell r="C3327" t="str">
            <v>Soter-Martin of Virginia, Inc.</v>
          </cell>
          <cell r="D3327" t="str">
            <v>Washlet</v>
          </cell>
          <cell r="E3327" t="str">
            <v>06:Washlet</v>
          </cell>
          <cell r="F3327" t="str">
            <v>2001/07</v>
          </cell>
          <cell r="G3327">
            <v>18</v>
          </cell>
          <cell r="H3327" t="str">
            <v>Actual</v>
          </cell>
        </row>
        <row r="3328">
          <cell r="A3328" t="str">
            <v>2East</v>
          </cell>
          <cell r="C3328" t="str">
            <v>Soter-Martin of Virginia, Inc.</v>
          </cell>
          <cell r="D3328" t="str">
            <v>Washlet</v>
          </cell>
          <cell r="E3328" t="str">
            <v>06:Washlet</v>
          </cell>
          <cell r="F3328" t="str">
            <v>2001/08</v>
          </cell>
          <cell r="G3328">
            <v>16</v>
          </cell>
          <cell r="H3328" t="str">
            <v>Actual</v>
          </cell>
        </row>
        <row r="3329">
          <cell r="A3329" t="str">
            <v>2East</v>
          </cell>
          <cell r="C3329" t="str">
            <v>Soter-Martin of Virginia, Inc.</v>
          </cell>
          <cell r="D3329" t="str">
            <v>Washlet</v>
          </cell>
          <cell r="E3329" t="str">
            <v>06:Washlet</v>
          </cell>
          <cell r="F3329" t="str">
            <v>2001/09</v>
          </cell>
          <cell r="G3329">
            <v>18</v>
          </cell>
          <cell r="H3329" t="str">
            <v>Actual</v>
          </cell>
        </row>
        <row r="3330">
          <cell r="A3330" t="str">
            <v>2East</v>
          </cell>
          <cell r="C3330" t="str">
            <v>Soter-Martin of Virginia, Inc.</v>
          </cell>
          <cell r="D3330" t="str">
            <v>Washlet</v>
          </cell>
          <cell r="E3330" t="str">
            <v>06:Washlet</v>
          </cell>
          <cell r="F3330" t="str">
            <v>2001/10</v>
          </cell>
          <cell r="G3330">
            <v>38</v>
          </cell>
          <cell r="H3330" t="str">
            <v>Actual</v>
          </cell>
        </row>
        <row r="3331">
          <cell r="A3331" t="str">
            <v>2East</v>
          </cell>
          <cell r="C3331" t="str">
            <v>Soter-Martin of Virginia, Inc.</v>
          </cell>
          <cell r="D3331" t="str">
            <v>Washlet</v>
          </cell>
          <cell r="E3331" t="str">
            <v>06:Washlet</v>
          </cell>
          <cell r="F3331" t="str">
            <v>2001/11</v>
          </cell>
          <cell r="G3331">
            <v>29</v>
          </cell>
          <cell r="H3331" t="str">
            <v>Actual</v>
          </cell>
        </row>
        <row r="3332">
          <cell r="A3332" t="str">
            <v>2East</v>
          </cell>
          <cell r="C3332" t="str">
            <v>Soter-Martin of Virginia, Inc.</v>
          </cell>
          <cell r="D3332" t="str">
            <v>Washlet</v>
          </cell>
          <cell r="E3332" t="str">
            <v>06:Washlet</v>
          </cell>
          <cell r="F3332" t="str">
            <v>2001/12</v>
          </cell>
          <cell r="G3332">
            <v>16</v>
          </cell>
          <cell r="H3332" t="str">
            <v>Actual</v>
          </cell>
        </row>
        <row r="3333">
          <cell r="A3333" t="str">
            <v>2East</v>
          </cell>
          <cell r="C3333" t="str">
            <v>Soter-Martin of Virginia, Inc.</v>
          </cell>
          <cell r="D3333" t="str">
            <v>Washlet</v>
          </cell>
          <cell r="E3333" t="str">
            <v>06:Washlet</v>
          </cell>
          <cell r="F3333" t="str">
            <v>2002/01</v>
          </cell>
          <cell r="G3333">
            <v>23</v>
          </cell>
          <cell r="H3333" t="str">
            <v>Actual</v>
          </cell>
        </row>
        <row r="3334">
          <cell r="A3334" t="str">
            <v>2East</v>
          </cell>
          <cell r="C3334" t="str">
            <v>Soter-Martin of Virginia, Inc.</v>
          </cell>
          <cell r="D3334" t="str">
            <v>Washlet</v>
          </cell>
          <cell r="E3334" t="str">
            <v>06:Washlet</v>
          </cell>
          <cell r="F3334" t="str">
            <v>2002/02</v>
          </cell>
          <cell r="G3334">
            <v>34</v>
          </cell>
          <cell r="H3334" t="str">
            <v>Actual</v>
          </cell>
        </row>
        <row r="3335">
          <cell r="A3335" t="str">
            <v>2East</v>
          </cell>
          <cell r="C3335" t="str">
            <v>Soter-Martin of Virginia, Inc.</v>
          </cell>
          <cell r="D3335" t="str">
            <v>Washlet</v>
          </cell>
          <cell r="E3335" t="str">
            <v>06:Washlet</v>
          </cell>
          <cell r="F3335" t="str">
            <v>2002/03</v>
          </cell>
          <cell r="G3335">
            <v>4</v>
          </cell>
          <cell r="H3335" t="str">
            <v>Actual</v>
          </cell>
        </row>
        <row r="3336">
          <cell r="A3336" t="str">
            <v>2East</v>
          </cell>
          <cell r="C3336" t="str">
            <v>Soter-Martin of Virginia, Inc.</v>
          </cell>
          <cell r="D3336" t="str">
            <v>Washlet</v>
          </cell>
          <cell r="E3336" t="str">
            <v>06:Washlet</v>
          </cell>
          <cell r="F3336" t="str">
            <v>2002/04</v>
          </cell>
          <cell r="G3336">
            <v>31</v>
          </cell>
          <cell r="H3336" t="str">
            <v>Actual</v>
          </cell>
        </row>
        <row r="3337">
          <cell r="A3337" t="str">
            <v>2East</v>
          </cell>
          <cell r="C3337" t="str">
            <v>Soter-Martin of Virginia, Inc.</v>
          </cell>
          <cell r="D3337" t="str">
            <v>Washlet</v>
          </cell>
          <cell r="E3337" t="str">
            <v>06:Washlet</v>
          </cell>
          <cell r="F3337" t="str">
            <v>2002/05</v>
          </cell>
          <cell r="G3337">
            <v>31</v>
          </cell>
          <cell r="H3337" t="str">
            <v>Actual</v>
          </cell>
        </row>
        <row r="3338">
          <cell r="A3338" t="str">
            <v>2East</v>
          </cell>
          <cell r="C3338" t="str">
            <v>Soter-Martin of Virginia, Inc.</v>
          </cell>
          <cell r="D3338" t="str">
            <v>Washlet</v>
          </cell>
          <cell r="E3338" t="str">
            <v>06:Washlet</v>
          </cell>
          <cell r="F3338" t="str">
            <v>2002/06</v>
          </cell>
          <cell r="G3338">
            <v>49</v>
          </cell>
          <cell r="H3338" t="str">
            <v>Actual</v>
          </cell>
        </row>
        <row r="3339">
          <cell r="A3339" t="str">
            <v>2East</v>
          </cell>
          <cell r="C3339" t="str">
            <v>Soter-Martin of Virginia, Inc.</v>
          </cell>
          <cell r="D3339" t="str">
            <v>Washlet</v>
          </cell>
          <cell r="E3339" t="str">
            <v>06:Washlet</v>
          </cell>
          <cell r="F3339" t="str">
            <v>2002/07</v>
          </cell>
          <cell r="G3339">
            <v>34</v>
          </cell>
          <cell r="H3339" t="str">
            <v>Actual</v>
          </cell>
        </row>
        <row r="3340">
          <cell r="A3340" t="str">
            <v>2East</v>
          </cell>
          <cell r="C3340" t="str">
            <v>Soter-Martin of Virginia, Inc.</v>
          </cell>
          <cell r="D3340" t="str">
            <v>Washlet</v>
          </cell>
          <cell r="E3340" t="str">
            <v>06:Washlet</v>
          </cell>
          <cell r="F3340" t="str">
            <v>2002/08</v>
          </cell>
          <cell r="G3340">
            <v>10</v>
          </cell>
          <cell r="H3340" t="str">
            <v>Actual</v>
          </cell>
        </row>
        <row r="3341">
          <cell r="A3341" t="str">
            <v>2East</v>
          </cell>
          <cell r="C3341" t="str">
            <v>Soter-Martin of Virginia, Inc.</v>
          </cell>
          <cell r="D3341" t="str">
            <v>Washlet</v>
          </cell>
          <cell r="E3341" t="str">
            <v>06:Washlet</v>
          </cell>
          <cell r="F3341" t="str">
            <v>2002/09</v>
          </cell>
          <cell r="G3341">
            <v>13</v>
          </cell>
          <cell r="H3341" t="str">
            <v>Actual</v>
          </cell>
        </row>
        <row r="3342">
          <cell r="A3342" t="str">
            <v>2East</v>
          </cell>
          <cell r="C3342" t="str">
            <v>Soter-Martin of Virginia, Inc.</v>
          </cell>
          <cell r="D3342" t="str">
            <v>Washlet</v>
          </cell>
          <cell r="E3342" t="str">
            <v>06:Washlet</v>
          </cell>
          <cell r="F3342" t="str">
            <v>2002/10</v>
          </cell>
          <cell r="G3342">
            <v>24</v>
          </cell>
          <cell r="H3342" t="str">
            <v>Actual</v>
          </cell>
        </row>
        <row r="3343">
          <cell r="A3343" t="str">
            <v>2East</v>
          </cell>
          <cell r="C3343" t="str">
            <v>Soter-Martin of Virginia, Inc.</v>
          </cell>
          <cell r="D3343" t="str">
            <v>Washlet</v>
          </cell>
          <cell r="E3343" t="str">
            <v>06:Washlet</v>
          </cell>
          <cell r="F3343" t="str">
            <v>2002/11</v>
          </cell>
          <cell r="G3343">
            <v>10</v>
          </cell>
          <cell r="H3343" t="str">
            <v>Actual</v>
          </cell>
        </row>
        <row r="3344">
          <cell r="A3344" t="str">
            <v>2East</v>
          </cell>
          <cell r="C3344" t="str">
            <v>Soter-Martin of Virginia, Inc.</v>
          </cell>
          <cell r="D3344" t="str">
            <v>Washlet</v>
          </cell>
          <cell r="E3344" t="str">
            <v>06:Washlet</v>
          </cell>
          <cell r="F3344" t="str">
            <v>2002/12</v>
          </cell>
          <cell r="G3344">
            <v>45</v>
          </cell>
          <cell r="H3344" t="str">
            <v>Actual</v>
          </cell>
        </row>
        <row r="3345">
          <cell r="A3345" t="str">
            <v>2East</v>
          </cell>
          <cell r="C3345" t="str">
            <v>Tom Weaver Associates</v>
          </cell>
          <cell r="D3345" t="str">
            <v>C.C.Bowl 1</v>
          </cell>
          <cell r="E3345" t="str">
            <v>02:Drake</v>
          </cell>
          <cell r="F3345" t="str">
            <v>2001/08</v>
          </cell>
          <cell r="G3345">
            <v>3</v>
          </cell>
          <cell r="H3345" t="str">
            <v>Actual</v>
          </cell>
        </row>
        <row r="3346">
          <cell r="A3346" t="str">
            <v>2East</v>
          </cell>
          <cell r="C3346" t="str">
            <v>Tom Weaver Associates</v>
          </cell>
          <cell r="D3346" t="str">
            <v>C.C.Bowl 1</v>
          </cell>
          <cell r="E3346" t="str">
            <v>02:Drake</v>
          </cell>
          <cell r="F3346" t="str">
            <v>2001/09</v>
          </cell>
          <cell r="G3346">
            <v>1</v>
          </cell>
          <cell r="H3346" t="str">
            <v>Actual</v>
          </cell>
        </row>
        <row r="3347">
          <cell r="A3347" t="str">
            <v>2East</v>
          </cell>
          <cell r="C3347" t="str">
            <v>Tom Weaver Associates</v>
          </cell>
          <cell r="D3347" t="str">
            <v>C.C.Bowl 1</v>
          </cell>
          <cell r="E3347" t="str">
            <v>02:Drake</v>
          </cell>
          <cell r="F3347" t="str">
            <v>2001/11</v>
          </cell>
          <cell r="G3347">
            <v>1</v>
          </cell>
          <cell r="H3347" t="str">
            <v>Actual</v>
          </cell>
        </row>
        <row r="3348">
          <cell r="A3348" t="str">
            <v>2East</v>
          </cell>
          <cell r="C3348" t="str">
            <v>Tom Weaver Associates</v>
          </cell>
          <cell r="D3348" t="str">
            <v>C.C.Bowl 1</v>
          </cell>
          <cell r="E3348" t="str">
            <v>02:Drake</v>
          </cell>
          <cell r="F3348" t="str">
            <v>2002/02</v>
          </cell>
          <cell r="G3348">
            <v>4</v>
          </cell>
          <cell r="H3348" t="str">
            <v>Actual</v>
          </cell>
        </row>
        <row r="3349">
          <cell r="A3349" t="str">
            <v>2East</v>
          </cell>
          <cell r="C3349" t="str">
            <v>Tom Weaver Associates</v>
          </cell>
          <cell r="D3349" t="str">
            <v>C.C.Bowl 1</v>
          </cell>
          <cell r="E3349" t="str">
            <v>02:Drake</v>
          </cell>
          <cell r="F3349" t="str">
            <v>2002/03</v>
          </cell>
          <cell r="G3349">
            <v>1</v>
          </cell>
          <cell r="H3349" t="str">
            <v>Actual</v>
          </cell>
        </row>
        <row r="3350">
          <cell r="A3350" t="str">
            <v>2East</v>
          </cell>
          <cell r="C3350" t="str">
            <v>Tom Weaver Associates</v>
          </cell>
          <cell r="D3350" t="str">
            <v>C.C.Bowl 1</v>
          </cell>
          <cell r="E3350" t="str">
            <v>02:Drake</v>
          </cell>
          <cell r="F3350" t="str">
            <v>2002/05</v>
          </cell>
          <cell r="G3350">
            <v>0</v>
          </cell>
          <cell r="H3350" t="str">
            <v>Actual</v>
          </cell>
        </row>
        <row r="3351">
          <cell r="A3351" t="str">
            <v>2East</v>
          </cell>
          <cell r="C3351" t="str">
            <v>Tom Weaver Associates</v>
          </cell>
          <cell r="D3351" t="str">
            <v>C.C.Bowl 1</v>
          </cell>
          <cell r="E3351" t="str">
            <v>02:Drake</v>
          </cell>
          <cell r="F3351" t="str">
            <v>2002/07</v>
          </cell>
          <cell r="G3351">
            <v>1</v>
          </cell>
          <cell r="H3351" t="str">
            <v>Actual</v>
          </cell>
        </row>
        <row r="3352">
          <cell r="A3352" t="str">
            <v>2East</v>
          </cell>
          <cell r="C3352" t="str">
            <v>Tom Weaver Associates</v>
          </cell>
          <cell r="D3352" t="str">
            <v>C.C.Bowl 1</v>
          </cell>
          <cell r="E3352" t="str">
            <v>02:Drake</v>
          </cell>
          <cell r="F3352" t="str">
            <v>2002/09</v>
          </cell>
          <cell r="G3352">
            <v>2</v>
          </cell>
          <cell r="H3352" t="str">
            <v>Actual</v>
          </cell>
        </row>
        <row r="3353">
          <cell r="A3353" t="str">
            <v>2East</v>
          </cell>
          <cell r="C3353" t="str">
            <v>Tom Weaver Associates</v>
          </cell>
          <cell r="D3353" t="str">
            <v>C.C.Bowl 1</v>
          </cell>
          <cell r="E3353" t="str">
            <v>02:Drake</v>
          </cell>
          <cell r="F3353" t="str">
            <v>2002/12</v>
          </cell>
          <cell r="G3353">
            <v>1</v>
          </cell>
          <cell r="H3353" t="str">
            <v>Actual</v>
          </cell>
        </row>
        <row r="3354">
          <cell r="A3354" t="str">
            <v>2East</v>
          </cell>
          <cell r="C3354" t="str">
            <v>Tom Weaver Associates</v>
          </cell>
          <cell r="D3354" t="str">
            <v>C.C.Bowl 1</v>
          </cell>
          <cell r="E3354" t="str">
            <v>03:Promenade</v>
          </cell>
          <cell r="F3354" t="str">
            <v>2001/09</v>
          </cell>
          <cell r="G3354">
            <v>1</v>
          </cell>
          <cell r="H3354" t="str">
            <v>Actual</v>
          </cell>
        </row>
        <row r="3355">
          <cell r="A3355" t="str">
            <v>2East</v>
          </cell>
          <cell r="C3355" t="str">
            <v>Tom Weaver Associates</v>
          </cell>
          <cell r="D3355" t="str">
            <v>C.C.Bowl 1</v>
          </cell>
          <cell r="E3355" t="str">
            <v>03:Promenade</v>
          </cell>
          <cell r="F3355" t="str">
            <v>2001/12</v>
          </cell>
          <cell r="G3355">
            <v>1</v>
          </cell>
          <cell r="H3355" t="str">
            <v>Actual</v>
          </cell>
        </row>
        <row r="3356">
          <cell r="A3356" t="str">
            <v>2East</v>
          </cell>
          <cell r="C3356" t="str">
            <v>Tom Weaver Associates</v>
          </cell>
          <cell r="D3356" t="str">
            <v>C.C.Bowl 1</v>
          </cell>
          <cell r="E3356" t="str">
            <v>03:Promenade</v>
          </cell>
          <cell r="F3356" t="str">
            <v>2002/02</v>
          </cell>
          <cell r="G3356">
            <v>1</v>
          </cell>
          <cell r="H3356" t="str">
            <v>Actual</v>
          </cell>
        </row>
        <row r="3357">
          <cell r="A3357" t="str">
            <v>2East</v>
          </cell>
          <cell r="C3357" t="str">
            <v>Tom Weaver Associates</v>
          </cell>
          <cell r="D3357" t="str">
            <v>C.C.Bowl 1</v>
          </cell>
          <cell r="E3357" t="str">
            <v>03:Promenade</v>
          </cell>
          <cell r="F3357" t="str">
            <v>2002/05</v>
          </cell>
          <cell r="G3357">
            <v>2</v>
          </cell>
          <cell r="H3357" t="str">
            <v>Actual</v>
          </cell>
        </row>
        <row r="3358">
          <cell r="A3358" t="str">
            <v>2East</v>
          </cell>
          <cell r="C3358" t="str">
            <v>Tom Weaver Associates</v>
          </cell>
          <cell r="D3358" t="str">
            <v>C.C.Bowl 1</v>
          </cell>
          <cell r="E3358" t="str">
            <v>03:Promenade</v>
          </cell>
          <cell r="F3358" t="str">
            <v>2002/06</v>
          </cell>
          <cell r="G3358">
            <v>1</v>
          </cell>
          <cell r="H3358" t="str">
            <v>Actual</v>
          </cell>
        </row>
        <row r="3359">
          <cell r="A3359" t="str">
            <v>2East</v>
          </cell>
          <cell r="C3359" t="str">
            <v>Tom Weaver Associates</v>
          </cell>
          <cell r="D3359" t="str">
            <v>C.C.Bowl 1</v>
          </cell>
          <cell r="E3359" t="str">
            <v>03:Promenade</v>
          </cell>
          <cell r="F3359" t="str">
            <v>2002/07</v>
          </cell>
          <cell r="G3359">
            <v>1</v>
          </cell>
          <cell r="H3359" t="str">
            <v>Actual</v>
          </cell>
        </row>
        <row r="3360">
          <cell r="A3360" t="str">
            <v>2East</v>
          </cell>
          <cell r="C3360" t="str">
            <v>Tom Weaver Associates</v>
          </cell>
          <cell r="D3360" t="str">
            <v>C.C.Bowl 1</v>
          </cell>
          <cell r="E3360" t="str">
            <v>04:Vespin</v>
          </cell>
          <cell r="F3360" t="str">
            <v>2002/02</v>
          </cell>
          <cell r="G3360">
            <v>5</v>
          </cell>
          <cell r="H3360" t="str">
            <v>Actual</v>
          </cell>
        </row>
        <row r="3361">
          <cell r="A3361" t="str">
            <v>2East</v>
          </cell>
          <cell r="C3361" t="str">
            <v>Tom Weaver Associates</v>
          </cell>
          <cell r="D3361" t="str">
            <v>C.C.Bowl 1</v>
          </cell>
          <cell r="E3361" t="str">
            <v>04:Vespin</v>
          </cell>
          <cell r="F3361" t="str">
            <v>2002/08</v>
          </cell>
          <cell r="G3361">
            <v>5</v>
          </cell>
          <cell r="H3361" t="str">
            <v>Actual</v>
          </cell>
        </row>
        <row r="3362">
          <cell r="A3362" t="str">
            <v>2East</v>
          </cell>
          <cell r="C3362" t="str">
            <v>Tom Weaver Associates</v>
          </cell>
          <cell r="D3362" t="str">
            <v>C.C.Bowl 1</v>
          </cell>
          <cell r="E3362" t="str">
            <v>04:Vespin</v>
          </cell>
          <cell r="F3362" t="str">
            <v>2002/09</v>
          </cell>
          <cell r="G3362">
            <v>1</v>
          </cell>
          <cell r="H3362" t="str">
            <v>Actual</v>
          </cell>
        </row>
        <row r="3363">
          <cell r="A3363" t="str">
            <v>2East</v>
          </cell>
          <cell r="C3363" t="str">
            <v>Tom Weaver Associates</v>
          </cell>
          <cell r="D3363" t="str">
            <v>C.C.Bowl 1</v>
          </cell>
          <cell r="E3363" t="str">
            <v>09:Carrollton</v>
          </cell>
          <cell r="F3363" t="str">
            <v>2001/09</v>
          </cell>
          <cell r="G3363">
            <v>1</v>
          </cell>
          <cell r="H3363" t="str">
            <v>Actual</v>
          </cell>
        </row>
        <row r="3364">
          <cell r="A3364" t="str">
            <v>2East</v>
          </cell>
          <cell r="C3364" t="str">
            <v>Tom Weaver Associates</v>
          </cell>
          <cell r="D3364" t="str">
            <v>C.C.Bowl 1</v>
          </cell>
          <cell r="E3364" t="str">
            <v>09:Carrollton</v>
          </cell>
          <cell r="F3364" t="str">
            <v>2001/10</v>
          </cell>
          <cell r="G3364">
            <v>1</v>
          </cell>
          <cell r="H3364" t="str">
            <v>Actual</v>
          </cell>
        </row>
        <row r="3365">
          <cell r="A3365" t="str">
            <v>2East</v>
          </cell>
          <cell r="C3365" t="str">
            <v>Tom Weaver Associates</v>
          </cell>
          <cell r="D3365" t="str">
            <v>C.C.Bowl 1</v>
          </cell>
          <cell r="E3365" t="str">
            <v>09:Carrollton</v>
          </cell>
          <cell r="F3365" t="str">
            <v>2002/01</v>
          </cell>
          <cell r="G3365">
            <v>1</v>
          </cell>
          <cell r="H3365" t="str">
            <v>Actual</v>
          </cell>
        </row>
        <row r="3366">
          <cell r="A3366" t="str">
            <v>2East</v>
          </cell>
          <cell r="C3366" t="str">
            <v>Tom Weaver Associates</v>
          </cell>
          <cell r="D3366" t="str">
            <v>C.C.Bowl 1</v>
          </cell>
          <cell r="E3366" t="str">
            <v>10:Dartmouth</v>
          </cell>
          <cell r="F3366" t="str">
            <v>2001/11</v>
          </cell>
          <cell r="G3366">
            <v>3</v>
          </cell>
          <cell r="H3366" t="str">
            <v>Actual</v>
          </cell>
        </row>
        <row r="3367">
          <cell r="A3367" t="str">
            <v>2East</v>
          </cell>
          <cell r="C3367" t="str">
            <v>Tom Weaver Associates</v>
          </cell>
          <cell r="D3367" t="str">
            <v>C.C.Bowl 1</v>
          </cell>
          <cell r="E3367" t="str">
            <v>10:Dartmouth</v>
          </cell>
          <cell r="F3367" t="str">
            <v>2002/02</v>
          </cell>
          <cell r="G3367">
            <v>1</v>
          </cell>
          <cell r="H3367" t="str">
            <v>Actual</v>
          </cell>
        </row>
        <row r="3368">
          <cell r="A3368" t="str">
            <v>2East</v>
          </cell>
          <cell r="C3368" t="str">
            <v>Tom Weaver Associates</v>
          </cell>
          <cell r="D3368" t="str">
            <v>C.C.Bowl 1</v>
          </cell>
          <cell r="E3368" t="str">
            <v>11:Dalton</v>
          </cell>
          <cell r="F3368" t="str">
            <v>2002/11</v>
          </cell>
          <cell r="G3368">
            <v>1</v>
          </cell>
          <cell r="H3368" t="str">
            <v>Actual</v>
          </cell>
        </row>
        <row r="3369">
          <cell r="A3369" t="str">
            <v>2East</v>
          </cell>
          <cell r="C3369" t="str">
            <v>Tom Weaver Associates</v>
          </cell>
          <cell r="D3369" t="str">
            <v>E.FV</v>
          </cell>
          <cell r="E3369" t="str">
            <v>05:EFV</v>
          </cell>
          <cell r="F3369" t="str">
            <v>2001/08</v>
          </cell>
          <cell r="G3369">
            <v>9</v>
          </cell>
          <cell r="H3369" t="str">
            <v>Actual</v>
          </cell>
        </row>
        <row r="3370">
          <cell r="A3370" t="str">
            <v>2East</v>
          </cell>
          <cell r="C3370" t="str">
            <v>Tom Weaver Associates</v>
          </cell>
          <cell r="D3370" t="str">
            <v>E.FV</v>
          </cell>
          <cell r="E3370" t="str">
            <v>05:EFV</v>
          </cell>
          <cell r="F3370" t="str">
            <v>2001/12</v>
          </cell>
          <cell r="G3370">
            <v>0</v>
          </cell>
          <cell r="H3370" t="str">
            <v>Actual</v>
          </cell>
        </row>
        <row r="3371">
          <cell r="A3371" t="str">
            <v>2East</v>
          </cell>
          <cell r="C3371" t="str">
            <v>Tom Weaver Associates</v>
          </cell>
          <cell r="D3371" t="str">
            <v>E.FV</v>
          </cell>
          <cell r="E3371" t="str">
            <v>05:EFV</v>
          </cell>
          <cell r="F3371" t="str">
            <v>2002/01</v>
          </cell>
          <cell r="G3371">
            <v>1</v>
          </cell>
          <cell r="H3371" t="str">
            <v>Actual</v>
          </cell>
        </row>
        <row r="3372">
          <cell r="A3372" t="str">
            <v>2East</v>
          </cell>
          <cell r="C3372" t="str">
            <v>Tom Weaver Associates</v>
          </cell>
          <cell r="D3372" t="str">
            <v>Lavatory</v>
          </cell>
          <cell r="E3372" t="str">
            <v>07:Lavatory1</v>
          </cell>
          <cell r="F3372" t="str">
            <v>2001/07</v>
          </cell>
          <cell r="G3372">
            <v>4</v>
          </cell>
          <cell r="H3372" t="str">
            <v>Actual</v>
          </cell>
        </row>
        <row r="3373">
          <cell r="A3373" t="str">
            <v>2East</v>
          </cell>
          <cell r="C3373" t="str">
            <v>Tom Weaver Associates</v>
          </cell>
          <cell r="D3373" t="str">
            <v>Lavatory</v>
          </cell>
          <cell r="E3373" t="str">
            <v>07:Lavatory1</v>
          </cell>
          <cell r="F3373" t="str">
            <v>2001/09</v>
          </cell>
          <cell r="G3373">
            <v>2</v>
          </cell>
          <cell r="H3373" t="str">
            <v>Actual</v>
          </cell>
        </row>
        <row r="3374">
          <cell r="A3374" t="str">
            <v>2East</v>
          </cell>
          <cell r="C3374" t="str">
            <v>Tom Weaver Associates</v>
          </cell>
          <cell r="D3374" t="str">
            <v>Lavatory</v>
          </cell>
          <cell r="E3374" t="str">
            <v>07:Lavatory1</v>
          </cell>
          <cell r="F3374" t="str">
            <v>2001/10</v>
          </cell>
          <cell r="G3374">
            <v>48</v>
          </cell>
          <cell r="H3374" t="str">
            <v>Actual</v>
          </cell>
        </row>
        <row r="3375">
          <cell r="A3375" t="str">
            <v>2East</v>
          </cell>
          <cell r="C3375" t="str">
            <v>Tom Weaver Associates</v>
          </cell>
          <cell r="D3375" t="str">
            <v>Lavatory</v>
          </cell>
          <cell r="E3375" t="str">
            <v>07:Lavatory1</v>
          </cell>
          <cell r="F3375" t="str">
            <v>2001/12</v>
          </cell>
          <cell r="G3375">
            <v>1</v>
          </cell>
          <cell r="H3375" t="str">
            <v>Actual</v>
          </cell>
        </row>
        <row r="3376">
          <cell r="A3376" t="str">
            <v>2East</v>
          </cell>
          <cell r="C3376" t="str">
            <v>Tom Weaver Associates</v>
          </cell>
          <cell r="D3376" t="str">
            <v>Lavatory</v>
          </cell>
          <cell r="E3376" t="str">
            <v>07:Lavatory1</v>
          </cell>
          <cell r="F3376" t="str">
            <v>2002/02</v>
          </cell>
          <cell r="G3376">
            <v>3</v>
          </cell>
          <cell r="H3376" t="str">
            <v>Actual</v>
          </cell>
        </row>
        <row r="3377">
          <cell r="A3377" t="str">
            <v>2East</v>
          </cell>
          <cell r="C3377" t="str">
            <v>Tom Weaver Associates</v>
          </cell>
          <cell r="D3377" t="str">
            <v>Lavatory</v>
          </cell>
          <cell r="E3377" t="str">
            <v>07:Lavatory1</v>
          </cell>
          <cell r="F3377" t="str">
            <v>2002/04</v>
          </cell>
          <cell r="G3377">
            <v>1</v>
          </cell>
          <cell r="H3377" t="str">
            <v>Actual</v>
          </cell>
        </row>
        <row r="3378">
          <cell r="A3378" t="str">
            <v>2East</v>
          </cell>
          <cell r="C3378" t="str">
            <v>Tom Weaver Associates</v>
          </cell>
          <cell r="D3378" t="str">
            <v>Lavatory</v>
          </cell>
          <cell r="E3378" t="str">
            <v>07:Lavatory1</v>
          </cell>
          <cell r="F3378" t="str">
            <v>2002/06</v>
          </cell>
          <cell r="G3378">
            <v>1</v>
          </cell>
          <cell r="H3378" t="str">
            <v>Actual</v>
          </cell>
        </row>
        <row r="3379">
          <cell r="A3379" t="str">
            <v>2East</v>
          </cell>
          <cell r="C3379" t="str">
            <v>Tom Weaver Associates</v>
          </cell>
          <cell r="D3379" t="str">
            <v>Lavatory</v>
          </cell>
          <cell r="E3379" t="str">
            <v>07:Lavatory1</v>
          </cell>
          <cell r="F3379" t="str">
            <v>2002/07</v>
          </cell>
          <cell r="G3379">
            <v>1</v>
          </cell>
          <cell r="H3379" t="str">
            <v>Actual</v>
          </cell>
        </row>
        <row r="3380">
          <cell r="A3380" t="str">
            <v>2East</v>
          </cell>
          <cell r="C3380" t="str">
            <v>Tom Weaver Associates</v>
          </cell>
          <cell r="D3380" t="str">
            <v>Lavatory</v>
          </cell>
          <cell r="E3380" t="str">
            <v>07:Lavatory1</v>
          </cell>
          <cell r="F3380" t="str">
            <v>2002/08</v>
          </cell>
          <cell r="G3380">
            <v>1</v>
          </cell>
          <cell r="H3380" t="str">
            <v>Actual</v>
          </cell>
        </row>
        <row r="3381">
          <cell r="A3381" t="str">
            <v>2East</v>
          </cell>
          <cell r="C3381" t="str">
            <v>Tom Weaver Associates</v>
          </cell>
          <cell r="D3381" t="str">
            <v>Lavatory</v>
          </cell>
          <cell r="E3381" t="str">
            <v>07:Lavatory1</v>
          </cell>
          <cell r="F3381" t="str">
            <v>2002/09</v>
          </cell>
          <cell r="G3381">
            <v>4</v>
          </cell>
          <cell r="H3381" t="str">
            <v>Actual</v>
          </cell>
        </row>
        <row r="3382">
          <cell r="A3382" t="str">
            <v>2East</v>
          </cell>
          <cell r="C3382" t="str">
            <v>Tom Weaver Associates</v>
          </cell>
          <cell r="D3382" t="str">
            <v>One Piece</v>
          </cell>
          <cell r="E3382" t="str">
            <v>01:One Piece</v>
          </cell>
          <cell r="F3382" t="str">
            <v>2001/08</v>
          </cell>
          <cell r="G3382">
            <v>1</v>
          </cell>
          <cell r="H3382" t="str">
            <v>Actual</v>
          </cell>
        </row>
        <row r="3383">
          <cell r="A3383" t="str">
            <v>2East</v>
          </cell>
          <cell r="C3383" t="str">
            <v>Tom Weaver Associates</v>
          </cell>
          <cell r="D3383" t="str">
            <v>One Piece</v>
          </cell>
          <cell r="E3383" t="str">
            <v>01:One Piece</v>
          </cell>
          <cell r="F3383" t="str">
            <v>2001/09</v>
          </cell>
          <cell r="G3383">
            <v>2</v>
          </cell>
          <cell r="H3383" t="str">
            <v>Actual</v>
          </cell>
        </row>
        <row r="3384">
          <cell r="A3384" t="str">
            <v>2East</v>
          </cell>
          <cell r="C3384" t="str">
            <v>Tom Weaver Associates</v>
          </cell>
          <cell r="D3384" t="str">
            <v>One Piece</v>
          </cell>
          <cell r="E3384" t="str">
            <v>01:One Piece</v>
          </cell>
          <cell r="F3384" t="str">
            <v>2001/10</v>
          </cell>
          <cell r="G3384">
            <v>2</v>
          </cell>
          <cell r="H3384" t="str">
            <v>Actual</v>
          </cell>
        </row>
        <row r="3385">
          <cell r="A3385" t="str">
            <v>2East</v>
          </cell>
          <cell r="C3385" t="str">
            <v>Tom Weaver Associates</v>
          </cell>
          <cell r="D3385" t="str">
            <v>One Piece</v>
          </cell>
          <cell r="E3385" t="str">
            <v>01:One Piece</v>
          </cell>
          <cell r="F3385" t="str">
            <v>2001/12</v>
          </cell>
          <cell r="G3385">
            <v>2</v>
          </cell>
          <cell r="H3385" t="str">
            <v>Actual</v>
          </cell>
        </row>
        <row r="3386">
          <cell r="A3386" t="str">
            <v>2East</v>
          </cell>
          <cell r="C3386" t="str">
            <v>Tom Weaver Associates</v>
          </cell>
          <cell r="D3386" t="str">
            <v>One Piece</v>
          </cell>
          <cell r="E3386" t="str">
            <v>01:One Piece</v>
          </cell>
          <cell r="F3386" t="str">
            <v>2002/02</v>
          </cell>
          <cell r="G3386">
            <v>5</v>
          </cell>
          <cell r="H3386" t="str">
            <v>Actual</v>
          </cell>
        </row>
        <row r="3387">
          <cell r="A3387" t="str">
            <v>2East</v>
          </cell>
          <cell r="C3387" t="str">
            <v>Tom Weaver Associates</v>
          </cell>
          <cell r="D3387" t="str">
            <v>One Piece</v>
          </cell>
          <cell r="E3387" t="str">
            <v>01:One Piece</v>
          </cell>
          <cell r="F3387" t="str">
            <v>2002/03</v>
          </cell>
          <cell r="G3387">
            <v>3</v>
          </cell>
          <cell r="H3387" t="str">
            <v>Actual</v>
          </cell>
        </row>
        <row r="3388">
          <cell r="A3388" t="str">
            <v>2East</v>
          </cell>
          <cell r="C3388" t="str">
            <v>Tom Weaver Associates</v>
          </cell>
          <cell r="D3388" t="str">
            <v>One Piece</v>
          </cell>
          <cell r="E3388" t="str">
            <v>01:One Piece</v>
          </cell>
          <cell r="F3388" t="str">
            <v>2002/05</v>
          </cell>
          <cell r="G3388">
            <v>1</v>
          </cell>
          <cell r="H3388" t="str">
            <v>Actual</v>
          </cell>
        </row>
        <row r="3389">
          <cell r="A3389" t="str">
            <v>2East</v>
          </cell>
          <cell r="C3389" t="str">
            <v>Tom Weaver Associates</v>
          </cell>
          <cell r="D3389" t="str">
            <v>One Piece</v>
          </cell>
          <cell r="E3389" t="str">
            <v>01:One Piece</v>
          </cell>
          <cell r="F3389" t="str">
            <v>2002/07</v>
          </cell>
          <cell r="G3389">
            <v>1</v>
          </cell>
          <cell r="H3389" t="str">
            <v>Actual</v>
          </cell>
        </row>
        <row r="3390">
          <cell r="A3390" t="str">
            <v>2East</v>
          </cell>
          <cell r="C3390" t="str">
            <v>Tom Weaver Associates</v>
          </cell>
          <cell r="D3390" t="str">
            <v>One Piece</v>
          </cell>
          <cell r="E3390" t="str">
            <v>01:One Piece</v>
          </cell>
          <cell r="F3390" t="str">
            <v>2002/08</v>
          </cell>
          <cell r="G3390">
            <v>4</v>
          </cell>
          <cell r="H3390" t="str">
            <v>Actual</v>
          </cell>
        </row>
        <row r="3391">
          <cell r="A3391" t="str">
            <v>2East</v>
          </cell>
          <cell r="C3391" t="str">
            <v>Tom Weaver Associates</v>
          </cell>
          <cell r="D3391" t="str">
            <v>One Piece</v>
          </cell>
          <cell r="E3391" t="str">
            <v>01:One Piece</v>
          </cell>
          <cell r="F3391" t="str">
            <v>2002/09</v>
          </cell>
          <cell r="G3391">
            <v>3</v>
          </cell>
          <cell r="H3391" t="str">
            <v>Actual</v>
          </cell>
        </row>
        <row r="3392">
          <cell r="A3392" t="str">
            <v>2East</v>
          </cell>
          <cell r="C3392" t="str">
            <v>Tom Weaver Associates</v>
          </cell>
          <cell r="D3392" t="str">
            <v>One Piece</v>
          </cell>
          <cell r="E3392" t="str">
            <v>01:One Piece</v>
          </cell>
          <cell r="F3392" t="str">
            <v>2002/11</v>
          </cell>
          <cell r="G3392">
            <v>0</v>
          </cell>
          <cell r="H3392" t="str">
            <v>Actual</v>
          </cell>
        </row>
        <row r="3393">
          <cell r="A3393" t="str">
            <v>2East</v>
          </cell>
          <cell r="C3393" t="str">
            <v>Tom Weaver Associates</v>
          </cell>
          <cell r="D3393" t="str">
            <v>Washlet</v>
          </cell>
          <cell r="E3393" t="str">
            <v>06:Washlet</v>
          </cell>
          <cell r="F3393" t="str">
            <v>2001/08</v>
          </cell>
          <cell r="G3393">
            <v>2</v>
          </cell>
          <cell r="H3393" t="str">
            <v>Actual</v>
          </cell>
        </row>
        <row r="3394">
          <cell r="A3394" t="str">
            <v>2East</v>
          </cell>
          <cell r="C3394" t="str">
            <v>Tom Weaver Associates</v>
          </cell>
          <cell r="D3394" t="str">
            <v>Washlet</v>
          </cell>
          <cell r="E3394" t="str">
            <v>06:Washlet</v>
          </cell>
          <cell r="F3394" t="str">
            <v>2001/09</v>
          </cell>
          <cell r="G3394">
            <v>1</v>
          </cell>
          <cell r="H3394" t="str">
            <v>Actual</v>
          </cell>
        </row>
        <row r="3395">
          <cell r="A3395" t="str">
            <v>2East</v>
          </cell>
          <cell r="C3395" t="str">
            <v>Tom Weaver Associates</v>
          </cell>
          <cell r="D3395" t="str">
            <v>Washlet</v>
          </cell>
          <cell r="E3395" t="str">
            <v>06:Washlet</v>
          </cell>
          <cell r="F3395" t="str">
            <v>2002/09</v>
          </cell>
          <cell r="G3395">
            <v>1</v>
          </cell>
          <cell r="H3395" t="str">
            <v>Actual</v>
          </cell>
        </row>
        <row r="3396">
          <cell r="A3396" t="str">
            <v>2East</v>
          </cell>
          <cell r="C3396" t="str">
            <v>TOTO KIKI U.S.A., INC.</v>
          </cell>
          <cell r="D3396" t="str">
            <v>C.C.Bowl 1</v>
          </cell>
          <cell r="E3396" t="str">
            <v>02:Drake</v>
          </cell>
          <cell r="F3396" t="str">
            <v>2001/07</v>
          </cell>
          <cell r="G3396">
            <v>4</v>
          </cell>
          <cell r="H3396" t="str">
            <v>Actual</v>
          </cell>
        </row>
        <row r="3397">
          <cell r="A3397" t="str">
            <v>2East</v>
          </cell>
          <cell r="C3397" t="str">
            <v>TOTO KIKI U.S.A., INC.</v>
          </cell>
          <cell r="D3397" t="str">
            <v>C.C.Bowl 1</v>
          </cell>
          <cell r="E3397" t="str">
            <v>02:Drake</v>
          </cell>
          <cell r="F3397" t="str">
            <v>2001/08</v>
          </cell>
          <cell r="G3397">
            <v>1</v>
          </cell>
          <cell r="H3397" t="str">
            <v>Actual</v>
          </cell>
        </row>
        <row r="3398">
          <cell r="A3398" t="str">
            <v>2East</v>
          </cell>
          <cell r="C3398" t="str">
            <v>TOTO KIKI U.S.A., INC.</v>
          </cell>
          <cell r="D3398" t="str">
            <v>C.C.Bowl 1</v>
          </cell>
          <cell r="E3398" t="str">
            <v>02:Drake</v>
          </cell>
          <cell r="F3398" t="str">
            <v>2001/09</v>
          </cell>
          <cell r="G3398">
            <v>4</v>
          </cell>
          <cell r="H3398" t="str">
            <v>Actual</v>
          </cell>
        </row>
        <row r="3399">
          <cell r="A3399" t="str">
            <v>2East</v>
          </cell>
          <cell r="C3399" t="str">
            <v>TOTO KIKI U.S.A., INC.</v>
          </cell>
          <cell r="D3399" t="str">
            <v>C.C.Bowl 1</v>
          </cell>
          <cell r="E3399" t="str">
            <v>02:Drake</v>
          </cell>
          <cell r="F3399" t="str">
            <v>2001/10</v>
          </cell>
          <cell r="G3399">
            <v>2</v>
          </cell>
          <cell r="H3399" t="str">
            <v>Actual</v>
          </cell>
        </row>
        <row r="3400">
          <cell r="A3400" t="str">
            <v>2East</v>
          </cell>
          <cell r="C3400" t="str">
            <v>TOTO KIKI U.S.A., INC.</v>
          </cell>
          <cell r="D3400" t="str">
            <v>C.C.Bowl 1</v>
          </cell>
          <cell r="E3400" t="str">
            <v>02:Drake</v>
          </cell>
          <cell r="F3400" t="str">
            <v>2001/11</v>
          </cell>
          <cell r="G3400">
            <v>4</v>
          </cell>
          <cell r="H3400" t="str">
            <v>Actual</v>
          </cell>
        </row>
        <row r="3401">
          <cell r="A3401" t="str">
            <v>2East</v>
          </cell>
          <cell r="C3401" t="str">
            <v>TOTO KIKI U.S.A., INC.</v>
          </cell>
          <cell r="D3401" t="str">
            <v>C.C.Bowl 1</v>
          </cell>
          <cell r="E3401" t="str">
            <v>02:Drake</v>
          </cell>
          <cell r="F3401" t="str">
            <v>2001/12</v>
          </cell>
          <cell r="G3401">
            <v>2</v>
          </cell>
          <cell r="H3401" t="str">
            <v>Actual</v>
          </cell>
        </row>
        <row r="3402">
          <cell r="A3402" t="str">
            <v>2East</v>
          </cell>
          <cell r="C3402" t="str">
            <v>TOTO KIKI U.S.A., INC.</v>
          </cell>
          <cell r="D3402" t="str">
            <v>C.C.Bowl 1</v>
          </cell>
          <cell r="E3402" t="str">
            <v>02:Drake</v>
          </cell>
          <cell r="F3402" t="str">
            <v>2002/01</v>
          </cell>
          <cell r="G3402">
            <v>1</v>
          </cell>
          <cell r="H3402" t="str">
            <v>Actual</v>
          </cell>
        </row>
        <row r="3403">
          <cell r="A3403" t="str">
            <v>2East</v>
          </cell>
          <cell r="C3403" t="str">
            <v>TOTO KIKI U.S.A., INC.</v>
          </cell>
          <cell r="D3403" t="str">
            <v>C.C.Bowl 1</v>
          </cell>
          <cell r="E3403" t="str">
            <v>02:Drake</v>
          </cell>
          <cell r="F3403" t="str">
            <v>2002/06</v>
          </cell>
          <cell r="G3403">
            <v>1</v>
          </cell>
          <cell r="H3403" t="str">
            <v>Actual</v>
          </cell>
        </row>
        <row r="3404">
          <cell r="A3404" t="str">
            <v>2East</v>
          </cell>
          <cell r="C3404" t="str">
            <v>TOTO KIKI U.S.A., INC.</v>
          </cell>
          <cell r="D3404" t="str">
            <v>C.C.Bowl 1</v>
          </cell>
          <cell r="E3404" t="str">
            <v>02:Drake</v>
          </cell>
          <cell r="F3404" t="str">
            <v>2002/07</v>
          </cell>
          <cell r="G3404">
            <v>1</v>
          </cell>
          <cell r="H3404" t="str">
            <v>Actual</v>
          </cell>
        </row>
        <row r="3405">
          <cell r="A3405" t="str">
            <v>2East</v>
          </cell>
          <cell r="C3405" t="str">
            <v>TOTO KIKI U.S.A., INC.</v>
          </cell>
          <cell r="D3405" t="str">
            <v>C.C.Bowl 1</v>
          </cell>
          <cell r="E3405" t="str">
            <v>02:Drake</v>
          </cell>
          <cell r="F3405" t="str">
            <v>2002/08</v>
          </cell>
          <cell r="G3405">
            <v>2</v>
          </cell>
          <cell r="H3405" t="str">
            <v>Actual</v>
          </cell>
        </row>
        <row r="3406">
          <cell r="A3406" t="str">
            <v>2East</v>
          </cell>
          <cell r="C3406" t="str">
            <v>TOTO KIKI U.S.A., INC.</v>
          </cell>
          <cell r="D3406" t="str">
            <v>C.C.Bowl 1</v>
          </cell>
          <cell r="E3406" t="str">
            <v>03:Promenade</v>
          </cell>
          <cell r="F3406" t="str">
            <v>2001/09</v>
          </cell>
          <cell r="G3406">
            <v>1</v>
          </cell>
          <cell r="H3406" t="str">
            <v>Actual</v>
          </cell>
        </row>
        <row r="3407">
          <cell r="A3407" t="str">
            <v>2East</v>
          </cell>
          <cell r="C3407" t="str">
            <v>TOTO KIKI U.S.A., INC.</v>
          </cell>
          <cell r="D3407" t="str">
            <v>C.C.Bowl 1</v>
          </cell>
          <cell r="E3407" t="str">
            <v>04:Vespin</v>
          </cell>
          <cell r="F3407" t="str">
            <v>2002/01</v>
          </cell>
          <cell r="G3407">
            <v>1</v>
          </cell>
          <cell r="H3407" t="str">
            <v>Actual</v>
          </cell>
        </row>
        <row r="3408">
          <cell r="A3408" t="str">
            <v>2East</v>
          </cell>
          <cell r="C3408" t="str">
            <v>TOTO KIKI U.S.A., INC.</v>
          </cell>
          <cell r="D3408" t="str">
            <v>C.C.Bowl 1</v>
          </cell>
          <cell r="E3408" t="str">
            <v>08:Pacifica2</v>
          </cell>
          <cell r="F3408" t="str">
            <v>2001/09</v>
          </cell>
          <cell r="G3408">
            <v>2</v>
          </cell>
          <cell r="H3408" t="str">
            <v>Actual</v>
          </cell>
        </row>
        <row r="3409">
          <cell r="A3409" t="str">
            <v>2East</v>
          </cell>
          <cell r="C3409" t="str">
            <v>TOTO KIKI U.S.A., INC.</v>
          </cell>
          <cell r="D3409" t="str">
            <v>C.C.Bowl 1</v>
          </cell>
          <cell r="E3409" t="str">
            <v>08:Pacifica2</v>
          </cell>
          <cell r="F3409" t="str">
            <v>2002/05</v>
          </cell>
          <cell r="G3409">
            <v>1</v>
          </cell>
          <cell r="H3409" t="str">
            <v>Actual</v>
          </cell>
        </row>
        <row r="3410">
          <cell r="A3410" t="str">
            <v>2East</v>
          </cell>
          <cell r="C3410" t="str">
            <v>TOTO KIKI U.S.A., INC.</v>
          </cell>
          <cell r="D3410" t="str">
            <v>C.C.Bowl 1</v>
          </cell>
          <cell r="E3410" t="str">
            <v>09:Carrollton</v>
          </cell>
          <cell r="F3410" t="str">
            <v>2002/03</v>
          </cell>
          <cell r="G3410">
            <v>2</v>
          </cell>
          <cell r="H3410" t="str">
            <v>Actual</v>
          </cell>
        </row>
        <row r="3411">
          <cell r="A3411" t="str">
            <v>2East</v>
          </cell>
          <cell r="C3411" t="str">
            <v>TOTO KIKI U.S.A., INC.</v>
          </cell>
          <cell r="D3411" t="str">
            <v>C.C.Bowl 1</v>
          </cell>
          <cell r="E3411" t="str">
            <v>09:Carrollton</v>
          </cell>
          <cell r="F3411" t="str">
            <v>2002/11</v>
          </cell>
          <cell r="G3411">
            <v>1</v>
          </cell>
          <cell r="H3411" t="str">
            <v>Actual</v>
          </cell>
        </row>
        <row r="3412">
          <cell r="A3412" t="str">
            <v>2East</v>
          </cell>
          <cell r="C3412" t="str">
            <v>TOTO KIKI U.S.A., INC.</v>
          </cell>
          <cell r="D3412" t="str">
            <v>C.C.Bowl 1</v>
          </cell>
          <cell r="E3412" t="str">
            <v>10:Dartmouth</v>
          </cell>
          <cell r="F3412" t="str">
            <v>2001/12</v>
          </cell>
          <cell r="G3412">
            <v>1</v>
          </cell>
          <cell r="H3412" t="str">
            <v>Actual</v>
          </cell>
        </row>
        <row r="3413">
          <cell r="A3413" t="str">
            <v>2East</v>
          </cell>
          <cell r="C3413" t="str">
            <v>TOTO KIKI U.S.A., INC.</v>
          </cell>
          <cell r="D3413" t="str">
            <v>C.C.Bowl 1</v>
          </cell>
          <cell r="E3413" t="str">
            <v>10:Dartmouth</v>
          </cell>
          <cell r="F3413" t="str">
            <v>2002/01</v>
          </cell>
          <cell r="G3413">
            <v>1</v>
          </cell>
          <cell r="H3413" t="str">
            <v>Actual</v>
          </cell>
        </row>
        <row r="3414">
          <cell r="A3414" t="str">
            <v>2East</v>
          </cell>
          <cell r="C3414" t="str">
            <v>TOTO KIKI U.S.A., INC.</v>
          </cell>
          <cell r="D3414" t="str">
            <v>C.C.Bowl 1</v>
          </cell>
          <cell r="E3414" t="str">
            <v>10:Dartmouth</v>
          </cell>
          <cell r="F3414" t="str">
            <v>2002/05</v>
          </cell>
          <cell r="G3414">
            <v>1</v>
          </cell>
          <cell r="H3414" t="str">
            <v>Actual</v>
          </cell>
        </row>
        <row r="3415">
          <cell r="A3415" t="str">
            <v>2East</v>
          </cell>
          <cell r="C3415" t="str">
            <v>TOTO KIKI U.S.A., INC.</v>
          </cell>
          <cell r="D3415" t="str">
            <v>C.C.Bowl 1</v>
          </cell>
          <cell r="E3415" t="str">
            <v>10:Dartmouth</v>
          </cell>
          <cell r="F3415" t="str">
            <v>2002/08</v>
          </cell>
          <cell r="G3415">
            <v>6</v>
          </cell>
          <cell r="H3415" t="str">
            <v>Actual</v>
          </cell>
        </row>
        <row r="3416">
          <cell r="A3416" t="str">
            <v>2East</v>
          </cell>
          <cell r="C3416" t="str">
            <v>TOTO KIKI U.S.A., INC.</v>
          </cell>
          <cell r="D3416" t="str">
            <v>C.C.Bowl 1</v>
          </cell>
          <cell r="E3416" t="str">
            <v>10:Dartmouth</v>
          </cell>
          <cell r="F3416" t="str">
            <v>2002/10</v>
          </cell>
          <cell r="G3416">
            <v>1</v>
          </cell>
          <cell r="H3416" t="str">
            <v>Actual</v>
          </cell>
        </row>
        <row r="3417">
          <cell r="A3417" t="str">
            <v>2East</v>
          </cell>
          <cell r="C3417" t="str">
            <v>TOTO KIKI U.S.A., INC.</v>
          </cell>
          <cell r="D3417" t="str">
            <v>C.C.Bowl 1</v>
          </cell>
          <cell r="E3417" t="str">
            <v>11:Dalton</v>
          </cell>
          <cell r="F3417" t="str">
            <v>2002/06</v>
          </cell>
          <cell r="G3417">
            <v>1</v>
          </cell>
          <cell r="H3417" t="str">
            <v>Actual</v>
          </cell>
        </row>
        <row r="3418">
          <cell r="A3418" t="str">
            <v>2East</v>
          </cell>
          <cell r="C3418" t="str">
            <v>TOTO KIKI U.S.A., INC.</v>
          </cell>
          <cell r="D3418" t="str">
            <v>E.FV</v>
          </cell>
          <cell r="E3418" t="str">
            <v>05:EFV</v>
          </cell>
          <cell r="F3418" t="str">
            <v>2001/07</v>
          </cell>
          <cell r="G3418">
            <v>1</v>
          </cell>
          <cell r="H3418" t="str">
            <v>Actual</v>
          </cell>
        </row>
        <row r="3419">
          <cell r="A3419" t="str">
            <v>2East</v>
          </cell>
          <cell r="C3419" t="str">
            <v>TOTO KIKI U.S.A., INC.</v>
          </cell>
          <cell r="D3419" t="str">
            <v>E.FV</v>
          </cell>
          <cell r="E3419" t="str">
            <v>05:EFV</v>
          </cell>
          <cell r="F3419" t="str">
            <v>2001/08</v>
          </cell>
          <cell r="G3419">
            <v>1</v>
          </cell>
          <cell r="H3419" t="str">
            <v>Actual</v>
          </cell>
        </row>
        <row r="3420">
          <cell r="A3420" t="str">
            <v>2East</v>
          </cell>
          <cell r="C3420" t="str">
            <v>TOTO KIKI U.S.A., INC.</v>
          </cell>
          <cell r="D3420" t="str">
            <v>E.FV</v>
          </cell>
          <cell r="E3420" t="str">
            <v>05:EFV</v>
          </cell>
          <cell r="F3420" t="str">
            <v>2001/09</v>
          </cell>
          <cell r="G3420">
            <v>8</v>
          </cell>
          <cell r="H3420" t="str">
            <v>Actual</v>
          </cell>
        </row>
        <row r="3421">
          <cell r="A3421" t="str">
            <v>2East</v>
          </cell>
          <cell r="C3421" t="str">
            <v>TOTO KIKI U.S.A., INC.</v>
          </cell>
          <cell r="D3421" t="str">
            <v>E.FV</v>
          </cell>
          <cell r="E3421" t="str">
            <v>05:EFV</v>
          </cell>
          <cell r="F3421" t="str">
            <v>2001/10</v>
          </cell>
          <cell r="G3421">
            <v>4</v>
          </cell>
          <cell r="H3421" t="str">
            <v>Actual</v>
          </cell>
        </row>
        <row r="3422">
          <cell r="A3422" t="str">
            <v>2East</v>
          </cell>
          <cell r="C3422" t="str">
            <v>TOTO KIKI U.S.A., INC.</v>
          </cell>
          <cell r="D3422" t="str">
            <v>E.FV</v>
          </cell>
          <cell r="E3422" t="str">
            <v>05:EFV</v>
          </cell>
          <cell r="F3422" t="str">
            <v>2001/11</v>
          </cell>
          <cell r="G3422">
            <v>2</v>
          </cell>
          <cell r="H3422" t="str">
            <v>Actual</v>
          </cell>
        </row>
        <row r="3423">
          <cell r="A3423" t="str">
            <v>2East</v>
          </cell>
          <cell r="C3423" t="str">
            <v>TOTO KIKI U.S.A., INC.</v>
          </cell>
          <cell r="D3423" t="str">
            <v>E.FV</v>
          </cell>
          <cell r="E3423" t="str">
            <v>05:EFV</v>
          </cell>
          <cell r="F3423" t="str">
            <v>2001/12</v>
          </cell>
          <cell r="G3423">
            <v>3</v>
          </cell>
          <cell r="H3423" t="str">
            <v>Actual</v>
          </cell>
        </row>
        <row r="3424">
          <cell r="A3424" t="str">
            <v>2East</v>
          </cell>
          <cell r="C3424" t="str">
            <v>TOTO KIKI U.S.A., INC.</v>
          </cell>
          <cell r="D3424" t="str">
            <v>E.FV</v>
          </cell>
          <cell r="E3424" t="str">
            <v>05:EFV</v>
          </cell>
          <cell r="F3424" t="str">
            <v>2002/02</v>
          </cell>
          <cell r="G3424">
            <v>9</v>
          </cell>
          <cell r="H3424" t="str">
            <v>Actual</v>
          </cell>
        </row>
        <row r="3425">
          <cell r="A3425" t="str">
            <v>2East</v>
          </cell>
          <cell r="C3425" t="str">
            <v>TOTO KIKI U.S.A., INC.</v>
          </cell>
          <cell r="D3425" t="str">
            <v>E.FV</v>
          </cell>
          <cell r="E3425" t="str">
            <v>05:EFV</v>
          </cell>
          <cell r="F3425" t="str">
            <v>2002/03</v>
          </cell>
          <cell r="G3425">
            <v>3</v>
          </cell>
          <cell r="H3425" t="str">
            <v>Actual</v>
          </cell>
        </row>
        <row r="3426">
          <cell r="A3426" t="str">
            <v>2East</v>
          </cell>
          <cell r="C3426" t="str">
            <v>TOTO KIKI U.S.A., INC.</v>
          </cell>
          <cell r="D3426" t="str">
            <v>E.FV</v>
          </cell>
          <cell r="E3426" t="str">
            <v>05:EFV</v>
          </cell>
          <cell r="F3426" t="str">
            <v>2002/04</v>
          </cell>
          <cell r="G3426">
            <v>2</v>
          </cell>
          <cell r="H3426" t="str">
            <v>Actual</v>
          </cell>
        </row>
        <row r="3427">
          <cell r="A3427" t="str">
            <v>2East</v>
          </cell>
          <cell r="C3427" t="str">
            <v>TOTO KIKI U.S.A., INC.</v>
          </cell>
          <cell r="D3427" t="str">
            <v>E.FV</v>
          </cell>
          <cell r="E3427" t="str">
            <v>05:EFV</v>
          </cell>
          <cell r="F3427" t="str">
            <v>2002/05</v>
          </cell>
          <cell r="G3427">
            <v>16</v>
          </cell>
          <cell r="H3427" t="str">
            <v>Actual</v>
          </cell>
        </row>
        <row r="3428">
          <cell r="A3428" t="str">
            <v>2East</v>
          </cell>
          <cell r="C3428" t="str">
            <v>TOTO KIKI U.S.A., INC.</v>
          </cell>
          <cell r="D3428" t="str">
            <v>E.FV</v>
          </cell>
          <cell r="E3428" t="str">
            <v>05:EFV</v>
          </cell>
          <cell r="F3428" t="str">
            <v>2002/06</v>
          </cell>
          <cell r="G3428">
            <v>7</v>
          </cell>
          <cell r="H3428" t="str">
            <v>Actual</v>
          </cell>
        </row>
        <row r="3429">
          <cell r="A3429" t="str">
            <v>2East</v>
          </cell>
          <cell r="C3429" t="str">
            <v>TOTO KIKI U.S.A., INC.</v>
          </cell>
          <cell r="D3429" t="str">
            <v>E.FV</v>
          </cell>
          <cell r="E3429" t="str">
            <v>05:EFV</v>
          </cell>
          <cell r="F3429" t="str">
            <v>2002/07</v>
          </cell>
          <cell r="G3429">
            <v>7</v>
          </cell>
          <cell r="H3429" t="str">
            <v>Actual</v>
          </cell>
        </row>
        <row r="3430">
          <cell r="A3430" t="str">
            <v>2East</v>
          </cell>
          <cell r="C3430" t="str">
            <v>TOTO KIKI U.S.A., INC.</v>
          </cell>
          <cell r="D3430" t="str">
            <v>E.FV</v>
          </cell>
          <cell r="E3430" t="str">
            <v>05:EFV</v>
          </cell>
          <cell r="F3430" t="str">
            <v>2002/09</v>
          </cell>
          <cell r="G3430">
            <v>8</v>
          </cell>
          <cell r="H3430" t="str">
            <v>Actual</v>
          </cell>
        </row>
        <row r="3431">
          <cell r="A3431" t="str">
            <v>2East</v>
          </cell>
          <cell r="C3431" t="str">
            <v>TOTO KIKI U.S.A., INC.</v>
          </cell>
          <cell r="D3431" t="str">
            <v>E.FV</v>
          </cell>
          <cell r="E3431" t="str">
            <v>05:EFV</v>
          </cell>
          <cell r="F3431" t="str">
            <v>2002/10</v>
          </cell>
          <cell r="G3431">
            <v>16</v>
          </cell>
          <cell r="H3431" t="str">
            <v>Actual</v>
          </cell>
        </row>
        <row r="3432">
          <cell r="A3432" t="str">
            <v>2East</v>
          </cell>
          <cell r="C3432" t="str">
            <v>TOTO KIKI U.S.A., INC.</v>
          </cell>
          <cell r="D3432" t="str">
            <v>E.FV</v>
          </cell>
          <cell r="E3432" t="str">
            <v>05:EFV</v>
          </cell>
          <cell r="F3432" t="str">
            <v>2002/11</v>
          </cell>
          <cell r="G3432">
            <v>7</v>
          </cell>
          <cell r="H3432" t="str">
            <v>Actual</v>
          </cell>
        </row>
        <row r="3433">
          <cell r="A3433" t="str">
            <v>2East</v>
          </cell>
          <cell r="C3433" t="str">
            <v>TOTO KIKI U.S.A., INC.</v>
          </cell>
          <cell r="D3433" t="str">
            <v>E.FV</v>
          </cell>
          <cell r="E3433" t="str">
            <v>05:EFV</v>
          </cell>
          <cell r="F3433" t="str">
            <v>2002/12</v>
          </cell>
          <cell r="G3433">
            <v>3</v>
          </cell>
          <cell r="H3433" t="str">
            <v>Actual</v>
          </cell>
        </row>
        <row r="3434">
          <cell r="A3434" t="str">
            <v>2East</v>
          </cell>
          <cell r="C3434" t="str">
            <v>TOTO KIKI U.S.A., INC.</v>
          </cell>
          <cell r="D3434" t="str">
            <v>Lavatory</v>
          </cell>
          <cell r="E3434" t="str">
            <v>07:Lavatory1</v>
          </cell>
          <cell r="F3434" t="str">
            <v>2001/07</v>
          </cell>
          <cell r="G3434">
            <v>1</v>
          </cell>
          <cell r="H3434" t="str">
            <v>Actual</v>
          </cell>
        </row>
        <row r="3435">
          <cell r="A3435" t="str">
            <v>2East</v>
          </cell>
          <cell r="C3435" t="str">
            <v>TOTO KIKI U.S.A., INC.</v>
          </cell>
          <cell r="D3435" t="str">
            <v>Lavatory</v>
          </cell>
          <cell r="E3435" t="str">
            <v>07:Lavatory1</v>
          </cell>
          <cell r="F3435" t="str">
            <v>2001/08</v>
          </cell>
          <cell r="G3435">
            <v>7</v>
          </cell>
          <cell r="H3435" t="str">
            <v>Actual</v>
          </cell>
        </row>
        <row r="3436">
          <cell r="A3436" t="str">
            <v>2East</v>
          </cell>
          <cell r="C3436" t="str">
            <v>TOTO KIKI U.S.A., INC.</v>
          </cell>
          <cell r="D3436" t="str">
            <v>Lavatory</v>
          </cell>
          <cell r="E3436" t="str">
            <v>07:Lavatory1</v>
          </cell>
          <cell r="F3436" t="str">
            <v>2001/09</v>
          </cell>
          <cell r="G3436">
            <v>13</v>
          </cell>
          <cell r="H3436" t="str">
            <v>Actual</v>
          </cell>
        </row>
        <row r="3437">
          <cell r="A3437" t="str">
            <v>2East</v>
          </cell>
          <cell r="C3437" t="str">
            <v>TOTO KIKI U.S.A., INC.</v>
          </cell>
          <cell r="D3437" t="str">
            <v>Lavatory</v>
          </cell>
          <cell r="E3437" t="str">
            <v>07:Lavatory1</v>
          </cell>
          <cell r="F3437" t="str">
            <v>2001/10</v>
          </cell>
          <cell r="G3437">
            <v>1</v>
          </cell>
          <cell r="H3437" t="str">
            <v>Actual</v>
          </cell>
        </row>
        <row r="3438">
          <cell r="A3438" t="str">
            <v>2East</v>
          </cell>
          <cell r="C3438" t="str">
            <v>TOTO KIKI U.S.A., INC.</v>
          </cell>
          <cell r="D3438" t="str">
            <v>Lavatory</v>
          </cell>
          <cell r="E3438" t="str">
            <v>07:Lavatory1</v>
          </cell>
          <cell r="F3438" t="str">
            <v>2001/11</v>
          </cell>
          <cell r="G3438">
            <v>1</v>
          </cell>
          <cell r="H3438" t="str">
            <v>Actual</v>
          </cell>
        </row>
        <row r="3439">
          <cell r="A3439" t="str">
            <v>2East</v>
          </cell>
          <cell r="C3439" t="str">
            <v>TOTO KIKI U.S.A., INC.</v>
          </cell>
          <cell r="D3439" t="str">
            <v>Lavatory</v>
          </cell>
          <cell r="E3439" t="str">
            <v>07:Lavatory1</v>
          </cell>
          <cell r="F3439" t="str">
            <v>2001/12</v>
          </cell>
          <cell r="G3439">
            <v>1</v>
          </cell>
          <cell r="H3439" t="str">
            <v>Actual</v>
          </cell>
        </row>
        <row r="3440">
          <cell r="A3440" t="str">
            <v>2East</v>
          </cell>
          <cell r="C3440" t="str">
            <v>TOTO KIKI U.S.A., INC.</v>
          </cell>
          <cell r="D3440" t="str">
            <v>Lavatory</v>
          </cell>
          <cell r="E3440" t="str">
            <v>07:Lavatory1</v>
          </cell>
          <cell r="F3440" t="str">
            <v>2002/01</v>
          </cell>
          <cell r="G3440">
            <v>2</v>
          </cell>
          <cell r="H3440" t="str">
            <v>Actual</v>
          </cell>
        </row>
        <row r="3441">
          <cell r="A3441" t="str">
            <v>2East</v>
          </cell>
          <cell r="C3441" t="str">
            <v>TOTO KIKI U.S.A., INC.</v>
          </cell>
          <cell r="D3441" t="str">
            <v>Lavatory</v>
          </cell>
          <cell r="E3441" t="str">
            <v>07:Lavatory1</v>
          </cell>
          <cell r="F3441" t="str">
            <v>2002/02</v>
          </cell>
          <cell r="G3441">
            <v>7</v>
          </cell>
          <cell r="H3441" t="str">
            <v>Actual</v>
          </cell>
        </row>
        <row r="3442">
          <cell r="A3442" t="str">
            <v>2East</v>
          </cell>
          <cell r="C3442" t="str">
            <v>TOTO KIKI U.S.A., INC.</v>
          </cell>
          <cell r="D3442" t="str">
            <v>Lavatory</v>
          </cell>
          <cell r="E3442" t="str">
            <v>07:Lavatory1</v>
          </cell>
          <cell r="F3442" t="str">
            <v>2002/07</v>
          </cell>
          <cell r="G3442">
            <v>4</v>
          </cell>
          <cell r="H3442" t="str">
            <v>Actual</v>
          </cell>
        </row>
        <row r="3443">
          <cell r="A3443" t="str">
            <v>2East</v>
          </cell>
          <cell r="C3443" t="str">
            <v>TOTO KIKI U.S.A., INC.</v>
          </cell>
          <cell r="D3443" t="str">
            <v>Lavatory</v>
          </cell>
          <cell r="E3443" t="str">
            <v>07:Lavatory1</v>
          </cell>
          <cell r="F3443" t="str">
            <v>2002/08</v>
          </cell>
          <cell r="G3443">
            <v>4</v>
          </cell>
          <cell r="H3443" t="str">
            <v>Actual</v>
          </cell>
        </row>
        <row r="3444">
          <cell r="A3444" t="str">
            <v>2East</v>
          </cell>
          <cell r="C3444" t="str">
            <v>TOTO KIKI U.S.A., INC.</v>
          </cell>
          <cell r="D3444" t="str">
            <v>Lavatory</v>
          </cell>
          <cell r="E3444" t="str">
            <v>07:Lavatory1</v>
          </cell>
          <cell r="F3444" t="str">
            <v>2002/10</v>
          </cell>
          <cell r="G3444">
            <v>1</v>
          </cell>
          <cell r="H3444" t="str">
            <v>Actual</v>
          </cell>
        </row>
        <row r="3445">
          <cell r="A3445" t="str">
            <v>2East</v>
          </cell>
          <cell r="C3445" t="str">
            <v>TOTO KIKI U.S.A., INC.</v>
          </cell>
          <cell r="D3445" t="str">
            <v>Lavatory</v>
          </cell>
          <cell r="E3445" t="str">
            <v>07:Lavatory1</v>
          </cell>
          <cell r="F3445" t="str">
            <v>2002/11</v>
          </cell>
          <cell r="G3445">
            <v>2</v>
          </cell>
          <cell r="H3445" t="str">
            <v>Actual</v>
          </cell>
        </row>
        <row r="3446">
          <cell r="A3446" t="str">
            <v>2East</v>
          </cell>
          <cell r="C3446" t="str">
            <v>TOTO KIKI U.S.A., INC.</v>
          </cell>
          <cell r="D3446" t="str">
            <v>Lavatory</v>
          </cell>
          <cell r="E3446" t="str">
            <v>07:Lavatory1</v>
          </cell>
          <cell r="F3446" t="str">
            <v>2002/12</v>
          </cell>
          <cell r="G3446">
            <v>1</v>
          </cell>
          <cell r="H3446" t="str">
            <v>Actual</v>
          </cell>
        </row>
        <row r="3447">
          <cell r="A3447" t="str">
            <v>2East</v>
          </cell>
          <cell r="C3447" t="str">
            <v>TOTO KIKI U.S.A., INC.</v>
          </cell>
          <cell r="D3447" t="str">
            <v>One Piece</v>
          </cell>
          <cell r="E3447" t="str">
            <v>01:One Piece</v>
          </cell>
          <cell r="F3447" t="str">
            <v>2001/08</v>
          </cell>
          <cell r="G3447">
            <v>11</v>
          </cell>
          <cell r="H3447" t="str">
            <v>Actual</v>
          </cell>
        </row>
        <row r="3448">
          <cell r="A3448" t="str">
            <v>2East</v>
          </cell>
          <cell r="C3448" t="str">
            <v>TOTO KIKI U.S.A., INC.</v>
          </cell>
          <cell r="D3448" t="str">
            <v>One Piece</v>
          </cell>
          <cell r="E3448" t="str">
            <v>01:One Piece</v>
          </cell>
          <cell r="F3448" t="str">
            <v>2001/09</v>
          </cell>
          <cell r="G3448">
            <v>7</v>
          </cell>
          <cell r="H3448" t="str">
            <v>Actual</v>
          </cell>
        </row>
        <row r="3449">
          <cell r="A3449" t="str">
            <v>2East</v>
          </cell>
          <cell r="C3449" t="str">
            <v>TOTO KIKI U.S.A., INC.</v>
          </cell>
          <cell r="D3449" t="str">
            <v>One Piece</v>
          </cell>
          <cell r="E3449" t="str">
            <v>01:One Piece</v>
          </cell>
          <cell r="F3449" t="str">
            <v>2001/10</v>
          </cell>
          <cell r="G3449">
            <v>4</v>
          </cell>
          <cell r="H3449" t="str">
            <v>Actual</v>
          </cell>
        </row>
        <row r="3450">
          <cell r="A3450" t="str">
            <v>2East</v>
          </cell>
          <cell r="C3450" t="str">
            <v>TOTO KIKI U.S.A., INC.</v>
          </cell>
          <cell r="D3450" t="str">
            <v>One Piece</v>
          </cell>
          <cell r="E3450" t="str">
            <v>01:One Piece</v>
          </cell>
          <cell r="F3450" t="str">
            <v>2001/11</v>
          </cell>
          <cell r="G3450">
            <v>1</v>
          </cell>
          <cell r="H3450" t="str">
            <v>Actual</v>
          </cell>
        </row>
        <row r="3451">
          <cell r="A3451" t="str">
            <v>2East</v>
          </cell>
          <cell r="C3451" t="str">
            <v>TOTO KIKI U.S.A., INC.</v>
          </cell>
          <cell r="D3451" t="str">
            <v>One Piece</v>
          </cell>
          <cell r="E3451" t="str">
            <v>01:One Piece</v>
          </cell>
          <cell r="F3451" t="str">
            <v>2002/01</v>
          </cell>
          <cell r="G3451">
            <v>4</v>
          </cell>
          <cell r="H3451" t="str">
            <v>Actual</v>
          </cell>
        </row>
        <row r="3452">
          <cell r="A3452" t="str">
            <v>2East</v>
          </cell>
          <cell r="C3452" t="str">
            <v>TOTO KIKI U.S.A., INC.</v>
          </cell>
          <cell r="D3452" t="str">
            <v>One Piece</v>
          </cell>
          <cell r="E3452" t="str">
            <v>01:One Piece</v>
          </cell>
          <cell r="F3452" t="str">
            <v>2002/02</v>
          </cell>
          <cell r="G3452">
            <v>2</v>
          </cell>
          <cell r="H3452" t="str">
            <v>Actual</v>
          </cell>
        </row>
        <row r="3453">
          <cell r="A3453" t="str">
            <v>2East</v>
          </cell>
          <cell r="C3453" t="str">
            <v>TOTO KIKI U.S.A., INC.</v>
          </cell>
          <cell r="D3453" t="str">
            <v>One Piece</v>
          </cell>
          <cell r="E3453" t="str">
            <v>01:One Piece</v>
          </cell>
          <cell r="F3453" t="str">
            <v>2002/06</v>
          </cell>
          <cell r="G3453">
            <v>2</v>
          </cell>
          <cell r="H3453" t="str">
            <v>Actual</v>
          </cell>
        </row>
        <row r="3454">
          <cell r="A3454" t="str">
            <v>2East</v>
          </cell>
          <cell r="C3454" t="str">
            <v>TOTO KIKI U.S.A., INC.</v>
          </cell>
          <cell r="D3454" t="str">
            <v>One Piece</v>
          </cell>
          <cell r="E3454" t="str">
            <v>01:One Piece</v>
          </cell>
          <cell r="F3454" t="str">
            <v>2002/08</v>
          </cell>
          <cell r="G3454">
            <v>5</v>
          </cell>
          <cell r="H3454" t="str">
            <v>Actual</v>
          </cell>
        </row>
        <row r="3455">
          <cell r="A3455" t="str">
            <v>2East</v>
          </cell>
          <cell r="C3455" t="str">
            <v>TOTO KIKI U.S.A., INC.</v>
          </cell>
          <cell r="D3455" t="str">
            <v>One Piece</v>
          </cell>
          <cell r="E3455" t="str">
            <v>01:One Piece</v>
          </cell>
          <cell r="F3455" t="str">
            <v>2002/09</v>
          </cell>
          <cell r="G3455">
            <v>4</v>
          </cell>
          <cell r="H3455" t="str">
            <v>Actual</v>
          </cell>
        </row>
        <row r="3456">
          <cell r="A3456" t="str">
            <v>2East</v>
          </cell>
          <cell r="C3456" t="str">
            <v>TOTO KIKI U.S.A., INC.</v>
          </cell>
          <cell r="D3456" t="str">
            <v>One Piece</v>
          </cell>
          <cell r="E3456" t="str">
            <v>01:One Piece</v>
          </cell>
          <cell r="F3456" t="str">
            <v>2002/10</v>
          </cell>
          <cell r="G3456">
            <v>2</v>
          </cell>
          <cell r="H3456" t="str">
            <v>Actual</v>
          </cell>
        </row>
        <row r="3457">
          <cell r="A3457" t="str">
            <v>2East</v>
          </cell>
          <cell r="C3457" t="str">
            <v>TOTO KIKI U.S.A., INC.</v>
          </cell>
          <cell r="D3457" t="str">
            <v>One Piece</v>
          </cell>
          <cell r="E3457" t="str">
            <v>01:One Piece</v>
          </cell>
          <cell r="F3457" t="str">
            <v>2002/11</v>
          </cell>
          <cell r="G3457">
            <v>1</v>
          </cell>
          <cell r="H3457" t="str">
            <v>Actual</v>
          </cell>
        </row>
        <row r="3458">
          <cell r="A3458" t="str">
            <v>2East</v>
          </cell>
          <cell r="C3458" t="str">
            <v>TOTO KIKI U.S.A., INC.</v>
          </cell>
          <cell r="D3458" t="str">
            <v>One Piece</v>
          </cell>
          <cell r="E3458" t="str">
            <v>01:One Piece</v>
          </cell>
          <cell r="F3458" t="str">
            <v>2002/12</v>
          </cell>
          <cell r="G3458">
            <v>2</v>
          </cell>
          <cell r="H3458" t="str">
            <v>Actual</v>
          </cell>
        </row>
        <row r="3459">
          <cell r="A3459" t="str">
            <v>2East</v>
          </cell>
          <cell r="C3459" t="str">
            <v>TOTO KIKI U.S.A., INC.</v>
          </cell>
          <cell r="D3459" t="str">
            <v>Washlet</v>
          </cell>
          <cell r="E3459" t="str">
            <v>06:Washlet</v>
          </cell>
          <cell r="F3459" t="str">
            <v>2001/07</v>
          </cell>
          <cell r="G3459">
            <v>3</v>
          </cell>
          <cell r="H3459" t="str">
            <v>Actual</v>
          </cell>
        </row>
        <row r="3460">
          <cell r="A3460" t="str">
            <v>2East</v>
          </cell>
          <cell r="C3460" t="str">
            <v>TOTO KIKI U.S.A., INC.</v>
          </cell>
          <cell r="D3460" t="str">
            <v>Washlet</v>
          </cell>
          <cell r="E3460" t="str">
            <v>06:Washlet</v>
          </cell>
          <cell r="F3460" t="str">
            <v>2001/08</v>
          </cell>
          <cell r="G3460">
            <v>4</v>
          </cell>
          <cell r="H3460" t="str">
            <v>Actual</v>
          </cell>
        </row>
        <row r="3461">
          <cell r="A3461" t="str">
            <v>2East</v>
          </cell>
          <cell r="C3461" t="str">
            <v>TOTO KIKI U.S.A., INC.</v>
          </cell>
          <cell r="D3461" t="str">
            <v>Washlet</v>
          </cell>
          <cell r="E3461" t="str">
            <v>06:Washlet</v>
          </cell>
          <cell r="F3461" t="str">
            <v>2001/09</v>
          </cell>
          <cell r="G3461">
            <v>6</v>
          </cell>
          <cell r="H3461" t="str">
            <v>Actual</v>
          </cell>
        </row>
        <row r="3462">
          <cell r="A3462" t="str">
            <v>2East</v>
          </cell>
          <cell r="C3462" t="str">
            <v>TOTO KIKI U.S.A., INC.</v>
          </cell>
          <cell r="D3462" t="str">
            <v>Washlet</v>
          </cell>
          <cell r="E3462" t="str">
            <v>06:Washlet</v>
          </cell>
          <cell r="F3462" t="str">
            <v>2001/10</v>
          </cell>
          <cell r="G3462">
            <v>9</v>
          </cell>
          <cell r="H3462" t="str">
            <v>Actual</v>
          </cell>
        </row>
        <row r="3463">
          <cell r="A3463" t="str">
            <v>2East</v>
          </cell>
          <cell r="C3463" t="str">
            <v>TOTO KIKI U.S.A., INC.</v>
          </cell>
          <cell r="D3463" t="str">
            <v>Washlet</v>
          </cell>
          <cell r="E3463" t="str">
            <v>06:Washlet</v>
          </cell>
          <cell r="F3463" t="str">
            <v>2002/01</v>
          </cell>
          <cell r="G3463">
            <v>3</v>
          </cell>
          <cell r="H3463" t="str">
            <v>Actual</v>
          </cell>
        </row>
        <row r="3464">
          <cell r="A3464" t="str">
            <v>2East</v>
          </cell>
          <cell r="C3464" t="str">
            <v>TOTO KIKI U.S.A., INC.</v>
          </cell>
          <cell r="D3464" t="str">
            <v>Washlet</v>
          </cell>
          <cell r="E3464" t="str">
            <v>06:Washlet</v>
          </cell>
          <cell r="F3464" t="str">
            <v>2002/02</v>
          </cell>
          <cell r="G3464">
            <v>1</v>
          </cell>
          <cell r="H3464" t="str">
            <v>Actual</v>
          </cell>
        </row>
        <row r="3465">
          <cell r="A3465" t="str">
            <v>2East</v>
          </cell>
          <cell r="C3465" t="str">
            <v>TOTO KIKI U.S.A., INC.</v>
          </cell>
          <cell r="D3465" t="str">
            <v>Washlet</v>
          </cell>
          <cell r="E3465" t="str">
            <v>06:Washlet</v>
          </cell>
          <cell r="F3465" t="str">
            <v>2002/05</v>
          </cell>
          <cell r="G3465">
            <v>1</v>
          </cell>
          <cell r="H3465" t="str">
            <v>Actual</v>
          </cell>
        </row>
        <row r="3466">
          <cell r="A3466" t="str">
            <v>2East</v>
          </cell>
          <cell r="C3466" t="str">
            <v>TOTO KIKI U.S.A., INC.</v>
          </cell>
          <cell r="D3466" t="str">
            <v>Washlet</v>
          </cell>
          <cell r="E3466" t="str">
            <v>06:Washlet</v>
          </cell>
          <cell r="F3466" t="str">
            <v>2002/06</v>
          </cell>
          <cell r="G3466">
            <v>3</v>
          </cell>
          <cell r="H3466" t="str">
            <v>Actual</v>
          </cell>
        </row>
        <row r="3467">
          <cell r="A3467" t="str">
            <v>2East</v>
          </cell>
          <cell r="C3467" t="str">
            <v>TOTO KIKI U.S.A., INC.</v>
          </cell>
          <cell r="D3467" t="str">
            <v>Washlet</v>
          </cell>
          <cell r="E3467" t="str">
            <v>06:Washlet</v>
          </cell>
          <cell r="F3467" t="str">
            <v>2002/07</v>
          </cell>
          <cell r="G3467">
            <v>1</v>
          </cell>
          <cell r="H3467" t="str">
            <v>Actual</v>
          </cell>
        </row>
        <row r="3468">
          <cell r="A3468" t="str">
            <v>2East</v>
          </cell>
          <cell r="C3468" t="str">
            <v>TOTO KIKI U.S.A., INC.</v>
          </cell>
          <cell r="D3468" t="str">
            <v>Washlet</v>
          </cell>
          <cell r="E3468" t="str">
            <v>06:Washlet</v>
          </cell>
          <cell r="F3468" t="str">
            <v>2002/08</v>
          </cell>
          <cell r="G3468">
            <v>4</v>
          </cell>
          <cell r="H3468" t="str">
            <v>Actual</v>
          </cell>
        </row>
        <row r="3469">
          <cell r="A3469" t="str">
            <v>2East</v>
          </cell>
          <cell r="C3469" t="str">
            <v>TOTO KIKI U.S.A., INC.</v>
          </cell>
          <cell r="D3469" t="str">
            <v>Washlet</v>
          </cell>
          <cell r="E3469" t="str">
            <v>06:Washlet</v>
          </cell>
          <cell r="F3469" t="str">
            <v>2002/10</v>
          </cell>
          <cell r="G3469">
            <v>1</v>
          </cell>
          <cell r="H3469" t="str">
            <v>Actual</v>
          </cell>
        </row>
        <row r="3470">
          <cell r="A3470" t="str">
            <v>2East</v>
          </cell>
          <cell r="C3470" t="str">
            <v>TOTO KIKI U.S.A., INC.</v>
          </cell>
          <cell r="D3470" t="str">
            <v>Washlet</v>
          </cell>
          <cell r="E3470" t="str">
            <v>06:Washlet</v>
          </cell>
          <cell r="F3470" t="str">
            <v>2002/11</v>
          </cell>
          <cell r="G3470">
            <v>1</v>
          </cell>
          <cell r="H3470" t="str">
            <v>Actual</v>
          </cell>
        </row>
        <row r="3471">
          <cell r="A3471" t="str">
            <v>2East</v>
          </cell>
          <cell r="C3471" t="str">
            <v>Tri-State Mechanical Sales</v>
          </cell>
          <cell r="D3471" t="str">
            <v>C.C.Bowl 1</v>
          </cell>
          <cell r="E3471" t="str">
            <v>02:Drake</v>
          </cell>
          <cell r="F3471" t="str">
            <v>2001/07</v>
          </cell>
          <cell r="G3471">
            <v>79</v>
          </cell>
          <cell r="H3471" t="str">
            <v>Actual</v>
          </cell>
        </row>
        <row r="3472">
          <cell r="A3472" t="str">
            <v>2East</v>
          </cell>
          <cell r="C3472" t="str">
            <v>Tri-State Mechanical Sales</v>
          </cell>
          <cell r="D3472" t="str">
            <v>C.C.Bowl 1</v>
          </cell>
          <cell r="E3472" t="str">
            <v>02:Drake</v>
          </cell>
          <cell r="F3472" t="str">
            <v>2001/08</v>
          </cell>
          <cell r="G3472">
            <v>40</v>
          </cell>
          <cell r="H3472" t="str">
            <v>Actual</v>
          </cell>
        </row>
        <row r="3473">
          <cell r="A3473" t="str">
            <v>2East</v>
          </cell>
          <cell r="C3473" t="str">
            <v>Tri-State Mechanical Sales</v>
          </cell>
          <cell r="D3473" t="str">
            <v>C.C.Bowl 1</v>
          </cell>
          <cell r="E3473" t="str">
            <v>02:Drake</v>
          </cell>
          <cell r="F3473" t="str">
            <v>2001/09</v>
          </cell>
          <cell r="G3473">
            <v>7</v>
          </cell>
          <cell r="H3473" t="str">
            <v>Actual</v>
          </cell>
        </row>
        <row r="3474">
          <cell r="A3474" t="str">
            <v>2East</v>
          </cell>
          <cell r="C3474" t="str">
            <v>Tri-State Mechanical Sales</v>
          </cell>
          <cell r="D3474" t="str">
            <v>C.C.Bowl 1</v>
          </cell>
          <cell r="E3474" t="str">
            <v>02:Drake</v>
          </cell>
          <cell r="F3474" t="str">
            <v>2001/10</v>
          </cell>
          <cell r="G3474">
            <v>59</v>
          </cell>
          <cell r="H3474" t="str">
            <v>Actual</v>
          </cell>
        </row>
        <row r="3475">
          <cell r="A3475" t="str">
            <v>2East</v>
          </cell>
          <cell r="C3475" t="str">
            <v>Tri-State Mechanical Sales</v>
          </cell>
          <cell r="D3475" t="str">
            <v>C.C.Bowl 1</v>
          </cell>
          <cell r="E3475" t="str">
            <v>02:Drake</v>
          </cell>
          <cell r="F3475" t="str">
            <v>2001/11</v>
          </cell>
          <cell r="G3475">
            <v>5</v>
          </cell>
          <cell r="H3475" t="str">
            <v>Actual</v>
          </cell>
        </row>
        <row r="3476">
          <cell r="A3476" t="str">
            <v>2East</v>
          </cell>
          <cell r="C3476" t="str">
            <v>Tri-State Mechanical Sales</v>
          </cell>
          <cell r="D3476" t="str">
            <v>C.C.Bowl 1</v>
          </cell>
          <cell r="E3476" t="str">
            <v>02:Drake</v>
          </cell>
          <cell r="F3476" t="str">
            <v>2001/12</v>
          </cell>
          <cell r="G3476">
            <v>6</v>
          </cell>
          <cell r="H3476" t="str">
            <v>Actual</v>
          </cell>
        </row>
        <row r="3477">
          <cell r="A3477" t="str">
            <v>2East</v>
          </cell>
          <cell r="C3477" t="str">
            <v>Tri-State Mechanical Sales</v>
          </cell>
          <cell r="D3477" t="str">
            <v>C.C.Bowl 1</v>
          </cell>
          <cell r="E3477" t="str">
            <v>02:Drake</v>
          </cell>
          <cell r="F3477" t="str">
            <v>2002/01</v>
          </cell>
          <cell r="G3477">
            <v>4</v>
          </cell>
          <cell r="H3477" t="str">
            <v>Actual</v>
          </cell>
        </row>
        <row r="3478">
          <cell r="A3478" t="str">
            <v>2East</v>
          </cell>
          <cell r="C3478" t="str">
            <v>Tri-State Mechanical Sales</v>
          </cell>
          <cell r="D3478" t="str">
            <v>C.C.Bowl 1</v>
          </cell>
          <cell r="E3478" t="str">
            <v>02:Drake</v>
          </cell>
          <cell r="F3478" t="str">
            <v>2002/02</v>
          </cell>
          <cell r="G3478">
            <v>45</v>
          </cell>
          <cell r="H3478" t="str">
            <v>Actual</v>
          </cell>
        </row>
        <row r="3479">
          <cell r="A3479" t="str">
            <v>2East</v>
          </cell>
          <cell r="C3479" t="str">
            <v>Tri-State Mechanical Sales</v>
          </cell>
          <cell r="D3479" t="str">
            <v>C.C.Bowl 1</v>
          </cell>
          <cell r="E3479" t="str">
            <v>02:Drake</v>
          </cell>
          <cell r="F3479" t="str">
            <v>2002/03</v>
          </cell>
          <cell r="G3479">
            <v>23</v>
          </cell>
          <cell r="H3479" t="str">
            <v>Actual</v>
          </cell>
        </row>
        <row r="3480">
          <cell r="A3480" t="str">
            <v>2East</v>
          </cell>
          <cell r="C3480" t="str">
            <v>Tri-State Mechanical Sales</v>
          </cell>
          <cell r="D3480" t="str">
            <v>C.C.Bowl 1</v>
          </cell>
          <cell r="E3480" t="str">
            <v>02:Drake</v>
          </cell>
          <cell r="F3480" t="str">
            <v>2002/04</v>
          </cell>
          <cell r="G3480">
            <v>102</v>
          </cell>
          <cell r="H3480" t="str">
            <v>Actual</v>
          </cell>
        </row>
        <row r="3481">
          <cell r="A3481" t="str">
            <v>2East</v>
          </cell>
          <cell r="C3481" t="str">
            <v>Tri-State Mechanical Sales</v>
          </cell>
          <cell r="D3481" t="str">
            <v>C.C.Bowl 1</v>
          </cell>
          <cell r="E3481" t="str">
            <v>02:Drake</v>
          </cell>
          <cell r="F3481" t="str">
            <v>2002/05</v>
          </cell>
          <cell r="G3481">
            <v>33</v>
          </cell>
          <cell r="H3481" t="str">
            <v>Actual</v>
          </cell>
        </row>
        <row r="3482">
          <cell r="A3482" t="str">
            <v>2East</v>
          </cell>
          <cell r="C3482" t="str">
            <v>Tri-State Mechanical Sales</v>
          </cell>
          <cell r="D3482" t="str">
            <v>C.C.Bowl 1</v>
          </cell>
          <cell r="E3482" t="str">
            <v>02:Drake</v>
          </cell>
          <cell r="F3482" t="str">
            <v>2002/06</v>
          </cell>
          <cell r="G3482">
            <v>129</v>
          </cell>
          <cell r="H3482" t="str">
            <v>Actual</v>
          </cell>
        </row>
        <row r="3483">
          <cell r="A3483" t="str">
            <v>2East</v>
          </cell>
          <cell r="C3483" t="str">
            <v>Tri-State Mechanical Sales</v>
          </cell>
          <cell r="D3483" t="str">
            <v>C.C.Bowl 1</v>
          </cell>
          <cell r="E3483" t="str">
            <v>02:Drake</v>
          </cell>
          <cell r="F3483" t="str">
            <v>2002/07</v>
          </cell>
          <cell r="G3483">
            <v>27</v>
          </cell>
          <cell r="H3483" t="str">
            <v>Actual</v>
          </cell>
        </row>
        <row r="3484">
          <cell r="A3484" t="str">
            <v>2East</v>
          </cell>
          <cell r="C3484" t="str">
            <v>Tri-State Mechanical Sales</v>
          </cell>
          <cell r="D3484" t="str">
            <v>C.C.Bowl 1</v>
          </cell>
          <cell r="E3484" t="str">
            <v>02:Drake</v>
          </cell>
          <cell r="F3484" t="str">
            <v>2002/08</v>
          </cell>
          <cell r="G3484">
            <v>34</v>
          </cell>
          <cell r="H3484" t="str">
            <v>Actual</v>
          </cell>
        </row>
        <row r="3485">
          <cell r="A3485" t="str">
            <v>2East</v>
          </cell>
          <cell r="C3485" t="str">
            <v>Tri-State Mechanical Sales</v>
          </cell>
          <cell r="D3485" t="str">
            <v>C.C.Bowl 1</v>
          </cell>
          <cell r="E3485" t="str">
            <v>02:Drake</v>
          </cell>
          <cell r="F3485" t="str">
            <v>2002/09</v>
          </cell>
          <cell r="G3485">
            <v>12</v>
          </cell>
          <cell r="H3485" t="str">
            <v>Actual</v>
          </cell>
        </row>
        <row r="3486">
          <cell r="A3486" t="str">
            <v>2East</v>
          </cell>
          <cell r="C3486" t="str">
            <v>Tri-State Mechanical Sales</v>
          </cell>
          <cell r="D3486" t="str">
            <v>C.C.Bowl 1</v>
          </cell>
          <cell r="E3486" t="str">
            <v>02:Drake</v>
          </cell>
          <cell r="F3486" t="str">
            <v>2002/10</v>
          </cell>
          <cell r="G3486">
            <v>97</v>
          </cell>
          <cell r="H3486" t="str">
            <v>Actual</v>
          </cell>
        </row>
        <row r="3487">
          <cell r="A3487" t="str">
            <v>2East</v>
          </cell>
          <cell r="C3487" t="str">
            <v>Tri-State Mechanical Sales</v>
          </cell>
          <cell r="D3487" t="str">
            <v>C.C.Bowl 1</v>
          </cell>
          <cell r="E3487" t="str">
            <v>02:Drake</v>
          </cell>
          <cell r="F3487" t="str">
            <v>2002/12</v>
          </cell>
          <cell r="G3487">
            <v>0</v>
          </cell>
          <cell r="H3487" t="str">
            <v>Actual</v>
          </cell>
        </row>
        <row r="3488">
          <cell r="A3488" t="str">
            <v>2East</v>
          </cell>
          <cell r="C3488" t="str">
            <v>Tri-State Mechanical Sales</v>
          </cell>
          <cell r="D3488" t="str">
            <v>C.C.Bowl 1</v>
          </cell>
          <cell r="E3488" t="str">
            <v>03:Promenade</v>
          </cell>
          <cell r="F3488" t="str">
            <v>2001/07</v>
          </cell>
          <cell r="G3488">
            <v>3</v>
          </cell>
          <cell r="H3488" t="str">
            <v>Actual</v>
          </cell>
        </row>
        <row r="3489">
          <cell r="A3489" t="str">
            <v>2East</v>
          </cell>
          <cell r="C3489" t="str">
            <v>Tri-State Mechanical Sales</v>
          </cell>
          <cell r="D3489" t="str">
            <v>C.C.Bowl 1</v>
          </cell>
          <cell r="E3489" t="str">
            <v>03:Promenade</v>
          </cell>
          <cell r="F3489" t="str">
            <v>2001/08</v>
          </cell>
          <cell r="G3489">
            <v>33</v>
          </cell>
          <cell r="H3489" t="str">
            <v>Actual</v>
          </cell>
        </row>
        <row r="3490">
          <cell r="A3490" t="str">
            <v>2East</v>
          </cell>
          <cell r="C3490" t="str">
            <v>Tri-State Mechanical Sales</v>
          </cell>
          <cell r="D3490" t="str">
            <v>C.C.Bowl 1</v>
          </cell>
          <cell r="E3490" t="str">
            <v>03:Promenade</v>
          </cell>
          <cell r="F3490" t="str">
            <v>2001/09</v>
          </cell>
          <cell r="G3490">
            <v>7</v>
          </cell>
          <cell r="H3490" t="str">
            <v>Actual</v>
          </cell>
        </row>
        <row r="3491">
          <cell r="A3491" t="str">
            <v>2East</v>
          </cell>
          <cell r="C3491" t="str">
            <v>Tri-State Mechanical Sales</v>
          </cell>
          <cell r="D3491" t="str">
            <v>C.C.Bowl 1</v>
          </cell>
          <cell r="E3491" t="str">
            <v>03:Promenade</v>
          </cell>
          <cell r="F3491" t="str">
            <v>2001/10</v>
          </cell>
          <cell r="G3491">
            <v>9</v>
          </cell>
          <cell r="H3491" t="str">
            <v>Actual</v>
          </cell>
        </row>
        <row r="3492">
          <cell r="A3492" t="str">
            <v>2East</v>
          </cell>
          <cell r="C3492" t="str">
            <v>Tri-State Mechanical Sales</v>
          </cell>
          <cell r="D3492" t="str">
            <v>C.C.Bowl 1</v>
          </cell>
          <cell r="E3492" t="str">
            <v>03:Promenade</v>
          </cell>
          <cell r="F3492" t="str">
            <v>2001/11</v>
          </cell>
          <cell r="G3492">
            <v>5</v>
          </cell>
          <cell r="H3492" t="str">
            <v>Actual</v>
          </cell>
        </row>
        <row r="3493">
          <cell r="A3493" t="str">
            <v>2East</v>
          </cell>
          <cell r="C3493" t="str">
            <v>Tri-State Mechanical Sales</v>
          </cell>
          <cell r="D3493" t="str">
            <v>C.C.Bowl 1</v>
          </cell>
          <cell r="E3493" t="str">
            <v>03:Promenade</v>
          </cell>
          <cell r="F3493" t="str">
            <v>2001/12</v>
          </cell>
          <cell r="G3493">
            <v>11</v>
          </cell>
          <cell r="H3493" t="str">
            <v>Actual</v>
          </cell>
        </row>
        <row r="3494">
          <cell r="A3494" t="str">
            <v>2East</v>
          </cell>
          <cell r="C3494" t="str">
            <v>Tri-State Mechanical Sales</v>
          </cell>
          <cell r="D3494" t="str">
            <v>C.C.Bowl 1</v>
          </cell>
          <cell r="E3494" t="str">
            <v>03:Promenade</v>
          </cell>
          <cell r="F3494" t="str">
            <v>2002/01</v>
          </cell>
          <cell r="G3494">
            <v>8</v>
          </cell>
          <cell r="H3494" t="str">
            <v>Actual</v>
          </cell>
        </row>
        <row r="3495">
          <cell r="A3495" t="str">
            <v>2East</v>
          </cell>
          <cell r="C3495" t="str">
            <v>Tri-State Mechanical Sales</v>
          </cell>
          <cell r="D3495" t="str">
            <v>C.C.Bowl 1</v>
          </cell>
          <cell r="E3495" t="str">
            <v>03:Promenade</v>
          </cell>
          <cell r="F3495" t="str">
            <v>2002/02</v>
          </cell>
          <cell r="G3495">
            <v>7</v>
          </cell>
          <cell r="H3495" t="str">
            <v>Actual</v>
          </cell>
        </row>
        <row r="3496">
          <cell r="A3496" t="str">
            <v>2East</v>
          </cell>
          <cell r="C3496" t="str">
            <v>Tri-State Mechanical Sales</v>
          </cell>
          <cell r="D3496" t="str">
            <v>C.C.Bowl 1</v>
          </cell>
          <cell r="E3496" t="str">
            <v>03:Promenade</v>
          </cell>
          <cell r="F3496" t="str">
            <v>2002/03</v>
          </cell>
          <cell r="G3496">
            <v>13</v>
          </cell>
          <cell r="H3496" t="str">
            <v>Actual</v>
          </cell>
        </row>
        <row r="3497">
          <cell r="A3497" t="str">
            <v>2East</v>
          </cell>
          <cell r="C3497" t="str">
            <v>Tri-State Mechanical Sales</v>
          </cell>
          <cell r="D3497" t="str">
            <v>C.C.Bowl 1</v>
          </cell>
          <cell r="E3497" t="str">
            <v>03:Promenade</v>
          </cell>
          <cell r="F3497" t="str">
            <v>2002/04</v>
          </cell>
          <cell r="G3497">
            <v>13</v>
          </cell>
          <cell r="H3497" t="str">
            <v>Actual</v>
          </cell>
        </row>
        <row r="3498">
          <cell r="A3498" t="str">
            <v>2East</v>
          </cell>
          <cell r="C3498" t="str">
            <v>Tri-State Mechanical Sales</v>
          </cell>
          <cell r="D3498" t="str">
            <v>C.C.Bowl 1</v>
          </cell>
          <cell r="E3498" t="str">
            <v>03:Promenade</v>
          </cell>
          <cell r="F3498" t="str">
            <v>2002/05</v>
          </cell>
          <cell r="G3498">
            <v>9</v>
          </cell>
          <cell r="H3498" t="str">
            <v>Actual</v>
          </cell>
        </row>
        <row r="3499">
          <cell r="A3499" t="str">
            <v>2East</v>
          </cell>
          <cell r="C3499" t="str">
            <v>Tri-State Mechanical Sales</v>
          </cell>
          <cell r="D3499" t="str">
            <v>C.C.Bowl 1</v>
          </cell>
          <cell r="E3499" t="str">
            <v>03:Promenade</v>
          </cell>
          <cell r="F3499" t="str">
            <v>2002/06</v>
          </cell>
          <cell r="G3499">
            <v>9</v>
          </cell>
          <cell r="H3499" t="str">
            <v>Actual</v>
          </cell>
        </row>
        <row r="3500">
          <cell r="A3500" t="str">
            <v>2East</v>
          </cell>
          <cell r="C3500" t="str">
            <v>Tri-State Mechanical Sales</v>
          </cell>
          <cell r="D3500" t="str">
            <v>C.C.Bowl 1</v>
          </cell>
          <cell r="E3500" t="str">
            <v>03:Promenade</v>
          </cell>
          <cell r="F3500" t="str">
            <v>2002/07</v>
          </cell>
          <cell r="G3500">
            <v>33</v>
          </cell>
          <cell r="H3500" t="str">
            <v>Actual</v>
          </cell>
        </row>
        <row r="3501">
          <cell r="A3501" t="str">
            <v>2East</v>
          </cell>
          <cell r="C3501" t="str">
            <v>Tri-State Mechanical Sales</v>
          </cell>
          <cell r="D3501" t="str">
            <v>C.C.Bowl 1</v>
          </cell>
          <cell r="E3501" t="str">
            <v>03:Promenade</v>
          </cell>
          <cell r="F3501" t="str">
            <v>2002/08</v>
          </cell>
          <cell r="G3501">
            <v>11</v>
          </cell>
          <cell r="H3501" t="str">
            <v>Actual</v>
          </cell>
        </row>
        <row r="3502">
          <cell r="A3502" t="str">
            <v>2East</v>
          </cell>
          <cell r="C3502" t="str">
            <v>Tri-State Mechanical Sales</v>
          </cell>
          <cell r="D3502" t="str">
            <v>C.C.Bowl 1</v>
          </cell>
          <cell r="E3502" t="str">
            <v>03:Promenade</v>
          </cell>
          <cell r="F3502" t="str">
            <v>2002/09</v>
          </cell>
          <cell r="G3502">
            <v>6</v>
          </cell>
          <cell r="H3502" t="str">
            <v>Actual</v>
          </cell>
        </row>
        <row r="3503">
          <cell r="A3503" t="str">
            <v>2East</v>
          </cell>
          <cell r="C3503" t="str">
            <v>Tri-State Mechanical Sales</v>
          </cell>
          <cell r="D3503" t="str">
            <v>C.C.Bowl 1</v>
          </cell>
          <cell r="E3503" t="str">
            <v>03:Promenade</v>
          </cell>
          <cell r="F3503" t="str">
            <v>2002/10</v>
          </cell>
          <cell r="G3503">
            <v>20</v>
          </cell>
          <cell r="H3503" t="str">
            <v>Actual</v>
          </cell>
        </row>
        <row r="3504">
          <cell r="A3504" t="str">
            <v>2East</v>
          </cell>
          <cell r="C3504" t="str">
            <v>Tri-State Mechanical Sales</v>
          </cell>
          <cell r="D3504" t="str">
            <v>C.C.Bowl 1</v>
          </cell>
          <cell r="E3504" t="str">
            <v>03:Promenade</v>
          </cell>
          <cell r="F3504" t="str">
            <v>2002/11</v>
          </cell>
          <cell r="G3504">
            <v>3</v>
          </cell>
          <cell r="H3504" t="str">
            <v>Actual</v>
          </cell>
        </row>
        <row r="3505">
          <cell r="A3505" t="str">
            <v>2East</v>
          </cell>
          <cell r="C3505" t="str">
            <v>Tri-State Mechanical Sales</v>
          </cell>
          <cell r="D3505" t="str">
            <v>C.C.Bowl 1</v>
          </cell>
          <cell r="E3505" t="str">
            <v>03:Promenade</v>
          </cell>
          <cell r="F3505" t="str">
            <v>2002/12</v>
          </cell>
          <cell r="G3505">
            <v>8</v>
          </cell>
          <cell r="H3505" t="str">
            <v>Actual</v>
          </cell>
        </row>
        <row r="3506">
          <cell r="A3506" t="str">
            <v>2East</v>
          </cell>
          <cell r="C3506" t="str">
            <v>Tri-State Mechanical Sales</v>
          </cell>
          <cell r="D3506" t="str">
            <v>C.C.Bowl 1</v>
          </cell>
          <cell r="E3506" t="str">
            <v>04:Vespin</v>
          </cell>
          <cell r="F3506" t="str">
            <v>2001/07</v>
          </cell>
          <cell r="G3506">
            <v>7</v>
          </cell>
          <cell r="H3506" t="str">
            <v>Actual</v>
          </cell>
        </row>
        <row r="3507">
          <cell r="A3507" t="str">
            <v>2East</v>
          </cell>
          <cell r="C3507" t="str">
            <v>Tri-State Mechanical Sales</v>
          </cell>
          <cell r="D3507" t="str">
            <v>C.C.Bowl 1</v>
          </cell>
          <cell r="E3507" t="str">
            <v>04:Vespin</v>
          </cell>
          <cell r="F3507" t="str">
            <v>2001/08</v>
          </cell>
          <cell r="G3507">
            <v>2</v>
          </cell>
          <cell r="H3507" t="str">
            <v>Actual</v>
          </cell>
        </row>
        <row r="3508">
          <cell r="A3508" t="str">
            <v>2East</v>
          </cell>
          <cell r="C3508" t="str">
            <v>Tri-State Mechanical Sales</v>
          </cell>
          <cell r="D3508" t="str">
            <v>C.C.Bowl 1</v>
          </cell>
          <cell r="E3508" t="str">
            <v>04:Vespin</v>
          </cell>
          <cell r="F3508" t="str">
            <v>2001/10</v>
          </cell>
          <cell r="G3508">
            <v>4</v>
          </cell>
          <cell r="H3508" t="str">
            <v>Actual</v>
          </cell>
        </row>
        <row r="3509">
          <cell r="A3509" t="str">
            <v>2East</v>
          </cell>
          <cell r="C3509" t="str">
            <v>Tri-State Mechanical Sales</v>
          </cell>
          <cell r="D3509" t="str">
            <v>C.C.Bowl 1</v>
          </cell>
          <cell r="E3509" t="str">
            <v>04:Vespin</v>
          </cell>
          <cell r="F3509" t="str">
            <v>2001/11</v>
          </cell>
          <cell r="G3509">
            <v>2</v>
          </cell>
          <cell r="H3509" t="str">
            <v>Actual</v>
          </cell>
        </row>
        <row r="3510">
          <cell r="A3510" t="str">
            <v>2East</v>
          </cell>
          <cell r="C3510" t="str">
            <v>Tri-State Mechanical Sales</v>
          </cell>
          <cell r="D3510" t="str">
            <v>C.C.Bowl 1</v>
          </cell>
          <cell r="E3510" t="str">
            <v>04:Vespin</v>
          </cell>
          <cell r="F3510" t="str">
            <v>2001/12</v>
          </cell>
          <cell r="G3510">
            <v>2</v>
          </cell>
          <cell r="H3510" t="str">
            <v>Actual</v>
          </cell>
        </row>
        <row r="3511">
          <cell r="A3511" t="str">
            <v>2East</v>
          </cell>
          <cell r="C3511" t="str">
            <v>Tri-State Mechanical Sales</v>
          </cell>
          <cell r="D3511" t="str">
            <v>C.C.Bowl 1</v>
          </cell>
          <cell r="E3511" t="str">
            <v>04:Vespin</v>
          </cell>
          <cell r="F3511" t="str">
            <v>2002/02</v>
          </cell>
          <cell r="G3511">
            <v>2</v>
          </cell>
          <cell r="H3511" t="str">
            <v>Actual</v>
          </cell>
        </row>
        <row r="3512">
          <cell r="A3512" t="str">
            <v>2East</v>
          </cell>
          <cell r="C3512" t="str">
            <v>Tri-State Mechanical Sales</v>
          </cell>
          <cell r="D3512" t="str">
            <v>C.C.Bowl 1</v>
          </cell>
          <cell r="E3512" t="str">
            <v>04:Vespin</v>
          </cell>
          <cell r="F3512" t="str">
            <v>2002/04</v>
          </cell>
          <cell r="G3512">
            <v>4</v>
          </cell>
          <cell r="H3512" t="str">
            <v>Actual</v>
          </cell>
        </row>
        <row r="3513">
          <cell r="A3513" t="str">
            <v>2East</v>
          </cell>
          <cell r="C3513" t="str">
            <v>Tri-State Mechanical Sales</v>
          </cell>
          <cell r="D3513" t="str">
            <v>C.C.Bowl 1</v>
          </cell>
          <cell r="E3513" t="str">
            <v>04:Vespin</v>
          </cell>
          <cell r="F3513" t="str">
            <v>2002/05</v>
          </cell>
          <cell r="G3513">
            <v>6</v>
          </cell>
          <cell r="H3513" t="str">
            <v>Actual</v>
          </cell>
        </row>
        <row r="3514">
          <cell r="A3514" t="str">
            <v>2East</v>
          </cell>
          <cell r="C3514" t="str">
            <v>Tri-State Mechanical Sales</v>
          </cell>
          <cell r="D3514" t="str">
            <v>C.C.Bowl 1</v>
          </cell>
          <cell r="E3514" t="str">
            <v>04:Vespin</v>
          </cell>
          <cell r="F3514" t="str">
            <v>2002/07</v>
          </cell>
          <cell r="G3514">
            <v>1</v>
          </cell>
          <cell r="H3514" t="str">
            <v>Actual</v>
          </cell>
        </row>
        <row r="3515">
          <cell r="A3515" t="str">
            <v>2East</v>
          </cell>
          <cell r="C3515" t="str">
            <v>Tri-State Mechanical Sales</v>
          </cell>
          <cell r="D3515" t="str">
            <v>C.C.Bowl 1</v>
          </cell>
          <cell r="E3515" t="str">
            <v>04:Vespin</v>
          </cell>
          <cell r="F3515" t="str">
            <v>2002/09</v>
          </cell>
          <cell r="G3515">
            <v>1</v>
          </cell>
          <cell r="H3515" t="str">
            <v>Actual</v>
          </cell>
        </row>
        <row r="3516">
          <cell r="A3516" t="str">
            <v>2East</v>
          </cell>
          <cell r="C3516" t="str">
            <v>Tri-State Mechanical Sales</v>
          </cell>
          <cell r="D3516" t="str">
            <v>C.C.Bowl 1</v>
          </cell>
          <cell r="E3516" t="str">
            <v>04:Vespin</v>
          </cell>
          <cell r="F3516" t="str">
            <v>2002/12</v>
          </cell>
          <cell r="G3516">
            <v>1</v>
          </cell>
          <cell r="H3516" t="str">
            <v>Actual</v>
          </cell>
        </row>
        <row r="3517">
          <cell r="A3517" t="str">
            <v>2East</v>
          </cell>
          <cell r="C3517" t="str">
            <v>Tri-State Mechanical Sales</v>
          </cell>
          <cell r="D3517" t="str">
            <v>C.C.Bowl 1</v>
          </cell>
          <cell r="E3517" t="str">
            <v>08:Pacifica2</v>
          </cell>
          <cell r="F3517" t="str">
            <v>2002/02</v>
          </cell>
          <cell r="G3517">
            <v>1</v>
          </cell>
          <cell r="H3517" t="str">
            <v>Actual</v>
          </cell>
        </row>
        <row r="3518">
          <cell r="A3518" t="str">
            <v>2East</v>
          </cell>
          <cell r="C3518" t="str">
            <v>Tri-State Mechanical Sales</v>
          </cell>
          <cell r="D3518" t="str">
            <v>C.C.Bowl 1</v>
          </cell>
          <cell r="E3518" t="str">
            <v>08:Pacifica2</v>
          </cell>
          <cell r="F3518" t="str">
            <v>2002/09</v>
          </cell>
          <cell r="G3518">
            <v>1</v>
          </cell>
          <cell r="H3518" t="str">
            <v>Actual</v>
          </cell>
        </row>
        <row r="3519">
          <cell r="A3519" t="str">
            <v>2East</v>
          </cell>
          <cell r="C3519" t="str">
            <v>Tri-State Mechanical Sales</v>
          </cell>
          <cell r="D3519" t="str">
            <v>C.C.Bowl 1</v>
          </cell>
          <cell r="E3519" t="str">
            <v>09:Carrollton</v>
          </cell>
          <cell r="F3519" t="str">
            <v>2001/09</v>
          </cell>
          <cell r="G3519">
            <v>5</v>
          </cell>
          <cell r="H3519" t="str">
            <v>Actual</v>
          </cell>
        </row>
        <row r="3520">
          <cell r="A3520" t="str">
            <v>2East</v>
          </cell>
          <cell r="C3520" t="str">
            <v>Tri-State Mechanical Sales</v>
          </cell>
          <cell r="D3520" t="str">
            <v>C.C.Bowl 1</v>
          </cell>
          <cell r="E3520" t="str">
            <v>09:Carrollton</v>
          </cell>
          <cell r="F3520" t="str">
            <v>2002/03</v>
          </cell>
          <cell r="G3520">
            <v>5</v>
          </cell>
          <cell r="H3520" t="str">
            <v>Actual</v>
          </cell>
        </row>
        <row r="3521">
          <cell r="A3521" t="str">
            <v>2East</v>
          </cell>
          <cell r="C3521" t="str">
            <v>Tri-State Mechanical Sales</v>
          </cell>
          <cell r="D3521" t="str">
            <v>C.C.Bowl 1</v>
          </cell>
          <cell r="E3521" t="str">
            <v>09:Carrollton</v>
          </cell>
          <cell r="F3521" t="str">
            <v>2002/04</v>
          </cell>
          <cell r="G3521">
            <v>6</v>
          </cell>
          <cell r="H3521" t="str">
            <v>Actual</v>
          </cell>
        </row>
        <row r="3522">
          <cell r="A3522" t="str">
            <v>2East</v>
          </cell>
          <cell r="C3522" t="str">
            <v>Tri-State Mechanical Sales</v>
          </cell>
          <cell r="D3522" t="str">
            <v>C.C.Bowl 1</v>
          </cell>
          <cell r="E3522" t="str">
            <v>09:Carrollton</v>
          </cell>
          <cell r="F3522" t="str">
            <v>2002/05</v>
          </cell>
          <cell r="G3522">
            <v>1</v>
          </cell>
          <cell r="H3522" t="str">
            <v>Actual</v>
          </cell>
        </row>
        <row r="3523">
          <cell r="A3523" t="str">
            <v>2East</v>
          </cell>
          <cell r="C3523" t="str">
            <v>Tri-State Mechanical Sales</v>
          </cell>
          <cell r="D3523" t="str">
            <v>C.C.Bowl 1</v>
          </cell>
          <cell r="E3523" t="str">
            <v>09:Carrollton</v>
          </cell>
          <cell r="F3523" t="str">
            <v>2002/06</v>
          </cell>
          <cell r="G3523">
            <v>2</v>
          </cell>
          <cell r="H3523" t="str">
            <v>Actual</v>
          </cell>
        </row>
        <row r="3524">
          <cell r="A3524" t="str">
            <v>2East</v>
          </cell>
          <cell r="C3524" t="str">
            <v>Tri-State Mechanical Sales</v>
          </cell>
          <cell r="D3524" t="str">
            <v>C.C.Bowl 1</v>
          </cell>
          <cell r="E3524" t="str">
            <v>09:Carrollton</v>
          </cell>
          <cell r="F3524" t="str">
            <v>2002/10</v>
          </cell>
          <cell r="G3524">
            <v>14</v>
          </cell>
          <cell r="H3524" t="str">
            <v>Actual</v>
          </cell>
        </row>
        <row r="3525">
          <cell r="A3525" t="str">
            <v>2East</v>
          </cell>
          <cell r="C3525" t="str">
            <v>Tri-State Mechanical Sales</v>
          </cell>
          <cell r="D3525" t="str">
            <v>C.C.Bowl 1</v>
          </cell>
          <cell r="E3525" t="str">
            <v>10:Dartmouth</v>
          </cell>
          <cell r="F3525" t="str">
            <v>2001/10</v>
          </cell>
          <cell r="G3525">
            <v>1</v>
          </cell>
          <cell r="H3525" t="str">
            <v>Actual</v>
          </cell>
        </row>
        <row r="3526">
          <cell r="A3526" t="str">
            <v>2East</v>
          </cell>
          <cell r="C3526" t="str">
            <v>Tri-State Mechanical Sales</v>
          </cell>
          <cell r="D3526" t="str">
            <v>C.C.Bowl 1</v>
          </cell>
          <cell r="E3526" t="str">
            <v>10:Dartmouth</v>
          </cell>
          <cell r="F3526" t="str">
            <v>2001/12</v>
          </cell>
          <cell r="G3526">
            <v>2</v>
          </cell>
          <cell r="H3526" t="str">
            <v>Actual</v>
          </cell>
        </row>
        <row r="3527">
          <cell r="A3527" t="str">
            <v>2East</v>
          </cell>
          <cell r="C3527" t="str">
            <v>Tri-State Mechanical Sales</v>
          </cell>
          <cell r="D3527" t="str">
            <v>C.C.Bowl 1</v>
          </cell>
          <cell r="E3527" t="str">
            <v>10:Dartmouth</v>
          </cell>
          <cell r="F3527" t="str">
            <v>2002/01</v>
          </cell>
          <cell r="G3527">
            <v>9</v>
          </cell>
          <cell r="H3527" t="str">
            <v>Actual</v>
          </cell>
        </row>
        <row r="3528">
          <cell r="A3528" t="str">
            <v>2East</v>
          </cell>
          <cell r="C3528" t="str">
            <v>Tri-State Mechanical Sales</v>
          </cell>
          <cell r="D3528" t="str">
            <v>C.C.Bowl 1</v>
          </cell>
          <cell r="E3528" t="str">
            <v>10:Dartmouth</v>
          </cell>
          <cell r="F3528" t="str">
            <v>2002/02</v>
          </cell>
          <cell r="G3528">
            <v>10</v>
          </cell>
          <cell r="H3528" t="str">
            <v>Actual</v>
          </cell>
        </row>
        <row r="3529">
          <cell r="A3529" t="str">
            <v>2East</v>
          </cell>
          <cell r="C3529" t="str">
            <v>Tri-State Mechanical Sales</v>
          </cell>
          <cell r="D3529" t="str">
            <v>C.C.Bowl 1</v>
          </cell>
          <cell r="E3529" t="str">
            <v>10:Dartmouth</v>
          </cell>
          <cell r="F3529" t="str">
            <v>2002/03</v>
          </cell>
          <cell r="G3529">
            <v>7</v>
          </cell>
          <cell r="H3529" t="str">
            <v>Actual</v>
          </cell>
        </row>
        <row r="3530">
          <cell r="A3530" t="str">
            <v>2East</v>
          </cell>
          <cell r="C3530" t="str">
            <v>Tri-State Mechanical Sales</v>
          </cell>
          <cell r="D3530" t="str">
            <v>C.C.Bowl 1</v>
          </cell>
          <cell r="E3530" t="str">
            <v>10:Dartmouth</v>
          </cell>
          <cell r="F3530" t="str">
            <v>2002/04</v>
          </cell>
          <cell r="G3530">
            <v>30</v>
          </cell>
          <cell r="H3530" t="str">
            <v>Actual</v>
          </cell>
        </row>
        <row r="3531">
          <cell r="A3531" t="str">
            <v>2East</v>
          </cell>
          <cell r="C3531" t="str">
            <v>Tri-State Mechanical Sales</v>
          </cell>
          <cell r="D3531" t="str">
            <v>C.C.Bowl 1</v>
          </cell>
          <cell r="E3531" t="str">
            <v>10:Dartmouth</v>
          </cell>
          <cell r="F3531" t="str">
            <v>2002/05</v>
          </cell>
          <cell r="G3531">
            <v>6</v>
          </cell>
          <cell r="H3531" t="str">
            <v>Actual</v>
          </cell>
        </row>
        <row r="3532">
          <cell r="A3532" t="str">
            <v>2East</v>
          </cell>
          <cell r="C3532" t="str">
            <v>Tri-State Mechanical Sales</v>
          </cell>
          <cell r="D3532" t="str">
            <v>C.C.Bowl 1</v>
          </cell>
          <cell r="E3532" t="str">
            <v>10:Dartmouth</v>
          </cell>
          <cell r="F3532" t="str">
            <v>2002/06</v>
          </cell>
          <cell r="G3532">
            <v>12</v>
          </cell>
          <cell r="H3532" t="str">
            <v>Actual</v>
          </cell>
        </row>
        <row r="3533">
          <cell r="A3533" t="str">
            <v>2East</v>
          </cell>
          <cell r="C3533" t="str">
            <v>Tri-State Mechanical Sales</v>
          </cell>
          <cell r="D3533" t="str">
            <v>C.C.Bowl 1</v>
          </cell>
          <cell r="E3533" t="str">
            <v>10:Dartmouth</v>
          </cell>
          <cell r="F3533" t="str">
            <v>2002/07</v>
          </cell>
          <cell r="G3533">
            <v>17</v>
          </cell>
          <cell r="H3533" t="str">
            <v>Actual</v>
          </cell>
        </row>
        <row r="3534">
          <cell r="A3534" t="str">
            <v>2East</v>
          </cell>
          <cell r="C3534" t="str">
            <v>Tri-State Mechanical Sales</v>
          </cell>
          <cell r="D3534" t="str">
            <v>C.C.Bowl 1</v>
          </cell>
          <cell r="E3534" t="str">
            <v>10:Dartmouth</v>
          </cell>
          <cell r="F3534" t="str">
            <v>2002/08</v>
          </cell>
          <cell r="G3534">
            <v>4</v>
          </cell>
          <cell r="H3534" t="str">
            <v>Actual</v>
          </cell>
        </row>
        <row r="3535">
          <cell r="A3535" t="str">
            <v>2East</v>
          </cell>
          <cell r="C3535" t="str">
            <v>Tri-State Mechanical Sales</v>
          </cell>
          <cell r="D3535" t="str">
            <v>C.C.Bowl 1</v>
          </cell>
          <cell r="E3535" t="str">
            <v>10:Dartmouth</v>
          </cell>
          <cell r="F3535" t="str">
            <v>2002/09</v>
          </cell>
          <cell r="G3535">
            <v>9</v>
          </cell>
          <cell r="H3535" t="str">
            <v>Actual</v>
          </cell>
        </row>
        <row r="3536">
          <cell r="A3536" t="str">
            <v>2East</v>
          </cell>
          <cell r="C3536" t="str">
            <v>Tri-State Mechanical Sales</v>
          </cell>
          <cell r="D3536" t="str">
            <v>C.C.Bowl 1</v>
          </cell>
          <cell r="E3536" t="str">
            <v>10:Dartmouth</v>
          </cell>
          <cell r="F3536" t="str">
            <v>2002/10</v>
          </cell>
          <cell r="G3536">
            <v>26</v>
          </cell>
          <cell r="H3536" t="str">
            <v>Actual</v>
          </cell>
        </row>
        <row r="3537">
          <cell r="A3537" t="str">
            <v>2East</v>
          </cell>
          <cell r="C3537" t="str">
            <v>Tri-State Mechanical Sales</v>
          </cell>
          <cell r="D3537" t="str">
            <v>C.C.Bowl 1</v>
          </cell>
          <cell r="E3537" t="str">
            <v>10:Dartmouth</v>
          </cell>
          <cell r="F3537" t="str">
            <v>2002/11</v>
          </cell>
          <cell r="G3537">
            <v>5</v>
          </cell>
          <cell r="H3537" t="str">
            <v>Actual</v>
          </cell>
        </row>
        <row r="3538">
          <cell r="A3538" t="str">
            <v>2East</v>
          </cell>
          <cell r="C3538" t="str">
            <v>Tri-State Mechanical Sales</v>
          </cell>
          <cell r="D3538" t="str">
            <v>C.C.Bowl 1</v>
          </cell>
          <cell r="E3538" t="str">
            <v>10:Dartmouth</v>
          </cell>
          <cell r="F3538" t="str">
            <v>2002/12</v>
          </cell>
          <cell r="G3538">
            <v>3</v>
          </cell>
          <cell r="H3538" t="str">
            <v>Actual</v>
          </cell>
        </row>
        <row r="3539">
          <cell r="A3539" t="str">
            <v>2East</v>
          </cell>
          <cell r="C3539" t="str">
            <v>Tri-State Mechanical Sales</v>
          </cell>
          <cell r="D3539" t="str">
            <v>C.C.Bowl 1</v>
          </cell>
          <cell r="E3539" t="str">
            <v>11:Dalton</v>
          </cell>
          <cell r="F3539" t="str">
            <v>2002/05</v>
          </cell>
          <cell r="G3539">
            <v>0</v>
          </cell>
          <cell r="H3539" t="str">
            <v>Actual</v>
          </cell>
        </row>
        <row r="3540">
          <cell r="A3540" t="str">
            <v>2East</v>
          </cell>
          <cell r="C3540" t="str">
            <v>Tri-State Mechanical Sales</v>
          </cell>
          <cell r="D3540" t="str">
            <v>C.C.Bowl 1</v>
          </cell>
          <cell r="E3540" t="str">
            <v>11:Dalton</v>
          </cell>
          <cell r="F3540" t="str">
            <v>2002/07</v>
          </cell>
          <cell r="G3540">
            <v>5</v>
          </cell>
          <cell r="H3540" t="str">
            <v>Actual</v>
          </cell>
        </row>
        <row r="3541">
          <cell r="A3541" t="str">
            <v>2East</v>
          </cell>
          <cell r="C3541" t="str">
            <v>Tri-State Mechanical Sales</v>
          </cell>
          <cell r="D3541" t="str">
            <v>C.C.Bowl 1</v>
          </cell>
          <cell r="E3541" t="str">
            <v>11:Dalton</v>
          </cell>
          <cell r="F3541" t="str">
            <v>2002/08</v>
          </cell>
          <cell r="G3541">
            <v>14</v>
          </cell>
          <cell r="H3541" t="str">
            <v>Actual</v>
          </cell>
        </row>
        <row r="3542">
          <cell r="A3542" t="str">
            <v>2East</v>
          </cell>
          <cell r="C3542" t="str">
            <v>Tri-State Mechanical Sales</v>
          </cell>
          <cell r="D3542" t="str">
            <v>C.C.Bowl 1</v>
          </cell>
          <cell r="E3542" t="str">
            <v>11:Dalton</v>
          </cell>
          <cell r="F3542" t="str">
            <v>2002/10</v>
          </cell>
          <cell r="G3542">
            <v>38</v>
          </cell>
          <cell r="H3542" t="str">
            <v>Actual</v>
          </cell>
        </row>
        <row r="3543">
          <cell r="A3543" t="str">
            <v>2East</v>
          </cell>
          <cell r="C3543" t="str">
            <v>Tri-State Mechanical Sales</v>
          </cell>
          <cell r="D3543" t="str">
            <v>C.C.Bowl 1</v>
          </cell>
          <cell r="E3543" t="str">
            <v>11:Dalton</v>
          </cell>
          <cell r="F3543" t="str">
            <v>2002/11</v>
          </cell>
          <cell r="G3543">
            <v>2</v>
          </cell>
          <cell r="H3543" t="str">
            <v>Actual</v>
          </cell>
        </row>
        <row r="3544">
          <cell r="A3544" t="str">
            <v>2East</v>
          </cell>
          <cell r="C3544" t="str">
            <v>Tri-State Mechanical Sales</v>
          </cell>
          <cell r="D3544" t="str">
            <v>E.FV</v>
          </cell>
          <cell r="E3544" t="str">
            <v>05:EFV</v>
          </cell>
          <cell r="F3544" t="str">
            <v>2001/07</v>
          </cell>
          <cell r="G3544">
            <v>116</v>
          </cell>
          <cell r="H3544" t="str">
            <v>Actual</v>
          </cell>
        </row>
        <row r="3545">
          <cell r="A3545" t="str">
            <v>2East</v>
          </cell>
          <cell r="C3545" t="str">
            <v>Tri-State Mechanical Sales</v>
          </cell>
          <cell r="D3545" t="str">
            <v>E.FV</v>
          </cell>
          <cell r="E3545" t="str">
            <v>05:EFV</v>
          </cell>
          <cell r="F3545" t="str">
            <v>2001/10</v>
          </cell>
          <cell r="G3545">
            <v>3</v>
          </cell>
          <cell r="H3545" t="str">
            <v>Actual</v>
          </cell>
        </row>
        <row r="3546">
          <cell r="A3546" t="str">
            <v>2East</v>
          </cell>
          <cell r="C3546" t="str">
            <v>Tri-State Mechanical Sales</v>
          </cell>
          <cell r="D3546" t="str">
            <v>E.FV</v>
          </cell>
          <cell r="E3546" t="str">
            <v>05:EFV</v>
          </cell>
          <cell r="F3546" t="str">
            <v>2001/12</v>
          </cell>
          <cell r="G3546">
            <v>16</v>
          </cell>
          <cell r="H3546" t="str">
            <v>Actual</v>
          </cell>
        </row>
        <row r="3547">
          <cell r="A3547" t="str">
            <v>2East</v>
          </cell>
          <cell r="C3547" t="str">
            <v>Tri-State Mechanical Sales</v>
          </cell>
          <cell r="D3547" t="str">
            <v>E.FV</v>
          </cell>
          <cell r="E3547" t="str">
            <v>05:EFV</v>
          </cell>
          <cell r="F3547" t="str">
            <v>2002/01</v>
          </cell>
          <cell r="G3547">
            <v>3</v>
          </cell>
          <cell r="H3547" t="str">
            <v>Actual</v>
          </cell>
        </row>
        <row r="3548">
          <cell r="A3548" t="str">
            <v>2East</v>
          </cell>
          <cell r="C3548" t="str">
            <v>Tri-State Mechanical Sales</v>
          </cell>
          <cell r="D3548" t="str">
            <v>E.FV</v>
          </cell>
          <cell r="E3548" t="str">
            <v>05:EFV</v>
          </cell>
          <cell r="F3548" t="str">
            <v>2002/02</v>
          </cell>
          <cell r="G3548">
            <v>53</v>
          </cell>
          <cell r="H3548" t="str">
            <v>Actual</v>
          </cell>
        </row>
        <row r="3549">
          <cell r="A3549" t="str">
            <v>2East</v>
          </cell>
          <cell r="C3549" t="str">
            <v>Tri-State Mechanical Sales</v>
          </cell>
          <cell r="D3549" t="str">
            <v>E.FV</v>
          </cell>
          <cell r="E3549" t="str">
            <v>05:EFV</v>
          </cell>
          <cell r="F3549" t="str">
            <v>2002/03</v>
          </cell>
          <cell r="G3549">
            <v>16</v>
          </cell>
          <cell r="H3549" t="str">
            <v>Actual</v>
          </cell>
        </row>
        <row r="3550">
          <cell r="A3550" t="str">
            <v>2East</v>
          </cell>
          <cell r="C3550" t="str">
            <v>Tri-State Mechanical Sales</v>
          </cell>
          <cell r="D3550" t="str">
            <v>E.FV</v>
          </cell>
          <cell r="E3550" t="str">
            <v>05:EFV</v>
          </cell>
          <cell r="F3550" t="str">
            <v>2002/04</v>
          </cell>
          <cell r="G3550">
            <v>35</v>
          </cell>
          <cell r="H3550" t="str">
            <v>Actual</v>
          </cell>
        </row>
        <row r="3551">
          <cell r="A3551" t="str">
            <v>2East</v>
          </cell>
          <cell r="C3551" t="str">
            <v>Tri-State Mechanical Sales</v>
          </cell>
          <cell r="D3551" t="str">
            <v>E.FV</v>
          </cell>
          <cell r="E3551" t="str">
            <v>05:EFV</v>
          </cell>
          <cell r="F3551" t="str">
            <v>2002/05</v>
          </cell>
          <cell r="G3551">
            <v>8</v>
          </cell>
          <cell r="H3551" t="str">
            <v>Actual</v>
          </cell>
        </row>
        <row r="3552">
          <cell r="A3552" t="str">
            <v>2East</v>
          </cell>
          <cell r="C3552" t="str">
            <v>Tri-State Mechanical Sales</v>
          </cell>
          <cell r="D3552" t="str">
            <v>E.FV</v>
          </cell>
          <cell r="E3552" t="str">
            <v>05:EFV</v>
          </cell>
          <cell r="F3552" t="str">
            <v>2002/07</v>
          </cell>
          <cell r="G3552">
            <v>31</v>
          </cell>
          <cell r="H3552" t="str">
            <v>Actual</v>
          </cell>
        </row>
        <row r="3553">
          <cell r="A3553" t="str">
            <v>2East</v>
          </cell>
          <cell r="C3553" t="str">
            <v>Tri-State Mechanical Sales</v>
          </cell>
          <cell r="D3553" t="str">
            <v>E.FV</v>
          </cell>
          <cell r="E3553" t="str">
            <v>05:EFV</v>
          </cell>
          <cell r="F3553" t="str">
            <v>2002/11</v>
          </cell>
          <cell r="G3553">
            <v>2</v>
          </cell>
          <cell r="H3553" t="str">
            <v>Actual</v>
          </cell>
        </row>
        <row r="3554">
          <cell r="A3554" t="str">
            <v>2East</v>
          </cell>
          <cell r="C3554" t="str">
            <v>Tri-State Mechanical Sales</v>
          </cell>
          <cell r="D3554" t="str">
            <v>E.FV</v>
          </cell>
          <cell r="E3554" t="str">
            <v>05:EFV</v>
          </cell>
          <cell r="F3554" t="str">
            <v>2002/12</v>
          </cell>
          <cell r="G3554">
            <v>0</v>
          </cell>
          <cell r="H3554" t="str">
            <v>Actual</v>
          </cell>
        </row>
        <row r="3555">
          <cell r="A3555" t="str">
            <v>2East</v>
          </cell>
          <cell r="C3555" t="str">
            <v>Tri-State Mechanical Sales</v>
          </cell>
          <cell r="D3555" t="str">
            <v>Lavatory</v>
          </cell>
          <cell r="E3555" t="str">
            <v>07:Lavatory1</v>
          </cell>
          <cell r="F3555" t="str">
            <v>2001/07</v>
          </cell>
          <cell r="G3555">
            <v>14</v>
          </cell>
          <cell r="H3555" t="str">
            <v>Actual</v>
          </cell>
        </row>
        <row r="3556">
          <cell r="A3556" t="str">
            <v>2East</v>
          </cell>
          <cell r="C3556" t="str">
            <v>Tri-State Mechanical Sales</v>
          </cell>
          <cell r="D3556" t="str">
            <v>Lavatory</v>
          </cell>
          <cell r="E3556" t="str">
            <v>07:Lavatory1</v>
          </cell>
          <cell r="F3556" t="str">
            <v>2001/08</v>
          </cell>
          <cell r="G3556">
            <v>103</v>
          </cell>
          <cell r="H3556" t="str">
            <v>Actual</v>
          </cell>
        </row>
        <row r="3557">
          <cell r="A3557" t="str">
            <v>2East</v>
          </cell>
          <cell r="C3557" t="str">
            <v>Tri-State Mechanical Sales</v>
          </cell>
          <cell r="D3557" t="str">
            <v>Lavatory</v>
          </cell>
          <cell r="E3557" t="str">
            <v>07:Lavatory1</v>
          </cell>
          <cell r="F3557" t="str">
            <v>2001/09</v>
          </cell>
          <cell r="G3557">
            <v>15</v>
          </cell>
          <cell r="H3557" t="str">
            <v>Actual</v>
          </cell>
        </row>
        <row r="3558">
          <cell r="A3558" t="str">
            <v>2East</v>
          </cell>
          <cell r="C3558" t="str">
            <v>Tri-State Mechanical Sales</v>
          </cell>
          <cell r="D3558" t="str">
            <v>Lavatory</v>
          </cell>
          <cell r="E3558" t="str">
            <v>07:Lavatory1</v>
          </cell>
          <cell r="F3558" t="str">
            <v>2001/10</v>
          </cell>
          <cell r="G3558">
            <v>39</v>
          </cell>
          <cell r="H3558" t="str">
            <v>Actual</v>
          </cell>
        </row>
        <row r="3559">
          <cell r="A3559" t="str">
            <v>2East</v>
          </cell>
          <cell r="C3559" t="str">
            <v>Tri-State Mechanical Sales</v>
          </cell>
          <cell r="D3559" t="str">
            <v>Lavatory</v>
          </cell>
          <cell r="E3559" t="str">
            <v>07:Lavatory1</v>
          </cell>
          <cell r="F3559" t="str">
            <v>2001/11</v>
          </cell>
          <cell r="G3559">
            <v>10</v>
          </cell>
          <cell r="H3559" t="str">
            <v>Actual</v>
          </cell>
        </row>
        <row r="3560">
          <cell r="A3560" t="str">
            <v>2East</v>
          </cell>
          <cell r="C3560" t="str">
            <v>Tri-State Mechanical Sales</v>
          </cell>
          <cell r="D3560" t="str">
            <v>Lavatory</v>
          </cell>
          <cell r="E3560" t="str">
            <v>07:Lavatory1</v>
          </cell>
          <cell r="F3560" t="str">
            <v>2001/12</v>
          </cell>
          <cell r="G3560">
            <v>8</v>
          </cell>
          <cell r="H3560" t="str">
            <v>Actual</v>
          </cell>
        </row>
        <row r="3561">
          <cell r="A3561" t="str">
            <v>2East</v>
          </cell>
          <cell r="C3561" t="str">
            <v>Tri-State Mechanical Sales</v>
          </cell>
          <cell r="D3561" t="str">
            <v>Lavatory</v>
          </cell>
          <cell r="E3561" t="str">
            <v>07:Lavatory1</v>
          </cell>
          <cell r="F3561" t="str">
            <v>2002/01</v>
          </cell>
          <cell r="G3561">
            <v>9</v>
          </cell>
          <cell r="H3561" t="str">
            <v>Actual</v>
          </cell>
        </row>
        <row r="3562">
          <cell r="A3562" t="str">
            <v>2East</v>
          </cell>
          <cell r="C3562" t="str">
            <v>Tri-State Mechanical Sales</v>
          </cell>
          <cell r="D3562" t="str">
            <v>Lavatory</v>
          </cell>
          <cell r="E3562" t="str">
            <v>07:Lavatory1</v>
          </cell>
          <cell r="F3562" t="str">
            <v>2002/02</v>
          </cell>
          <cell r="G3562">
            <v>25</v>
          </cell>
          <cell r="H3562" t="str">
            <v>Actual</v>
          </cell>
        </row>
        <row r="3563">
          <cell r="A3563" t="str">
            <v>2East</v>
          </cell>
          <cell r="C3563" t="str">
            <v>Tri-State Mechanical Sales</v>
          </cell>
          <cell r="D3563" t="str">
            <v>Lavatory</v>
          </cell>
          <cell r="E3563" t="str">
            <v>07:Lavatory1</v>
          </cell>
          <cell r="F3563" t="str">
            <v>2002/03</v>
          </cell>
          <cell r="G3563">
            <v>47</v>
          </cell>
          <cell r="H3563" t="str">
            <v>Actual</v>
          </cell>
        </row>
        <row r="3564">
          <cell r="A3564" t="str">
            <v>2East</v>
          </cell>
          <cell r="C3564" t="str">
            <v>Tri-State Mechanical Sales</v>
          </cell>
          <cell r="D3564" t="str">
            <v>Lavatory</v>
          </cell>
          <cell r="E3564" t="str">
            <v>07:Lavatory1</v>
          </cell>
          <cell r="F3564" t="str">
            <v>2002/04</v>
          </cell>
          <cell r="G3564">
            <v>29</v>
          </cell>
          <cell r="H3564" t="str">
            <v>Actual</v>
          </cell>
        </row>
        <row r="3565">
          <cell r="A3565" t="str">
            <v>2East</v>
          </cell>
          <cell r="C3565" t="str">
            <v>Tri-State Mechanical Sales</v>
          </cell>
          <cell r="D3565" t="str">
            <v>Lavatory</v>
          </cell>
          <cell r="E3565" t="str">
            <v>07:Lavatory1</v>
          </cell>
          <cell r="F3565" t="str">
            <v>2002/05</v>
          </cell>
          <cell r="G3565">
            <v>21</v>
          </cell>
          <cell r="H3565" t="str">
            <v>Actual</v>
          </cell>
        </row>
        <row r="3566">
          <cell r="A3566" t="str">
            <v>2East</v>
          </cell>
          <cell r="C3566" t="str">
            <v>Tri-State Mechanical Sales</v>
          </cell>
          <cell r="D3566" t="str">
            <v>Lavatory</v>
          </cell>
          <cell r="E3566" t="str">
            <v>07:Lavatory1</v>
          </cell>
          <cell r="F3566" t="str">
            <v>2002/06</v>
          </cell>
          <cell r="G3566">
            <v>38</v>
          </cell>
          <cell r="H3566" t="str">
            <v>Actual</v>
          </cell>
        </row>
        <row r="3567">
          <cell r="A3567" t="str">
            <v>2East</v>
          </cell>
          <cell r="C3567" t="str">
            <v>Tri-State Mechanical Sales</v>
          </cell>
          <cell r="D3567" t="str">
            <v>Lavatory</v>
          </cell>
          <cell r="E3567" t="str">
            <v>07:Lavatory1</v>
          </cell>
          <cell r="F3567" t="str">
            <v>2002/07</v>
          </cell>
          <cell r="G3567">
            <v>46</v>
          </cell>
          <cell r="H3567" t="str">
            <v>Actual</v>
          </cell>
        </row>
        <row r="3568">
          <cell r="A3568" t="str">
            <v>2East</v>
          </cell>
          <cell r="C3568" t="str">
            <v>Tri-State Mechanical Sales</v>
          </cell>
          <cell r="D3568" t="str">
            <v>Lavatory</v>
          </cell>
          <cell r="E3568" t="str">
            <v>07:Lavatory1</v>
          </cell>
          <cell r="F3568" t="str">
            <v>2002/08</v>
          </cell>
          <cell r="G3568">
            <v>21</v>
          </cell>
          <cell r="H3568" t="str">
            <v>Actual</v>
          </cell>
        </row>
        <row r="3569">
          <cell r="A3569" t="str">
            <v>2East</v>
          </cell>
          <cell r="C3569" t="str">
            <v>Tri-State Mechanical Sales</v>
          </cell>
          <cell r="D3569" t="str">
            <v>Lavatory</v>
          </cell>
          <cell r="E3569" t="str">
            <v>07:Lavatory1</v>
          </cell>
          <cell r="F3569" t="str">
            <v>2002/09</v>
          </cell>
          <cell r="G3569">
            <v>55</v>
          </cell>
          <cell r="H3569" t="str">
            <v>Actual</v>
          </cell>
        </row>
        <row r="3570">
          <cell r="A3570" t="str">
            <v>2East</v>
          </cell>
          <cell r="C3570" t="str">
            <v>Tri-State Mechanical Sales</v>
          </cell>
          <cell r="D3570" t="str">
            <v>Lavatory</v>
          </cell>
          <cell r="E3570" t="str">
            <v>07:Lavatory1</v>
          </cell>
          <cell r="F3570" t="str">
            <v>2002/10</v>
          </cell>
          <cell r="G3570">
            <v>52</v>
          </cell>
          <cell r="H3570" t="str">
            <v>Actual</v>
          </cell>
        </row>
        <row r="3571">
          <cell r="A3571" t="str">
            <v>2East</v>
          </cell>
          <cell r="C3571" t="str">
            <v>Tri-State Mechanical Sales</v>
          </cell>
          <cell r="D3571" t="str">
            <v>Lavatory</v>
          </cell>
          <cell r="E3571" t="str">
            <v>07:Lavatory1</v>
          </cell>
          <cell r="F3571" t="str">
            <v>2002/11</v>
          </cell>
          <cell r="G3571">
            <v>28</v>
          </cell>
          <cell r="H3571" t="str">
            <v>Actual</v>
          </cell>
        </row>
        <row r="3572">
          <cell r="A3572" t="str">
            <v>2East</v>
          </cell>
          <cell r="C3572" t="str">
            <v>Tri-State Mechanical Sales</v>
          </cell>
          <cell r="D3572" t="str">
            <v>Lavatory</v>
          </cell>
          <cell r="E3572" t="str">
            <v>07:Lavatory1</v>
          </cell>
          <cell r="F3572" t="str">
            <v>2002/12</v>
          </cell>
          <cell r="G3572">
            <v>11</v>
          </cell>
          <cell r="H3572" t="str">
            <v>Actual</v>
          </cell>
        </row>
        <row r="3573">
          <cell r="A3573" t="str">
            <v>2East</v>
          </cell>
          <cell r="C3573" t="str">
            <v>Tri-State Mechanical Sales</v>
          </cell>
          <cell r="D3573" t="str">
            <v>One Piece</v>
          </cell>
          <cell r="E3573" t="str">
            <v>01:One Piece</v>
          </cell>
          <cell r="F3573" t="str">
            <v>2001/07</v>
          </cell>
          <cell r="G3573">
            <v>11</v>
          </cell>
          <cell r="H3573" t="str">
            <v>Actual</v>
          </cell>
        </row>
        <row r="3574">
          <cell r="A3574" t="str">
            <v>2East</v>
          </cell>
          <cell r="C3574" t="str">
            <v>Tri-State Mechanical Sales</v>
          </cell>
          <cell r="D3574" t="str">
            <v>One Piece</v>
          </cell>
          <cell r="E3574" t="str">
            <v>01:One Piece</v>
          </cell>
          <cell r="F3574" t="str">
            <v>2001/08</v>
          </cell>
          <cell r="G3574">
            <v>236</v>
          </cell>
          <cell r="H3574" t="str">
            <v>Actual</v>
          </cell>
        </row>
        <row r="3575">
          <cell r="A3575" t="str">
            <v>2East</v>
          </cell>
          <cell r="C3575" t="str">
            <v>Tri-State Mechanical Sales</v>
          </cell>
          <cell r="D3575" t="str">
            <v>One Piece</v>
          </cell>
          <cell r="E3575" t="str">
            <v>01:One Piece</v>
          </cell>
          <cell r="F3575" t="str">
            <v>2001/09</v>
          </cell>
          <cell r="G3575">
            <v>5</v>
          </cell>
          <cell r="H3575" t="str">
            <v>Actual</v>
          </cell>
        </row>
        <row r="3576">
          <cell r="A3576" t="str">
            <v>2East</v>
          </cell>
          <cell r="C3576" t="str">
            <v>Tri-State Mechanical Sales</v>
          </cell>
          <cell r="D3576" t="str">
            <v>One Piece</v>
          </cell>
          <cell r="E3576" t="str">
            <v>01:One Piece</v>
          </cell>
          <cell r="F3576" t="str">
            <v>2001/10</v>
          </cell>
          <cell r="G3576">
            <v>18</v>
          </cell>
          <cell r="H3576" t="str">
            <v>Actual</v>
          </cell>
        </row>
        <row r="3577">
          <cell r="A3577" t="str">
            <v>2East</v>
          </cell>
          <cell r="C3577" t="str">
            <v>Tri-State Mechanical Sales</v>
          </cell>
          <cell r="D3577" t="str">
            <v>One Piece</v>
          </cell>
          <cell r="E3577" t="str">
            <v>01:One Piece</v>
          </cell>
          <cell r="F3577" t="str">
            <v>2001/11</v>
          </cell>
          <cell r="G3577">
            <v>10</v>
          </cell>
          <cell r="H3577" t="str">
            <v>Actual</v>
          </cell>
        </row>
        <row r="3578">
          <cell r="A3578" t="str">
            <v>2East</v>
          </cell>
          <cell r="C3578" t="str">
            <v>Tri-State Mechanical Sales</v>
          </cell>
          <cell r="D3578" t="str">
            <v>One Piece</v>
          </cell>
          <cell r="E3578" t="str">
            <v>01:One Piece</v>
          </cell>
          <cell r="F3578" t="str">
            <v>2001/12</v>
          </cell>
          <cell r="G3578">
            <v>5</v>
          </cell>
          <cell r="H3578" t="str">
            <v>Actual</v>
          </cell>
        </row>
        <row r="3579">
          <cell r="A3579" t="str">
            <v>2East</v>
          </cell>
          <cell r="C3579" t="str">
            <v>Tri-State Mechanical Sales</v>
          </cell>
          <cell r="D3579" t="str">
            <v>One Piece</v>
          </cell>
          <cell r="E3579" t="str">
            <v>01:One Piece</v>
          </cell>
          <cell r="F3579" t="str">
            <v>2002/01</v>
          </cell>
          <cell r="G3579">
            <v>69</v>
          </cell>
          <cell r="H3579" t="str">
            <v>Actual</v>
          </cell>
        </row>
        <row r="3580">
          <cell r="A3580" t="str">
            <v>2East</v>
          </cell>
          <cell r="C3580" t="str">
            <v>Tri-State Mechanical Sales</v>
          </cell>
          <cell r="D3580" t="str">
            <v>One Piece</v>
          </cell>
          <cell r="E3580" t="str">
            <v>01:One Piece</v>
          </cell>
          <cell r="F3580" t="str">
            <v>2002/02</v>
          </cell>
          <cell r="G3580">
            <v>52</v>
          </cell>
          <cell r="H3580" t="str">
            <v>Actual</v>
          </cell>
        </row>
        <row r="3581">
          <cell r="A3581" t="str">
            <v>2East</v>
          </cell>
          <cell r="C3581" t="str">
            <v>Tri-State Mechanical Sales</v>
          </cell>
          <cell r="D3581" t="str">
            <v>One Piece</v>
          </cell>
          <cell r="E3581" t="str">
            <v>01:One Piece</v>
          </cell>
          <cell r="F3581" t="str">
            <v>2002/03</v>
          </cell>
          <cell r="G3581">
            <v>37</v>
          </cell>
          <cell r="H3581" t="str">
            <v>Actual</v>
          </cell>
        </row>
        <row r="3582">
          <cell r="A3582" t="str">
            <v>2East</v>
          </cell>
          <cell r="C3582" t="str">
            <v>Tri-State Mechanical Sales</v>
          </cell>
          <cell r="D3582" t="str">
            <v>One Piece</v>
          </cell>
          <cell r="E3582" t="str">
            <v>01:One Piece</v>
          </cell>
          <cell r="F3582" t="str">
            <v>2002/04</v>
          </cell>
          <cell r="G3582">
            <v>172</v>
          </cell>
          <cell r="H3582" t="str">
            <v>Actual</v>
          </cell>
        </row>
        <row r="3583">
          <cell r="A3583" t="str">
            <v>2East</v>
          </cell>
          <cell r="C3583" t="str">
            <v>Tri-State Mechanical Sales</v>
          </cell>
          <cell r="D3583" t="str">
            <v>One Piece</v>
          </cell>
          <cell r="E3583" t="str">
            <v>01:One Piece</v>
          </cell>
          <cell r="F3583" t="str">
            <v>2002/05</v>
          </cell>
          <cell r="G3583">
            <v>61</v>
          </cell>
          <cell r="H3583" t="str">
            <v>Actual</v>
          </cell>
        </row>
        <row r="3584">
          <cell r="A3584" t="str">
            <v>2East</v>
          </cell>
          <cell r="C3584" t="str">
            <v>Tri-State Mechanical Sales</v>
          </cell>
          <cell r="D3584" t="str">
            <v>One Piece</v>
          </cell>
          <cell r="E3584" t="str">
            <v>01:One Piece</v>
          </cell>
          <cell r="F3584" t="str">
            <v>2002/06</v>
          </cell>
          <cell r="G3584">
            <v>44</v>
          </cell>
          <cell r="H3584" t="str">
            <v>Actual</v>
          </cell>
        </row>
        <row r="3585">
          <cell r="A3585" t="str">
            <v>2East</v>
          </cell>
          <cell r="C3585" t="str">
            <v>Tri-State Mechanical Sales</v>
          </cell>
          <cell r="D3585" t="str">
            <v>One Piece</v>
          </cell>
          <cell r="E3585" t="str">
            <v>01:One Piece</v>
          </cell>
          <cell r="F3585" t="str">
            <v>2002/07</v>
          </cell>
          <cell r="G3585">
            <v>141</v>
          </cell>
          <cell r="H3585" t="str">
            <v>Actual</v>
          </cell>
        </row>
        <row r="3586">
          <cell r="A3586" t="str">
            <v>2East</v>
          </cell>
          <cell r="C3586" t="str">
            <v>Tri-State Mechanical Sales</v>
          </cell>
          <cell r="D3586" t="str">
            <v>One Piece</v>
          </cell>
          <cell r="E3586" t="str">
            <v>01:One Piece</v>
          </cell>
          <cell r="F3586" t="str">
            <v>2002/08</v>
          </cell>
          <cell r="G3586">
            <v>29</v>
          </cell>
          <cell r="H3586" t="str">
            <v>Actual</v>
          </cell>
        </row>
        <row r="3587">
          <cell r="A3587" t="str">
            <v>2East</v>
          </cell>
          <cell r="C3587" t="str">
            <v>Tri-State Mechanical Sales</v>
          </cell>
          <cell r="D3587" t="str">
            <v>One Piece</v>
          </cell>
          <cell r="E3587" t="str">
            <v>01:One Piece</v>
          </cell>
          <cell r="F3587" t="str">
            <v>2002/09</v>
          </cell>
          <cell r="G3587">
            <v>22</v>
          </cell>
          <cell r="H3587" t="str">
            <v>Actual</v>
          </cell>
        </row>
        <row r="3588">
          <cell r="A3588" t="str">
            <v>2East</v>
          </cell>
          <cell r="C3588" t="str">
            <v>Tri-State Mechanical Sales</v>
          </cell>
          <cell r="D3588" t="str">
            <v>One Piece</v>
          </cell>
          <cell r="E3588" t="str">
            <v>01:One Piece</v>
          </cell>
          <cell r="F3588" t="str">
            <v>2002/10</v>
          </cell>
          <cell r="G3588">
            <v>256</v>
          </cell>
          <cell r="H3588" t="str">
            <v>Actual</v>
          </cell>
        </row>
        <row r="3589">
          <cell r="A3589" t="str">
            <v>2East</v>
          </cell>
          <cell r="C3589" t="str">
            <v>Tri-State Mechanical Sales</v>
          </cell>
          <cell r="D3589" t="str">
            <v>One Piece</v>
          </cell>
          <cell r="E3589" t="str">
            <v>01:One Piece</v>
          </cell>
          <cell r="F3589" t="str">
            <v>2002/11</v>
          </cell>
          <cell r="G3589">
            <v>9</v>
          </cell>
          <cell r="H3589" t="str">
            <v>Actual</v>
          </cell>
        </row>
        <row r="3590">
          <cell r="A3590" t="str">
            <v>2East</v>
          </cell>
          <cell r="C3590" t="str">
            <v>Tri-State Mechanical Sales</v>
          </cell>
          <cell r="D3590" t="str">
            <v>One Piece</v>
          </cell>
          <cell r="E3590" t="str">
            <v>01:One Piece</v>
          </cell>
          <cell r="F3590" t="str">
            <v>2002/12</v>
          </cell>
          <cell r="G3590">
            <v>2</v>
          </cell>
          <cell r="H3590" t="str">
            <v>Actual</v>
          </cell>
        </row>
        <row r="3591">
          <cell r="A3591" t="str">
            <v>2East</v>
          </cell>
          <cell r="C3591" t="str">
            <v>Tri-State Mechanical Sales</v>
          </cell>
          <cell r="D3591" t="str">
            <v>Washlet</v>
          </cell>
          <cell r="E3591" t="str">
            <v>06:Washlet</v>
          </cell>
          <cell r="F3591" t="str">
            <v>2001/07</v>
          </cell>
          <cell r="G3591">
            <v>2</v>
          </cell>
          <cell r="H3591" t="str">
            <v>Actual</v>
          </cell>
        </row>
        <row r="3592">
          <cell r="A3592" t="str">
            <v>2East</v>
          </cell>
          <cell r="C3592" t="str">
            <v>Tri-State Mechanical Sales</v>
          </cell>
          <cell r="D3592" t="str">
            <v>Washlet</v>
          </cell>
          <cell r="E3592" t="str">
            <v>06:Washlet</v>
          </cell>
          <cell r="F3592" t="str">
            <v>2001/08</v>
          </cell>
          <cell r="G3592">
            <v>1</v>
          </cell>
          <cell r="H3592" t="str">
            <v>Actual</v>
          </cell>
        </row>
        <row r="3593">
          <cell r="A3593" t="str">
            <v>2East</v>
          </cell>
          <cell r="C3593" t="str">
            <v>Tri-State Mechanical Sales</v>
          </cell>
          <cell r="D3593" t="str">
            <v>Washlet</v>
          </cell>
          <cell r="E3593" t="str">
            <v>06:Washlet</v>
          </cell>
          <cell r="F3593" t="str">
            <v>2001/09</v>
          </cell>
          <cell r="G3593">
            <v>2</v>
          </cell>
          <cell r="H3593" t="str">
            <v>Actual</v>
          </cell>
        </row>
        <row r="3594">
          <cell r="A3594" t="str">
            <v>2East</v>
          </cell>
          <cell r="C3594" t="str">
            <v>Tri-State Mechanical Sales</v>
          </cell>
          <cell r="D3594" t="str">
            <v>Washlet</v>
          </cell>
          <cell r="E3594" t="str">
            <v>06:Washlet</v>
          </cell>
          <cell r="F3594" t="str">
            <v>2001/10</v>
          </cell>
          <cell r="G3594">
            <v>1</v>
          </cell>
          <cell r="H3594" t="str">
            <v>Actual</v>
          </cell>
        </row>
        <row r="3595">
          <cell r="A3595" t="str">
            <v>2East</v>
          </cell>
          <cell r="C3595" t="str">
            <v>Tri-State Mechanical Sales</v>
          </cell>
          <cell r="D3595" t="str">
            <v>Washlet</v>
          </cell>
          <cell r="E3595" t="str">
            <v>06:Washlet</v>
          </cell>
          <cell r="F3595" t="str">
            <v>2001/12</v>
          </cell>
          <cell r="G3595">
            <v>1</v>
          </cell>
          <cell r="H3595" t="str">
            <v>Actual</v>
          </cell>
        </row>
        <row r="3596">
          <cell r="A3596" t="str">
            <v>2East</v>
          </cell>
          <cell r="C3596" t="str">
            <v>Tri-State Mechanical Sales</v>
          </cell>
          <cell r="D3596" t="str">
            <v>Washlet</v>
          </cell>
          <cell r="E3596" t="str">
            <v>06:Washlet</v>
          </cell>
          <cell r="F3596" t="str">
            <v>2002/01</v>
          </cell>
          <cell r="G3596">
            <v>3</v>
          </cell>
          <cell r="H3596" t="str">
            <v>Actual</v>
          </cell>
        </row>
        <row r="3597">
          <cell r="A3597" t="str">
            <v>2East</v>
          </cell>
          <cell r="C3597" t="str">
            <v>Tri-State Mechanical Sales</v>
          </cell>
          <cell r="D3597" t="str">
            <v>Washlet</v>
          </cell>
          <cell r="E3597" t="str">
            <v>06:Washlet</v>
          </cell>
          <cell r="F3597" t="str">
            <v>2002/02</v>
          </cell>
          <cell r="G3597">
            <v>3</v>
          </cell>
          <cell r="H3597" t="str">
            <v>Actual</v>
          </cell>
        </row>
        <row r="3598">
          <cell r="A3598" t="str">
            <v>2East</v>
          </cell>
          <cell r="C3598" t="str">
            <v>Tri-State Mechanical Sales</v>
          </cell>
          <cell r="D3598" t="str">
            <v>Washlet</v>
          </cell>
          <cell r="E3598" t="str">
            <v>06:Washlet</v>
          </cell>
          <cell r="F3598" t="str">
            <v>2002/03</v>
          </cell>
          <cell r="G3598">
            <v>3</v>
          </cell>
          <cell r="H3598" t="str">
            <v>Actual</v>
          </cell>
        </row>
        <row r="3599">
          <cell r="A3599" t="str">
            <v>2East</v>
          </cell>
          <cell r="C3599" t="str">
            <v>Tri-State Mechanical Sales</v>
          </cell>
          <cell r="D3599" t="str">
            <v>Washlet</v>
          </cell>
          <cell r="E3599" t="str">
            <v>06:Washlet</v>
          </cell>
          <cell r="F3599" t="str">
            <v>2002/04</v>
          </cell>
          <cell r="G3599">
            <v>3</v>
          </cell>
          <cell r="H3599" t="str">
            <v>Actual</v>
          </cell>
        </row>
        <row r="3600">
          <cell r="A3600" t="str">
            <v>2East</v>
          </cell>
          <cell r="C3600" t="str">
            <v>Tri-State Mechanical Sales</v>
          </cell>
          <cell r="D3600" t="str">
            <v>Washlet</v>
          </cell>
          <cell r="E3600" t="str">
            <v>06:Washlet</v>
          </cell>
          <cell r="F3600" t="str">
            <v>2002/05</v>
          </cell>
          <cell r="G3600">
            <v>5</v>
          </cell>
          <cell r="H3600" t="str">
            <v>Actual</v>
          </cell>
        </row>
        <row r="3601">
          <cell r="A3601" t="str">
            <v>2East</v>
          </cell>
          <cell r="C3601" t="str">
            <v>Tri-State Mechanical Sales</v>
          </cell>
          <cell r="D3601" t="str">
            <v>Washlet</v>
          </cell>
          <cell r="E3601" t="str">
            <v>06:Washlet</v>
          </cell>
          <cell r="F3601" t="str">
            <v>2002/06</v>
          </cell>
          <cell r="G3601">
            <v>4</v>
          </cell>
          <cell r="H3601" t="str">
            <v>Actual</v>
          </cell>
        </row>
        <row r="3602">
          <cell r="A3602" t="str">
            <v>2East</v>
          </cell>
          <cell r="C3602" t="str">
            <v>Tri-State Mechanical Sales</v>
          </cell>
          <cell r="D3602" t="str">
            <v>Washlet</v>
          </cell>
          <cell r="E3602" t="str">
            <v>06:Washlet</v>
          </cell>
          <cell r="F3602" t="str">
            <v>2002/07</v>
          </cell>
          <cell r="G3602">
            <v>3</v>
          </cell>
          <cell r="H3602" t="str">
            <v>Actual</v>
          </cell>
        </row>
        <row r="3603">
          <cell r="A3603" t="str">
            <v>2East</v>
          </cell>
          <cell r="C3603" t="str">
            <v>Tri-State Mechanical Sales</v>
          </cell>
          <cell r="D3603" t="str">
            <v>Washlet</v>
          </cell>
          <cell r="E3603" t="str">
            <v>06:Washlet</v>
          </cell>
          <cell r="F3603" t="str">
            <v>2002/08</v>
          </cell>
          <cell r="G3603">
            <v>1</v>
          </cell>
          <cell r="H3603" t="str">
            <v>Actual</v>
          </cell>
        </row>
        <row r="3604">
          <cell r="A3604" t="str">
            <v>2East</v>
          </cell>
          <cell r="C3604" t="str">
            <v>Tri-State Mechanical Sales</v>
          </cell>
          <cell r="D3604" t="str">
            <v>Washlet</v>
          </cell>
          <cell r="E3604" t="str">
            <v>06:Washlet</v>
          </cell>
          <cell r="F3604" t="str">
            <v>2002/09</v>
          </cell>
          <cell r="G3604">
            <v>3</v>
          </cell>
          <cell r="H3604" t="str">
            <v>Actual</v>
          </cell>
        </row>
        <row r="3605">
          <cell r="A3605" t="str">
            <v>2East</v>
          </cell>
          <cell r="C3605" t="str">
            <v>Tri-State Mechanical Sales</v>
          </cell>
          <cell r="D3605" t="str">
            <v>Washlet</v>
          </cell>
          <cell r="E3605" t="str">
            <v>06:Washlet</v>
          </cell>
          <cell r="F3605" t="str">
            <v>2002/10</v>
          </cell>
          <cell r="G3605">
            <v>1</v>
          </cell>
          <cell r="H3605" t="str">
            <v>Actual</v>
          </cell>
        </row>
        <row r="3606">
          <cell r="A3606" t="str">
            <v>2East</v>
          </cell>
          <cell r="C3606" t="str">
            <v>Urell, Inc.</v>
          </cell>
          <cell r="D3606" t="str">
            <v>C.C.Bowl 1</v>
          </cell>
          <cell r="E3606" t="str">
            <v>02:Drake</v>
          </cell>
          <cell r="F3606" t="str">
            <v>2001/07</v>
          </cell>
          <cell r="G3606">
            <v>243</v>
          </cell>
          <cell r="H3606" t="str">
            <v>Actual</v>
          </cell>
        </row>
        <row r="3607">
          <cell r="A3607" t="str">
            <v>2East</v>
          </cell>
          <cell r="C3607" t="str">
            <v>Urell, Inc.</v>
          </cell>
          <cell r="D3607" t="str">
            <v>C.C.Bowl 1</v>
          </cell>
          <cell r="E3607" t="str">
            <v>02:Drake</v>
          </cell>
          <cell r="F3607" t="str">
            <v>2001/08</v>
          </cell>
          <cell r="G3607">
            <v>214</v>
          </cell>
          <cell r="H3607" t="str">
            <v>Actual</v>
          </cell>
        </row>
        <row r="3608">
          <cell r="A3608" t="str">
            <v>2East</v>
          </cell>
          <cell r="C3608" t="str">
            <v>Urell, Inc.</v>
          </cell>
          <cell r="D3608" t="str">
            <v>C.C.Bowl 1</v>
          </cell>
          <cell r="E3608" t="str">
            <v>02:Drake</v>
          </cell>
          <cell r="F3608" t="str">
            <v>2001/09</v>
          </cell>
          <cell r="G3608">
            <v>405</v>
          </cell>
          <cell r="H3608" t="str">
            <v>Actual</v>
          </cell>
        </row>
        <row r="3609">
          <cell r="A3609" t="str">
            <v>2East</v>
          </cell>
          <cell r="C3609" t="str">
            <v>Urell, Inc.</v>
          </cell>
          <cell r="D3609" t="str">
            <v>C.C.Bowl 1</v>
          </cell>
          <cell r="E3609" t="str">
            <v>02:Drake</v>
          </cell>
          <cell r="F3609" t="str">
            <v>2001/10</v>
          </cell>
          <cell r="G3609">
            <v>412</v>
          </cell>
          <cell r="H3609" t="str">
            <v>Actual</v>
          </cell>
        </row>
        <row r="3610">
          <cell r="A3610" t="str">
            <v>2East</v>
          </cell>
          <cell r="C3610" t="str">
            <v>Urell, Inc.</v>
          </cell>
          <cell r="D3610" t="str">
            <v>C.C.Bowl 1</v>
          </cell>
          <cell r="E3610" t="str">
            <v>02:Drake</v>
          </cell>
          <cell r="F3610" t="str">
            <v>2001/11</v>
          </cell>
          <cell r="G3610">
            <v>317</v>
          </cell>
          <cell r="H3610" t="str">
            <v>Actual</v>
          </cell>
        </row>
        <row r="3611">
          <cell r="A3611" t="str">
            <v>2East</v>
          </cell>
          <cell r="C3611" t="str">
            <v>Urell, Inc.</v>
          </cell>
          <cell r="D3611" t="str">
            <v>C.C.Bowl 1</v>
          </cell>
          <cell r="E3611" t="str">
            <v>02:Drake</v>
          </cell>
          <cell r="F3611" t="str">
            <v>2001/12</v>
          </cell>
          <cell r="G3611">
            <v>389</v>
          </cell>
          <cell r="H3611" t="str">
            <v>Actual</v>
          </cell>
        </row>
        <row r="3612">
          <cell r="A3612" t="str">
            <v>2East</v>
          </cell>
          <cell r="C3612" t="str">
            <v>Urell, Inc.</v>
          </cell>
          <cell r="D3612" t="str">
            <v>C.C.Bowl 1</v>
          </cell>
          <cell r="E3612" t="str">
            <v>02:Drake</v>
          </cell>
          <cell r="F3612" t="str">
            <v>2002/01</v>
          </cell>
          <cell r="G3612">
            <v>257</v>
          </cell>
          <cell r="H3612" t="str">
            <v>Actual</v>
          </cell>
        </row>
        <row r="3613">
          <cell r="A3613" t="str">
            <v>2East</v>
          </cell>
          <cell r="C3613" t="str">
            <v>Urell, Inc.</v>
          </cell>
          <cell r="D3613" t="str">
            <v>C.C.Bowl 1</v>
          </cell>
          <cell r="E3613" t="str">
            <v>02:Drake</v>
          </cell>
          <cell r="F3613" t="str">
            <v>2002/02</v>
          </cell>
          <cell r="G3613">
            <v>388</v>
          </cell>
          <cell r="H3613" t="str">
            <v>Actual</v>
          </cell>
        </row>
        <row r="3614">
          <cell r="A3614" t="str">
            <v>2East</v>
          </cell>
          <cell r="C3614" t="str">
            <v>Urell, Inc.</v>
          </cell>
          <cell r="D3614" t="str">
            <v>C.C.Bowl 1</v>
          </cell>
          <cell r="E3614" t="str">
            <v>02:Drake</v>
          </cell>
          <cell r="F3614" t="str">
            <v>2002/03</v>
          </cell>
          <cell r="G3614">
            <v>1015</v>
          </cell>
          <cell r="H3614" t="str">
            <v>Actual</v>
          </cell>
        </row>
        <row r="3615">
          <cell r="A3615" t="str">
            <v>2East</v>
          </cell>
          <cell r="C3615" t="str">
            <v>Urell, Inc.</v>
          </cell>
          <cell r="D3615" t="str">
            <v>C.C.Bowl 1</v>
          </cell>
          <cell r="E3615" t="str">
            <v>02:Drake</v>
          </cell>
          <cell r="F3615" t="str">
            <v>2002/04</v>
          </cell>
          <cell r="G3615">
            <v>888</v>
          </cell>
          <cell r="H3615" t="str">
            <v>Actual</v>
          </cell>
        </row>
        <row r="3616">
          <cell r="A3616" t="str">
            <v>2East</v>
          </cell>
          <cell r="C3616" t="str">
            <v>Urell, Inc.</v>
          </cell>
          <cell r="D3616" t="str">
            <v>C.C.Bowl 1</v>
          </cell>
          <cell r="E3616" t="str">
            <v>02:Drake</v>
          </cell>
          <cell r="F3616" t="str">
            <v>2002/05</v>
          </cell>
          <cell r="G3616">
            <v>918</v>
          </cell>
          <cell r="H3616" t="str">
            <v>Actual</v>
          </cell>
        </row>
        <row r="3617">
          <cell r="A3617" t="str">
            <v>2East</v>
          </cell>
          <cell r="C3617" t="str">
            <v>Urell, Inc.</v>
          </cell>
          <cell r="D3617" t="str">
            <v>C.C.Bowl 1</v>
          </cell>
          <cell r="E3617" t="str">
            <v>02:Drake</v>
          </cell>
          <cell r="F3617" t="str">
            <v>2002/06</v>
          </cell>
          <cell r="G3617">
            <v>977</v>
          </cell>
          <cell r="H3617" t="str">
            <v>Actual</v>
          </cell>
        </row>
        <row r="3618">
          <cell r="A3618" t="str">
            <v>2East</v>
          </cell>
          <cell r="C3618" t="str">
            <v>Urell, Inc.</v>
          </cell>
          <cell r="D3618" t="str">
            <v>C.C.Bowl 1</v>
          </cell>
          <cell r="E3618" t="str">
            <v>02:Drake</v>
          </cell>
          <cell r="F3618" t="str">
            <v>2002/07</v>
          </cell>
          <cell r="G3618">
            <v>919</v>
          </cell>
          <cell r="H3618" t="str">
            <v>Actual</v>
          </cell>
        </row>
        <row r="3619">
          <cell r="A3619" t="str">
            <v>2East</v>
          </cell>
          <cell r="C3619" t="str">
            <v>Urell, Inc.</v>
          </cell>
          <cell r="D3619" t="str">
            <v>C.C.Bowl 1</v>
          </cell>
          <cell r="E3619" t="str">
            <v>02:Drake</v>
          </cell>
          <cell r="F3619" t="str">
            <v>2002/08</v>
          </cell>
          <cell r="G3619">
            <v>864</v>
          </cell>
          <cell r="H3619" t="str">
            <v>Actual</v>
          </cell>
        </row>
        <row r="3620">
          <cell r="A3620" t="str">
            <v>2East</v>
          </cell>
          <cell r="C3620" t="str">
            <v>Urell, Inc.</v>
          </cell>
          <cell r="D3620" t="str">
            <v>C.C.Bowl 1</v>
          </cell>
          <cell r="E3620" t="str">
            <v>02:Drake</v>
          </cell>
          <cell r="F3620" t="str">
            <v>2002/09</v>
          </cell>
          <cell r="G3620">
            <v>394</v>
          </cell>
          <cell r="H3620" t="str">
            <v>Actual</v>
          </cell>
        </row>
        <row r="3621">
          <cell r="A3621" t="str">
            <v>2East</v>
          </cell>
          <cell r="C3621" t="str">
            <v>Urell, Inc.</v>
          </cell>
          <cell r="D3621" t="str">
            <v>C.C.Bowl 1</v>
          </cell>
          <cell r="E3621" t="str">
            <v>02:Drake</v>
          </cell>
          <cell r="F3621" t="str">
            <v>2002/10</v>
          </cell>
          <cell r="G3621">
            <v>1199</v>
          </cell>
          <cell r="H3621" t="str">
            <v>Actual</v>
          </cell>
        </row>
        <row r="3622">
          <cell r="A3622" t="str">
            <v>2East</v>
          </cell>
          <cell r="C3622" t="str">
            <v>Urell, Inc.</v>
          </cell>
          <cell r="D3622" t="str">
            <v>C.C.Bowl 1</v>
          </cell>
          <cell r="E3622" t="str">
            <v>02:Drake</v>
          </cell>
          <cell r="F3622" t="str">
            <v>2002/11</v>
          </cell>
          <cell r="G3622">
            <v>479</v>
          </cell>
          <cell r="H3622" t="str">
            <v>Actual</v>
          </cell>
        </row>
        <row r="3623">
          <cell r="A3623" t="str">
            <v>2East</v>
          </cell>
          <cell r="C3623" t="str">
            <v>Urell, Inc.</v>
          </cell>
          <cell r="D3623" t="str">
            <v>C.C.Bowl 1</v>
          </cell>
          <cell r="E3623" t="str">
            <v>02:Drake</v>
          </cell>
          <cell r="F3623" t="str">
            <v>2002/12</v>
          </cell>
          <cell r="G3623">
            <v>959</v>
          </cell>
          <cell r="H3623" t="str">
            <v>Actual</v>
          </cell>
        </row>
        <row r="3624">
          <cell r="A3624" t="str">
            <v>2East</v>
          </cell>
          <cell r="C3624" t="str">
            <v>Urell, Inc.</v>
          </cell>
          <cell r="D3624" t="str">
            <v>C.C.Bowl 1</v>
          </cell>
          <cell r="E3624" t="str">
            <v>03:Promenade</v>
          </cell>
          <cell r="F3624" t="str">
            <v>2001/07</v>
          </cell>
          <cell r="G3624">
            <v>517</v>
          </cell>
          <cell r="H3624" t="str">
            <v>Actual</v>
          </cell>
        </row>
        <row r="3625">
          <cell r="A3625" t="str">
            <v>2East</v>
          </cell>
          <cell r="C3625" t="str">
            <v>Urell, Inc.</v>
          </cell>
          <cell r="D3625" t="str">
            <v>C.C.Bowl 1</v>
          </cell>
          <cell r="E3625" t="str">
            <v>03:Promenade</v>
          </cell>
          <cell r="F3625" t="str">
            <v>2001/08</v>
          </cell>
          <cell r="G3625">
            <v>400</v>
          </cell>
          <cell r="H3625" t="str">
            <v>Actual</v>
          </cell>
        </row>
        <row r="3626">
          <cell r="A3626" t="str">
            <v>2East</v>
          </cell>
          <cell r="C3626" t="str">
            <v>Urell, Inc.</v>
          </cell>
          <cell r="D3626" t="str">
            <v>C.C.Bowl 1</v>
          </cell>
          <cell r="E3626" t="str">
            <v>03:Promenade</v>
          </cell>
          <cell r="F3626" t="str">
            <v>2001/09</v>
          </cell>
          <cell r="G3626">
            <v>408</v>
          </cell>
          <cell r="H3626" t="str">
            <v>Actual</v>
          </cell>
        </row>
        <row r="3627">
          <cell r="A3627" t="str">
            <v>2East</v>
          </cell>
          <cell r="C3627" t="str">
            <v>Urell, Inc.</v>
          </cell>
          <cell r="D3627" t="str">
            <v>C.C.Bowl 1</v>
          </cell>
          <cell r="E3627" t="str">
            <v>03:Promenade</v>
          </cell>
          <cell r="F3627" t="str">
            <v>2001/10</v>
          </cell>
          <cell r="G3627">
            <v>679</v>
          </cell>
          <cell r="H3627" t="str">
            <v>Actual</v>
          </cell>
        </row>
        <row r="3628">
          <cell r="A3628" t="str">
            <v>2East</v>
          </cell>
          <cell r="C3628" t="str">
            <v>Urell, Inc.</v>
          </cell>
          <cell r="D3628" t="str">
            <v>C.C.Bowl 1</v>
          </cell>
          <cell r="E3628" t="str">
            <v>03:Promenade</v>
          </cell>
          <cell r="F3628" t="str">
            <v>2001/11</v>
          </cell>
          <cell r="G3628">
            <v>292</v>
          </cell>
          <cell r="H3628" t="str">
            <v>Actual</v>
          </cell>
        </row>
        <row r="3629">
          <cell r="A3629" t="str">
            <v>2East</v>
          </cell>
          <cell r="C3629" t="str">
            <v>Urell, Inc.</v>
          </cell>
          <cell r="D3629" t="str">
            <v>C.C.Bowl 1</v>
          </cell>
          <cell r="E3629" t="str">
            <v>03:Promenade</v>
          </cell>
          <cell r="F3629" t="str">
            <v>2001/12</v>
          </cell>
          <cell r="G3629">
            <v>364</v>
          </cell>
          <cell r="H3629" t="str">
            <v>Actual</v>
          </cell>
        </row>
        <row r="3630">
          <cell r="A3630" t="str">
            <v>2East</v>
          </cell>
          <cell r="C3630" t="str">
            <v>Urell, Inc.</v>
          </cell>
          <cell r="D3630" t="str">
            <v>C.C.Bowl 1</v>
          </cell>
          <cell r="E3630" t="str">
            <v>03:Promenade</v>
          </cell>
          <cell r="F3630" t="str">
            <v>2002/01</v>
          </cell>
          <cell r="G3630">
            <v>346</v>
          </cell>
          <cell r="H3630" t="str">
            <v>Actual</v>
          </cell>
        </row>
        <row r="3631">
          <cell r="A3631" t="str">
            <v>2East</v>
          </cell>
          <cell r="C3631" t="str">
            <v>Urell, Inc.</v>
          </cell>
          <cell r="D3631" t="str">
            <v>C.C.Bowl 1</v>
          </cell>
          <cell r="E3631" t="str">
            <v>03:Promenade</v>
          </cell>
          <cell r="F3631" t="str">
            <v>2002/02</v>
          </cell>
          <cell r="G3631">
            <v>587</v>
          </cell>
          <cell r="H3631" t="str">
            <v>Actual</v>
          </cell>
        </row>
        <row r="3632">
          <cell r="A3632" t="str">
            <v>2East</v>
          </cell>
          <cell r="C3632" t="str">
            <v>Urell, Inc.</v>
          </cell>
          <cell r="D3632" t="str">
            <v>C.C.Bowl 1</v>
          </cell>
          <cell r="E3632" t="str">
            <v>03:Promenade</v>
          </cell>
          <cell r="F3632" t="str">
            <v>2002/03</v>
          </cell>
          <cell r="G3632">
            <v>611</v>
          </cell>
          <cell r="H3632" t="str">
            <v>Actual</v>
          </cell>
        </row>
        <row r="3633">
          <cell r="A3633" t="str">
            <v>2East</v>
          </cell>
          <cell r="C3633" t="str">
            <v>Urell, Inc.</v>
          </cell>
          <cell r="D3633" t="str">
            <v>C.C.Bowl 1</v>
          </cell>
          <cell r="E3633" t="str">
            <v>03:Promenade</v>
          </cell>
          <cell r="F3633" t="str">
            <v>2002/04</v>
          </cell>
          <cell r="G3633">
            <v>420</v>
          </cell>
          <cell r="H3633" t="str">
            <v>Actual</v>
          </cell>
        </row>
        <row r="3634">
          <cell r="A3634" t="str">
            <v>2East</v>
          </cell>
          <cell r="C3634" t="str">
            <v>Urell, Inc.</v>
          </cell>
          <cell r="D3634" t="str">
            <v>C.C.Bowl 1</v>
          </cell>
          <cell r="E3634" t="str">
            <v>03:Promenade</v>
          </cell>
          <cell r="F3634" t="str">
            <v>2002/05</v>
          </cell>
          <cell r="G3634">
            <v>680</v>
          </cell>
          <cell r="H3634" t="str">
            <v>Actual</v>
          </cell>
        </row>
        <row r="3635">
          <cell r="A3635" t="str">
            <v>2East</v>
          </cell>
          <cell r="C3635" t="str">
            <v>Urell, Inc.</v>
          </cell>
          <cell r="D3635" t="str">
            <v>C.C.Bowl 1</v>
          </cell>
          <cell r="E3635" t="str">
            <v>03:Promenade</v>
          </cell>
          <cell r="F3635" t="str">
            <v>2002/06</v>
          </cell>
          <cell r="G3635">
            <v>390</v>
          </cell>
          <cell r="H3635" t="str">
            <v>Actual</v>
          </cell>
        </row>
        <row r="3636">
          <cell r="A3636" t="str">
            <v>2East</v>
          </cell>
          <cell r="C3636" t="str">
            <v>Urell, Inc.</v>
          </cell>
          <cell r="D3636" t="str">
            <v>C.C.Bowl 1</v>
          </cell>
          <cell r="E3636" t="str">
            <v>03:Promenade</v>
          </cell>
          <cell r="F3636" t="str">
            <v>2002/07</v>
          </cell>
          <cell r="G3636">
            <v>612</v>
          </cell>
          <cell r="H3636" t="str">
            <v>Actual</v>
          </cell>
        </row>
        <row r="3637">
          <cell r="A3637" t="str">
            <v>2East</v>
          </cell>
          <cell r="C3637" t="str">
            <v>Urell, Inc.</v>
          </cell>
          <cell r="D3637" t="str">
            <v>C.C.Bowl 1</v>
          </cell>
          <cell r="E3637" t="str">
            <v>03:Promenade</v>
          </cell>
          <cell r="F3637" t="str">
            <v>2002/08</v>
          </cell>
          <cell r="G3637">
            <v>401</v>
          </cell>
          <cell r="H3637" t="str">
            <v>Actual</v>
          </cell>
        </row>
        <row r="3638">
          <cell r="A3638" t="str">
            <v>2East</v>
          </cell>
          <cell r="C3638" t="str">
            <v>Urell, Inc.</v>
          </cell>
          <cell r="D3638" t="str">
            <v>C.C.Bowl 1</v>
          </cell>
          <cell r="E3638" t="str">
            <v>03:Promenade</v>
          </cell>
          <cell r="F3638" t="str">
            <v>2002/09</v>
          </cell>
          <cell r="G3638">
            <v>430</v>
          </cell>
          <cell r="H3638" t="str">
            <v>Actual</v>
          </cell>
        </row>
        <row r="3639">
          <cell r="A3639" t="str">
            <v>2East</v>
          </cell>
          <cell r="C3639" t="str">
            <v>Urell, Inc.</v>
          </cell>
          <cell r="D3639" t="str">
            <v>C.C.Bowl 1</v>
          </cell>
          <cell r="E3639" t="str">
            <v>03:Promenade</v>
          </cell>
          <cell r="F3639" t="str">
            <v>2002/10</v>
          </cell>
          <cell r="G3639">
            <v>736</v>
          </cell>
          <cell r="H3639" t="str">
            <v>Actual</v>
          </cell>
        </row>
        <row r="3640">
          <cell r="A3640" t="str">
            <v>2East</v>
          </cell>
          <cell r="C3640" t="str">
            <v>Urell, Inc.</v>
          </cell>
          <cell r="D3640" t="str">
            <v>C.C.Bowl 1</v>
          </cell>
          <cell r="E3640" t="str">
            <v>03:Promenade</v>
          </cell>
          <cell r="F3640" t="str">
            <v>2002/11</v>
          </cell>
          <cell r="G3640">
            <v>282</v>
          </cell>
          <cell r="H3640" t="str">
            <v>Actual</v>
          </cell>
        </row>
        <row r="3641">
          <cell r="A3641" t="str">
            <v>2East</v>
          </cell>
          <cell r="C3641" t="str">
            <v>Urell, Inc.</v>
          </cell>
          <cell r="D3641" t="str">
            <v>C.C.Bowl 1</v>
          </cell>
          <cell r="E3641" t="str">
            <v>03:Promenade</v>
          </cell>
          <cell r="F3641" t="str">
            <v>2002/12</v>
          </cell>
          <cell r="G3641">
            <v>573</v>
          </cell>
          <cell r="H3641" t="str">
            <v>Actual</v>
          </cell>
        </row>
        <row r="3642">
          <cell r="A3642" t="str">
            <v>2East</v>
          </cell>
          <cell r="C3642" t="str">
            <v>Urell, Inc.</v>
          </cell>
          <cell r="D3642" t="str">
            <v>C.C.Bowl 1</v>
          </cell>
          <cell r="E3642" t="str">
            <v>04:Vespin</v>
          </cell>
          <cell r="F3642" t="str">
            <v>2001/07</v>
          </cell>
          <cell r="G3642">
            <v>52</v>
          </cell>
          <cell r="H3642" t="str">
            <v>Actual</v>
          </cell>
        </row>
        <row r="3643">
          <cell r="A3643" t="str">
            <v>2East</v>
          </cell>
          <cell r="C3643" t="str">
            <v>Urell, Inc.</v>
          </cell>
          <cell r="D3643" t="str">
            <v>C.C.Bowl 1</v>
          </cell>
          <cell r="E3643" t="str">
            <v>04:Vespin</v>
          </cell>
          <cell r="F3643" t="str">
            <v>2001/08</v>
          </cell>
          <cell r="G3643">
            <v>27</v>
          </cell>
          <cell r="H3643" t="str">
            <v>Actual</v>
          </cell>
        </row>
        <row r="3644">
          <cell r="A3644" t="str">
            <v>2East</v>
          </cell>
          <cell r="C3644" t="str">
            <v>Urell, Inc.</v>
          </cell>
          <cell r="D3644" t="str">
            <v>C.C.Bowl 1</v>
          </cell>
          <cell r="E3644" t="str">
            <v>04:Vespin</v>
          </cell>
          <cell r="F3644" t="str">
            <v>2001/09</v>
          </cell>
          <cell r="G3644">
            <v>44</v>
          </cell>
          <cell r="H3644" t="str">
            <v>Actual</v>
          </cell>
        </row>
        <row r="3645">
          <cell r="A3645" t="str">
            <v>2East</v>
          </cell>
          <cell r="C3645" t="str">
            <v>Urell, Inc.</v>
          </cell>
          <cell r="D3645" t="str">
            <v>C.C.Bowl 1</v>
          </cell>
          <cell r="E3645" t="str">
            <v>04:Vespin</v>
          </cell>
          <cell r="F3645" t="str">
            <v>2001/10</v>
          </cell>
          <cell r="G3645">
            <v>80</v>
          </cell>
          <cell r="H3645" t="str">
            <v>Actual</v>
          </cell>
        </row>
        <row r="3646">
          <cell r="A3646" t="str">
            <v>2East</v>
          </cell>
          <cell r="C3646" t="str">
            <v>Urell, Inc.</v>
          </cell>
          <cell r="D3646" t="str">
            <v>C.C.Bowl 1</v>
          </cell>
          <cell r="E3646" t="str">
            <v>04:Vespin</v>
          </cell>
          <cell r="F3646" t="str">
            <v>2001/11</v>
          </cell>
          <cell r="G3646">
            <v>26</v>
          </cell>
          <cell r="H3646" t="str">
            <v>Actual</v>
          </cell>
        </row>
        <row r="3647">
          <cell r="A3647" t="str">
            <v>2East</v>
          </cell>
          <cell r="C3647" t="str">
            <v>Urell, Inc.</v>
          </cell>
          <cell r="D3647" t="str">
            <v>C.C.Bowl 1</v>
          </cell>
          <cell r="E3647" t="str">
            <v>04:Vespin</v>
          </cell>
          <cell r="F3647" t="str">
            <v>2001/12</v>
          </cell>
          <cell r="G3647">
            <v>29</v>
          </cell>
          <cell r="H3647" t="str">
            <v>Actual</v>
          </cell>
        </row>
        <row r="3648">
          <cell r="A3648" t="str">
            <v>2East</v>
          </cell>
          <cell r="C3648" t="str">
            <v>Urell, Inc.</v>
          </cell>
          <cell r="D3648" t="str">
            <v>C.C.Bowl 1</v>
          </cell>
          <cell r="E3648" t="str">
            <v>04:Vespin</v>
          </cell>
          <cell r="F3648" t="str">
            <v>2002/01</v>
          </cell>
          <cell r="G3648">
            <v>44</v>
          </cell>
          <cell r="H3648" t="str">
            <v>Actual</v>
          </cell>
        </row>
        <row r="3649">
          <cell r="A3649" t="str">
            <v>2East</v>
          </cell>
          <cell r="C3649" t="str">
            <v>Urell, Inc.</v>
          </cell>
          <cell r="D3649" t="str">
            <v>C.C.Bowl 1</v>
          </cell>
          <cell r="E3649" t="str">
            <v>04:Vespin</v>
          </cell>
          <cell r="F3649" t="str">
            <v>2002/02</v>
          </cell>
          <cell r="G3649">
            <v>81</v>
          </cell>
          <cell r="H3649" t="str">
            <v>Actual</v>
          </cell>
        </row>
        <row r="3650">
          <cell r="A3650" t="str">
            <v>2East</v>
          </cell>
          <cell r="C3650" t="str">
            <v>Urell, Inc.</v>
          </cell>
          <cell r="D3650" t="str">
            <v>C.C.Bowl 1</v>
          </cell>
          <cell r="E3650" t="str">
            <v>04:Vespin</v>
          </cell>
          <cell r="F3650" t="str">
            <v>2002/03</v>
          </cell>
          <cell r="G3650">
            <v>162</v>
          </cell>
          <cell r="H3650" t="str">
            <v>Actual</v>
          </cell>
        </row>
        <row r="3651">
          <cell r="A3651" t="str">
            <v>2East</v>
          </cell>
          <cell r="C3651" t="str">
            <v>Urell, Inc.</v>
          </cell>
          <cell r="D3651" t="str">
            <v>C.C.Bowl 1</v>
          </cell>
          <cell r="E3651" t="str">
            <v>04:Vespin</v>
          </cell>
          <cell r="F3651" t="str">
            <v>2002/04</v>
          </cell>
          <cell r="G3651">
            <v>32</v>
          </cell>
          <cell r="H3651" t="str">
            <v>Actual</v>
          </cell>
        </row>
        <row r="3652">
          <cell r="A3652" t="str">
            <v>2East</v>
          </cell>
          <cell r="C3652" t="str">
            <v>Urell, Inc.</v>
          </cell>
          <cell r="D3652" t="str">
            <v>C.C.Bowl 1</v>
          </cell>
          <cell r="E3652" t="str">
            <v>04:Vespin</v>
          </cell>
          <cell r="F3652" t="str">
            <v>2002/05</v>
          </cell>
          <cell r="G3652">
            <v>80</v>
          </cell>
          <cell r="H3652" t="str">
            <v>Actual</v>
          </cell>
        </row>
        <row r="3653">
          <cell r="A3653" t="str">
            <v>2East</v>
          </cell>
          <cell r="C3653" t="str">
            <v>Urell, Inc.</v>
          </cell>
          <cell r="D3653" t="str">
            <v>C.C.Bowl 1</v>
          </cell>
          <cell r="E3653" t="str">
            <v>04:Vespin</v>
          </cell>
          <cell r="F3653" t="str">
            <v>2002/06</v>
          </cell>
          <cell r="G3653">
            <v>102</v>
          </cell>
          <cell r="H3653" t="str">
            <v>Actual</v>
          </cell>
        </row>
        <row r="3654">
          <cell r="A3654" t="str">
            <v>2East</v>
          </cell>
          <cell r="C3654" t="str">
            <v>Urell, Inc.</v>
          </cell>
          <cell r="D3654" t="str">
            <v>C.C.Bowl 1</v>
          </cell>
          <cell r="E3654" t="str">
            <v>04:Vespin</v>
          </cell>
          <cell r="F3654" t="str">
            <v>2002/07</v>
          </cell>
          <cell r="G3654">
            <v>76</v>
          </cell>
          <cell r="H3654" t="str">
            <v>Actual</v>
          </cell>
        </row>
        <row r="3655">
          <cell r="A3655" t="str">
            <v>2East</v>
          </cell>
          <cell r="C3655" t="str">
            <v>Urell, Inc.</v>
          </cell>
          <cell r="D3655" t="str">
            <v>C.C.Bowl 1</v>
          </cell>
          <cell r="E3655" t="str">
            <v>04:Vespin</v>
          </cell>
          <cell r="F3655" t="str">
            <v>2002/08</v>
          </cell>
          <cell r="G3655">
            <v>63</v>
          </cell>
          <cell r="H3655" t="str">
            <v>Actual</v>
          </cell>
        </row>
        <row r="3656">
          <cell r="A3656" t="str">
            <v>2East</v>
          </cell>
          <cell r="C3656" t="str">
            <v>Urell, Inc.</v>
          </cell>
          <cell r="D3656" t="str">
            <v>C.C.Bowl 1</v>
          </cell>
          <cell r="E3656" t="str">
            <v>04:Vespin</v>
          </cell>
          <cell r="F3656" t="str">
            <v>2002/09</v>
          </cell>
          <cell r="G3656">
            <v>41</v>
          </cell>
          <cell r="H3656" t="str">
            <v>Actual</v>
          </cell>
        </row>
        <row r="3657">
          <cell r="A3657" t="str">
            <v>2East</v>
          </cell>
          <cell r="C3657" t="str">
            <v>Urell, Inc.</v>
          </cell>
          <cell r="D3657" t="str">
            <v>C.C.Bowl 1</v>
          </cell>
          <cell r="E3657" t="str">
            <v>04:Vespin</v>
          </cell>
          <cell r="F3657" t="str">
            <v>2002/10</v>
          </cell>
          <cell r="G3657">
            <v>85</v>
          </cell>
          <cell r="H3657" t="str">
            <v>Actual</v>
          </cell>
        </row>
        <row r="3658">
          <cell r="A3658" t="str">
            <v>2East</v>
          </cell>
          <cell r="C3658" t="str">
            <v>Urell, Inc.</v>
          </cell>
          <cell r="D3658" t="str">
            <v>C.C.Bowl 1</v>
          </cell>
          <cell r="E3658" t="str">
            <v>04:Vespin</v>
          </cell>
          <cell r="F3658" t="str">
            <v>2002/11</v>
          </cell>
          <cell r="G3658">
            <v>49</v>
          </cell>
          <cell r="H3658" t="str">
            <v>Actual</v>
          </cell>
        </row>
        <row r="3659">
          <cell r="A3659" t="str">
            <v>2East</v>
          </cell>
          <cell r="C3659" t="str">
            <v>Urell, Inc.</v>
          </cell>
          <cell r="D3659" t="str">
            <v>C.C.Bowl 1</v>
          </cell>
          <cell r="E3659" t="str">
            <v>04:Vespin</v>
          </cell>
          <cell r="F3659" t="str">
            <v>2002/12</v>
          </cell>
          <cell r="G3659">
            <v>75</v>
          </cell>
          <cell r="H3659" t="str">
            <v>Actual</v>
          </cell>
        </row>
        <row r="3660">
          <cell r="A3660" t="str">
            <v>2East</v>
          </cell>
          <cell r="C3660" t="str">
            <v>Urell, Inc.</v>
          </cell>
          <cell r="D3660" t="str">
            <v>C.C.Bowl 1</v>
          </cell>
          <cell r="E3660" t="str">
            <v>08:Pacifica2</v>
          </cell>
          <cell r="F3660" t="str">
            <v>2001/07</v>
          </cell>
          <cell r="G3660">
            <v>4</v>
          </cell>
          <cell r="H3660" t="str">
            <v>Actual</v>
          </cell>
        </row>
        <row r="3661">
          <cell r="A3661" t="str">
            <v>2East</v>
          </cell>
          <cell r="C3661" t="str">
            <v>Urell, Inc.</v>
          </cell>
          <cell r="D3661" t="str">
            <v>C.C.Bowl 1</v>
          </cell>
          <cell r="E3661" t="str">
            <v>08:Pacifica2</v>
          </cell>
          <cell r="F3661" t="str">
            <v>2001/09</v>
          </cell>
          <cell r="G3661">
            <v>8</v>
          </cell>
          <cell r="H3661" t="str">
            <v>Actual</v>
          </cell>
        </row>
        <row r="3662">
          <cell r="A3662" t="str">
            <v>2East</v>
          </cell>
          <cell r="C3662" t="str">
            <v>Urell, Inc.</v>
          </cell>
          <cell r="D3662" t="str">
            <v>C.C.Bowl 1</v>
          </cell>
          <cell r="E3662" t="str">
            <v>08:Pacifica2</v>
          </cell>
          <cell r="F3662" t="str">
            <v>2002/02</v>
          </cell>
          <cell r="G3662">
            <v>10</v>
          </cell>
          <cell r="H3662" t="str">
            <v>Actual</v>
          </cell>
        </row>
        <row r="3663">
          <cell r="A3663" t="str">
            <v>2East</v>
          </cell>
          <cell r="C3663" t="str">
            <v>Urell, Inc.</v>
          </cell>
          <cell r="D3663" t="str">
            <v>C.C.Bowl 1</v>
          </cell>
          <cell r="E3663" t="str">
            <v>08:Pacifica2</v>
          </cell>
          <cell r="F3663" t="str">
            <v>2002/03</v>
          </cell>
          <cell r="G3663">
            <v>6</v>
          </cell>
          <cell r="H3663" t="str">
            <v>Actual</v>
          </cell>
        </row>
        <row r="3664">
          <cell r="A3664" t="str">
            <v>2East</v>
          </cell>
          <cell r="C3664" t="str">
            <v>Urell, Inc.</v>
          </cell>
          <cell r="D3664" t="str">
            <v>C.C.Bowl 1</v>
          </cell>
          <cell r="E3664" t="str">
            <v>08:Pacifica2</v>
          </cell>
          <cell r="F3664" t="str">
            <v>2002/04</v>
          </cell>
          <cell r="G3664">
            <v>3</v>
          </cell>
          <cell r="H3664" t="str">
            <v>Actual</v>
          </cell>
        </row>
        <row r="3665">
          <cell r="A3665" t="str">
            <v>2East</v>
          </cell>
          <cell r="C3665" t="str">
            <v>Urell, Inc.</v>
          </cell>
          <cell r="D3665" t="str">
            <v>C.C.Bowl 1</v>
          </cell>
          <cell r="E3665" t="str">
            <v>08:Pacifica2</v>
          </cell>
          <cell r="F3665" t="str">
            <v>2002/05</v>
          </cell>
          <cell r="G3665">
            <v>8</v>
          </cell>
          <cell r="H3665" t="str">
            <v>Actual</v>
          </cell>
        </row>
        <row r="3666">
          <cell r="A3666" t="str">
            <v>2East</v>
          </cell>
          <cell r="C3666" t="str">
            <v>Urell, Inc.</v>
          </cell>
          <cell r="D3666" t="str">
            <v>C.C.Bowl 1</v>
          </cell>
          <cell r="E3666" t="str">
            <v>08:Pacifica2</v>
          </cell>
          <cell r="F3666" t="str">
            <v>2002/06</v>
          </cell>
          <cell r="G3666">
            <v>4</v>
          </cell>
          <cell r="H3666" t="str">
            <v>Actual</v>
          </cell>
        </row>
        <row r="3667">
          <cell r="A3667" t="str">
            <v>2East</v>
          </cell>
          <cell r="C3667" t="str">
            <v>Urell, Inc.</v>
          </cell>
          <cell r="D3667" t="str">
            <v>C.C.Bowl 1</v>
          </cell>
          <cell r="E3667" t="str">
            <v>08:Pacifica2</v>
          </cell>
          <cell r="F3667" t="str">
            <v>2002/07</v>
          </cell>
          <cell r="G3667">
            <v>7</v>
          </cell>
          <cell r="H3667" t="str">
            <v>Actual</v>
          </cell>
        </row>
        <row r="3668">
          <cell r="A3668" t="str">
            <v>2East</v>
          </cell>
          <cell r="C3668" t="str">
            <v>Urell, Inc.</v>
          </cell>
          <cell r="D3668" t="str">
            <v>C.C.Bowl 1</v>
          </cell>
          <cell r="E3668" t="str">
            <v>08:Pacifica2</v>
          </cell>
          <cell r="F3668" t="str">
            <v>2002/08</v>
          </cell>
          <cell r="G3668">
            <v>12</v>
          </cell>
          <cell r="H3668" t="str">
            <v>Actual</v>
          </cell>
        </row>
        <row r="3669">
          <cell r="A3669" t="str">
            <v>2East</v>
          </cell>
          <cell r="C3669" t="str">
            <v>Urell, Inc.</v>
          </cell>
          <cell r="D3669" t="str">
            <v>C.C.Bowl 1</v>
          </cell>
          <cell r="E3669" t="str">
            <v>08:Pacifica2</v>
          </cell>
          <cell r="F3669" t="str">
            <v>2002/09</v>
          </cell>
          <cell r="G3669">
            <v>4</v>
          </cell>
          <cell r="H3669" t="str">
            <v>Actual</v>
          </cell>
        </row>
        <row r="3670">
          <cell r="A3670" t="str">
            <v>2East</v>
          </cell>
          <cell r="C3670" t="str">
            <v>Urell, Inc.</v>
          </cell>
          <cell r="D3670" t="str">
            <v>C.C.Bowl 1</v>
          </cell>
          <cell r="E3670" t="str">
            <v>08:Pacifica2</v>
          </cell>
          <cell r="F3670" t="str">
            <v>2002/10</v>
          </cell>
          <cell r="G3670">
            <v>20</v>
          </cell>
          <cell r="H3670" t="str">
            <v>Actual</v>
          </cell>
        </row>
        <row r="3671">
          <cell r="A3671" t="str">
            <v>2East</v>
          </cell>
          <cell r="C3671" t="str">
            <v>Urell, Inc.</v>
          </cell>
          <cell r="D3671" t="str">
            <v>C.C.Bowl 1</v>
          </cell>
          <cell r="E3671" t="str">
            <v>08:Pacifica2</v>
          </cell>
          <cell r="F3671" t="str">
            <v>2002/11</v>
          </cell>
          <cell r="G3671">
            <v>2</v>
          </cell>
          <cell r="H3671" t="str">
            <v>Actual</v>
          </cell>
        </row>
        <row r="3672">
          <cell r="A3672" t="str">
            <v>2East</v>
          </cell>
          <cell r="C3672" t="str">
            <v>Urell, Inc.</v>
          </cell>
          <cell r="D3672" t="str">
            <v>C.C.Bowl 1</v>
          </cell>
          <cell r="E3672" t="str">
            <v>08:Pacifica2</v>
          </cell>
          <cell r="F3672" t="str">
            <v>2002/12</v>
          </cell>
          <cell r="G3672">
            <v>14</v>
          </cell>
          <cell r="H3672" t="str">
            <v>Actual</v>
          </cell>
        </row>
        <row r="3673">
          <cell r="A3673" t="str">
            <v>2East</v>
          </cell>
          <cell r="C3673" t="str">
            <v>Urell, Inc.</v>
          </cell>
          <cell r="D3673" t="str">
            <v>C.C.Bowl 1</v>
          </cell>
          <cell r="E3673" t="str">
            <v>09:Carrollton</v>
          </cell>
          <cell r="F3673" t="str">
            <v>2001/08</v>
          </cell>
          <cell r="G3673">
            <v>20</v>
          </cell>
          <cell r="H3673" t="str">
            <v>Actual</v>
          </cell>
        </row>
        <row r="3674">
          <cell r="A3674" t="str">
            <v>2East</v>
          </cell>
          <cell r="C3674" t="str">
            <v>Urell, Inc.</v>
          </cell>
          <cell r="D3674" t="str">
            <v>C.C.Bowl 1</v>
          </cell>
          <cell r="E3674" t="str">
            <v>09:Carrollton</v>
          </cell>
          <cell r="F3674" t="str">
            <v>2001/09</v>
          </cell>
          <cell r="G3674">
            <v>6</v>
          </cell>
          <cell r="H3674" t="str">
            <v>Actual</v>
          </cell>
        </row>
        <row r="3675">
          <cell r="A3675" t="str">
            <v>2East</v>
          </cell>
          <cell r="C3675" t="str">
            <v>Urell, Inc.</v>
          </cell>
          <cell r="D3675" t="str">
            <v>C.C.Bowl 1</v>
          </cell>
          <cell r="E3675" t="str">
            <v>09:Carrollton</v>
          </cell>
          <cell r="F3675" t="str">
            <v>2001/10</v>
          </cell>
          <cell r="G3675">
            <v>21</v>
          </cell>
          <cell r="H3675" t="str">
            <v>Actual</v>
          </cell>
        </row>
        <row r="3676">
          <cell r="A3676" t="str">
            <v>2East</v>
          </cell>
          <cell r="C3676" t="str">
            <v>Urell, Inc.</v>
          </cell>
          <cell r="D3676" t="str">
            <v>C.C.Bowl 1</v>
          </cell>
          <cell r="E3676" t="str">
            <v>09:Carrollton</v>
          </cell>
          <cell r="F3676" t="str">
            <v>2001/11</v>
          </cell>
          <cell r="G3676">
            <v>33</v>
          </cell>
          <cell r="H3676" t="str">
            <v>Actual</v>
          </cell>
        </row>
        <row r="3677">
          <cell r="A3677" t="str">
            <v>2East</v>
          </cell>
          <cell r="C3677" t="str">
            <v>Urell, Inc.</v>
          </cell>
          <cell r="D3677" t="str">
            <v>C.C.Bowl 1</v>
          </cell>
          <cell r="E3677" t="str">
            <v>09:Carrollton</v>
          </cell>
          <cell r="F3677" t="str">
            <v>2001/12</v>
          </cell>
          <cell r="G3677">
            <v>12</v>
          </cell>
          <cell r="H3677" t="str">
            <v>Actual</v>
          </cell>
        </row>
        <row r="3678">
          <cell r="A3678" t="str">
            <v>2East</v>
          </cell>
          <cell r="C3678" t="str">
            <v>Urell, Inc.</v>
          </cell>
          <cell r="D3678" t="str">
            <v>C.C.Bowl 1</v>
          </cell>
          <cell r="E3678" t="str">
            <v>09:Carrollton</v>
          </cell>
          <cell r="F3678" t="str">
            <v>2002/01</v>
          </cell>
          <cell r="G3678">
            <v>31</v>
          </cell>
          <cell r="H3678" t="str">
            <v>Actual</v>
          </cell>
        </row>
        <row r="3679">
          <cell r="A3679" t="str">
            <v>2East</v>
          </cell>
          <cell r="C3679" t="str">
            <v>Urell, Inc.</v>
          </cell>
          <cell r="D3679" t="str">
            <v>C.C.Bowl 1</v>
          </cell>
          <cell r="E3679" t="str">
            <v>09:Carrollton</v>
          </cell>
          <cell r="F3679" t="str">
            <v>2002/02</v>
          </cell>
          <cell r="G3679">
            <v>52</v>
          </cell>
          <cell r="H3679" t="str">
            <v>Actual</v>
          </cell>
        </row>
        <row r="3680">
          <cell r="A3680" t="str">
            <v>2East</v>
          </cell>
          <cell r="C3680" t="str">
            <v>Urell, Inc.</v>
          </cell>
          <cell r="D3680" t="str">
            <v>C.C.Bowl 1</v>
          </cell>
          <cell r="E3680" t="str">
            <v>09:Carrollton</v>
          </cell>
          <cell r="F3680" t="str">
            <v>2002/03</v>
          </cell>
          <cell r="G3680">
            <v>70</v>
          </cell>
          <cell r="H3680" t="str">
            <v>Actual</v>
          </cell>
        </row>
        <row r="3681">
          <cell r="A3681" t="str">
            <v>2East</v>
          </cell>
          <cell r="C3681" t="str">
            <v>Urell, Inc.</v>
          </cell>
          <cell r="D3681" t="str">
            <v>C.C.Bowl 1</v>
          </cell>
          <cell r="E3681" t="str">
            <v>09:Carrollton</v>
          </cell>
          <cell r="F3681" t="str">
            <v>2002/04</v>
          </cell>
          <cell r="G3681">
            <v>55</v>
          </cell>
          <cell r="H3681" t="str">
            <v>Actual</v>
          </cell>
        </row>
        <row r="3682">
          <cell r="A3682" t="str">
            <v>2East</v>
          </cell>
          <cell r="C3682" t="str">
            <v>Urell, Inc.</v>
          </cell>
          <cell r="D3682" t="str">
            <v>C.C.Bowl 1</v>
          </cell>
          <cell r="E3682" t="str">
            <v>09:Carrollton</v>
          </cell>
          <cell r="F3682" t="str">
            <v>2002/05</v>
          </cell>
          <cell r="G3682">
            <v>90</v>
          </cell>
          <cell r="H3682" t="str">
            <v>Actual</v>
          </cell>
        </row>
        <row r="3683">
          <cell r="A3683" t="str">
            <v>2East</v>
          </cell>
          <cell r="C3683" t="str">
            <v>Urell, Inc.</v>
          </cell>
          <cell r="D3683" t="str">
            <v>C.C.Bowl 1</v>
          </cell>
          <cell r="E3683" t="str">
            <v>09:Carrollton</v>
          </cell>
          <cell r="F3683" t="str">
            <v>2002/06</v>
          </cell>
          <cell r="G3683">
            <v>145</v>
          </cell>
          <cell r="H3683" t="str">
            <v>Actual</v>
          </cell>
        </row>
        <row r="3684">
          <cell r="A3684" t="str">
            <v>2East</v>
          </cell>
          <cell r="C3684" t="str">
            <v>Urell, Inc.</v>
          </cell>
          <cell r="D3684" t="str">
            <v>C.C.Bowl 1</v>
          </cell>
          <cell r="E3684" t="str">
            <v>09:Carrollton</v>
          </cell>
          <cell r="F3684" t="str">
            <v>2002/07</v>
          </cell>
          <cell r="G3684">
            <v>79</v>
          </cell>
          <cell r="H3684" t="str">
            <v>Actual</v>
          </cell>
        </row>
        <row r="3685">
          <cell r="A3685" t="str">
            <v>2East</v>
          </cell>
          <cell r="C3685" t="str">
            <v>Urell, Inc.</v>
          </cell>
          <cell r="D3685" t="str">
            <v>C.C.Bowl 1</v>
          </cell>
          <cell r="E3685" t="str">
            <v>09:Carrollton</v>
          </cell>
          <cell r="F3685" t="str">
            <v>2002/08</v>
          </cell>
          <cell r="G3685">
            <v>98</v>
          </cell>
          <cell r="H3685" t="str">
            <v>Actual</v>
          </cell>
        </row>
        <row r="3686">
          <cell r="A3686" t="str">
            <v>2East</v>
          </cell>
          <cell r="C3686" t="str">
            <v>Urell, Inc.</v>
          </cell>
          <cell r="D3686" t="str">
            <v>C.C.Bowl 1</v>
          </cell>
          <cell r="E3686" t="str">
            <v>09:Carrollton</v>
          </cell>
          <cell r="F3686" t="str">
            <v>2002/09</v>
          </cell>
          <cell r="G3686">
            <v>67</v>
          </cell>
          <cell r="H3686" t="str">
            <v>Actual</v>
          </cell>
        </row>
        <row r="3687">
          <cell r="A3687" t="str">
            <v>2East</v>
          </cell>
          <cell r="C3687" t="str">
            <v>Urell, Inc.</v>
          </cell>
          <cell r="D3687" t="str">
            <v>C.C.Bowl 1</v>
          </cell>
          <cell r="E3687" t="str">
            <v>09:Carrollton</v>
          </cell>
          <cell r="F3687" t="str">
            <v>2002/10</v>
          </cell>
          <cell r="G3687">
            <v>57</v>
          </cell>
          <cell r="H3687" t="str">
            <v>Actual</v>
          </cell>
        </row>
        <row r="3688">
          <cell r="A3688" t="str">
            <v>2East</v>
          </cell>
          <cell r="C3688" t="str">
            <v>Urell, Inc.</v>
          </cell>
          <cell r="D3688" t="str">
            <v>C.C.Bowl 1</v>
          </cell>
          <cell r="E3688" t="str">
            <v>09:Carrollton</v>
          </cell>
          <cell r="F3688" t="str">
            <v>2002/11</v>
          </cell>
          <cell r="G3688">
            <v>33</v>
          </cell>
          <cell r="H3688" t="str">
            <v>Actual</v>
          </cell>
        </row>
        <row r="3689">
          <cell r="A3689" t="str">
            <v>2East</v>
          </cell>
          <cell r="C3689" t="str">
            <v>Urell, Inc.</v>
          </cell>
          <cell r="D3689" t="str">
            <v>C.C.Bowl 1</v>
          </cell>
          <cell r="E3689" t="str">
            <v>09:Carrollton</v>
          </cell>
          <cell r="F3689" t="str">
            <v>2002/12</v>
          </cell>
          <cell r="G3689">
            <v>98</v>
          </cell>
          <cell r="H3689" t="str">
            <v>Actual</v>
          </cell>
        </row>
        <row r="3690">
          <cell r="A3690" t="str">
            <v>2East</v>
          </cell>
          <cell r="C3690" t="str">
            <v>Urell, Inc.</v>
          </cell>
          <cell r="D3690" t="str">
            <v>C.C.Bowl 1</v>
          </cell>
          <cell r="E3690" t="str">
            <v>10:Dartmouth</v>
          </cell>
          <cell r="F3690" t="str">
            <v>2001/09</v>
          </cell>
          <cell r="G3690">
            <v>8</v>
          </cell>
          <cell r="H3690" t="str">
            <v>Actual</v>
          </cell>
        </row>
        <row r="3691">
          <cell r="A3691" t="str">
            <v>2East</v>
          </cell>
          <cell r="C3691" t="str">
            <v>Urell, Inc.</v>
          </cell>
          <cell r="D3691" t="str">
            <v>C.C.Bowl 1</v>
          </cell>
          <cell r="E3691" t="str">
            <v>10:Dartmouth</v>
          </cell>
          <cell r="F3691" t="str">
            <v>2001/10</v>
          </cell>
          <cell r="G3691">
            <v>60</v>
          </cell>
          <cell r="H3691" t="str">
            <v>Actual</v>
          </cell>
        </row>
        <row r="3692">
          <cell r="A3692" t="str">
            <v>2East</v>
          </cell>
          <cell r="C3692" t="str">
            <v>Urell, Inc.</v>
          </cell>
          <cell r="D3692" t="str">
            <v>C.C.Bowl 1</v>
          </cell>
          <cell r="E3692" t="str">
            <v>10:Dartmouth</v>
          </cell>
          <cell r="F3692" t="str">
            <v>2001/11</v>
          </cell>
          <cell r="G3692">
            <v>3</v>
          </cell>
          <cell r="H3692" t="str">
            <v>Actual</v>
          </cell>
        </row>
        <row r="3693">
          <cell r="A3693" t="str">
            <v>2East</v>
          </cell>
          <cell r="C3693" t="str">
            <v>Urell, Inc.</v>
          </cell>
          <cell r="D3693" t="str">
            <v>C.C.Bowl 1</v>
          </cell>
          <cell r="E3693" t="str">
            <v>10:Dartmouth</v>
          </cell>
          <cell r="F3693" t="str">
            <v>2001/12</v>
          </cell>
          <cell r="G3693">
            <v>67</v>
          </cell>
          <cell r="H3693" t="str">
            <v>Actual</v>
          </cell>
        </row>
        <row r="3694">
          <cell r="A3694" t="str">
            <v>2East</v>
          </cell>
          <cell r="C3694" t="str">
            <v>Urell, Inc.</v>
          </cell>
          <cell r="D3694" t="str">
            <v>C.C.Bowl 1</v>
          </cell>
          <cell r="E3694" t="str">
            <v>10:Dartmouth</v>
          </cell>
          <cell r="F3694" t="str">
            <v>2002/01</v>
          </cell>
          <cell r="G3694">
            <v>61</v>
          </cell>
          <cell r="H3694" t="str">
            <v>Actual</v>
          </cell>
        </row>
        <row r="3695">
          <cell r="A3695" t="str">
            <v>2East</v>
          </cell>
          <cell r="C3695" t="str">
            <v>Urell, Inc.</v>
          </cell>
          <cell r="D3695" t="str">
            <v>C.C.Bowl 1</v>
          </cell>
          <cell r="E3695" t="str">
            <v>10:Dartmouth</v>
          </cell>
          <cell r="F3695" t="str">
            <v>2002/02</v>
          </cell>
          <cell r="G3695">
            <v>114</v>
          </cell>
          <cell r="H3695" t="str">
            <v>Actual</v>
          </cell>
        </row>
        <row r="3696">
          <cell r="A3696" t="str">
            <v>2East</v>
          </cell>
          <cell r="C3696" t="str">
            <v>Urell, Inc.</v>
          </cell>
          <cell r="D3696" t="str">
            <v>C.C.Bowl 1</v>
          </cell>
          <cell r="E3696" t="str">
            <v>10:Dartmouth</v>
          </cell>
          <cell r="F3696" t="str">
            <v>2002/03</v>
          </cell>
          <cell r="G3696">
            <v>189</v>
          </cell>
          <cell r="H3696" t="str">
            <v>Actual</v>
          </cell>
        </row>
        <row r="3697">
          <cell r="A3697" t="str">
            <v>2East</v>
          </cell>
          <cell r="C3697" t="str">
            <v>Urell, Inc.</v>
          </cell>
          <cell r="D3697" t="str">
            <v>C.C.Bowl 1</v>
          </cell>
          <cell r="E3697" t="str">
            <v>10:Dartmouth</v>
          </cell>
          <cell r="F3697" t="str">
            <v>2002/04</v>
          </cell>
          <cell r="G3697">
            <v>197</v>
          </cell>
          <cell r="H3697" t="str">
            <v>Actual</v>
          </cell>
        </row>
        <row r="3698">
          <cell r="A3698" t="str">
            <v>2East</v>
          </cell>
          <cell r="C3698" t="str">
            <v>Urell, Inc.</v>
          </cell>
          <cell r="D3698" t="str">
            <v>C.C.Bowl 1</v>
          </cell>
          <cell r="E3698" t="str">
            <v>10:Dartmouth</v>
          </cell>
          <cell r="F3698" t="str">
            <v>2002/05</v>
          </cell>
          <cell r="G3698">
            <v>335</v>
          </cell>
          <cell r="H3698" t="str">
            <v>Actual</v>
          </cell>
        </row>
        <row r="3699">
          <cell r="A3699" t="str">
            <v>2East</v>
          </cell>
          <cell r="C3699" t="str">
            <v>Urell, Inc.</v>
          </cell>
          <cell r="D3699" t="str">
            <v>C.C.Bowl 1</v>
          </cell>
          <cell r="E3699" t="str">
            <v>10:Dartmouth</v>
          </cell>
          <cell r="F3699" t="str">
            <v>2002/06</v>
          </cell>
          <cell r="G3699">
            <v>263</v>
          </cell>
          <cell r="H3699" t="str">
            <v>Actual</v>
          </cell>
        </row>
        <row r="3700">
          <cell r="A3700" t="str">
            <v>2East</v>
          </cell>
          <cell r="C3700" t="str">
            <v>Urell, Inc.</v>
          </cell>
          <cell r="D3700" t="str">
            <v>C.C.Bowl 1</v>
          </cell>
          <cell r="E3700" t="str">
            <v>10:Dartmouth</v>
          </cell>
          <cell r="F3700" t="str">
            <v>2002/07</v>
          </cell>
          <cell r="G3700">
            <v>274</v>
          </cell>
          <cell r="H3700" t="str">
            <v>Actual</v>
          </cell>
        </row>
        <row r="3701">
          <cell r="A3701" t="str">
            <v>2East</v>
          </cell>
          <cell r="C3701" t="str">
            <v>Urell, Inc.</v>
          </cell>
          <cell r="D3701" t="str">
            <v>C.C.Bowl 1</v>
          </cell>
          <cell r="E3701" t="str">
            <v>10:Dartmouth</v>
          </cell>
          <cell r="F3701" t="str">
            <v>2002/08</v>
          </cell>
          <cell r="G3701">
            <v>251</v>
          </cell>
          <cell r="H3701" t="str">
            <v>Actual</v>
          </cell>
        </row>
        <row r="3702">
          <cell r="A3702" t="str">
            <v>2East</v>
          </cell>
          <cell r="C3702" t="str">
            <v>Urell, Inc.</v>
          </cell>
          <cell r="D3702" t="str">
            <v>C.C.Bowl 1</v>
          </cell>
          <cell r="E3702" t="str">
            <v>10:Dartmouth</v>
          </cell>
          <cell r="F3702" t="str">
            <v>2002/09</v>
          </cell>
          <cell r="G3702">
            <v>235</v>
          </cell>
          <cell r="H3702" t="str">
            <v>Actual</v>
          </cell>
        </row>
        <row r="3703">
          <cell r="A3703" t="str">
            <v>2East</v>
          </cell>
          <cell r="C3703" t="str">
            <v>Urell, Inc.</v>
          </cell>
          <cell r="D3703" t="str">
            <v>C.C.Bowl 1</v>
          </cell>
          <cell r="E3703" t="str">
            <v>10:Dartmouth</v>
          </cell>
          <cell r="F3703" t="str">
            <v>2002/10</v>
          </cell>
          <cell r="G3703">
            <v>396</v>
          </cell>
          <cell r="H3703" t="str">
            <v>Actual</v>
          </cell>
        </row>
        <row r="3704">
          <cell r="A3704" t="str">
            <v>2East</v>
          </cell>
          <cell r="C3704" t="str">
            <v>Urell, Inc.</v>
          </cell>
          <cell r="D3704" t="str">
            <v>C.C.Bowl 1</v>
          </cell>
          <cell r="E3704" t="str">
            <v>10:Dartmouth</v>
          </cell>
          <cell r="F3704" t="str">
            <v>2002/11</v>
          </cell>
          <cell r="G3704">
            <v>190</v>
          </cell>
          <cell r="H3704" t="str">
            <v>Actual</v>
          </cell>
        </row>
        <row r="3705">
          <cell r="A3705" t="str">
            <v>2East</v>
          </cell>
          <cell r="C3705" t="str">
            <v>Urell, Inc.</v>
          </cell>
          <cell r="D3705" t="str">
            <v>C.C.Bowl 1</v>
          </cell>
          <cell r="E3705" t="str">
            <v>10:Dartmouth</v>
          </cell>
          <cell r="F3705" t="str">
            <v>2002/12</v>
          </cell>
          <cell r="G3705">
            <v>432</v>
          </cell>
          <cell r="H3705" t="str">
            <v>Actual</v>
          </cell>
        </row>
        <row r="3706">
          <cell r="A3706" t="str">
            <v>2East</v>
          </cell>
          <cell r="C3706" t="str">
            <v>Urell, Inc.</v>
          </cell>
          <cell r="D3706" t="str">
            <v>C.C.Bowl 1</v>
          </cell>
          <cell r="E3706" t="str">
            <v>11:Dalton</v>
          </cell>
          <cell r="F3706" t="str">
            <v>2002/05</v>
          </cell>
          <cell r="G3706">
            <v>56</v>
          </cell>
          <cell r="H3706" t="str">
            <v>Actual</v>
          </cell>
        </row>
        <row r="3707">
          <cell r="A3707" t="str">
            <v>2East</v>
          </cell>
          <cell r="C3707" t="str">
            <v>Urell, Inc.</v>
          </cell>
          <cell r="D3707" t="str">
            <v>C.C.Bowl 1</v>
          </cell>
          <cell r="E3707" t="str">
            <v>11:Dalton</v>
          </cell>
          <cell r="F3707" t="str">
            <v>2002/07</v>
          </cell>
          <cell r="G3707">
            <v>38</v>
          </cell>
          <cell r="H3707" t="str">
            <v>Actual</v>
          </cell>
        </row>
        <row r="3708">
          <cell r="A3708" t="str">
            <v>2East</v>
          </cell>
          <cell r="C3708" t="str">
            <v>Urell, Inc.</v>
          </cell>
          <cell r="D3708" t="str">
            <v>C.C.Bowl 1</v>
          </cell>
          <cell r="E3708" t="str">
            <v>11:Dalton</v>
          </cell>
          <cell r="F3708" t="str">
            <v>2002/08</v>
          </cell>
          <cell r="G3708">
            <v>6</v>
          </cell>
          <cell r="H3708" t="str">
            <v>Actual</v>
          </cell>
        </row>
        <row r="3709">
          <cell r="A3709" t="str">
            <v>2East</v>
          </cell>
          <cell r="C3709" t="str">
            <v>Urell, Inc.</v>
          </cell>
          <cell r="D3709" t="str">
            <v>C.C.Bowl 1</v>
          </cell>
          <cell r="E3709" t="str">
            <v>11:Dalton</v>
          </cell>
          <cell r="F3709" t="str">
            <v>2002/09</v>
          </cell>
          <cell r="G3709">
            <v>5</v>
          </cell>
          <cell r="H3709" t="str">
            <v>Actual</v>
          </cell>
        </row>
        <row r="3710">
          <cell r="A3710" t="str">
            <v>2East</v>
          </cell>
          <cell r="C3710" t="str">
            <v>Urell, Inc.</v>
          </cell>
          <cell r="D3710" t="str">
            <v>C.C.Bowl 1</v>
          </cell>
          <cell r="E3710" t="str">
            <v>11:Dalton</v>
          </cell>
          <cell r="F3710" t="str">
            <v>2002/10</v>
          </cell>
          <cell r="G3710">
            <v>46</v>
          </cell>
          <cell r="H3710" t="str">
            <v>Actual</v>
          </cell>
        </row>
        <row r="3711">
          <cell r="A3711" t="str">
            <v>2East</v>
          </cell>
          <cell r="C3711" t="str">
            <v>Urell, Inc.</v>
          </cell>
          <cell r="D3711" t="str">
            <v>C.C.Bowl 1</v>
          </cell>
          <cell r="E3711" t="str">
            <v>11:Dalton</v>
          </cell>
          <cell r="F3711" t="str">
            <v>2002/11</v>
          </cell>
          <cell r="G3711">
            <v>25</v>
          </cell>
          <cell r="H3711" t="str">
            <v>Actual</v>
          </cell>
        </row>
        <row r="3712">
          <cell r="A3712" t="str">
            <v>2East</v>
          </cell>
          <cell r="C3712" t="str">
            <v>Urell, Inc.</v>
          </cell>
          <cell r="D3712" t="str">
            <v>C.C.Bowl 1</v>
          </cell>
          <cell r="E3712" t="str">
            <v>11:Dalton</v>
          </cell>
          <cell r="F3712" t="str">
            <v>2002/12</v>
          </cell>
          <cell r="G3712">
            <v>25</v>
          </cell>
          <cell r="H3712" t="str">
            <v>Actual</v>
          </cell>
        </row>
        <row r="3713">
          <cell r="A3713" t="str">
            <v>2East</v>
          </cell>
          <cell r="C3713" t="str">
            <v>Urell, Inc.</v>
          </cell>
          <cell r="D3713" t="str">
            <v>E.FV</v>
          </cell>
          <cell r="E3713" t="str">
            <v>05:EFV</v>
          </cell>
          <cell r="F3713" t="str">
            <v>2001/07</v>
          </cell>
          <cell r="G3713">
            <v>38</v>
          </cell>
          <cell r="H3713" t="str">
            <v>Actual</v>
          </cell>
        </row>
        <row r="3714">
          <cell r="A3714" t="str">
            <v>2East</v>
          </cell>
          <cell r="C3714" t="str">
            <v>Urell, Inc.</v>
          </cell>
          <cell r="D3714" t="str">
            <v>E.FV</v>
          </cell>
          <cell r="E3714" t="str">
            <v>05:EFV</v>
          </cell>
          <cell r="F3714" t="str">
            <v>2001/08</v>
          </cell>
          <cell r="G3714">
            <v>152</v>
          </cell>
          <cell r="H3714" t="str">
            <v>Actual</v>
          </cell>
        </row>
        <row r="3715">
          <cell r="A3715" t="str">
            <v>2East</v>
          </cell>
          <cell r="C3715" t="str">
            <v>Urell, Inc.</v>
          </cell>
          <cell r="D3715" t="str">
            <v>E.FV</v>
          </cell>
          <cell r="E3715" t="str">
            <v>05:EFV</v>
          </cell>
          <cell r="F3715" t="str">
            <v>2001/09</v>
          </cell>
          <cell r="G3715">
            <v>101</v>
          </cell>
          <cell r="H3715" t="str">
            <v>Actual</v>
          </cell>
        </row>
        <row r="3716">
          <cell r="A3716" t="str">
            <v>2East</v>
          </cell>
          <cell r="C3716" t="str">
            <v>Urell, Inc.</v>
          </cell>
          <cell r="D3716" t="str">
            <v>E.FV</v>
          </cell>
          <cell r="E3716" t="str">
            <v>05:EFV</v>
          </cell>
          <cell r="F3716" t="str">
            <v>2001/10</v>
          </cell>
          <cell r="G3716">
            <v>227</v>
          </cell>
          <cell r="H3716" t="str">
            <v>Actual</v>
          </cell>
        </row>
        <row r="3717">
          <cell r="A3717" t="str">
            <v>2East</v>
          </cell>
          <cell r="C3717" t="str">
            <v>Urell, Inc.</v>
          </cell>
          <cell r="D3717" t="str">
            <v>E.FV</v>
          </cell>
          <cell r="E3717" t="str">
            <v>05:EFV</v>
          </cell>
          <cell r="F3717" t="str">
            <v>2001/11</v>
          </cell>
          <cell r="G3717">
            <v>34</v>
          </cell>
          <cell r="H3717" t="str">
            <v>Actual</v>
          </cell>
        </row>
        <row r="3718">
          <cell r="A3718" t="str">
            <v>2East</v>
          </cell>
          <cell r="C3718" t="str">
            <v>Urell, Inc.</v>
          </cell>
          <cell r="D3718" t="str">
            <v>E.FV</v>
          </cell>
          <cell r="E3718" t="str">
            <v>05:EFV</v>
          </cell>
          <cell r="F3718" t="str">
            <v>2001/12</v>
          </cell>
          <cell r="G3718">
            <v>99</v>
          </cell>
          <cell r="H3718" t="str">
            <v>Actual</v>
          </cell>
        </row>
        <row r="3719">
          <cell r="A3719" t="str">
            <v>2East</v>
          </cell>
          <cell r="C3719" t="str">
            <v>Urell, Inc.</v>
          </cell>
          <cell r="D3719" t="str">
            <v>E.FV</v>
          </cell>
          <cell r="E3719" t="str">
            <v>05:EFV</v>
          </cell>
          <cell r="F3719" t="str">
            <v>2002/01</v>
          </cell>
          <cell r="G3719">
            <v>76</v>
          </cell>
          <cell r="H3719" t="str">
            <v>Actual</v>
          </cell>
        </row>
        <row r="3720">
          <cell r="A3720" t="str">
            <v>2East</v>
          </cell>
          <cell r="C3720" t="str">
            <v>Urell, Inc.</v>
          </cell>
          <cell r="D3720" t="str">
            <v>E.FV</v>
          </cell>
          <cell r="E3720" t="str">
            <v>05:EFV</v>
          </cell>
          <cell r="F3720" t="str">
            <v>2002/02</v>
          </cell>
          <cell r="G3720">
            <v>87</v>
          </cell>
          <cell r="H3720" t="str">
            <v>Actual</v>
          </cell>
        </row>
        <row r="3721">
          <cell r="A3721" t="str">
            <v>2East</v>
          </cell>
          <cell r="C3721" t="str">
            <v>Urell, Inc.</v>
          </cell>
          <cell r="D3721" t="str">
            <v>E.FV</v>
          </cell>
          <cell r="E3721" t="str">
            <v>05:EFV</v>
          </cell>
          <cell r="F3721" t="str">
            <v>2002/03</v>
          </cell>
          <cell r="G3721">
            <v>241</v>
          </cell>
          <cell r="H3721" t="str">
            <v>Actual</v>
          </cell>
        </row>
        <row r="3722">
          <cell r="A3722" t="str">
            <v>2East</v>
          </cell>
          <cell r="C3722" t="str">
            <v>Urell, Inc.</v>
          </cell>
          <cell r="D3722" t="str">
            <v>E.FV</v>
          </cell>
          <cell r="E3722" t="str">
            <v>05:EFV</v>
          </cell>
          <cell r="F3722" t="str">
            <v>2002/04</v>
          </cell>
          <cell r="G3722">
            <v>251</v>
          </cell>
          <cell r="H3722" t="str">
            <v>Actual</v>
          </cell>
        </row>
        <row r="3723">
          <cell r="A3723" t="str">
            <v>2East</v>
          </cell>
          <cell r="C3723" t="str">
            <v>Urell, Inc.</v>
          </cell>
          <cell r="D3723" t="str">
            <v>E.FV</v>
          </cell>
          <cell r="E3723" t="str">
            <v>05:EFV</v>
          </cell>
          <cell r="F3723" t="str">
            <v>2002/05</v>
          </cell>
          <cell r="G3723">
            <v>203</v>
          </cell>
          <cell r="H3723" t="str">
            <v>Actual</v>
          </cell>
        </row>
        <row r="3724">
          <cell r="A3724" t="str">
            <v>2East</v>
          </cell>
          <cell r="C3724" t="str">
            <v>Urell, Inc.</v>
          </cell>
          <cell r="D3724" t="str">
            <v>E.FV</v>
          </cell>
          <cell r="E3724" t="str">
            <v>05:EFV</v>
          </cell>
          <cell r="F3724" t="str">
            <v>2002/06</v>
          </cell>
          <cell r="G3724">
            <v>151</v>
          </cell>
          <cell r="H3724" t="str">
            <v>Actual</v>
          </cell>
        </row>
        <row r="3725">
          <cell r="A3725" t="str">
            <v>2East</v>
          </cell>
          <cell r="C3725" t="str">
            <v>Urell, Inc.</v>
          </cell>
          <cell r="D3725" t="str">
            <v>E.FV</v>
          </cell>
          <cell r="E3725" t="str">
            <v>05:EFV</v>
          </cell>
          <cell r="F3725" t="str">
            <v>2002/07</v>
          </cell>
          <cell r="G3725">
            <v>174</v>
          </cell>
          <cell r="H3725" t="str">
            <v>Actual</v>
          </cell>
        </row>
        <row r="3726">
          <cell r="A3726" t="str">
            <v>2East</v>
          </cell>
          <cell r="C3726" t="str">
            <v>Urell, Inc.</v>
          </cell>
          <cell r="D3726" t="str">
            <v>E.FV</v>
          </cell>
          <cell r="E3726" t="str">
            <v>05:EFV</v>
          </cell>
          <cell r="F3726" t="str">
            <v>2002/08</v>
          </cell>
          <cell r="G3726">
            <v>104</v>
          </cell>
          <cell r="H3726" t="str">
            <v>Actual</v>
          </cell>
        </row>
        <row r="3727">
          <cell r="A3727" t="str">
            <v>2East</v>
          </cell>
          <cell r="C3727" t="str">
            <v>Urell, Inc.</v>
          </cell>
          <cell r="D3727" t="str">
            <v>E.FV</v>
          </cell>
          <cell r="E3727" t="str">
            <v>05:EFV</v>
          </cell>
          <cell r="F3727" t="str">
            <v>2002/09</v>
          </cell>
          <cell r="G3727">
            <v>233</v>
          </cell>
          <cell r="H3727" t="str">
            <v>Actual</v>
          </cell>
        </row>
        <row r="3728">
          <cell r="A3728" t="str">
            <v>2East</v>
          </cell>
          <cell r="C3728" t="str">
            <v>Urell, Inc.</v>
          </cell>
          <cell r="D3728" t="str">
            <v>E.FV</v>
          </cell>
          <cell r="E3728" t="str">
            <v>05:EFV</v>
          </cell>
          <cell r="F3728" t="str">
            <v>2002/10</v>
          </cell>
          <cell r="G3728">
            <v>115</v>
          </cell>
          <cell r="H3728" t="str">
            <v>Actual</v>
          </cell>
        </row>
        <row r="3729">
          <cell r="A3729" t="str">
            <v>2East</v>
          </cell>
          <cell r="C3729" t="str">
            <v>Urell, Inc.</v>
          </cell>
          <cell r="D3729" t="str">
            <v>E.FV</v>
          </cell>
          <cell r="E3729" t="str">
            <v>05:EFV</v>
          </cell>
          <cell r="F3729" t="str">
            <v>2002/11</v>
          </cell>
          <cell r="G3729">
            <v>222</v>
          </cell>
          <cell r="H3729" t="str">
            <v>Actual</v>
          </cell>
        </row>
        <row r="3730">
          <cell r="A3730" t="str">
            <v>2East</v>
          </cell>
          <cell r="C3730" t="str">
            <v>Urell, Inc.</v>
          </cell>
          <cell r="D3730" t="str">
            <v>E.FV</v>
          </cell>
          <cell r="E3730" t="str">
            <v>05:EFV</v>
          </cell>
          <cell r="F3730" t="str">
            <v>2002/12</v>
          </cell>
          <cell r="G3730">
            <v>135</v>
          </cell>
          <cell r="H3730" t="str">
            <v>Actual</v>
          </cell>
        </row>
        <row r="3731">
          <cell r="A3731" t="str">
            <v>2East</v>
          </cell>
          <cell r="C3731" t="str">
            <v>Urell, Inc.</v>
          </cell>
          <cell r="D3731" t="str">
            <v>Lavatory</v>
          </cell>
          <cell r="E3731" t="str">
            <v>07:Lavatory1</v>
          </cell>
          <cell r="F3731" t="str">
            <v>2001/07</v>
          </cell>
          <cell r="G3731">
            <v>226</v>
          </cell>
          <cell r="H3731" t="str">
            <v>Actual</v>
          </cell>
        </row>
        <row r="3732">
          <cell r="A3732" t="str">
            <v>2East</v>
          </cell>
          <cell r="C3732" t="str">
            <v>Urell, Inc.</v>
          </cell>
          <cell r="D3732" t="str">
            <v>Lavatory</v>
          </cell>
          <cell r="E3732" t="str">
            <v>07:Lavatory1</v>
          </cell>
          <cell r="F3732" t="str">
            <v>2001/08</v>
          </cell>
          <cell r="G3732">
            <v>153</v>
          </cell>
          <cell r="H3732" t="str">
            <v>Actual</v>
          </cell>
        </row>
        <row r="3733">
          <cell r="A3733" t="str">
            <v>2East</v>
          </cell>
          <cell r="C3733" t="str">
            <v>Urell, Inc.</v>
          </cell>
          <cell r="D3733" t="str">
            <v>Lavatory</v>
          </cell>
          <cell r="E3733" t="str">
            <v>07:Lavatory1</v>
          </cell>
          <cell r="F3733" t="str">
            <v>2001/09</v>
          </cell>
          <cell r="G3733">
            <v>238</v>
          </cell>
          <cell r="H3733" t="str">
            <v>Actual</v>
          </cell>
        </row>
        <row r="3734">
          <cell r="A3734" t="str">
            <v>2East</v>
          </cell>
          <cell r="C3734" t="str">
            <v>Urell, Inc.</v>
          </cell>
          <cell r="D3734" t="str">
            <v>Lavatory</v>
          </cell>
          <cell r="E3734" t="str">
            <v>07:Lavatory1</v>
          </cell>
          <cell r="F3734" t="str">
            <v>2001/10</v>
          </cell>
          <cell r="G3734">
            <v>311</v>
          </cell>
          <cell r="H3734" t="str">
            <v>Actual</v>
          </cell>
        </row>
        <row r="3735">
          <cell r="A3735" t="str">
            <v>2East</v>
          </cell>
          <cell r="C3735" t="str">
            <v>Urell, Inc.</v>
          </cell>
          <cell r="D3735" t="str">
            <v>Lavatory</v>
          </cell>
          <cell r="E3735" t="str">
            <v>07:Lavatory1</v>
          </cell>
          <cell r="F3735" t="str">
            <v>2001/11</v>
          </cell>
          <cell r="G3735">
            <v>198</v>
          </cell>
          <cell r="H3735" t="str">
            <v>Actual</v>
          </cell>
        </row>
        <row r="3736">
          <cell r="A3736" t="str">
            <v>2East</v>
          </cell>
          <cell r="C3736" t="str">
            <v>Urell, Inc.</v>
          </cell>
          <cell r="D3736" t="str">
            <v>Lavatory</v>
          </cell>
          <cell r="E3736" t="str">
            <v>07:Lavatory1</v>
          </cell>
          <cell r="F3736" t="str">
            <v>2001/12</v>
          </cell>
          <cell r="G3736">
            <v>179</v>
          </cell>
          <cell r="H3736" t="str">
            <v>Actual</v>
          </cell>
        </row>
        <row r="3737">
          <cell r="A3737" t="str">
            <v>2East</v>
          </cell>
          <cell r="C3737" t="str">
            <v>Urell, Inc.</v>
          </cell>
          <cell r="D3737" t="str">
            <v>Lavatory</v>
          </cell>
          <cell r="E3737" t="str">
            <v>07:Lavatory1</v>
          </cell>
          <cell r="F3737" t="str">
            <v>2002/01</v>
          </cell>
          <cell r="G3737">
            <v>206</v>
          </cell>
          <cell r="H3737" t="str">
            <v>Actual</v>
          </cell>
        </row>
        <row r="3738">
          <cell r="A3738" t="str">
            <v>2East</v>
          </cell>
          <cell r="C3738" t="str">
            <v>Urell, Inc.</v>
          </cell>
          <cell r="D3738" t="str">
            <v>Lavatory</v>
          </cell>
          <cell r="E3738" t="str">
            <v>07:Lavatory1</v>
          </cell>
          <cell r="F3738" t="str">
            <v>2002/02</v>
          </cell>
          <cell r="G3738">
            <v>323</v>
          </cell>
          <cell r="H3738" t="str">
            <v>Actual</v>
          </cell>
        </row>
        <row r="3739">
          <cell r="A3739" t="str">
            <v>2East</v>
          </cell>
          <cell r="C3739" t="str">
            <v>Urell, Inc.</v>
          </cell>
          <cell r="D3739" t="str">
            <v>Lavatory</v>
          </cell>
          <cell r="E3739" t="str">
            <v>07:Lavatory1</v>
          </cell>
          <cell r="F3739" t="str">
            <v>2002/03</v>
          </cell>
          <cell r="G3739">
            <v>510</v>
          </cell>
          <cell r="H3739" t="str">
            <v>Actual</v>
          </cell>
        </row>
        <row r="3740">
          <cell r="A3740" t="str">
            <v>2East</v>
          </cell>
          <cell r="C3740" t="str">
            <v>Urell, Inc.</v>
          </cell>
          <cell r="D3740" t="str">
            <v>Lavatory</v>
          </cell>
          <cell r="E3740" t="str">
            <v>07:Lavatory1</v>
          </cell>
          <cell r="F3740" t="str">
            <v>2002/04</v>
          </cell>
          <cell r="G3740">
            <v>554</v>
          </cell>
          <cell r="H3740" t="str">
            <v>Actual</v>
          </cell>
        </row>
        <row r="3741">
          <cell r="A3741" t="str">
            <v>2East</v>
          </cell>
          <cell r="C3741" t="str">
            <v>Urell, Inc.</v>
          </cell>
          <cell r="D3741" t="str">
            <v>Lavatory</v>
          </cell>
          <cell r="E3741" t="str">
            <v>07:Lavatory1</v>
          </cell>
          <cell r="F3741" t="str">
            <v>2002/05</v>
          </cell>
          <cell r="G3741">
            <v>647</v>
          </cell>
          <cell r="H3741" t="str">
            <v>Actual</v>
          </cell>
        </row>
        <row r="3742">
          <cell r="A3742" t="str">
            <v>2East</v>
          </cell>
          <cell r="C3742" t="str">
            <v>Urell, Inc.</v>
          </cell>
          <cell r="D3742" t="str">
            <v>Lavatory</v>
          </cell>
          <cell r="E3742" t="str">
            <v>07:Lavatory1</v>
          </cell>
          <cell r="F3742" t="str">
            <v>2002/06</v>
          </cell>
          <cell r="G3742">
            <v>348</v>
          </cell>
          <cell r="H3742" t="str">
            <v>Actual</v>
          </cell>
        </row>
        <row r="3743">
          <cell r="A3743" t="str">
            <v>2East</v>
          </cell>
          <cell r="C3743" t="str">
            <v>Urell, Inc.</v>
          </cell>
          <cell r="D3743" t="str">
            <v>Lavatory</v>
          </cell>
          <cell r="E3743" t="str">
            <v>07:Lavatory1</v>
          </cell>
          <cell r="F3743" t="str">
            <v>2002/07</v>
          </cell>
          <cell r="G3743">
            <v>489</v>
          </cell>
          <cell r="H3743" t="str">
            <v>Actual</v>
          </cell>
        </row>
        <row r="3744">
          <cell r="A3744" t="str">
            <v>2East</v>
          </cell>
          <cell r="C3744" t="str">
            <v>Urell, Inc.</v>
          </cell>
          <cell r="D3744" t="str">
            <v>Lavatory</v>
          </cell>
          <cell r="E3744" t="str">
            <v>07:Lavatory1</v>
          </cell>
          <cell r="F3744" t="str">
            <v>2002/08</v>
          </cell>
          <cell r="G3744">
            <v>430</v>
          </cell>
          <cell r="H3744" t="str">
            <v>Actual</v>
          </cell>
        </row>
        <row r="3745">
          <cell r="A3745" t="str">
            <v>2East</v>
          </cell>
          <cell r="C3745" t="str">
            <v>Urell, Inc.</v>
          </cell>
          <cell r="D3745" t="str">
            <v>Lavatory</v>
          </cell>
          <cell r="E3745" t="str">
            <v>07:Lavatory1</v>
          </cell>
          <cell r="F3745" t="str">
            <v>2002/09</v>
          </cell>
          <cell r="G3745">
            <v>303</v>
          </cell>
          <cell r="H3745" t="str">
            <v>Actual</v>
          </cell>
        </row>
        <row r="3746">
          <cell r="A3746" t="str">
            <v>2East</v>
          </cell>
          <cell r="C3746" t="str">
            <v>Urell, Inc.</v>
          </cell>
          <cell r="D3746" t="str">
            <v>Lavatory</v>
          </cell>
          <cell r="E3746" t="str">
            <v>07:Lavatory1</v>
          </cell>
          <cell r="F3746" t="str">
            <v>2002/10</v>
          </cell>
          <cell r="G3746">
            <v>533</v>
          </cell>
          <cell r="H3746" t="str">
            <v>Actual</v>
          </cell>
        </row>
        <row r="3747">
          <cell r="A3747" t="str">
            <v>2East</v>
          </cell>
          <cell r="C3747" t="str">
            <v>Urell, Inc.</v>
          </cell>
          <cell r="D3747" t="str">
            <v>Lavatory</v>
          </cell>
          <cell r="E3747" t="str">
            <v>07:Lavatory1</v>
          </cell>
          <cell r="F3747" t="str">
            <v>2002/11</v>
          </cell>
          <cell r="G3747">
            <v>320</v>
          </cell>
          <cell r="H3747" t="str">
            <v>Actual</v>
          </cell>
        </row>
        <row r="3748">
          <cell r="A3748" t="str">
            <v>2East</v>
          </cell>
          <cell r="C3748" t="str">
            <v>Urell, Inc.</v>
          </cell>
          <cell r="D3748" t="str">
            <v>Lavatory</v>
          </cell>
          <cell r="E3748" t="str">
            <v>07:Lavatory1</v>
          </cell>
          <cell r="F3748" t="str">
            <v>2002/12</v>
          </cell>
          <cell r="G3748">
            <v>493</v>
          </cell>
          <cell r="H3748" t="str">
            <v>Actual</v>
          </cell>
        </row>
        <row r="3749">
          <cell r="A3749" t="str">
            <v>2East</v>
          </cell>
          <cell r="C3749" t="str">
            <v>Urell, Inc.</v>
          </cell>
          <cell r="D3749" t="str">
            <v>One Piece</v>
          </cell>
          <cell r="E3749" t="str">
            <v>01:One Piece</v>
          </cell>
          <cell r="F3749" t="str">
            <v>2001/07</v>
          </cell>
          <cell r="G3749">
            <v>673</v>
          </cell>
          <cell r="H3749" t="str">
            <v>Actual</v>
          </cell>
        </row>
        <row r="3750">
          <cell r="A3750" t="str">
            <v>2East</v>
          </cell>
          <cell r="C3750" t="str">
            <v>Urell, Inc.</v>
          </cell>
          <cell r="D3750" t="str">
            <v>One Piece</v>
          </cell>
          <cell r="E3750" t="str">
            <v>01:One Piece</v>
          </cell>
          <cell r="F3750" t="str">
            <v>2001/08</v>
          </cell>
          <cell r="G3750">
            <v>509</v>
          </cell>
          <cell r="H3750" t="str">
            <v>Actual</v>
          </cell>
        </row>
        <row r="3751">
          <cell r="A3751" t="str">
            <v>2East</v>
          </cell>
          <cell r="C3751" t="str">
            <v>Urell, Inc.</v>
          </cell>
          <cell r="D3751" t="str">
            <v>One Piece</v>
          </cell>
          <cell r="E3751" t="str">
            <v>01:One Piece</v>
          </cell>
          <cell r="F3751" t="str">
            <v>2001/09</v>
          </cell>
          <cell r="G3751">
            <v>580</v>
          </cell>
          <cell r="H3751" t="str">
            <v>Actual</v>
          </cell>
        </row>
        <row r="3752">
          <cell r="A3752" t="str">
            <v>2East</v>
          </cell>
          <cell r="C3752" t="str">
            <v>Urell, Inc.</v>
          </cell>
          <cell r="D3752" t="str">
            <v>One Piece</v>
          </cell>
          <cell r="E3752" t="str">
            <v>01:One Piece</v>
          </cell>
          <cell r="F3752" t="str">
            <v>2001/10</v>
          </cell>
          <cell r="G3752">
            <v>1011</v>
          </cell>
          <cell r="H3752" t="str">
            <v>Actual</v>
          </cell>
        </row>
        <row r="3753">
          <cell r="A3753" t="str">
            <v>2East</v>
          </cell>
          <cell r="C3753" t="str">
            <v>Urell, Inc.</v>
          </cell>
          <cell r="D3753" t="str">
            <v>One Piece</v>
          </cell>
          <cell r="E3753" t="str">
            <v>01:One Piece</v>
          </cell>
          <cell r="F3753" t="str">
            <v>2001/11</v>
          </cell>
          <cell r="G3753">
            <v>378</v>
          </cell>
          <cell r="H3753" t="str">
            <v>Actual</v>
          </cell>
        </row>
        <row r="3754">
          <cell r="A3754" t="str">
            <v>2East</v>
          </cell>
          <cell r="C3754" t="str">
            <v>Urell, Inc.</v>
          </cell>
          <cell r="D3754" t="str">
            <v>One Piece</v>
          </cell>
          <cell r="E3754" t="str">
            <v>01:One Piece</v>
          </cell>
          <cell r="F3754" t="str">
            <v>2001/12</v>
          </cell>
          <cell r="G3754">
            <v>468</v>
          </cell>
          <cell r="H3754" t="str">
            <v>Actual</v>
          </cell>
        </row>
        <row r="3755">
          <cell r="A3755" t="str">
            <v>2East</v>
          </cell>
          <cell r="C3755" t="str">
            <v>Urell, Inc.</v>
          </cell>
          <cell r="D3755" t="str">
            <v>One Piece</v>
          </cell>
          <cell r="E3755" t="str">
            <v>01:One Piece</v>
          </cell>
          <cell r="F3755" t="str">
            <v>2002/01</v>
          </cell>
          <cell r="G3755">
            <v>570</v>
          </cell>
          <cell r="H3755" t="str">
            <v>Actual</v>
          </cell>
        </row>
        <row r="3756">
          <cell r="A3756" t="str">
            <v>2East</v>
          </cell>
          <cell r="C3756" t="str">
            <v>Urell, Inc.</v>
          </cell>
          <cell r="D3756" t="str">
            <v>One Piece</v>
          </cell>
          <cell r="E3756" t="str">
            <v>01:One Piece</v>
          </cell>
          <cell r="F3756" t="str">
            <v>2002/02</v>
          </cell>
          <cell r="G3756">
            <v>673</v>
          </cell>
          <cell r="H3756" t="str">
            <v>Actual</v>
          </cell>
        </row>
        <row r="3757">
          <cell r="A3757" t="str">
            <v>2East</v>
          </cell>
          <cell r="C3757" t="str">
            <v>Urell, Inc.</v>
          </cell>
          <cell r="D3757" t="str">
            <v>One Piece</v>
          </cell>
          <cell r="E3757" t="str">
            <v>01:One Piece</v>
          </cell>
          <cell r="F3757" t="str">
            <v>2002/03</v>
          </cell>
          <cell r="G3757">
            <v>1031</v>
          </cell>
          <cell r="H3757" t="str">
            <v>Actual</v>
          </cell>
        </row>
        <row r="3758">
          <cell r="A3758" t="str">
            <v>2East</v>
          </cell>
          <cell r="C3758" t="str">
            <v>Urell, Inc.</v>
          </cell>
          <cell r="D3758" t="str">
            <v>One Piece</v>
          </cell>
          <cell r="E3758" t="str">
            <v>01:One Piece</v>
          </cell>
          <cell r="F3758" t="str">
            <v>2002/04</v>
          </cell>
          <cell r="G3758">
            <v>993</v>
          </cell>
          <cell r="H3758" t="str">
            <v>Actual</v>
          </cell>
        </row>
        <row r="3759">
          <cell r="A3759" t="str">
            <v>2East</v>
          </cell>
          <cell r="C3759" t="str">
            <v>Urell, Inc.</v>
          </cell>
          <cell r="D3759" t="str">
            <v>One Piece</v>
          </cell>
          <cell r="E3759" t="str">
            <v>01:One Piece</v>
          </cell>
          <cell r="F3759" t="str">
            <v>2002/05</v>
          </cell>
          <cell r="G3759">
            <v>763</v>
          </cell>
          <cell r="H3759" t="str">
            <v>Actual</v>
          </cell>
        </row>
        <row r="3760">
          <cell r="A3760" t="str">
            <v>2East</v>
          </cell>
          <cell r="C3760" t="str">
            <v>Urell, Inc.</v>
          </cell>
          <cell r="D3760" t="str">
            <v>One Piece</v>
          </cell>
          <cell r="E3760" t="str">
            <v>01:One Piece</v>
          </cell>
          <cell r="F3760" t="str">
            <v>2002/06</v>
          </cell>
          <cell r="G3760">
            <v>911</v>
          </cell>
          <cell r="H3760" t="str">
            <v>Actual</v>
          </cell>
        </row>
        <row r="3761">
          <cell r="A3761" t="str">
            <v>2East</v>
          </cell>
          <cell r="C3761" t="str">
            <v>Urell, Inc.</v>
          </cell>
          <cell r="D3761" t="str">
            <v>One Piece</v>
          </cell>
          <cell r="E3761" t="str">
            <v>01:One Piece</v>
          </cell>
          <cell r="F3761" t="str">
            <v>2002/07</v>
          </cell>
          <cell r="G3761">
            <v>750</v>
          </cell>
          <cell r="H3761" t="str">
            <v>Actual</v>
          </cell>
        </row>
        <row r="3762">
          <cell r="A3762" t="str">
            <v>2East</v>
          </cell>
          <cell r="C3762" t="str">
            <v>Urell, Inc.</v>
          </cell>
          <cell r="D3762" t="str">
            <v>One Piece</v>
          </cell>
          <cell r="E3762" t="str">
            <v>01:One Piece</v>
          </cell>
          <cell r="F3762" t="str">
            <v>2002/08</v>
          </cell>
          <cell r="G3762">
            <v>579</v>
          </cell>
          <cell r="H3762" t="str">
            <v>Actual</v>
          </cell>
        </row>
        <row r="3763">
          <cell r="A3763" t="str">
            <v>2East</v>
          </cell>
          <cell r="C3763" t="str">
            <v>Urell, Inc.</v>
          </cell>
          <cell r="D3763" t="str">
            <v>One Piece</v>
          </cell>
          <cell r="E3763" t="str">
            <v>01:One Piece</v>
          </cell>
          <cell r="F3763" t="str">
            <v>2002/09</v>
          </cell>
          <cell r="G3763">
            <v>541</v>
          </cell>
          <cell r="H3763" t="str">
            <v>Actual</v>
          </cell>
        </row>
        <row r="3764">
          <cell r="A3764" t="str">
            <v>2East</v>
          </cell>
          <cell r="C3764" t="str">
            <v>Urell, Inc.</v>
          </cell>
          <cell r="D3764" t="str">
            <v>One Piece</v>
          </cell>
          <cell r="E3764" t="str">
            <v>01:One Piece</v>
          </cell>
          <cell r="F3764" t="str">
            <v>2002/10</v>
          </cell>
          <cell r="G3764">
            <v>1172</v>
          </cell>
          <cell r="H3764" t="str">
            <v>Actual</v>
          </cell>
        </row>
        <row r="3765">
          <cell r="A3765" t="str">
            <v>2East</v>
          </cell>
          <cell r="C3765" t="str">
            <v>Urell, Inc.</v>
          </cell>
          <cell r="D3765" t="str">
            <v>One Piece</v>
          </cell>
          <cell r="E3765" t="str">
            <v>01:One Piece</v>
          </cell>
          <cell r="F3765" t="str">
            <v>2002/11</v>
          </cell>
          <cell r="G3765">
            <v>456</v>
          </cell>
          <cell r="H3765" t="str">
            <v>Actual</v>
          </cell>
        </row>
        <row r="3766">
          <cell r="A3766" t="str">
            <v>2East</v>
          </cell>
          <cell r="C3766" t="str">
            <v>Urell, Inc.</v>
          </cell>
          <cell r="D3766" t="str">
            <v>One Piece</v>
          </cell>
          <cell r="E3766" t="str">
            <v>01:One Piece</v>
          </cell>
          <cell r="F3766" t="str">
            <v>2002/12</v>
          </cell>
          <cell r="G3766">
            <v>905</v>
          </cell>
          <cell r="H3766" t="str">
            <v>Actual</v>
          </cell>
        </row>
        <row r="3767">
          <cell r="A3767" t="str">
            <v>2East</v>
          </cell>
          <cell r="C3767" t="str">
            <v>Urell, Inc.</v>
          </cell>
          <cell r="D3767" t="str">
            <v>Washlet</v>
          </cell>
          <cell r="E3767" t="str">
            <v>06:Washlet</v>
          </cell>
          <cell r="F3767" t="str">
            <v>2001/07</v>
          </cell>
          <cell r="G3767">
            <v>18</v>
          </cell>
          <cell r="H3767" t="str">
            <v>Actual</v>
          </cell>
        </row>
        <row r="3768">
          <cell r="A3768" t="str">
            <v>2East</v>
          </cell>
          <cell r="C3768" t="str">
            <v>Urell, Inc.</v>
          </cell>
          <cell r="D3768" t="str">
            <v>Washlet</v>
          </cell>
          <cell r="E3768" t="str">
            <v>06:Washlet</v>
          </cell>
          <cell r="F3768" t="str">
            <v>2001/08</v>
          </cell>
          <cell r="G3768">
            <v>24</v>
          </cell>
          <cell r="H3768" t="str">
            <v>Actual</v>
          </cell>
        </row>
        <row r="3769">
          <cell r="A3769" t="str">
            <v>2East</v>
          </cell>
          <cell r="C3769" t="str">
            <v>Urell, Inc.</v>
          </cell>
          <cell r="D3769" t="str">
            <v>Washlet</v>
          </cell>
          <cell r="E3769" t="str">
            <v>06:Washlet</v>
          </cell>
          <cell r="F3769" t="str">
            <v>2001/09</v>
          </cell>
          <cell r="G3769">
            <v>24</v>
          </cell>
          <cell r="H3769" t="str">
            <v>Actual</v>
          </cell>
        </row>
        <row r="3770">
          <cell r="A3770" t="str">
            <v>2East</v>
          </cell>
          <cell r="C3770" t="str">
            <v>Urell, Inc.</v>
          </cell>
          <cell r="D3770" t="str">
            <v>Washlet</v>
          </cell>
          <cell r="E3770" t="str">
            <v>06:Washlet</v>
          </cell>
          <cell r="F3770" t="str">
            <v>2001/10</v>
          </cell>
          <cell r="G3770">
            <v>23</v>
          </cell>
          <cell r="H3770" t="str">
            <v>Actual</v>
          </cell>
        </row>
        <row r="3771">
          <cell r="A3771" t="str">
            <v>2East</v>
          </cell>
          <cell r="C3771" t="str">
            <v>Urell, Inc.</v>
          </cell>
          <cell r="D3771" t="str">
            <v>Washlet</v>
          </cell>
          <cell r="E3771" t="str">
            <v>06:Washlet</v>
          </cell>
          <cell r="F3771" t="str">
            <v>2001/11</v>
          </cell>
          <cell r="G3771">
            <v>7</v>
          </cell>
          <cell r="H3771" t="str">
            <v>Actual</v>
          </cell>
        </row>
        <row r="3772">
          <cell r="A3772" t="str">
            <v>2East</v>
          </cell>
          <cell r="C3772" t="str">
            <v>Urell, Inc.</v>
          </cell>
          <cell r="D3772" t="str">
            <v>Washlet</v>
          </cell>
          <cell r="E3772" t="str">
            <v>06:Washlet</v>
          </cell>
          <cell r="F3772" t="str">
            <v>2001/12</v>
          </cell>
          <cell r="G3772">
            <v>15</v>
          </cell>
          <cell r="H3772" t="str">
            <v>Actual</v>
          </cell>
        </row>
        <row r="3773">
          <cell r="A3773" t="str">
            <v>2East</v>
          </cell>
          <cell r="C3773" t="str">
            <v>Urell, Inc.</v>
          </cell>
          <cell r="D3773" t="str">
            <v>Washlet</v>
          </cell>
          <cell r="E3773" t="str">
            <v>06:Washlet</v>
          </cell>
          <cell r="F3773" t="str">
            <v>2002/01</v>
          </cell>
          <cell r="G3773">
            <v>21</v>
          </cell>
          <cell r="H3773" t="str">
            <v>Actual</v>
          </cell>
        </row>
        <row r="3774">
          <cell r="A3774" t="str">
            <v>2East</v>
          </cell>
          <cell r="C3774" t="str">
            <v>Urell, Inc.</v>
          </cell>
          <cell r="D3774" t="str">
            <v>Washlet</v>
          </cell>
          <cell r="E3774" t="str">
            <v>06:Washlet</v>
          </cell>
          <cell r="F3774" t="str">
            <v>2002/02</v>
          </cell>
          <cell r="G3774">
            <v>30</v>
          </cell>
          <cell r="H3774" t="str">
            <v>Actual</v>
          </cell>
        </row>
        <row r="3775">
          <cell r="A3775" t="str">
            <v>2East</v>
          </cell>
          <cell r="C3775" t="str">
            <v>Urell, Inc.</v>
          </cell>
          <cell r="D3775" t="str">
            <v>Washlet</v>
          </cell>
          <cell r="E3775" t="str">
            <v>06:Washlet</v>
          </cell>
          <cell r="F3775" t="str">
            <v>2002/03</v>
          </cell>
          <cell r="G3775">
            <v>27</v>
          </cell>
          <cell r="H3775" t="str">
            <v>Actual</v>
          </cell>
        </row>
        <row r="3776">
          <cell r="A3776" t="str">
            <v>2East</v>
          </cell>
          <cell r="C3776" t="str">
            <v>Urell, Inc.</v>
          </cell>
          <cell r="D3776" t="str">
            <v>Washlet</v>
          </cell>
          <cell r="E3776" t="str">
            <v>06:Washlet</v>
          </cell>
          <cell r="F3776" t="str">
            <v>2002/04</v>
          </cell>
          <cell r="G3776">
            <v>61</v>
          </cell>
          <cell r="H3776" t="str">
            <v>Actual</v>
          </cell>
        </row>
        <row r="3777">
          <cell r="A3777" t="str">
            <v>2East</v>
          </cell>
          <cell r="C3777" t="str">
            <v>Urell, Inc.</v>
          </cell>
          <cell r="D3777" t="str">
            <v>Washlet</v>
          </cell>
          <cell r="E3777" t="str">
            <v>06:Washlet</v>
          </cell>
          <cell r="F3777" t="str">
            <v>2002/05</v>
          </cell>
          <cell r="G3777">
            <v>43</v>
          </cell>
          <cell r="H3777" t="str">
            <v>Actual</v>
          </cell>
        </row>
        <row r="3778">
          <cell r="A3778" t="str">
            <v>2East</v>
          </cell>
          <cell r="C3778" t="str">
            <v>Urell, Inc.</v>
          </cell>
          <cell r="D3778" t="str">
            <v>Washlet</v>
          </cell>
          <cell r="E3778" t="str">
            <v>06:Washlet</v>
          </cell>
          <cell r="F3778" t="str">
            <v>2002/06</v>
          </cell>
          <cell r="G3778">
            <v>21</v>
          </cell>
          <cell r="H3778" t="str">
            <v>Actual</v>
          </cell>
        </row>
        <row r="3779">
          <cell r="A3779" t="str">
            <v>2East</v>
          </cell>
          <cell r="C3779" t="str">
            <v>Urell, Inc.</v>
          </cell>
          <cell r="D3779" t="str">
            <v>Washlet</v>
          </cell>
          <cell r="E3779" t="str">
            <v>06:Washlet</v>
          </cell>
          <cell r="F3779" t="str">
            <v>2002/07</v>
          </cell>
          <cell r="G3779">
            <v>60</v>
          </cell>
          <cell r="H3779" t="str">
            <v>Actual</v>
          </cell>
        </row>
        <row r="3780">
          <cell r="A3780" t="str">
            <v>2East</v>
          </cell>
          <cell r="C3780" t="str">
            <v>Urell, Inc.</v>
          </cell>
          <cell r="D3780" t="str">
            <v>Washlet</v>
          </cell>
          <cell r="E3780" t="str">
            <v>06:Washlet</v>
          </cell>
          <cell r="F3780" t="str">
            <v>2002/08</v>
          </cell>
          <cell r="G3780">
            <v>22</v>
          </cell>
          <cell r="H3780" t="str">
            <v>Actual</v>
          </cell>
        </row>
        <row r="3781">
          <cell r="A3781" t="str">
            <v>2East</v>
          </cell>
          <cell r="C3781" t="str">
            <v>Urell, Inc.</v>
          </cell>
          <cell r="D3781" t="str">
            <v>Washlet</v>
          </cell>
          <cell r="E3781" t="str">
            <v>06:Washlet</v>
          </cell>
          <cell r="F3781" t="str">
            <v>2002/09</v>
          </cell>
          <cell r="G3781">
            <v>27</v>
          </cell>
          <cell r="H3781" t="str">
            <v>Actual</v>
          </cell>
        </row>
        <row r="3782">
          <cell r="A3782" t="str">
            <v>2East</v>
          </cell>
          <cell r="C3782" t="str">
            <v>Urell, Inc.</v>
          </cell>
          <cell r="D3782" t="str">
            <v>Washlet</v>
          </cell>
          <cell r="E3782" t="str">
            <v>06:Washlet</v>
          </cell>
          <cell r="F3782" t="str">
            <v>2002/10</v>
          </cell>
          <cell r="G3782">
            <v>20</v>
          </cell>
          <cell r="H3782" t="str">
            <v>Actual</v>
          </cell>
        </row>
        <row r="3783">
          <cell r="A3783" t="str">
            <v>2East</v>
          </cell>
          <cell r="C3783" t="str">
            <v>Urell, Inc.</v>
          </cell>
          <cell r="D3783" t="str">
            <v>Washlet</v>
          </cell>
          <cell r="E3783" t="str">
            <v>06:Washlet</v>
          </cell>
          <cell r="F3783" t="str">
            <v>2002/11</v>
          </cell>
          <cell r="G3783">
            <v>29</v>
          </cell>
          <cell r="H3783" t="str">
            <v>Actual</v>
          </cell>
        </row>
        <row r="3784">
          <cell r="A3784" t="str">
            <v>2East</v>
          </cell>
          <cell r="C3784" t="str">
            <v>Urell, Inc.</v>
          </cell>
          <cell r="D3784" t="str">
            <v>Washlet</v>
          </cell>
          <cell r="E3784" t="str">
            <v>06:Washlet</v>
          </cell>
          <cell r="F3784" t="str">
            <v>2002/12</v>
          </cell>
          <cell r="G3784">
            <v>35</v>
          </cell>
          <cell r="H3784" t="str">
            <v>Actual</v>
          </cell>
        </row>
        <row r="3785">
          <cell r="A3785" t="str">
            <v>2East</v>
          </cell>
          <cell r="C3785" t="str">
            <v>US Consolidated, Inc.</v>
          </cell>
          <cell r="D3785" t="str">
            <v>C.C.Bowl 1</v>
          </cell>
          <cell r="E3785" t="str">
            <v>02:Drake</v>
          </cell>
          <cell r="F3785" t="str">
            <v>2001/07</v>
          </cell>
          <cell r="G3785">
            <v>96</v>
          </cell>
          <cell r="H3785" t="str">
            <v>Actual</v>
          </cell>
        </row>
        <row r="3786">
          <cell r="A3786" t="str">
            <v>2East</v>
          </cell>
          <cell r="C3786" t="str">
            <v>US Consolidated, Inc.</v>
          </cell>
          <cell r="D3786" t="str">
            <v>C.C.Bowl 1</v>
          </cell>
          <cell r="E3786" t="str">
            <v>02:Drake</v>
          </cell>
          <cell r="F3786" t="str">
            <v>2001/08</v>
          </cell>
          <cell r="G3786">
            <v>54</v>
          </cell>
          <cell r="H3786" t="str">
            <v>Actual</v>
          </cell>
        </row>
        <row r="3787">
          <cell r="A3787" t="str">
            <v>2East</v>
          </cell>
          <cell r="C3787" t="str">
            <v>US Consolidated, Inc.</v>
          </cell>
          <cell r="D3787" t="str">
            <v>C.C.Bowl 1</v>
          </cell>
          <cell r="E3787" t="str">
            <v>02:Drake</v>
          </cell>
          <cell r="F3787" t="str">
            <v>2001/09</v>
          </cell>
          <cell r="G3787">
            <v>38</v>
          </cell>
          <cell r="H3787" t="str">
            <v>Actual</v>
          </cell>
        </row>
        <row r="3788">
          <cell r="A3788" t="str">
            <v>2East</v>
          </cell>
          <cell r="C3788" t="str">
            <v>US Consolidated, Inc.</v>
          </cell>
          <cell r="D3788" t="str">
            <v>C.C.Bowl 1</v>
          </cell>
          <cell r="E3788" t="str">
            <v>02:Drake</v>
          </cell>
          <cell r="F3788" t="str">
            <v>2001/10</v>
          </cell>
          <cell r="G3788">
            <v>86</v>
          </cell>
          <cell r="H3788" t="str">
            <v>Actual</v>
          </cell>
        </row>
        <row r="3789">
          <cell r="A3789" t="str">
            <v>2East</v>
          </cell>
          <cell r="C3789" t="str">
            <v>US Consolidated, Inc.</v>
          </cell>
          <cell r="D3789" t="str">
            <v>C.C.Bowl 1</v>
          </cell>
          <cell r="E3789" t="str">
            <v>02:Drake</v>
          </cell>
          <cell r="F3789" t="str">
            <v>2001/11</v>
          </cell>
          <cell r="G3789">
            <v>92</v>
          </cell>
          <cell r="H3789" t="str">
            <v>Actual</v>
          </cell>
        </row>
        <row r="3790">
          <cell r="A3790" t="str">
            <v>2East</v>
          </cell>
          <cell r="C3790" t="str">
            <v>US Consolidated, Inc.</v>
          </cell>
          <cell r="D3790" t="str">
            <v>C.C.Bowl 1</v>
          </cell>
          <cell r="E3790" t="str">
            <v>02:Drake</v>
          </cell>
          <cell r="F3790" t="str">
            <v>2001/12</v>
          </cell>
          <cell r="G3790">
            <v>45</v>
          </cell>
          <cell r="H3790" t="str">
            <v>Actual</v>
          </cell>
        </row>
        <row r="3791">
          <cell r="A3791" t="str">
            <v>2East</v>
          </cell>
          <cell r="C3791" t="str">
            <v>US Consolidated, Inc.</v>
          </cell>
          <cell r="D3791" t="str">
            <v>C.C.Bowl 1</v>
          </cell>
          <cell r="E3791" t="str">
            <v>02:Drake</v>
          </cell>
          <cell r="F3791" t="str">
            <v>2002/01</v>
          </cell>
          <cell r="G3791">
            <v>110</v>
          </cell>
          <cell r="H3791" t="str">
            <v>Actual</v>
          </cell>
        </row>
        <row r="3792">
          <cell r="A3792" t="str">
            <v>2East</v>
          </cell>
          <cell r="C3792" t="str">
            <v>US Consolidated, Inc.</v>
          </cell>
          <cell r="D3792" t="str">
            <v>C.C.Bowl 1</v>
          </cell>
          <cell r="E3792" t="str">
            <v>02:Drake</v>
          </cell>
          <cell r="F3792" t="str">
            <v>2002/02</v>
          </cell>
          <cell r="G3792">
            <v>67</v>
          </cell>
          <cell r="H3792" t="str">
            <v>Actual</v>
          </cell>
        </row>
        <row r="3793">
          <cell r="A3793" t="str">
            <v>2East</v>
          </cell>
          <cell r="C3793" t="str">
            <v>US Consolidated, Inc.</v>
          </cell>
          <cell r="D3793" t="str">
            <v>C.C.Bowl 1</v>
          </cell>
          <cell r="E3793" t="str">
            <v>02:Drake</v>
          </cell>
          <cell r="F3793" t="str">
            <v>2002/03</v>
          </cell>
          <cell r="G3793">
            <v>240</v>
          </cell>
          <cell r="H3793" t="str">
            <v>Actual</v>
          </cell>
        </row>
        <row r="3794">
          <cell r="A3794" t="str">
            <v>2East</v>
          </cell>
          <cell r="C3794" t="str">
            <v>US Consolidated, Inc.</v>
          </cell>
          <cell r="D3794" t="str">
            <v>C.C.Bowl 1</v>
          </cell>
          <cell r="E3794" t="str">
            <v>02:Drake</v>
          </cell>
          <cell r="F3794" t="str">
            <v>2002/04</v>
          </cell>
          <cell r="G3794">
            <v>252</v>
          </cell>
          <cell r="H3794" t="str">
            <v>Actual</v>
          </cell>
        </row>
        <row r="3795">
          <cell r="A3795" t="str">
            <v>2East</v>
          </cell>
          <cell r="C3795" t="str">
            <v>US Consolidated, Inc.</v>
          </cell>
          <cell r="D3795" t="str">
            <v>C.C.Bowl 1</v>
          </cell>
          <cell r="E3795" t="str">
            <v>02:Drake</v>
          </cell>
          <cell r="F3795" t="str">
            <v>2002/05</v>
          </cell>
          <cell r="G3795">
            <v>116</v>
          </cell>
          <cell r="H3795" t="str">
            <v>Actual</v>
          </cell>
        </row>
        <row r="3796">
          <cell r="A3796" t="str">
            <v>2East</v>
          </cell>
          <cell r="C3796" t="str">
            <v>US Consolidated, Inc.</v>
          </cell>
          <cell r="D3796" t="str">
            <v>C.C.Bowl 1</v>
          </cell>
          <cell r="E3796" t="str">
            <v>02:Drake</v>
          </cell>
          <cell r="F3796" t="str">
            <v>2002/06</v>
          </cell>
          <cell r="G3796">
            <v>239</v>
          </cell>
          <cell r="H3796" t="str">
            <v>Actual</v>
          </cell>
        </row>
        <row r="3797">
          <cell r="A3797" t="str">
            <v>2East</v>
          </cell>
          <cell r="C3797" t="str">
            <v>US Consolidated, Inc.</v>
          </cell>
          <cell r="D3797" t="str">
            <v>C.C.Bowl 1</v>
          </cell>
          <cell r="E3797" t="str">
            <v>02:Drake</v>
          </cell>
          <cell r="F3797" t="str">
            <v>2002/07</v>
          </cell>
          <cell r="G3797">
            <v>39</v>
          </cell>
          <cell r="H3797" t="str">
            <v>Actual</v>
          </cell>
        </row>
        <row r="3798">
          <cell r="A3798" t="str">
            <v>2East</v>
          </cell>
          <cell r="C3798" t="str">
            <v>US Consolidated, Inc.</v>
          </cell>
          <cell r="D3798" t="str">
            <v>C.C.Bowl 1</v>
          </cell>
          <cell r="E3798" t="str">
            <v>02:Drake</v>
          </cell>
          <cell r="F3798" t="str">
            <v>2002/08</v>
          </cell>
          <cell r="G3798">
            <v>271</v>
          </cell>
          <cell r="H3798" t="str">
            <v>Actual</v>
          </cell>
        </row>
        <row r="3799">
          <cell r="A3799" t="str">
            <v>2East</v>
          </cell>
          <cell r="C3799" t="str">
            <v>US Consolidated, Inc.</v>
          </cell>
          <cell r="D3799" t="str">
            <v>C.C.Bowl 1</v>
          </cell>
          <cell r="E3799" t="str">
            <v>02:Drake</v>
          </cell>
          <cell r="F3799" t="str">
            <v>2002/09</v>
          </cell>
          <cell r="G3799">
            <v>144</v>
          </cell>
          <cell r="H3799" t="str">
            <v>Actual</v>
          </cell>
        </row>
        <row r="3800">
          <cell r="A3800" t="str">
            <v>2East</v>
          </cell>
          <cell r="C3800" t="str">
            <v>US Consolidated, Inc.</v>
          </cell>
          <cell r="D3800" t="str">
            <v>C.C.Bowl 1</v>
          </cell>
          <cell r="E3800" t="str">
            <v>02:Drake</v>
          </cell>
          <cell r="F3800" t="str">
            <v>2002/10</v>
          </cell>
          <cell r="G3800">
            <v>222</v>
          </cell>
          <cell r="H3800" t="str">
            <v>Actual</v>
          </cell>
        </row>
        <row r="3801">
          <cell r="A3801" t="str">
            <v>2East</v>
          </cell>
          <cell r="C3801" t="str">
            <v>US Consolidated, Inc.</v>
          </cell>
          <cell r="D3801" t="str">
            <v>C.C.Bowl 1</v>
          </cell>
          <cell r="E3801" t="str">
            <v>02:Drake</v>
          </cell>
          <cell r="F3801" t="str">
            <v>2002/11</v>
          </cell>
          <cell r="G3801">
            <v>85</v>
          </cell>
          <cell r="H3801" t="str">
            <v>Actual</v>
          </cell>
        </row>
        <row r="3802">
          <cell r="A3802" t="str">
            <v>2East</v>
          </cell>
          <cell r="C3802" t="str">
            <v>US Consolidated, Inc.</v>
          </cell>
          <cell r="D3802" t="str">
            <v>C.C.Bowl 1</v>
          </cell>
          <cell r="E3802" t="str">
            <v>02:Drake</v>
          </cell>
          <cell r="F3802" t="str">
            <v>2002/12</v>
          </cell>
          <cell r="G3802">
            <v>204</v>
          </cell>
          <cell r="H3802" t="str">
            <v>Actual</v>
          </cell>
        </row>
        <row r="3803">
          <cell r="A3803" t="str">
            <v>2East</v>
          </cell>
          <cell r="C3803" t="str">
            <v>US Consolidated, Inc.</v>
          </cell>
          <cell r="D3803" t="str">
            <v>C.C.Bowl 1</v>
          </cell>
          <cell r="E3803" t="str">
            <v>03:Promenade</v>
          </cell>
          <cell r="F3803" t="str">
            <v>2001/07</v>
          </cell>
          <cell r="G3803">
            <v>40</v>
          </cell>
          <cell r="H3803" t="str">
            <v>Actual</v>
          </cell>
        </row>
        <row r="3804">
          <cell r="A3804" t="str">
            <v>2East</v>
          </cell>
          <cell r="C3804" t="str">
            <v>US Consolidated, Inc.</v>
          </cell>
          <cell r="D3804" t="str">
            <v>C.C.Bowl 1</v>
          </cell>
          <cell r="E3804" t="str">
            <v>03:Promenade</v>
          </cell>
          <cell r="F3804" t="str">
            <v>2001/08</v>
          </cell>
          <cell r="G3804">
            <v>9</v>
          </cell>
          <cell r="H3804" t="str">
            <v>Actual</v>
          </cell>
        </row>
        <row r="3805">
          <cell r="A3805" t="str">
            <v>2East</v>
          </cell>
          <cell r="C3805" t="str">
            <v>US Consolidated, Inc.</v>
          </cell>
          <cell r="D3805" t="str">
            <v>C.C.Bowl 1</v>
          </cell>
          <cell r="E3805" t="str">
            <v>03:Promenade</v>
          </cell>
          <cell r="F3805" t="str">
            <v>2001/09</v>
          </cell>
          <cell r="G3805">
            <v>5</v>
          </cell>
          <cell r="H3805" t="str">
            <v>Actual</v>
          </cell>
        </row>
        <row r="3806">
          <cell r="A3806" t="str">
            <v>2East</v>
          </cell>
          <cell r="C3806" t="str">
            <v>US Consolidated, Inc.</v>
          </cell>
          <cell r="D3806" t="str">
            <v>C.C.Bowl 1</v>
          </cell>
          <cell r="E3806" t="str">
            <v>03:Promenade</v>
          </cell>
          <cell r="F3806" t="str">
            <v>2001/10</v>
          </cell>
          <cell r="G3806">
            <v>28</v>
          </cell>
          <cell r="H3806" t="str">
            <v>Actual</v>
          </cell>
        </row>
        <row r="3807">
          <cell r="A3807" t="str">
            <v>2East</v>
          </cell>
          <cell r="C3807" t="str">
            <v>US Consolidated, Inc.</v>
          </cell>
          <cell r="D3807" t="str">
            <v>C.C.Bowl 1</v>
          </cell>
          <cell r="E3807" t="str">
            <v>03:Promenade</v>
          </cell>
          <cell r="F3807" t="str">
            <v>2001/11</v>
          </cell>
          <cell r="G3807">
            <v>16</v>
          </cell>
          <cell r="H3807" t="str">
            <v>Actual</v>
          </cell>
        </row>
        <row r="3808">
          <cell r="A3808" t="str">
            <v>2East</v>
          </cell>
          <cell r="C3808" t="str">
            <v>US Consolidated, Inc.</v>
          </cell>
          <cell r="D3808" t="str">
            <v>C.C.Bowl 1</v>
          </cell>
          <cell r="E3808" t="str">
            <v>03:Promenade</v>
          </cell>
          <cell r="F3808" t="str">
            <v>2001/12</v>
          </cell>
          <cell r="G3808">
            <v>6</v>
          </cell>
          <cell r="H3808" t="str">
            <v>Actual</v>
          </cell>
        </row>
        <row r="3809">
          <cell r="A3809" t="str">
            <v>2East</v>
          </cell>
          <cell r="C3809" t="str">
            <v>US Consolidated, Inc.</v>
          </cell>
          <cell r="D3809" t="str">
            <v>C.C.Bowl 1</v>
          </cell>
          <cell r="E3809" t="str">
            <v>03:Promenade</v>
          </cell>
          <cell r="F3809" t="str">
            <v>2002/01</v>
          </cell>
          <cell r="G3809">
            <v>25</v>
          </cell>
          <cell r="H3809" t="str">
            <v>Actual</v>
          </cell>
        </row>
        <row r="3810">
          <cell r="A3810" t="str">
            <v>2East</v>
          </cell>
          <cell r="C3810" t="str">
            <v>US Consolidated, Inc.</v>
          </cell>
          <cell r="D3810" t="str">
            <v>C.C.Bowl 1</v>
          </cell>
          <cell r="E3810" t="str">
            <v>03:Promenade</v>
          </cell>
          <cell r="F3810" t="str">
            <v>2002/02</v>
          </cell>
          <cell r="G3810">
            <v>13</v>
          </cell>
          <cell r="H3810" t="str">
            <v>Actual</v>
          </cell>
        </row>
        <row r="3811">
          <cell r="A3811" t="str">
            <v>2East</v>
          </cell>
          <cell r="C3811" t="str">
            <v>US Consolidated, Inc.</v>
          </cell>
          <cell r="D3811" t="str">
            <v>C.C.Bowl 1</v>
          </cell>
          <cell r="E3811" t="str">
            <v>03:Promenade</v>
          </cell>
          <cell r="F3811" t="str">
            <v>2002/03</v>
          </cell>
          <cell r="G3811">
            <v>41</v>
          </cell>
          <cell r="H3811" t="str">
            <v>Actual</v>
          </cell>
        </row>
        <row r="3812">
          <cell r="A3812" t="str">
            <v>2East</v>
          </cell>
          <cell r="C3812" t="str">
            <v>US Consolidated, Inc.</v>
          </cell>
          <cell r="D3812" t="str">
            <v>C.C.Bowl 1</v>
          </cell>
          <cell r="E3812" t="str">
            <v>03:Promenade</v>
          </cell>
          <cell r="F3812" t="str">
            <v>2002/04</v>
          </cell>
          <cell r="G3812">
            <v>21</v>
          </cell>
          <cell r="H3812" t="str">
            <v>Actual</v>
          </cell>
        </row>
        <row r="3813">
          <cell r="A3813" t="str">
            <v>2East</v>
          </cell>
          <cell r="C3813" t="str">
            <v>US Consolidated, Inc.</v>
          </cell>
          <cell r="D3813" t="str">
            <v>C.C.Bowl 1</v>
          </cell>
          <cell r="E3813" t="str">
            <v>03:Promenade</v>
          </cell>
          <cell r="F3813" t="str">
            <v>2002/05</v>
          </cell>
          <cell r="G3813">
            <v>22</v>
          </cell>
          <cell r="H3813" t="str">
            <v>Actual</v>
          </cell>
        </row>
        <row r="3814">
          <cell r="A3814" t="str">
            <v>2East</v>
          </cell>
          <cell r="C3814" t="str">
            <v>US Consolidated, Inc.</v>
          </cell>
          <cell r="D3814" t="str">
            <v>C.C.Bowl 1</v>
          </cell>
          <cell r="E3814" t="str">
            <v>03:Promenade</v>
          </cell>
          <cell r="F3814" t="str">
            <v>2002/06</v>
          </cell>
          <cell r="G3814">
            <v>22</v>
          </cell>
          <cell r="H3814" t="str">
            <v>Actual</v>
          </cell>
        </row>
        <row r="3815">
          <cell r="A3815" t="str">
            <v>2East</v>
          </cell>
          <cell r="C3815" t="str">
            <v>US Consolidated, Inc.</v>
          </cell>
          <cell r="D3815" t="str">
            <v>C.C.Bowl 1</v>
          </cell>
          <cell r="E3815" t="str">
            <v>03:Promenade</v>
          </cell>
          <cell r="F3815" t="str">
            <v>2002/07</v>
          </cell>
          <cell r="G3815">
            <v>39</v>
          </cell>
          <cell r="H3815" t="str">
            <v>Actual</v>
          </cell>
        </row>
        <row r="3816">
          <cell r="A3816" t="str">
            <v>2East</v>
          </cell>
          <cell r="C3816" t="str">
            <v>US Consolidated, Inc.</v>
          </cell>
          <cell r="D3816" t="str">
            <v>C.C.Bowl 1</v>
          </cell>
          <cell r="E3816" t="str">
            <v>03:Promenade</v>
          </cell>
          <cell r="F3816" t="str">
            <v>2002/08</v>
          </cell>
          <cell r="G3816">
            <v>16</v>
          </cell>
          <cell r="H3816" t="str">
            <v>Actual</v>
          </cell>
        </row>
        <row r="3817">
          <cell r="A3817" t="str">
            <v>2East</v>
          </cell>
          <cell r="C3817" t="str">
            <v>US Consolidated, Inc.</v>
          </cell>
          <cell r="D3817" t="str">
            <v>C.C.Bowl 1</v>
          </cell>
          <cell r="E3817" t="str">
            <v>03:Promenade</v>
          </cell>
          <cell r="F3817" t="str">
            <v>2002/09</v>
          </cell>
          <cell r="G3817">
            <v>35</v>
          </cell>
          <cell r="H3817" t="str">
            <v>Actual</v>
          </cell>
        </row>
        <row r="3818">
          <cell r="A3818" t="str">
            <v>2East</v>
          </cell>
          <cell r="C3818" t="str">
            <v>US Consolidated, Inc.</v>
          </cell>
          <cell r="D3818" t="str">
            <v>C.C.Bowl 1</v>
          </cell>
          <cell r="E3818" t="str">
            <v>03:Promenade</v>
          </cell>
          <cell r="F3818" t="str">
            <v>2002/10</v>
          </cell>
          <cell r="G3818">
            <v>37</v>
          </cell>
          <cell r="H3818" t="str">
            <v>Actual</v>
          </cell>
        </row>
        <row r="3819">
          <cell r="A3819" t="str">
            <v>2East</v>
          </cell>
          <cell r="C3819" t="str">
            <v>US Consolidated, Inc.</v>
          </cell>
          <cell r="D3819" t="str">
            <v>C.C.Bowl 1</v>
          </cell>
          <cell r="E3819" t="str">
            <v>03:Promenade</v>
          </cell>
          <cell r="F3819" t="str">
            <v>2002/11</v>
          </cell>
          <cell r="G3819">
            <v>8</v>
          </cell>
          <cell r="H3819" t="str">
            <v>Actual</v>
          </cell>
        </row>
        <row r="3820">
          <cell r="A3820" t="str">
            <v>2East</v>
          </cell>
          <cell r="C3820" t="str">
            <v>US Consolidated, Inc.</v>
          </cell>
          <cell r="D3820" t="str">
            <v>C.C.Bowl 1</v>
          </cell>
          <cell r="E3820" t="str">
            <v>03:Promenade</v>
          </cell>
          <cell r="F3820" t="str">
            <v>2002/12</v>
          </cell>
          <cell r="G3820">
            <v>33</v>
          </cell>
          <cell r="H3820" t="str">
            <v>Actual</v>
          </cell>
        </row>
        <row r="3821">
          <cell r="A3821" t="str">
            <v>2East</v>
          </cell>
          <cell r="C3821" t="str">
            <v>US Consolidated, Inc.</v>
          </cell>
          <cell r="D3821" t="str">
            <v>C.C.Bowl 1</v>
          </cell>
          <cell r="E3821" t="str">
            <v>04:Vespin</v>
          </cell>
          <cell r="F3821" t="str">
            <v>2001/07</v>
          </cell>
          <cell r="G3821">
            <v>29</v>
          </cell>
          <cell r="H3821" t="str">
            <v>Actual</v>
          </cell>
        </row>
        <row r="3822">
          <cell r="A3822" t="str">
            <v>2East</v>
          </cell>
          <cell r="C3822" t="str">
            <v>US Consolidated, Inc.</v>
          </cell>
          <cell r="D3822" t="str">
            <v>C.C.Bowl 1</v>
          </cell>
          <cell r="E3822" t="str">
            <v>04:Vespin</v>
          </cell>
          <cell r="F3822" t="str">
            <v>2001/08</v>
          </cell>
          <cell r="G3822">
            <v>10</v>
          </cell>
          <cell r="H3822" t="str">
            <v>Actual</v>
          </cell>
        </row>
        <row r="3823">
          <cell r="A3823" t="str">
            <v>2East</v>
          </cell>
          <cell r="C3823" t="str">
            <v>US Consolidated, Inc.</v>
          </cell>
          <cell r="D3823" t="str">
            <v>C.C.Bowl 1</v>
          </cell>
          <cell r="E3823" t="str">
            <v>04:Vespin</v>
          </cell>
          <cell r="F3823" t="str">
            <v>2001/09</v>
          </cell>
          <cell r="G3823">
            <v>2</v>
          </cell>
          <cell r="H3823" t="str">
            <v>Actual</v>
          </cell>
        </row>
        <row r="3824">
          <cell r="A3824" t="str">
            <v>2East</v>
          </cell>
          <cell r="C3824" t="str">
            <v>US Consolidated, Inc.</v>
          </cell>
          <cell r="D3824" t="str">
            <v>C.C.Bowl 1</v>
          </cell>
          <cell r="E3824" t="str">
            <v>04:Vespin</v>
          </cell>
          <cell r="F3824" t="str">
            <v>2001/10</v>
          </cell>
          <cell r="G3824">
            <v>29</v>
          </cell>
          <cell r="H3824" t="str">
            <v>Actual</v>
          </cell>
        </row>
        <row r="3825">
          <cell r="A3825" t="str">
            <v>2East</v>
          </cell>
          <cell r="C3825" t="str">
            <v>US Consolidated, Inc.</v>
          </cell>
          <cell r="D3825" t="str">
            <v>C.C.Bowl 1</v>
          </cell>
          <cell r="E3825" t="str">
            <v>04:Vespin</v>
          </cell>
          <cell r="F3825" t="str">
            <v>2001/11</v>
          </cell>
          <cell r="G3825">
            <v>11</v>
          </cell>
          <cell r="H3825" t="str">
            <v>Actual</v>
          </cell>
        </row>
        <row r="3826">
          <cell r="A3826" t="str">
            <v>2East</v>
          </cell>
          <cell r="C3826" t="str">
            <v>US Consolidated, Inc.</v>
          </cell>
          <cell r="D3826" t="str">
            <v>C.C.Bowl 1</v>
          </cell>
          <cell r="E3826" t="str">
            <v>04:Vespin</v>
          </cell>
          <cell r="F3826" t="str">
            <v>2001/12</v>
          </cell>
          <cell r="G3826">
            <v>3</v>
          </cell>
          <cell r="H3826" t="str">
            <v>Actual</v>
          </cell>
        </row>
        <row r="3827">
          <cell r="A3827" t="str">
            <v>2East</v>
          </cell>
          <cell r="C3827" t="str">
            <v>US Consolidated, Inc.</v>
          </cell>
          <cell r="D3827" t="str">
            <v>C.C.Bowl 1</v>
          </cell>
          <cell r="E3827" t="str">
            <v>04:Vespin</v>
          </cell>
          <cell r="F3827" t="str">
            <v>2002/01</v>
          </cell>
          <cell r="G3827">
            <v>20</v>
          </cell>
          <cell r="H3827" t="str">
            <v>Actual</v>
          </cell>
        </row>
        <row r="3828">
          <cell r="A3828" t="str">
            <v>2East</v>
          </cell>
          <cell r="C3828" t="str">
            <v>US Consolidated, Inc.</v>
          </cell>
          <cell r="D3828" t="str">
            <v>C.C.Bowl 1</v>
          </cell>
          <cell r="E3828" t="str">
            <v>04:Vespin</v>
          </cell>
          <cell r="F3828" t="str">
            <v>2002/02</v>
          </cell>
          <cell r="G3828">
            <v>3</v>
          </cell>
          <cell r="H3828" t="str">
            <v>Actual</v>
          </cell>
        </row>
        <row r="3829">
          <cell r="A3829" t="str">
            <v>2East</v>
          </cell>
          <cell r="C3829" t="str">
            <v>US Consolidated, Inc.</v>
          </cell>
          <cell r="D3829" t="str">
            <v>C.C.Bowl 1</v>
          </cell>
          <cell r="E3829" t="str">
            <v>04:Vespin</v>
          </cell>
          <cell r="F3829" t="str">
            <v>2002/03</v>
          </cell>
          <cell r="G3829">
            <v>36</v>
          </cell>
          <cell r="H3829" t="str">
            <v>Actual</v>
          </cell>
        </row>
        <row r="3830">
          <cell r="A3830" t="str">
            <v>2East</v>
          </cell>
          <cell r="C3830" t="str">
            <v>US Consolidated, Inc.</v>
          </cell>
          <cell r="D3830" t="str">
            <v>C.C.Bowl 1</v>
          </cell>
          <cell r="E3830" t="str">
            <v>04:Vespin</v>
          </cell>
          <cell r="F3830" t="str">
            <v>2002/04</v>
          </cell>
          <cell r="G3830">
            <v>24</v>
          </cell>
          <cell r="H3830" t="str">
            <v>Actual</v>
          </cell>
        </row>
        <row r="3831">
          <cell r="A3831" t="str">
            <v>2East</v>
          </cell>
          <cell r="C3831" t="str">
            <v>US Consolidated, Inc.</v>
          </cell>
          <cell r="D3831" t="str">
            <v>C.C.Bowl 1</v>
          </cell>
          <cell r="E3831" t="str">
            <v>04:Vespin</v>
          </cell>
          <cell r="F3831" t="str">
            <v>2002/05</v>
          </cell>
          <cell r="G3831">
            <v>13</v>
          </cell>
          <cell r="H3831" t="str">
            <v>Actual</v>
          </cell>
        </row>
        <row r="3832">
          <cell r="A3832" t="str">
            <v>2East</v>
          </cell>
          <cell r="C3832" t="str">
            <v>US Consolidated, Inc.</v>
          </cell>
          <cell r="D3832" t="str">
            <v>C.C.Bowl 1</v>
          </cell>
          <cell r="E3832" t="str">
            <v>04:Vespin</v>
          </cell>
          <cell r="F3832" t="str">
            <v>2002/06</v>
          </cell>
          <cell r="G3832">
            <v>13</v>
          </cell>
          <cell r="H3832" t="str">
            <v>Actual</v>
          </cell>
        </row>
        <row r="3833">
          <cell r="A3833" t="str">
            <v>2East</v>
          </cell>
          <cell r="C3833" t="str">
            <v>US Consolidated, Inc.</v>
          </cell>
          <cell r="D3833" t="str">
            <v>C.C.Bowl 1</v>
          </cell>
          <cell r="E3833" t="str">
            <v>04:Vespin</v>
          </cell>
          <cell r="F3833" t="str">
            <v>2002/07</v>
          </cell>
          <cell r="G3833">
            <v>3</v>
          </cell>
          <cell r="H3833" t="str">
            <v>Actual</v>
          </cell>
        </row>
        <row r="3834">
          <cell r="A3834" t="str">
            <v>2East</v>
          </cell>
          <cell r="C3834" t="str">
            <v>US Consolidated, Inc.</v>
          </cell>
          <cell r="D3834" t="str">
            <v>C.C.Bowl 1</v>
          </cell>
          <cell r="E3834" t="str">
            <v>04:Vespin</v>
          </cell>
          <cell r="F3834" t="str">
            <v>2002/08</v>
          </cell>
          <cell r="G3834">
            <v>45</v>
          </cell>
          <cell r="H3834" t="str">
            <v>Actual</v>
          </cell>
        </row>
        <row r="3835">
          <cell r="A3835" t="str">
            <v>2East</v>
          </cell>
          <cell r="C3835" t="str">
            <v>US Consolidated, Inc.</v>
          </cell>
          <cell r="D3835" t="str">
            <v>C.C.Bowl 1</v>
          </cell>
          <cell r="E3835" t="str">
            <v>04:Vespin</v>
          </cell>
          <cell r="F3835" t="str">
            <v>2002/09</v>
          </cell>
          <cell r="G3835">
            <v>3</v>
          </cell>
          <cell r="H3835" t="str">
            <v>Actual</v>
          </cell>
        </row>
        <row r="3836">
          <cell r="A3836" t="str">
            <v>2East</v>
          </cell>
          <cell r="C3836" t="str">
            <v>US Consolidated, Inc.</v>
          </cell>
          <cell r="D3836" t="str">
            <v>C.C.Bowl 1</v>
          </cell>
          <cell r="E3836" t="str">
            <v>04:Vespin</v>
          </cell>
          <cell r="F3836" t="str">
            <v>2002/10</v>
          </cell>
          <cell r="G3836">
            <v>9</v>
          </cell>
          <cell r="H3836" t="str">
            <v>Actual</v>
          </cell>
        </row>
        <row r="3837">
          <cell r="A3837" t="str">
            <v>2East</v>
          </cell>
          <cell r="C3837" t="str">
            <v>US Consolidated, Inc.</v>
          </cell>
          <cell r="D3837" t="str">
            <v>C.C.Bowl 1</v>
          </cell>
          <cell r="E3837" t="str">
            <v>04:Vespin</v>
          </cell>
          <cell r="F3837" t="str">
            <v>2002/11</v>
          </cell>
          <cell r="G3837">
            <v>3</v>
          </cell>
          <cell r="H3837" t="str">
            <v>Actual</v>
          </cell>
        </row>
        <row r="3838">
          <cell r="A3838" t="str">
            <v>2East</v>
          </cell>
          <cell r="C3838" t="str">
            <v>US Consolidated, Inc.</v>
          </cell>
          <cell r="D3838" t="str">
            <v>C.C.Bowl 1</v>
          </cell>
          <cell r="E3838" t="str">
            <v>04:Vespin</v>
          </cell>
          <cell r="F3838" t="str">
            <v>2002/12</v>
          </cell>
          <cell r="G3838">
            <v>2</v>
          </cell>
          <cell r="H3838" t="str">
            <v>Actual</v>
          </cell>
        </row>
        <row r="3839">
          <cell r="A3839" t="str">
            <v>2East</v>
          </cell>
          <cell r="C3839" t="str">
            <v>US Consolidated, Inc.</v>
          </cell>
          <cell r="D3839" t="str">
            <v>C.C.Bowl 1</v>
          </cell>
          <cell r="E3839" t="str">
            <v>08:Pacifica2</v>
          </cell>
          <cell r="F3839" t="str">
            <v>2001/09</v>
          </cell>
          <cell r="G3839">
            <v>1</v>
          </cell>
          <cell r="H3839" t="str">
            <v>Actual</v>
          </cell>
        </row>
        <row r="3840">
          <cell r="A3840" t="str">
            <v>2East</v>
          </cell>
          <cell r="C3840" t="str">
            <v>US Consolidated, Inc.</v>
          </cell>
          <cell r="D3840" t="str">
            <v>C.C.Bowl 1</v>
          </cell>
          <cell r="E3840" t="str">
            <v>08:Pacifica2</v>
          </cell>
          <cell r="F3840" t="str">
            <v>2002/02</v>
          </cell>
          <cell r="G3840">
            <v>1</v>
          </cell>
          <cell r="H3840" t="str">
            <v>Actual</v>
          </cell>
        </row>
        <row r="3841">
          <cell r="A3841" t="str">
            <v>2East</v>
          </cell>
          <cell r="C3841" t="str">
            <v>US Consolidated, Inc.</v>
          </cell>
          <cell r="D3841" t="str">
            <v>C.C.Bowl 1</v>
          </cell>
          <cell r="E3841" t="str">
            <v>08:Pacifica2</v>
          </cell>
          <cell r="F3841" t="str">
            <v>2002/03</v>
          </cell>
          <cell r="G3841">
            <v>4</v>
          </cell>
          <cell r="H3841" t="str">
            <v>Actual</v>
          </cell>
        </row>
        <row r="3842">
          <cell r="A3842" t="str">
            <v>2East</v>
          </cell>
          <cell r="C3842" t="str">
            <v>US Consolidated, Inc.</v>
          </cell>
          <cell r="D3842" t="str">
            <v>C.C.Bowl 1</v>
          </cell>
          <cell r="E3842" t="str">
            <v>08:Pacifica2</v>
          </cell>
          <cell r="F3842" t="str">
            <v>2002/04</v>
          </cell>
          <cell r="G3842">
            <v>8</v>
          </cell>
          <cell r="H3842" t="str">
            <v>Actual</v>
          </cell>
        </row>
        <row r="3843">
          <cell r="A3843" t="str">
            <v>2East</v>
          </cell>
          <cell r="C3843" t="str">
            <v>US Consolidated, Inc.</v>
          </cell>
          <cell r="D3843" t="str">
            <v>C.C.Bowl 1</v>
          </cell>
          <cell r="E3843" t="str">
            <v>08:Pacifica2</v>
          </cell>
          <cell r="F3843" t="str">
            <v>2002/05</v>
          </cell>
          <cell r="G3843">
            <v>0</v>
          </cell>
          <cell r="H3843" t="str">
            <v>Actual</v>
          </cell>
        </row>
        <row r="3844">
          <cell r="A3844" t="str">
            <v>2East</v>
          </cell>
          <cell r="C3844" t="str">
            <v>US Consolidated, Inc.</v>
          </cell>
          <cell r="D3844" t="str">
            <v>C.C.Bowl 1</v>
          </cell>
          <cell r="E3844" t="str">
            <v>08:Pacifica2</v>
          </cell>
          <cell r="F3844" t="str">
            <v>2002/06</v>
          </cell>
          <cell r="G3844">
            <v>2</v>
          </cell>
          <cell r="H3844" t="str">
            <v>Actual</v>
          </cell>
        </row>
        <row r="3845">
          <cell r="A3845" t="str">
            <v>2East</v>
          </cell>
          <cell r="C3845" t="str">
            <v>US Consolidated, Inc.</v>
          </cell>
          <cell r="D3845" t="str">
            <v>C.C.Bowl 1</v>
          </cell>
          <cell r="E3845" t="str">
            <v>08:Pacifica2</v>
          </cell>
          <cell r="F3845" t="str">
            <v>2002/07</v>
          </cell>
          <cell r="G3845">
            <v>4</v>
          </cell>
          <cell r="H3845" t="str">
            <v>Actual</v>
          </cell>
        </row>
        <row r="3846">
          <cell r="A3846" t="str">
            <v>2East</v>
          </cell>
          <cell r="C3846" t="str">
            <v>US Consolidated, Inc.</v>
          </cell>
          <cell r="D3846" t="str">
            <v>C.C.Bowl 1</v>
          </cell>
          <cell r="E3846" t="str">
            <v>08:Pacifica2</v>
          </cell>
          <cell r="F3846" t="str">
            <v>2002/08</v>
          </cell>
          <cell r="G3846">
            <v>3</v>
          </cell>
          <cell r="H3846" t="str">
            <v>Actual</v>
          </cell>
        </row>
        <row r="3847">
          <cell r="A3847" t="str">
            <v>2East</v>
          </cell>
          <cell r="C3847" t="str">
            <v>US Consolidated, Inc.</v>
          </cell>
          <cell r="D3847" t="str">
            <v>C.C.Bowl 1</v>
          </cell>
          <cell r="E3847" t="str">
            <v>08:Pacifica2</v>
          </cell>
          <cell r="F3847" t="str">
            <v>2002/09</v>
          </cell>
          <cell r="G3847">
            <v>7</v>
          </cell>
          <cell r="H3847" t="str">
            <v>Actual</v>
          </cell>
        </row>
        <row r="3848">
          <cell r="A3848" t="str">
            <v>2East</v>
          </cell>
          <cell r="C3848" t="str">
            <v>US Consolidated, Inc.</v>
          </cell>
          <cell r="D3848" t="str">
            <v>C.C.Bowl 1</v>
          </cell>
          <cell r="E3848" t="str">
            <v>08:Pacifica2</v>
          </cell>
          <cell r="F3848" t="str">
            <v>2002/10</v>
          </cell>
          <cell r="G3848">
            <v>14</v>
          </cell>
          <cell r="H3848" t="str">
            <v>Actual</v>
          </cell>
        </row>
        <row r="3849">
          <cell r="A3849" t="str">
            <v>2East</v>
          </cell>
          <cell r="C3849" t="str">
            <v>US Consolidated, Inc.</v>
          </cell>
          <cell r="D3849" t="str">
            <v>C.C.Bowl 1</v>
          </cell>
          <cell r="E3849" t="str">
            <v>08:Pacifica2</v>
          </cell>
          <cell r="F3849" t="str">
            <v>2002/11</v>
          </cell>
          <cell r="G3849">
            <v>5</v>
          </cell>
          <cell r="H3849" t="str">
            <v>Actual</v>
          </cell>
        </row>
        <row r="3850">
          <cell r="A3850" t="str">
            <v>2East</v>
          </cell>
          <cell r="C3850" t="str">
            <v>US Consolidated, Inc.</v>
          </cell>
          <cell r="D3850" t="str">
            <v>C.C.Bowl 1</v>
          </cell>
          <cell r="E3850" t="str">
            <v>08:Pacifica2</v>
          </cell>
          <cell r="F3850" t="str">
            <v>2002/12</v>
          </cell>
          <cell r="G3850">
            <v>4</v>
          </cell>
          <cell r="H3850" t="str">
            <v>Actual</v>
          </cell>
        </row>
        <row r="3851">
          <cell r="A3851" t="str">
            <v>2East</v>
          </cell>
          <cell r="C3851" t="str">
            <v>US Consolidated, Inc.</v>
          </cell>
          <cell r="D3851" t="str">
            <v>C.C.Bowl 1</v>
          </cell>
          <cell r="E3851" t="str">
            <v>09:Carrollton</v>
          </cell>
          <cell r="F3851" t="str">
            <v>2002/02</v>
          </cell>
          <cell r="G3851">
            <v>1</v>
          </cell>
          <cell r="H3851" t="str">
            <v>Actual</v>
          </cell>
        </row>
        <row r="3852">
          <cell r="A3852" t="str">
            <v>2East</v>
          </cell>
          <cell r="C3852" t="str">
            <v>US Consolidated, Inc.</v>
          </cell>
          <cell r="D3852" t="str">
            <v>C.C.Bowl 1</v>
          </cell>
          <cell r="E3852" t="str">
            <v>09:Carrollton</v>
          </cell>
          <cell r="F3852" t="str">
            <v>2002/03</v>
          </cell>
          <cell r="G3852">
            <v>6</v>
          </cell>
          <cell r="H3852" t="str">
            <v>Actual</v>
          </cell>
        </row>
        <row r="3853">
          <cell r="A3853" t="str">
            <v>2East</v>
          </cell>
          <cell r="C3853" t="str">
            <v>US Consolidated, Inc.</v>
          </cell>
          <cell r="D3853" t="str">
            <v>C.C.Bowl 1</v>
          </cell>
          <cell r="E3853" t="str">
            <v>09:Carrollton</v>
          </cell>
          <cell r="F3853" t="str">
            <v>2002/04</v>
          </cell>
          <cell r="G3853">
            <v>4</v>
          </cell>
          <cell r="H3853" t="str">
            <v>Actual</v>
          </cell>
        </row>
        <row r="3854">
          <cell r="A3854" t="str">
            <v>2East</v>
          </cell>
          <cell r="C3854" t="str">
            <v>US Consolidated, Inc.</v>
          </cell>
          <cell r="D3854" t="str">
            <v>C.C.Bowl 1</v>
          </cell>
          <cell r="E3854" t="str">
            <v>09:Carrollton</v>
          </cell>
          <cell r="F3854" t="str">
            <v>2002/05</v>
          </cell>
          <cell r="G3854">
            <v>0</v>
          </cell>
          <cell r="H3854" t="str">
            <v>Actual</v>
          </cell>
        </row>
        <row r="3855">
          <cell r="A3855" t="str">
            <v>2East</v>
          </cell>
          <cell r="C3855" t="str">
            <v>US Consolidated, Inc.</v>
          </cell>
          <cell r="D3855" t="str">
            <v>C.C.Bowl 1</v>
          </cell>
          <cell r="E3855" t="str">
            <v>09:Carrollton</v>
          </cell>
          <cell r="F3855" t="str">
            <v>2002/06</v>
          </cell>
          <cell r="G3855">
            <v>9</v>
          </cell>
          <cell r="H3855" t="str">
            <v>Actual</v>
          </cell>
        </row>
        <row r="3856">
          <cell r="A3856" t="str">
            <v>2East</v>
          </cell>
          <cell r="C3856" t="str">
            <v>US Consolidated, Inc.</v>
          </cell>
          <cell r="D3856" t="str">
            <v>C.C.Bowl 1</v>
          </cell>
          <cell r="E3856" t="str">
            <v>09:Carrollton</v>
          </cell>
          <cell r="F3856" t="str">
            <v>2002/07</v>
          </cell>
          <cell r="G3856">
            <v>5</v>
          </cell>
          <cell r="H3856" t="str">
            <v>Actual</v>
          </cell>
        </row>
        <row r="3857">
          <cell r="A3857" t="str">
            <v>2East</v>
          </cell>
          <cell r="C3857" t="str">
            <v>US Consolidated, Inc.</v>
          </cell>
          <cell r="D3857" t="str">
            <v>C.C.Bowl 1</v>
          </cell>
          <cell r="E3857" t="str">
            <v>09:Carrollton</v>
          </cell>
          <cell r="F3857" t="str">
            <v>2002/08</v>
          </cell>
          <cell r="G3857">
            <v>13</v>
          </cell>
          <cell r="H3857" t="str">
            <v>Actual</v>
          </cell>
        </row>
        <row r="3858">
          <cell r="A3858" t="str">
            <v>2East</v>
          </cell>
          <cell r="C3858" t="str">
            <v>US Consolidated, Inc.</v>
          </cell>
          <cell r="D3858" t="str">
            <v>C.C.Bowl 1</v>
          </cell>
          <cell r="E3858" t="str">
            <v>09:Carrollton</v>
          </cell>
          <cell r="F3858" t="str">
            <v>2002/09</v>
          </cell>
          <cell r="G3858">
            <v>4</v>
          </cell>
          <cell r="H3858" t="str">
            <v>Actual</v>
          </cell>
        </row>
        <row r="3859">
          <cell r="A3859" t="str">
            <v>2East</v>
          </cell>
          <cell r="C3859" t="str">
            <v>US Consolidated, Inc.</v>
          </cell>
          <cell r="D3859" t="str">
            <v>C.C.Bowl 1</v>
          </cell>
          <cell r="E3859" t="str">
            <v>09:Carrollton</v>
          </cell>
          <cell r="F3859" t="str">
            <v>2002/10</v>
          </cell>
          <cell r="G3859">
            <v>3</v>
          </cell>
          <cell r="H3859" t="str">
            <v>Actual</v>
          </cell>
        </row>
        <row r="3860">
          <cell r="A3860" t="str">
            <v>2East</v>
          </cell>
          <cell r="C3860" t="str">
            <v>US Consolidated, Inc.</v>
          </cell>
          <cell r="D3860" t="str">
            <v>C.C.Bowl 1</v>
          </cell>
          <cell r="E3860" t="str">
            <v>09:Carrollton</v>
          </cell>
          <cell r="F3860" t="str">
            <v>2002/11</v>
          </cell>
          <cell r="G3860">
            <v>3</v>
          </cell>
          <cell r="H3860" t="str">
            <v>Actual</v>
          </cell>
        </row>
        <row r="3861">
          <cell r="A3861" t="str">
            <v>2East</v>
          </cell>
          <cell r="C3861" t="str">
            <v>US Consolidated, Inc.</v>
          </cell>
          <cell r="D3861" t="str">
            <v>C.C.Bowl 1</v>
          </cell>
          <cell r="E3861" t="str">
            <v>10:Dartmouth</v>
          </cell>
          <cell r="F3861" t="str">
            <v>2001/11</v>
          </cell>
          <cell r="G3861">
            <v>10</v>
          </cell>
          <cell r="H3861" t="str">
            <v>Actual</v>
          </cell>
        </row>
        <row r="3862">
          <cell r="A3862" t="str">
            <v>2East</v>
          </cell>
          <cell r="C3862" t="str">
            <v>US Consolidated, Inc.</v>
          </cell>
          <cell r="D3862" t="str">
            <v>C.C.Bowl 1</v>
          </cell>
          <cell r="E3862" t="str">
            <v>10:Dartmouth</v>
          </cell>
          <cell r="F3862" t="str">
            <v>2001/12</v>
          </cell>
          <cell r="G3862">
            <v>7</v>
          </cell>
          <cell r="H3862" t="str">
            <v>Actual</v>
          </cell>
        </row>
        <row r="3863">
          <cell r="A3863" t="str">
            <v>2East</v>
          </cell>
          <cell r="C3863" t="str">
            <v>US Consolidated, Inc.</v>
          </cell>
          <cell r="D3863" t="str">
            <v>C.C.Bowl 1</v>
          </cell>
          <cell r="E3863" t="str">
            <v>10:Dartmouth</v>
          </cell>
          <cell r="F3863" t="str">
            <v>2002/01</v>
          </cell>
          <cell r="G3863">
            <v>4</v>
          </cell>
          <cell r="H3863" t="str">
            <v>Actual</v>
          </cell>
        </row>
        <row r="3864">
          <cell r="A3864" t="str">
            <v>2East</v>
          </cell>
          <cell r="C3864" t="str">
            <v>US Consolidated, Inc.</v>
          </cell>
          <cell r="D3864" t="str">
            <v>C.C.Bowl 1</v>
          </cell>
          <cell r="E3864" t="str">
            <v>10:Dartmouth</v>
          </cell>
          <cell r="F3864" t="str">
            <v>2002/02</v>
          </cell>
          <cell r="G3864">
            <v>6</v>
          </cell>
          <cell r="H3864" t="str">
            <v>Actual</v>
          </cell>
        </row>
        <row r="3865">
          <cell r="A3865" t="str">
            <v>2East</v>
          </cell>
          <cell r="C3865" t="str">
            <v>US Consolidated, Inc.</v>
          </cell>
          <cell r="D3865" t="str">
            <v>C.C.Bowl 1</v>
          </cell>
          <cell r="E3865" t="str">
            <v>10:Dartmouth</v>
          </cell>
          <cell r="F3865" t="str">
            <v>2002/03</v>
          </cell>
          <cell r="G3865">
            <v>24</v>
          </cell>
          <cell r="H3865" t="str">
            <v>Actual</v>
          </cell>
        </row>
        <row r="3866">
          <cell r="A3866" t="str">
            <v>2East</v>
          </cell>
          <cell r="C3866" t="str">
            <v>US Consolidated, Inc.</v>
          </cell>
          <cell r="D3866" t="str">
            <v>C.C.Bowl 1</v>
          </cell>
          <cell r="E3866" t="str">
            <v>10:Dartmouth</v>
          </cell>
          <cell r="F3866" t="str">
            <v>2002/04</v>
          </cell>
          <cell r="G3866">
            <v>35</v>
          </cell>
          <cell r="H3866" t="str">
            <v>Actual</v>
          </cell>
        </row>
        <row r="3867">
          <cell r="A3867" t="str">
            <v>2East</v>
          </cell>
          <cell r="C3867" t="str">
            <v>US Consolidated, Inc.</v>
          </cell>
          <cell r="D3867" t="str">
            <v>C.C.Bowl 1</v>
          </cell>
          <cell r="E3867" t="str">
            <v>10:Dartmouth</v>
          </cell>
          <cell r="F3867" t="str">
            <v>2002/05</v>
          </cell>
          <cell r="G3867">
            <v>20</v>
          </cell>
          <cell r="H3867" t="str">
            <v>Actual</v>
          </cell>
        </row>
        <row r="3868">
          <cell r="A3868" t="str">
            <v>2East</v>
          </cell>
          <cell r="C3868" t="str">
            <v>US Consolidated, Inc.</v>
          </cell>
          <cell r="D3868" t="str">
            <v>C.C.Bowl 1</v>
          </cell>
          <cell r="E3868" t="str">
            <v>10:Dartmouth</v>
          </cell>
          <cell r="F3868" t="str">
            <v>2002/06</v>
          </cell>
          <cell r="G3868">
            <v>15</v>
          </cell>
          <cell r="H3868" t="str">
            <v>Actual</v>
          </cell>
        </row>
        <row r="3869">
          <cell r="A3869" t="str">
            <v>2East</v>
          </cell>
          <cell r="C3869" t="str">
            <v>US Consolidated, Inc.</v>
          </cell>
          <cell r="D3869" t="str">
            <v>C.C.Bowl 1</v>
          </cell>
          <cell r="E3869" t="str">
            <v>10:Dartmouth</v>
          </cell>
          <cell r="F3869" t="str">
            <v>2002/07</v>
          </cell>
          <cell r="G3869">
            <v>11</v>
          </cell>
          <cell r="H3869" t="str">
            <v>Actual</v>
          </cell>
        </row>
        <row r="3870">
          <cell r="A3870" t="str">
            <v>2East</v>
          </cell>
          <cell r="C3870" t="str">
            <v>US Consolidated, Inc.</v>
          </cell>
          <cell r="D3870" t="str">
            <v>C.C.Bowl 1</v>
          </cell>
          <cell r="E3870" t="str">
            <v>10:Dartmouth</v>
          </cell>
          <cell r="F3870" t="str">
            <v>2002/08</v>
          </cell>
          <cell r="G3870">
            <v>20</v>
          </cell>
          <cell r="H3870" t="str">
            <v>Actual</v>
          </cell>
        </row>
        <row r="3871">
          <cell r="A3871" t="str">
            <v>2East</v>
          </cell>
          <cell r="C3871" t="str">
            <v>US Consolidated, Inc.</v>
          </cell>
          <cell r="D3871" t="str">
            <v>C.C.Bowl 1</v>
          </cell>
          <cell r="E3871" t="str">
            <v>10:Dartmouth</v>
          </cell>
          <cell r="F3871" t="str">
            <v>2002/09</v>
          </cell>
          <cell r="G3871">
            <v>18</v>
          </cell>
          <cell r="H3871" t="str">
            <v>Actual</v>
          </cell>
        </row>
        <row r="3872">
          <cell r="A3872" t="str">
            <v>2East</v>
          </cell>
          <cell r="C3872" t="str">
            <v>US Consolidated, Inc.</v>
          </cell>
          <cell r="D3872" t="str">
            <v>C.C.Bowl 1</v>
          </cell>
          <cell r="E3872" t="str">
            <v>10:Dartmouth</v>
          </cell>
          <cell r="F3872" t="str">
            <v>2002/10</v>
          </cell>
          <cell r="G3872">
            <v>18</v>
          </cell>
          <cell r="H3872" t="str">
            <v>Actual</v>
          </cell>
        </row>
        <row r="3873">
          <cell r="A3873" t="str">
            <v>2East</v>
          </cell>
          <cell r="C3873" t="str">
            <v>US Consolidated, Inc.</v>
          </cell>
          <cell r="D3873" t="str">
            <v>C.C.Bowl 1</v>
          </cell>
          <cell r="E3873" t="str">
            <v>10:Dartmouth</v>
          </cell>
          <cell r="F3873" t="str">
            <v>2002/11</v>
          </cell>
          <cell r="G3873">
            <v>15</v>
          </cell>
          <cell r="H3873" t="str">
            <v>Actual</v>
          </cell>
        </row>
        <row r="3874">
          <cell r="A3874" t="str">
            <v>2East</v>
          </cell>
          <cell r="C3874" t="str">
            <v>US Consolidated, Inc.</v>
          </cell>
          <cell r="D3874" t="str">
            <v>C.C.Bowl 1</v>
          </cell>
          <cell r="E3874" t="str">
            <v>10:Dartmouth</v>
          </cell>
          <cell r="F3874" t="str">
            <v>2002/12</v>
          </cell>
          <cell r="G3874">
            <v>19</v>
          </cell>
          <cell r="H3874" t="str">
            <v>Actual</v>
          </cell>
        </row>
        <row r="3875">
          <cell r="A3875" t="str">
            <v>2East</v>
          </cell>
          <cell r="C3875" t="str">
            <v>US Consolidated, Inc.</v>
          </cell>
          <cell r="D3875" t="str">
            <v>C.C.Bowl 1</v>
          </cell>
          <cell r="E3875" t="str">
            <v>11:Dalton</v>
          </cell>
          <cell r="F3875" t="str">
            <v>2002/05</v>
          </cell>
          <cell r="G3875">
            <v>2</v>
          </cell>
          <cell r="H3875" t="str">
            <v>Actual</v>
          </cell>
        </row>
        <row r="3876">
          <cell r="A3876" t="str">
            <v>2East</v>
          </cell>
          <cell r="C3876" t="str">
            <v>US Consolidated, Inc.</v>
          </cell>
          <cell r="D3876" t="str">
            <v>C.C.Bowl 1</v>
          </cell>
          <cell r="E3876" t="str">
            <v>11:Dalton</v>
          </cell>
          <cell r="F3876" t="str">
            <v>2002/06</v>
          </cell>
          <cell r="G3876">
            <v>1</v>
          </cell>
          <cell r="H3876" t="str">
            <v>Actual</v>
          </cell>
        </row>
        <row r="3877">
          <cell r="A3877" t="str">
            <v>2East</v>
          </cell>
          <cell r="C3877" t="str">
            <v>US Consolidated, Inc.</v>
          </cell>
          <cell r="D3877" t="str">
            <v>C.C.Bowl 1</v>
          </cell>
          <cell r="E3877" t="str">
            <v>11:Dalton</v>
          </cell>
          <cell r="F3877" t="str">
            <v>2002/07</v>
          </cell>
          <cell r="G3877">
            <v>5</v>
          </cell>
          <cell r="H3877" t="str">
            <v>Actual</v>
          </cell>
        </row>
        <row r="3878">
          <cell r="A3878" t="str">
            <v>2East</v>
          </cell>
          <cell r="C3878" t="str">
            <v>US Consolidated, Inc.</v>
          </cell>
          <cell r="D3878" t="str">
            <v>C.C.Bowl 1</v>
          </cell>
          <cell r="E3878" t="str">
            <v>11:Dalton</v>
          </cell>
          <cell r="F3878" t="str">
            <v>2002/08</v>
          </cell>
          <cell r="G3878">
            <v>2</v>
          </cell>
          <cell r="H3878" t="str">
            <v>Actual</v>
          </cell>
        </row>
        <row r="3879">
          <cell r="A3879" t="str">
            <v>2East</v>
          </cell>
          <cell r="C3879" t="str">
            <v>US Consolidated, Inc.</v>
          </cell>
          <cell r="D3879" t="str">
            <v>C.C.Bowl 1</v>
          </cell>
          <cell r="E3879" t="str">
            <v>11:Dalton</v>
          </cell>
          <cell r="F3879" t="str">
            <v>2002/10</v>
          </cell>
          <cell r="G3879">
            <v>6</v>
          </cell>
          <cell r="H3879" t="str">
            <v>Actual</v>
          </cell>
        </row>
        <row r="3880">
          <cell r="A3880" t="str">
            <v>2East</v>
          </cell>
          <cell r="C3880" t="str">
            <v>US Consolidated, Inc.</v>
          </cell>
          <cell r="D3880" t="str">
            <v>C.C.Bowl 1</v>
          </cell>
          <cell r="E3880" t="str">
            <v>11:Dalton</v>
          </cell>
          <cell r="F3880" t="str">
            <v>2002/11</v>
          </cell>
          <cell r="G3880">
            <v>5</v>
          </cell>
          <cell r="H3880" t="str">
            <v>Actual</v>
          </cell>
        </row>
        <row r="3881">
          <cell r="A3881" t="str">
            <v>2East</v>
          </cell>
          <cell r="C3881" t="str">
            <v>US Consolidated, Inc.</v>
          </cell>
          <cell r="D3881" t="str">
            <v>C.C.Bowl 1</v>
          </cell>
          <cell r="E3881" t="str">
            <v>11:Dalton</v>
          </cell>
          <cell r="F3881" t="str">
            <v>2002/12</v>
          </cell>
          <cell r="G3881">
            <v>2</v>
          </cell>
          <cell r="H3881" t="str">
            <v>Actual</v>
          </cell>
        </row>
        <row r="3882">
          <cell r="A3882" t="str">
            <v>2East</v>
          </cell>
          <cell r="C3882" t="str">
            <v>US Consolidated, Inc.</v>
          </cell>
          <cell r="D3882" t="str">
            <v>E.FV</v>
          </cell>
          <cell r="E3882" t="str">
            <v>05:EFV</v>
          </cell>
          <cell r="F3882" t="str">
            <v>2001/07</v>
          </cell>
          <cell r="G3882">
            <v>1</v>
          </cell>
          <cell r="H3882" t="str">
            <v>Actual</v>
          </cell>
        </row>
        <row r="3883">
          <cell r="A3883" t="str">
            <v>2East</v>
          </cell>
          <cell r="C3883" t="str">
            <v>US Consolidated, Inc.</v>
          </cell>
          <cell r="D3883" t="str">
            <v>E.FV</v>
          </cell>
          <cell r="E3883" t="str">
            <v>05:EFV</v>
          </cell>
          <cell r="F3883" t="str">
            <v>2001/09</v>
          </cell>
          <cell r="G3883">
            <v>3</v>
          </cell>
          <cell r="H3883" t="str">
            <v>Actual</v>
          </cell>
        </row>
        <row r="3884">
          <cell r="A3884" t="str">
            <v>2East</v>
          </cell>
          <cell r="C3884" t="str">
            <v>US Consolidated, Inc.</v>
          </cell>
          <cell r="D3884" t="str">
            <v>E.FV</v>
          </cell>
          <cell r="E3884" t="str">
            <v>05:EFV</v>
          </cell>
          <cell r="F3884" t="str">
            <v>2001/10</v>
          </cell>
          <cell r="G3884">
            <v>13</v>
          </cell>
          <cell r="H3884" t="str">
            <v>Actual</v>
          </cell>
        </row>
        <row r="3885">
          <cell r="A3885" t="str">
            <v>2East</v>
          </cell>
          <cell r="C3885" t="str">
            <v>US Consolidated, Inc.</v>
          </cell>
          <cell r="D3885" t="str">
            <v>E.FV</v>
          </cell>
          <cell r="E3885" t="str">
            <v>05:EFV</v>
          </cell>
          <cell r="F3885" t="str">
            <v>2002/01</v>
          </cell>
          <cell r="G3885">
            <v>1</v>
          </cell>
          <cell r="H3885" t="str">
            <v>Actual</v>
          </cell>
        </row>
        <row r="3886">
          <cell r="A3886" t="str">
            <v>2East</v>
          </cell>
          <cell r="C3886" t="str">
            <v>US Consolidated, Inc.</v>
          </cell>
          <cell r="D3886" t="str">
            <v>E.FV</v>
          </cell>
          <cell r="E3886" t="str">
            <v>05:EFV</v>
          </cell>
          <cell r="F3886" t="str">
            <v>2002/02</v>
          </cell>
          <cell r="G3886">
            <v>100</v>
          </cell>
          <cell r="H3886" t="str">
            <v>Actual</v>
          </cell>
        </row>
        <row r="3887">
          <cell r="A3887" t="str">
            <v>2East</v>
          </cell>
          <cell r="C3887" t="str">
            <v>US Consolidated, Inc.</v>
          </cell>
          <cell r="D3887" t="str">
            <v>E.FV</v>
          </cell>
          <cell r="E3887" t="str">
            <v>05:EFV</v>
          </cell>
          <cell r="F3887" t="str">
            <v>2002/03</v>
          </cell>
          <cell r="G3887">
            <v>34</v>
          </cell>
          <cell r="H3887" t="str">
            <v>Actual</v>
          </cell>
        </row>
        <row r="3888">
          <cell r="A3888" t="str">
            <v>2East</v>
          </cell>
          <cell r="C3888" t="str">
            <v>US Consolidated, Inc.</v>
          </cell>
          <cell r="D3888" t="str">
            <v>E.FV</v>
          </cell>
          <cell r="E3888" t="str">
            <v>05:EFV</v>
          </cell>
          <cell r="F3888" t="str">
            <v>2002/04</v>
          </cell>
          <cell r="G3888">
            <v>4</v>
          </cell>
          <cell r="H3888" t="str">
            <v>Actual</v>
          </cell>
        </row>
        <row r="3889">
          <cell r="A3889" t="str">
            <v>2East</v>
          </cell>
          <cell r="C3889" t="str">
            <v>US Consolidated, Inc.</v>
          </cell>
          <cell r="D3889" t="str">
            <v>E.FV</v>
          </cell>
          <cell r="E3889" t="str">
            <v>05:EFV</v>
          </cell>
          <cell r="F3889" t="str">
            <v>2002/06</v>
          </cell>
          <cell r="G3889">
            <v>4</v>
          </cell>
          <cell r="H3889" t="str">
            <v>Actual</v>
          </cell>
        </row>
        <row r="3890">
          <cell r="A3890" t="str">
            <v>2East</v>
          </cell>
          <cell r="C3890" t="str">
            <v>US Consolidated, Inc.</v>
          </cell>
          <cell r="D3890" t="str">
            <v>E.FV</v>
          </cell>
          <cell r="E3890" t="str">
            <v>05:EFV</v>
          </cell>
          <cell r="F3890" t="str">
            <v>2002/07</v>
          </cell>
          <cell r="G3890">
            <v>6</v>
          </cell>
          <cell r="H3890" t="str">
            <v>Actual</v>
          </cell>
        </row>
        <row r="3891">
          <cell r="A3891" t="str">
            <v>2East</v>
          </cell>
          <cell r="C3891" t="str">
            <v>US Consolidated, Inc.</v>
          </cell>
          <cell r="D3891" t="str">
            <v>E.FV</v>
          </cell>
          <cell r="E3891" t="str">
            <v>05:EFV</v>
          </cell>
          <cell r="F3891" t="str">
            <v>2002/08</v>
          </cell>
          <cell r="G3891">
            <v>13</v>
          </cell>
          <cell r="H3891" t="str">
            <v>Actual</v>
          </cell>
        </row>
        <row r="3892">
          <cell r="A3892" t="str">
            <v>2East</v>
          </cell>
          <cell r="C3892" t="str">
            <v>US Consolidated, Inc.</v>
          </cell>
          <cell r="D3892" t="str">
            <v>E.FV</v>
          </cell>
          <cell r="E3892" t="str">
            <v>05:EFV</v>
          </cell>
          <cell r="F3892" t="str">
            <v>2002/09</v>
          </cell>
          <cell r="G3892">
            <v>3</v>
          </cell>
          <cell r="H3892" t="str">
            <v>Actual</v>
          </cell>
        </row>
        <row r="3893">
          <cell r="A3893" t="str">
            <v>2East</v>
          </cell>
          <cell r="C3893" t="str">
            <v>US Consolidated, Inc.</v>
          </cell>
          <cell r="D3893" t="str">
            <v>E.FV</v>
          </cell>
          <cell r="E3893" t="str">
            <v>05:EFV</v>
          </cell>
          <cell r="F3893" t="str">
            <v>2002/10</v>
          </cell>
          <cell r="G3893">
            <v>8</v>
          </cell>
          <cell r="H3893" t="str">
            <v>Actual</v>
          </cell>
        </row>
        <row r="3894">
          <cell r="A3894" t="str">
            <v>2East</v>
          </cell>
          <cell r="C3894" t="str">
            <v>US Consolidated, Inc.</v>
          </cell>
          <cell r="D3894" t="str">
            <v>E.FV</v>
          </cell>
          <cell r="E3894" t="str">
            <v>05:EFV</v>
          </cell>
          <cell r="F3894" t="str">
            <v>2002/11</v>
          </cell>
          <cell r="G3894">
            <v>55</v>
          </cell>
          <cell r="H3894" t="str">
            <v>Actual</v>
          </cell>
        </row>
        <row r="3895">
          <cell r="A3895" t="str">
            <v>2East</v>
          </cell>
          <cell r="C3895" t="str">
            <v>US Consolidated, Inc.</v>
          </cell>
          <cell r="D3895" t="str">
            <v>E.FV</v>
          </cell>
          <cell r="E3895" t="str">
            <v>05:EFV</v>
          </cell>
          <cell r="F3895" t="str">
            <v>2002/12</v>
          </cell>
          <cell r="G3895">
            <v>26</v>
          </cell>
          <cell r="H3895" t="str">
            <v>Actual</v>
          </cell>
        </row>
        <row r="3896">
          <cell r="A3896" t="str">
            <v>2East</v>
          </cell>
          <cell r="C3896" t="str">
            <v>US Consolidated, Inc.</v>
          </cell>
          <cell r="D3896" t="str">
            <v>Lavatory</v>
          </cell>
          <cell r="E3896" t="str">
            <v>07:Lavatory1</v>
          </cell>
          <cell r="F3896" t="str">
            <v>2001/07</v>
          </cell>
          <cell r="G3896">
            <v>36</v>
          </cell>
          <cell r="H3896" t="str">
            <v>Actual</v>
          </cell>
        </row>
        <row r="3897">
          <cell r="A3897" t="str">
            <v>2East</v>
          </cell>
          <cell r="C3897" t="str">
            <v>US Consolidated, Inc.</v>
          </cell>
          <cell r="D3897" t="str">
            <v>Lavatory</v>
          </cell>
          <cell r="E3897" t="str">
            <v>07:Lavatory1</v>
          </cell>
          <cell r="F3897" t="str">
            <v>2001/08</v>
          </cell>
          <cell r="G3897">
            <v>9</v>
          </cell>
          <cell r="H3897" t="str">
            <v>Actual</v>
          </cell>
        </row>
        <row r="3898">
          <cell r="A3898" t="str">
            <v>2East</v>
          </cell>
          <cell r="C3898" t="str">
            <v>US Consolidated, Inc.</v>
          </cell>
          <cell r="D3898" t="str">
            <v>Lavatory</v>
          </cell>
          <cell r="E3898" t="str">
            <v>07:Lavatory1</v>
          </cell>
          <cell r="F3898" t="str">
            <v>2001/09</v>
          </cell>
          <cell r="G3898">
            <v>5</v>
          </cell>
          <cell r="H3898" t="str">
            <v>Actual</v>
          </cell>
        </row>
        <row r="3899">
          <cell r="A3899" t="str">
            <v>2East</v>
          </cell>
          <cell r="C3899" t="str">
            <v>US Consolidated, Inc.</v>
          </cell>
          <cell r="D3899" t="str">
            <v>Lavatory</v>
          </cell>
          <cell r="E3899" t="str">
            <v>07:Lavatory1</v>
          </cell>
          <cell r="F3899" t="str">
            <v>2001/10</v>
          </cell>
          <cell r="G3899">
            <v>18</v>
          </cell>
          <cell r="H3899" t="str">
            <v>Actual</v>
          </cell>
        </row>
        <row r="3900">
          <cell r="A3900" t="str">
            <v>2East</v>
          </cell>
          <cell r="C3900" t="str">
            <v>US Consolidated, Inc.</v>
          </cell>
          <cell r="D3900" t="str">
            <v>Lavatory</v>
          </cell>
          <cell r="E3900" t="str">
            <v>07:Lavatory1</v>
          </cell>
          <cell r="F3900" t="str">
            <v>2001/11</v>
          </cell>
          <cell r="G3900">
            <v>36</v>
          </cell>
          <cell r="H3900" t="str">
            <v>Actual</v>
          </cell>
        </row>
        <row r="3901">
          <cell r="A3901" t="str">
            <v>2East</v>
          </cell>
          <cell r="C3901" t="str">
            <v>US Consolidated, Inc.</v>
          </cell>
          <cell r="D3901" t="str">
            <v>Lavatory</v>
          </cell>
          <cell r="E3901" t="str">
            <v>07:Lavatory1</v>
          </cell>
          <cell r="F3901" t="str">
            <v>2001/12</v>
          </cell>
          <cell r="G3901">
            <v>21</v>
          </cell>
          <cell r="H3901" t="str">
            <v>Actual</v>
          </cell>
        </row>
        <row r="3902">
          <cell r="A3902" t="str">
            <v>2East</v>
          </cell>
          <cell r="C3902" t="str">
            <v>US Consolidated, Inc.</v>
          </cell>
          <cell r="D3902" t="str">
            <v>Lavatory</v>
          </cell>
          <cell r="E3902" t="str">
            <v>07:Lavatory1</v>
          </cell>
          <cell r="F3902" t="str">
            <v>2002/01</v>
          </cell>
          <cell r="G3902">
            <v>45</v>
          </cell>
          <cell r="H3902" t="str">
            <v>Actual</v>
          </cell>
        </row>
        <row r="3903">
          <cell r="A3903" t="str">
            <v>2East</v>
          </cell>
          <cell r="C3903" t="str">
            <v>US Consolidated, Inc.</v>
          </cell>
          <cell r="D3903" t="str">
            <v>Lavatory</v>
          </cell>
          <cell r="E3903" t="str">
            <v>07:Lavatory1</v>
          </cell>
          <cell r="F3903" t="str">
            <v>2002/02</v>
          </cell>
          <cell r="G3903">
            <v>39</v>
          </cell>
          <cell r="H3903" t="str">
            <v>Actual</v>
          </cell>
        </row>
        <row r="3904">
          <cell r="A3904" t="str">
            <v>2East</v>
          </cell>
          <cell r="C3904" t="str">
            <v>US Consolidated, Inc.</v>
          </cell>
          <cell r="D3904" t="str">
            <v>Lavatory</v>
          </cell>
          <cell r="E3904" t="str">
            <v>07:Lavatory1</v>
          </cell>
          <cell r="F3904" t="str">
            <v>2002/03</v>
          </cell>
          <cell r="G3904">
            <v>108</v>
          </cell>
          <cell r="H3904" t="str">
            <v>Actual</v>
          </cell>
        </row>
        <row r="3905">
          <cell r="A3905" t="str">
            <v>2East</v>
          </cell>
          <cell r="C3905" t="str">
            <v>US Consolidated, Inc.</v>
          </cell>
          <cell r="D3905" t="str">
            <v>Lavatory</v>
          </cell>
          <cell r="E3905" t="str">
            <v>07:Lavatory1</v>
          </cell>
          <cell r="F3905" t="str">
            <v>2002/04</v>
          </cell>
          <cell r="G3905">
            <v>62</v>
          </cell>
          <cell r="H3905" t="str">
            <v>Actual</v>
          </cell>
        </row>
        <row r="3906">
          <cell r="A3906" t="str">
            <v>2East</v>
          </cell>
          <cell r="C3906" t="str">
            <v>US Consolidated, Inc.</v>
          </cell>
          <cell r="D3906" t="str">
            <v>Lavatory</v>
          </cell>
          <cell r="E3906" t="str">
            <v>07:Lavatory1</v>
          </cell>
          <cell r="F3906" t="str">
            <v>2002/05</v>
          </cell>
          <cell r="G3906">
            <v>50</v>
          </cell>
          <cell r="H3906" t="str">
            <v>Actual</v>
          </cell>
        </row>
        <row r="3907">
          <cell r="A3907" t="str">
            <v>2East</v>
          </cell>
          <cell r="C3907" t="str">
            <v>US Consolidated, Inc.</v>
          </cell>
          <cell r="D3907" t="str">
            <v>Lavatory</v>
          </cell>
          <cell r="E3907" t="str">
            <v>07:Lavatory1</v>
          </cell>
          <cell r="F3907" t="str">
            <v>2002/06</v>
          </cell>
          <cell r="G3907">
            <v>38</v>
          </cell>
          <cell r="H3907" t="str">
            <v>Actual</v>
          </cell>
        </row>
        <row r="3908">
          <cell r="A3908" t="str">
            <v>2East</v>
          </cell>
          <cell r="C3908" t="str">
            <v>US Consolidated, Inc.</v>
          </cell>
          <cell r="D3908" t="str">
            <v>Lavatory</v>
          </cell>
          <cell r="E3908" t="str">
            <v>07:Lavatory1</v>
          </cell>
          <cell r="F3908" t="str">
            <v>2002/07</v>
          </cell>
          <cell r="G3908">
            <v>39</v>
          </cell>
          <cell r="H3908" t="str">
            <v>Actual</v>
          </cell>
        </row>
        <row r="3909">
          <cell r="A3909" t="str">
            <v>2East</v>
          </cell>
          <cell r="C3909" t="str">
            <v>US Consolidated, Inc.</v>
          </cell>
          <cell r="D3909" t="str">
            <v>Lavatory</v>
          </cell>
          <cell r="E3909" t="str">
            <v>07:Lavatory1</v>
          </cell>
          <cell r="F3909" t="str">
            <v>2002/08</v>
          </cell>
          <cell r="G3909">
            <v>64</v>
          </cell>
          <cell r="H3909" t="str">
            <v>Actual</v>
          </cell>
        </row>
        <row r="3910">
          <cell r="A3910" t="str">
            <v>2East</v>
          </cell>
          <cell r="C3910" t="str">
            <v>US Consolidated, Inc.</v>
          </cell>
          <cell r="D3910" t="str">
            <v>Lavatory</v>
          </cell>
          <cell r="E3910" t="str">
            <v>07:Lavatory1</v>
          </cell>
          <cell r="F3910" t="str">
            <v>2002/09</v>
          </cell>
          <cell r="G3910">
            <v>69</v>
          </cell>
          <cell r="H3910" t="str">
            <v>Actual</v>
          </cell>
        </row>
        <row r="3911">
          <cell r="A3911" t="str">
            <v>2East</v>
          </cell>
          <cell r="C3911" t="str">
            <v>US Consolidated, Inc.</v>
          </cell>
          <cell r="D3911" t="str">
            <v>Lavatory</v>
          </cell>
          <cell r="E3911" t="str">
            <v>07:Lavatory1</v>
          </cell>
          <cell r="F3911" t="str">
            <v>2002/10</v>
          </cell>
          <cell r="G3911">
            <v>55</v>
          </cell>
          <cell r="H3911" t="str">
            <v>Actual</v>
          </cell>
        </row>
        <row r="3912">
          <cell r="A3912" t="str">
            <v>2East</v>
          </cell>
          <cell r="C3912" t="str">
            <v>US Consolidated, Inc.</v>
          </cell>
          <cell r="D3912" t="str">
            <v>Lavatory</v>
          </cell>
          <cell r="E3912" t="str">
            <v>07:Lavatory1</v>
          </cell>
          <cell r="F3912" t="str">
            <v>2002/11</v>
          </cell>
          <cell r="G3912">
            <v>27</v>
          </cell>
          <cell r="H3912" t="str">
            <v>Actual</v>
          </cell>
        </row>
        <row r="3913">
          <cell r="A3913" t="str">
            <v>2East</v>
          </cell>
          <cell r="C3913" t="str">
            <v>US Consolidated, Inc.</v>
          </cell>
          <cell r="D3913" t="str">
            <v>Lavatory</v>
          </cell>
          <cell r="E3913" t="str">
            <v>07:Lavatory1</v>
          </cell>
          <cell r="F3913" t="str">
            <v>2002/12</v>
          </cell>
          <cell r="G3913">
            <v>30</v>
          </cell>
          <cell r="H3913" t="str">
            <v>Actual</v>
          </cell>
        </row>
        <row r="3914">
          <cell r="A3914" t="str">
            <v>2East</v>
          </cell>
          <cell r="C3914" t="str">
            <v>US Consolidated, Inc.</v>
          </cell>
          <cell r="D3914" t="str">
            <v>One Piece</v>
          </cell>
          <cell r="E3914" t="str">
            <v>01:One Piece</v>
          </cell>
          <cell r="F3914" t="str">
            <v>2001/07</v>
          </cell>
          <cell r="G3914">
            <v>89</v>
          </cell>
          <cell r="H3914" t="str">
            <v>Actual</v>
          </cell>
        </row>
        <row r="3915">
          <cell r="A3915" t="str">
            <v>2East</v>
          </cell>
          <cell r="C3915" t="str">
            <v>US Consolidated, Inc.</v>
          </cell>
          <cell r="D3915" t="str">
            <v>One Piece</v>
          </cell>
          <cell r="E3915" t="str">
            <v>01:One Piece</v>
          </cell>
          <cell r="F3915" t="str">
            <v>2001/08</v>
          </cell>
          <cell r="G3915">
            <v>50</v>
          </cell>
          <cell r="H3915" t="str">
            <v>Actual</v>
          </cell>
        </row>
        <row r="3916">
          <cell r="A3916" t="str">
            <v>2East</v>
          </cell>
          <cell r="C3916" t="str">
            <v>US Consolidated, Inc.</v>
          </cell>
          <cell r="D3916" t="str">
            <v>One Piece</v>
          </cell>
          <cell r="E3916" t="str">
            <v>01:One Piece</v>
          </cell>
          <cell r="F3916" t="str">
            <v>2001/09</v>
          </cell>
          <cell r="G3916">
            <v>19</v>
          </cell>
          <cell r="H3916" t="str">
            <v>Actual</v>
          </cell>
        </row>
        <row r="3917">
          <cell r="A3917" t="str">
            <v>2East</v>
          </cell>
          <cell r="C3917" t="str">
            <v>US Consolidated, Inc.</v>
          </cell>
          <cell r="D3917" t="str">
            <v>One Piece</v>
          </cell>
          <cell r="E3917" t="str">
            <v>01:One Piece</v>
          </cell>
          <cell r="F3917" t="str">
            <v>2001/10</v>
          </cell>
          <cell r="G3917">
            <v>59</v>
          </cell>
          <cell r="H3917" t="str">
            <v>Actual</v>
          </cell>
        </row>
        <row r="3918">
          <cell r="A3918" t="str">
            <v>2East</v>
          </cell>
          <cell r="C3918" t="str">
            <v>US Consolidated, Inc.</v>
          </cell>
          <cell r="D3918" t="str">
            <v>One Piece</v>
          </cell>
          <cell r="E3918" t="str">
            <v>01:One Piece</v>
          </cell>
          <cell r="F3918" t="str">
            <v>2001/11</v>
          </cell>
          <cell r="G3918">
            <v>143</v>
          </cell>
          <cell r="H3918" t="str">
            <v>Actual</v>
          </cell>
        </row>
        <row r="3919">
          <cell r="A3919" t="str">
            <v>2East</v>
          </cell>
          <cell r="C3919" t="str">
            <v>US Consolidated, Inc.</v>
          </cell>
          <cell r="D3919" t="str">
            <v>One Piece</v>
          </cell>
          <cell r="E3919" t="str">
            <v>01:One Piece</v>
          </cell>
          <cell r="F3919" t="str">
            <v>2001/12</v>
          </cell>
          <cell r="G3919">
            <v>31</v>
          </cell>
          <cell r="H3919" t="str">
            <v>Actual</v>
          </cell>
        </row>
        <row r="3920">
          <cell r="A3920" t="str">
            <v>2East</v>
          </cell>
          <cell r="C3920" t="str">
            <v>US Consolidated, Inc.</v>
          </cell>
          <cell r="D3920" t="str">
            <v>One Piece</v>
          </cell>
          <cell r="E3920" t="str">
            <v>01:One Piece</v>
          </cell>
          <cell r="F3920" t="str">
            <v>2002/01</v>
          </cell>
          <cell r="G3920">
            <v>85</v>
          </cell>
          <cell r="H3920" t="str">
            <v>Actual</v>
          </cell>
        </row>
        <row r="3921">
          <cell r="A3921" t="str">
            <v>2East</v>
          </cell>
          <cell r="C3921" t="str">
            <v>US Consolidated, Inc.</v>
          </cell>
          <cell r="D3921" t="str">
            <v>One Piece</v>
          </cell>
          <cell r="E3921" t="str">
            <v>01:One Piece</v>
          </cell>
          <cell r="F3921" t="str">
            <v>2002/02</v>
          </cell>
          <cell r="G3921">
            <v>37</v>
          </cell>
          <cell r="H3921" t="str">
            <v>Actual</v>
          </cell>
        </row>
        <row r="3922">
          <cell r="A3922" t="str">
            <v>2East</v>
          </cell>
          <cell r="C3922" t="str">
            <v>US Consolidated, Inc.</v>
          </cell>
          <cell r="D3922" t="str">
            <v>One Piece</v>
          </cell>
          <cell r="E3922" t="str">
            <v>01:One Piece</v>
          </cell>
          <cell r="F3922" t="str">
            <v>2002/03</v>
          </cell>
          <cell r="G3922">
            <v>86</v>
          </cell>
          <cell r="H3922" t="str">
            <v>Actual</v>
          </cell>
        </row>
        <row r="3923">
          <cell r="A3923" t="str">
            <v>2East</v>
          </cell>
          <cell r="C3923" t="str">
            <v>US Consolidated, Inc.</v>
          </cell>
          <cell r="D3923" t="str">
            <v>One Piece</v>
          </cell>
          <cell r="E3923" t="str">
            <v>01:One Piece</v>
          </cell>
          <cell r="F3923" t="str">
            <v>2002/04</v>
          </cell>
          <cell r="G3923">
            <v>138</v>
          </cell>
          <cell r="H3923" t="str">
            <v>Actual</v>
          </cell>
        </row>
        <row r="3924">
          <cell r="A3924" t="str">
            <v>2East</v>
          </cell>
          <cell r="C3924" t="str">
            <v>US Consolidated, Inc.</v>
          </cell>
          <cell r="D3924" t="str">
            <v>One Piece</v>
          </cell>
          <cell r="E3924" t="str">
            <v>01:One Piece</v>
          </cell>
          <cell r="F3924" t="str">
            <v>2002/05</v>
          </cell>
          <cell r="G3924">
            <v>40</v>
          </cell>
          <cell r="H3924" t="str">
            <v>Actual</v>
          </cell>
        </row>
        <row r="3925">
          <cell r="A3925" t="str">
            <v>2East</v>
          </cell>
          <cell r="C3925" t="str">
            <v>US Consolidated, Inc.</v>
          </cell>
          <cell r="D3925" t="str">
            <v>One Piece</v>
          </cell>
          <cell r="E3925" t="str">
            <v>01:One Piece</v>
          </cell>
          <cell r="F3925" t="str">
            <v>2002/06</v>
          </cell>
          <cell r="G3925">
            <v>65</v>
          </cell>
          <cell r="H3925" t="str">
            <v>Actual</v>
          </cell>
        </row>
        <row r="3926">
          <cell r="A3926" t="str">
            <v>2East</v>
          </cell>
          <cell r="C3926" t="str">
            <v>US Consolidated, Inc.</v>
          </cell>
          <cell r="D3926" t="str">
            <v>One Piece</v>
          </cell>
          <cell r="E3926" t="str">
            <v>01:One Piece</v>
          </cell>
          <cell r="F3926" t="str">
            <v>2002/07</v>
          </cell>
          <cell r="G3926">
            <v>82</v>
          </cell>
          <cell r="H3926" t="str">
            <v>Actual</v>
          </cell>
        </row>
        <row r="3927">
          <cell r="A3927" t="str">
            <v>2East</v>
          </cell>
          <cell r="C3927" t="str">
            <v>US Consolidated, Inc.</v>
          </cell>
          <cell r="D3927" t="str">
            <v>One Piece</v>
          </cell>
          <cell r="E3927" t="str">
            <v>01:One Piece</v>
          </cell>
          <cell r="F3927" t="str">
            <v>2002/08</v>
          </cell>
          <cell r="G3927">
            <v>110</v>
          </cell>
          <cell r="H3927" t="str">
            <v>Actual</v>
          </cell>
        </row>
        <row r="3928">
          <cell r="A3928" t="str">
            <v>2East</v>
          </cell>
          <cell r="C3928" t="str">
            <v>US Consolidated, Inc.</v>
          </cell>
          <cell r="D3928" t="str">
            <v>One Piece</v>
          </cell>
          <cell r="E3928" t="str">
            <v>01:One Piece</v>
          </cell>
          <cell r="F3928" t="str">
            <v>2002/09</v>
          </cell>
          <cell r="G3928">
            <v>84</v>
          </cell>
          <cell r="H3928" t="str">
            <v>Actual</v>
          </cell>
        </row>
        <row r="3929">
          <cell r="A3929" t="str">
            <v>2East</v>
          </cell>
          <cell r="C3929" t="str">
            <v>US Consolidated, Inc.</v>
          </cell>
          <cell r="D3929" t="str">
            <v>One Piece</v>
          </cell>
          <cell r="E3929" t="str">
            <v>01:One Piece</v>
          </cell>
          <cell r="F3929" t="str">
            <v>2002/10</v>
          </cell>
          <cell r="G3929">
            <v>62</v>
          </cell>
          <cell r="H3929" t="str">
            <v>Actual</v>
          </cell>
        </row>
        <row r="3930">
          <cell r="A3930" t="str">
            <v>2East</v>
          </cell>
          <cell r="C3930" t="str">
            <v>US Consolidated, Inc.</v>
          </cell>
          <cell r="D3930" t="str">
            <v>One Piece</v>
          </cell>
          <cell r="E3930" t="str">
            <v>01:One Piece</v>
          </cell>
          <cell r="F3930" t="str">
            <v>2002/11</v>
          </cell>
          <cell r="G3930">
            <v>47</v>
          </cell>
          <cell r="H3930" t="str">
            <v>Actual</v>
          </cell>
        </row>
        <row r="3931">
          <cell r="A3931" t="str">
            <v>2East</v>
          </cell>
          <cell r="C3931" t="str">
            <v>US Consolidated, Inc.</v>
          </cell>
          <cell r="D3931" t="str">
            <v>One Piece</v>
          </cell>
          <cell r="E3931" t="str">
            <v>01:One Piece</v>
          </cell>
          <cell r="F3931" t="str">
            <v>2002/12</v>
          </cell>
          <cell r="G3931">
            <v>56</v>
          </cell>
          <cell r="H3931" t="str">
            <v>Actual</v>
          </cell>
        </row>
        <row r="3932">
          <cell r="A3932" t="str">
            <v>2East</v>
          </cell>
          <cell r="C3932" t="str">
            <v>US Consolidated, Inc.</v>
          </cell>
          <cell r="D3932" t="str">
            <v>Washlet</v>
          </cell>
          <cell r="E3932" t="str">
            <v>06:Washlet</v>
          </cell>
          <cell r="F3932" t="str">
            <v>2001/07</v>
          </cell>
          <cell r="G3932">
            <v>3</v>
          </cell>
          <cell r="H3932" t="str">
            <v>Actual</v>
          </cell>
        </row>
        <row r="3933">
          <cell r="A3933" t="str">
            <v>2East</v>
          </cell>
          <cell r="C3933" t="str">
            <v>US Consolidated, Inc.</v>
          </cell>
          <cell r="D3933" t="str">
            <v>Washlet</v>
          </cell>
          <cell r="E3933" t="str">
            <v>06:Washlet</v>
          </cell>
          <cell r="F3933" t="str">
            <v>2001/08</v>
          </cell>
          <cell r="G3933">
            <v>5</v>
          </cell>
          <cell r="H3933" t="str">
            <v>Actual</v>
          </cell>
        </row>
        <row r="3934">
          <cell r="A3934" t="str">
            <v>2East</v>
          </cell>
          <cell r="C3934" t="str">
            <v>US Consolidated, Inc.</v>
          </cell>
          <cell r="D3934" t="str">
            <v>Washlet</v>
          </cell>
          <cell r="E3934" t="str">
            <v>06:Washlet</v>
          </cell>
          <cell r="F3934" t="str">
            <v>2001/09</v>
          </cell>
          <cell r="G3934">
            <v>15</v>
          </cell>
          <cell r="H3934" t="str">
            <v>Actual</v>
          </cell>
        </row>
        <row r="3935">
          <cell r="A3935" t="str">
            <v>2East</v>
          </cell>
          <cell r="C3935" t="str">
            <v>US Consolidated, Inc.</v>
          </cell>
          <cell r="D3935" t="str">
            <v>Washlet</v>
          </cell>
          <cell r="E3935" t="str">
            <v>06:Washlet</v>
          </cell>
          <cell r="F3935" t="str">
            <v>2001/10</v>
          </cell>
          <cell r="G3935">
            <v>8</v>
          </cell>
          <cell r="H3935" t="str">
            <v>Actual</v>
          </cell>
        </row>
        <row r="3936">
          <cell r="A3936" t="str">
            <v>2East</v>
          </cell>
          <cell r="C3936" t="str">
            <v>US Consolidated, Inc.</v>
          </cell>
          <cell r="D3936" t="str">
            <v>Washlet</v>
          </cell>
          <cell r="E3936" t="str">
            <v>06:Washlet</v>
          </cell>
          <cell r="F3936" t="str">
            <v>2001/11</v>
          </cell>
          <cell r="G3936">
            <v>11</v>
          </cell>
          <cell r="H3936" t="str">
            <v>Actual</v>
          </cell>
        </row>
        <row r="3937">
          <cell r="A3937" t="str">
            <v>2East</v>
          </cell>
          <cell r="C3937" t="str">
            <v>US Consolidated, Inc.</v>
          </cell>
          <cell r="D3937" t="str">
            <v>Washlet</v>
          </cell>
          <cell r="E3937" t="str">
            <v>06:Washlet</v>
          </cell>
          <cell r="F3937" t="str">
            <v>2001/12</v>
          </cell>
          <cell r="G3937">
            <v>4</v>
          </cell>
          <cell r="H3937" t="str">
            <v>Actual</v>
          </cell>
        </row>
        <row r="3938">
          <cell r="A3938" t="str">
            <v>2East</v>
          </cell>
          <cell r="C3938" t="str">
            <v>US Consolidated, Inc.</v>
          </cell>
          <cell r="D3938" t="str">
            <v>Washlet</v>
          </cell>
          <cell r="E3938" t="str">
            <v>06:Washlet</v>
          </cell>
          <cell r="F3938" t="str">
            <v>2002/01</v>
          </cell>
          <cell r="G3938">
            <v>10</v>
          </cell>
          <cell r="H3938" t="str">
            <v>Actual</v>
          </cell>
        </row>
        <row r="3939">
          <cell r="A3939" t="str">
            <v>2East</v>
          </cell>
          <cell r="C3939" t="str">
            <v>US Consolidated, Inc.</v>
          </cell>
          <cell r="D3939" t="str">
            <v>Washlet</v>
          </cell>
          <cell r="E3939" t="str">
            <v>06:Washlet</v>
          </cell>
          <cell r="F3939" t="str">
            <v>2002/02</v>
          </cell>
          <cell r="G3939">
            <v>3</v>
          </cell>
          <cell r="H3939" t="str">
            <v>Actual</v>
          </cell>
        </row>
        <row r="3940">
          <cell r="A3940" t="str">
            <v>2East</v>
          </cell>
          <cell r="C3940" t="str">
            <v>US Consolidated, Inc.</v>
          </cell>
          <cell r="D3940" t="str">
            <v>Washlet</v>
          </cell>
          <cell r="E3940" t="str">
            <v>06:Washlet</v>
          </cell>
          <cell r="F3940" t="str">
            <v>2002/03</v>
          </cell>
          <cell r="G3940">
            <v>10</v>
          </cell>
          <cell r="H3940" t="str">
            <v>Actual</v>
          </cell>
        </row>
        <row r="3941">
          <cell r="A3941" t="str">
            <v>2East</v>
          </cell>
          <cell r="C3941" t="str">
            <v>US Consolidated, Inc.</v>
          </cell>
          <cell r="D3941" t="str">
            <v>Washlet</v>
          </cell>
          <cell r="E3941" t="str">
            <v>06:Washlet</v>
          </cell>
          <cell r="F3941" t="str">
            <v>2002/04</v>
          </cell>
          <cell r="G3941">
            <v>13</v>
          </cell>
          <cell r="H3941" t="str">
            <v>Actual</v>
          </cell>
        </row>
        <row r="3942">
          <cell r="A3942" t="str">
            <v>2East</v>
          </cell>
          <cell r="C3942" t="str">
            <v>US Consolidated, Inc.</v>
          </cell>
          <cell r="D3942" t="str">
            <v>Washlet</v>
          </cell>
          <cell r="E3942" t="str">
            <v>06:Washlet</v>
          </cell>
          <cell r="F3942" t="str">
            <v>2002/05</v>
          </cell>
          <cell r="G3942">
            <v>3</v>
          </cell>
          <cell r="H3942" t="str">
            <v>Actual</v>
          </cell>
        </row>
        <row r="3943">
          <cell r="A3943" t="str">
            <v>2East</v>
          </cell>
          <cell r="C3943" t="str">
            <v>US Consolidated, Inc.</v>
          </cell>
          <cell r="D3943" t="str">
            <v>Washlet</v>
          </cell>
          <cell r="E3943" t="str">
            <v>06:Washlet</v>
          </cell>
          <cell r="F3943" t="str">
            <v>2002/06</v>
          </cell>
          <cell r="G3943">
            <v>7</v>
          </cell>
          <cell r="H3943" t="str">
            <v>Actual</v>
          </cell>
        </row>
        <row r="3944">
          <cell r="A3944" t="str">
            <v>2East</v>
          </cell>
          <cell r="C3944" t="str">
            <v>US Consolidated, Inc.</v>
          </cell>
          <cell r="D3944" t="str">
            <v>Washlet</v>
          </cell>
          <cell r="E3944" t="str">
            <v>06:Washlet</v>
          </cell>
          <cell r="F3944" t="str">
            <v>2002/07</v>
          </cell>
          <cell r="G3944">
            <v>10</v>
          </cell>
          <cell r="H3944" t="str">
            <v>Actual</v>
          </cell>
        </row>
        <row r="3945">
          <cell r="A3945" t="str">
            <v>2East</v>
          </cell>
          <cell r="C3945" t="str">
            <v>US Consolidated, Inc.</v>
          </cell>
          <cell r="D3945" t="str">
            <v>Washlet</v>
          </cell>
          <cell r="E3945" t="str">
            <v>06:Washlet</v>
          </cell>
          <cell r="F3945" t="str">
            <v>2002/08</v>
          </cell>
          <cell r="G3945">
            <v>7</v>
          </cell>
          <cell r="H3945" t="str">
            <v>Actual</v>
          </cell>
        </row>
        <row r="3946">
          <cell r="A3946" t="str">
            <v>2East</v>
          </cell>
          <cell r="C3946" t="str">
            <v>US Consolidated, Inc.</v>
          </cell>
          <cell r="D3946" t="str">
            <v>Washlet</v>
          </cell>
          <cell r="E3946" t="str">
            <v>06:Washlet</v>
          </cell>
          <cell r="F3946" t="str">
            <v>2002/09</v>
          </cell>
          <cell r="G3946">
            <v>3</v>
          </cell>
          <cell r="H3946" t="str">
            <v>Actual</v>
          </cell>
        </row>
        <row r="3947">
          <cell r="A3947" t="str">
            <v>2East</v>
          </cell>
          <cell r="C3947" t="str">
            <v>US Consolidated, Inc.</v>
          </cell>
          <cell r="D3947" t="str">
            <v>Washlet</v>
          </cell>
          <cell r="E3947" t="str">
            <v>06:Washlet</v>
          </cell>
          <cell r="F3947" t="str">
            <v>2002/10</v>
          </cell>
          <cell r="G3947">
            <v>3</v>
          </cell>
          <cell r="H3947" t="str">
            <v>Actual</v>
          </cell>
        </row>
        <row r="3948">
          <cell r="A3948" t="str">
            <v>2East</v>
          </cell>
          <cell r="C3948" t="str">
            <v>US Consolidated, Inc.</v>
          </cell>
          <cell r="D3948" t="str">
            <v>Washlet</v>
          </cell>
          <cell r="E3948" t="str">
            <v>06:Washlet</v>
          </cell>
          <cell r="F3948" t="str">
            <v>2002/11</v>
          </cell>
          <cell r="G3948">
            <v>3</v>
          </cell>
          <cell r="H3948" t="str">
            <v>Actual</v>
          </cell>
        </row>
        <row r="3949">
          <cell r="A3949" t="str">
            <v>2East</v>
          </cell>
          <cell r="C3949" t="str">
            <v>US Consolidated, Inc.</v>
          </cell>
          <cell r="D3949" t="str">
            <v>Washlet</v>
          </cell>
          <cell r="E3949" t="str">
            <v>06:Washlet</v>
          </cell>
          <cell r="F3949" t="str">
            <v>2002/12</v>
          </cell>
          <cell r="G3949">
            <v>4</v>
          </cell>
          <cell r="H3949" t="str">
            <v>Actual</v>
          </cell>
        </row>
        <row r="3950">
          <cell r="A3950" t="str">
            <v>3Central</v>
          </cell>
          <cell r="D3950" t="str">
            <v>C.C.Bowl 1</v>
          </cell>
          <cell r="E3950" t="str">
            <v>02:Drake</v>
          </cell>
          <cell r="F3950" t="str">
            <v>2002/04</v>
          </cell>
          <cell r="G3950">
            <v>0</v>
          </cell>
          <cell r="H3950" t="str">
            <v>Actual</v>
          </cell>
        </row>
        <row r="3951">
          <cell r="A3951" t="str">
            <v>3Central</v>
          </cell>
          <cell r="D3951" t="str">
            <v>C.C.Bowl 1</v>
          </cell>
          <cell r="E3951" t="str">
            <v>10:Dartmouth</v>
          </cell>
          <cell r="F3951" t="str">
            <v>2002/04</v>
          </cell>
          <cell r="G3951">
            <v>0</v>
          </cell>
          <cell r="H3951" t="str">
            <v>Actual</v>
          </cell>
        </row>
        <row r="3952">
          <cell r="A3952" t="str">
            <v>3Central</v>
          </cell>
          <cell r="D3952" t="str">
            <v>E.FV</v>
          </cell>
          <cell r="E3952" t="str">
            <v>05:EFV</v>
          </cell>
          <cell r="F3952" t="str">
            <v>2001/10</v>
          </cell>
          <cell r="G3952">
            <v>279</v>
          </cell>
          <cell r="H3952" t="str">
            <v>Actual</v>
          </cell>
        </row>
        <row r="3953">
          <cell r="A3953" t="str">
            <v>3Central</v>
          </cell>
          <cell r="D3953" t="str">
            <v>E.FV</v>
          </cell>
          <cell r="E3953" t="str">
            <v>05:EFV</v>
          </cell>
          <cell r="F3953" t="str">
            <v>2001/11</v>
          </cell>
          <cell r="G3953">
            <v>-273</v>
          </cell>
          <cell r="H3953" t="str">
            <v>Actual</v>
          </cell>
        </row>
        <row r="3954">
          <cell r="A3954" t="str">
            <v>3Central</v>
          </cell>
          <cell r="D3954" t="str">
            <v>E.FV</v>
          </cell>
          <cell r="E3954" t="str">
            <v>05:EFV</v>
          </cell>
          <cell r="F3954" t="str">
            <v>2001/12</v>
          </cell>
          <cell r="G3954">
            <v>262</v>
          </cell>
          <cell r="H3954" t="str">
            <v>Actual</v>
          </cell>
        </row>
        <row r="3955">
          <cell r="A3955" t="str">
            <v>3Central</v>
          </cell>
          <cell r="D3955" t="str">
            <v>E.FV</v>
          </cell>
          <cell r="E3955" t="str">
            <v>05:EFV</v>
          </cell>
          <cell r="F3955" t="str">
            <v>2002/02</v>
          </cell>
          <cell r="G3955">
            <v>-262</v>
          </cell>
          <cell r="H3955" t="str">
            <v>Actual</v>
          </cell>
        </row>
        <row r="3956">
          <cell r="A3956" t="str">
            <v>3Central</v>
          </cell>
          <cell r="D3956" t="str">
            <v>Lavatory</v>
          </cell>
          <cell r="E3956" t="str">
            <v>07:Lavatory1</v>
          </cell>
          <cell r="F3956" t="str">
            <v>2002/04</v>
          </cell>
          <cell r="G3956">
            <v>0</v>
          </cell>
          <cell r="H3956" t="str">
            <v>Actual</v>
          </cell>
        </row>
        <row r="3957">
          <cell r="A3957" t="str">
            <v>3Central</v>
          </cell>
          <cell r="D3957" t="str">
            <v>One Piece</v>
          </cell>
          <cell r="E3957" t="str">
            <v>01:One Piece</v>
          </cell>
          <cell r="F3957" t="str">
            <v>2002/04</v>
          </cell>
          <cell r="G3957">
            <v>0</v>
          </cell>
          <cell r="H3957" t="str">
            <v>Actual</v>
          </cell>
        </row>
        <row r="3958">
          <cell r="A3958" t="str">
            <v>3Central</v>
          </cell>
          <cell r="D3958" t="str">
            <v>Washlet</v>
          </cell>
          <cell r="E3958" t="str">
            <v>06:Washlet</v>
          </cell>
          <cell r="F3958" t="str">
            <v>2002/09</v>
          </cell>
          <cell r="G3958">
            <v>0</v>
          </cell>
          <cell r="H3958" t="str">
            <v>Actual</v>
          </cell>
        </row>
        <row r="3959">
          <cell r="A3959" t="str">
            <v>3Central</v>
          </cell>
          <cell r="C3959" t="str">
            <v>Billingsley and Assoc. Inc.</v>
          </cell>
          <cell r="D3959" t="str">
            <v>C.C.Bowl 1</v>
          </cell>
          <cell r="E3959" t="str">
            <v>02:Drake</v>
          </cell>
          <cell r="F3959" t="str">
            <v>2001/07</v>
          </cell>
          <cell r="G3959">
            <v>5</v>
          </cell>
          <cell r="H3959" t="str">
            <v>Actual</v>
          </cell>
        </row>
        <row r="3960">
          <cell r="A3960" t="str">
            <v>3Central</v>
          </cell>
          <cell r="C3960" t="str">
            <v>Billingsley and Assoc. Inc.</v>
          </cell>
          <cell r="D3960" t="str">
            <v>C.C.Bowl 1</v>
          </cell>
          <cell r="E3960" t="str">
            <v>02:Drake</v>
          </cell>
          <cell r="F3960" t="str">
            <v>2001/08</v>
          </cell>
          <cell r="G3960">
            <v>68</v>
          </cell>
          <cell r="H3960" t="str">
            <v>Actual</v>
          </cell>
        </row>
        <row r="3961">
          <cell r="A3961" t="str">
            <v>3Central</v>
          </cell>
          <cell r="C3961" t="str">
            <v>Billingsley and Assoc. Inc.</v>
          </cell>
          <cell r="D3961" t="str">
            <v>C.C.Bowl 1</v>
          </cell>
          <cell r="E3961" t="str">
            <v>02:Drake</v>
          </cell>
          <cell r="F3961" t="str">
            <v>2001/09</v>
          </cell>
          <cell r="G3961">
            <v>82</v>
          </cell>
          <cell r="H3961" t="str">
            <v>Actual</v>
          </cell>
        </row>
        <row r="3962">
          <cell r="A3962" t="str">
            <v>3Central</v>
          </cell>
          <cell r="C3962" t="str">
            <v>Billingsley and Assoc. Inc.</v>
          </cell>
          <cell r="D3962" t="str">
            <v>C.C.Bowl 1</v>
          </cell>
          <cell r="E3962" t="str">
            <v>02:Drake</v>
          </cell>
          <cell r="F3962" t="str">
            <v>2001/10</v>
          </cell>
          <cell r="G3962">
            <v>112</v>
          </cell>
          <cell r="H3962" t="str">
            <v>Actual</v>
          </cell>
        </row>
        <row r="3963">
          <cell r="A3963" t="str">
            <v>3Central</v>
          </cell>
          <cell r="C3963" t="str">
            <v>Billingsley and Assoc. Inc.</v>
          </cell>
          <cell r="D3963" t="str">
            <v>C.C.Bowl 1</v>
          </cell>
          <cell r="E3963" t="str">
            <v>02:Drake</v>
          </cell>
          <cell r="F3963" t="str">
            <v>2001/11</v>
          </cell>
          <cell r="G3963">
            <v>61</v>
          </cell>
          <cell r="H3963" t="str">
            <v>Actual</v>
          </cell>
        </row>
        <row r="3964">
          <cell r="A3964" t="str">
            <v>3Central</v>
          </cell>
          <cell r="C3964" t="str">
            <v>Billingsley and Assoc. Inc.</v>
          </cell>
          <cell r="D3964" t="str">
            <v>C.C.Bowl 1</v>
          </cell>
          <cell r="E3964" t="str">
            <v>02:Drake</v>
          </cell>
          <cell r="F3964" t="str">
            <v>2001/12</v>
          </cell>
          <cell r="G3964">
            <v>101</v>
          </cell>
          <cell r="H3964" t="str">
            <v>Actual</v>
          </cell>
        </row>
        <row r="3965">
          <cell r="A3965" t="str">
            <v>3Central</v>
          </cell>
          <cell r="C3965" t="str">
            <v>Billingsley and Assoc. Inc.</v>
          </cell>
          <cell r="D3965" t="str">
            <v>C.C.Bowl 1</v>
          </cell>
          <cell r="E3965" t="str">
            <v>02:Drake</v>
          </cell>
          <cell r="F3965" t="str">
            <v>2002/01</v>
          </cell>
          <cell r="G3965">
            <v>2</v>
          </cell>
          <cell r="H3965" t="str">
            <v>Actual</v>
          </cell>
        </row>
        <row r="3966">
          <cell r="A3966" t="str">
            <v>3Central</v>
          </cell>
          <cell r="C3966" t="str">
            <v>Billingsley and Assoc. Inc.</v>
          </cell>
          <cell r="D3966" t="str">
            <v>C.C.Bowl 1</v>
          </cell>
          <cell r="E3966" t="str">
            <v>02:Drake</v>
          </cell>
          <cell r="F3966" t="str">
            <v>2002/02</v>
          </cell>
          <cell r="G3966">
            <v>58</v>
          </cell>
          <cell r="H3966" t="str">
            <v>Actual</v>
          </cell>
        </row>
        <row r="3967">
          <cell r="A3967" t="str">
            <v>3Central</v>
          </cell>
          <cell r="C3967" t="str">
            <v>Billingsley and Assoc. Inc.</v>
          </cell>
          <cell r="D3967" t="str">
            <v>C.C.Bowl 1</v>
          </cell>
          <cell r="E3967" t="str">
            <v>02:Drake</v>
          </cell>
          <cell r="F3967" t="str">
            <v>2002/03</v>
          </cell>
          <cell r="G3967">
            <v>1</v>
          </cell>
          <cell r="H3967" t="str">
            <v>Actual</v>
          </cell>
        </row>
        <row r="3968">
          <cell r="A3968" t="str">
            <v>3Central</v>
          </cell>
          <cell r="C3968" t="str">
            <v>Billingsley and Assoc. Inc.</v>
          </cell>
          <cell r="D3968" t="str">
            <v>C.C.Bowl 1</v>
          </cell>
          <cell r="E3968" t="str">
            <v>02:Drake</v>
          </cell>
          <cell r="F3968" t="str">
            <v>2002/04</v>
          </cell>
          <cell r="G3968">
            <v>137</v>
          </cell>
          <cell r="H3968" t="str">
            <v>Actual</v>
          </cell>
        </row>
        <row r="3969">
          <cell r="A3969" t="str">
            <v>3Central</v>
          </cell>
          <cell r="C3969" t="str">
            <v>Billingsley and Assoc. Inc.</v>
          </cell>
          <cell r="D3969" t="str">
            <v>C.C.Bowl 1</v>
          </cell>
          <cell r="E3969" t="str">
            <v>02:Drake</v>
          </cell>
          <cell r="F3969" t="str">
            <v>2002/05</v>
          </cell>
          <cell r="G3969">
            <v>99</v>
          </cell>
          <cell r="H3969" t="str">
            <v>Actual</v>
          </cell>
        </row>
        <row r="3970">
          <cell r="A3970" t="str">
            <v>3Central</v>
          </cell>
          <cell r="C3970" t="str">
            <v>Billingsley and Assoc. Inc.</v>
          </cell>
          <cell r="D3970" t="str">
            <v>C.C.Bowl 1</v>
          </cell>
          <cell r="E3970" t="str">
            <v>02:Drake</v>
          </cell>
          <cell r="F3970" t="str">
            <v>2002/06</v>
          </cell>
          <cell r="G3970">
            <v>0</v>
          </cell>
          <cell r="H3970" t="str">
            <v>Actual</v>
          </cell>
        </row>
        <row r="3971">
          <cell r="A3971" t="str">
            <v>3Central</v>
          </cell>
          <cell r="C3971" t="str">
            <v>Billingsley and Assoc. Inc.</v>
          </cell>
          <cell r="D3971" t="str">
            <v>C.C.Bowl 1</v>
          </cell>
          <cell r="E3971" t="str">
            <v>02:Drake</v>
          </cell>
          <cell r="F3971" t="str">
            <v>2002/07</v>
          </cell>
          <cell r="G3971">
            <v>121</v>
          </cell>
          <cell r="H3971" t="str">
            <v>Actual</v>
          </cell>
        </row>
        <row r="3972">
          <cell r="A3972" t="str">
            <v>3Central</v>
          </cell>
          <cell r="C3972" t="str">
            <v>Billingsley and Assoc. Inc.</v>
          </cell>
          <cell r="D3972" t="str">
            <v>C.C.Bowl 1</v>
          </cell>
          <cell r="E3972" t="str">
            <v>02:Drake</v>
          </cell>
          <cell r="F3972" t="str">
            <v>2002/08</v>
          </cell>
          <cell r="G3972">
            <v>16</v>
          </cell>
          <cell r="H3972" t="str">
            <v>Actual</v>
          </cell>
        </row>
        <row r="3973">
          <cell r="A3973" t="str">
            <v>3Central</v>
          </cell>
          <cell r="C3973" t="str">
            <v>Billingsley and Assoc. Inc.</v>
          </cell>
          <cell r="D3973" t="str">
            <v>C.C.Bowl 1</v>
          </cell>
          <cell r="E3973" t="str">
            <v>02:Drake</v>
          </cell>
          <cell r="F3973" t="str">
            <v>2002/09</v>
          </cell>
          <cell r="G3973">
            <v>68</v>
          </cell>
          <cell r="H3973" t="str">
            <v>Actual</v>
          </cell>
        </row>
        <row r="3974">
          <cell r="A3974" t="str">
            <v>3Central</v>
          </cell>
          <cell r="C3974" t="str">
            <v>Billingsley and Assoc. Inc.</v>
          </cell>
          <cell r="D3974" t="str">
            <v>C.C.Bowl 1</v>
          </cell>
          <cell r="E3974" t="str">
            <v>02:Drake</v>
          </cell>
          <cell r="F3974" t="str">
            <v>2002/10</v>
          </cell>
          <cell r="G3974">
            <v>118</v>
          </cell>
          <cell r="H3974" t="str">
            <v>Actual</v>
          </cell>
        </row>
        <row r="3975">
          <cell r="A3975" t="str">
            <v>3Central</v>
          </cell>
          <cell r="C3975" t="str">
            <v>Billingsley and Assoc. Inc.</v>
          </cell>
          <cell r="D3975" t="str">
            <v>C.C.Bowl 1</v>
          </cell>
          <cell r="E3975" t="str">
            <v>02:Drake</v>
          </cell>
          <cell r="F3975" t="str">
            <v>2002/11</v>
          </cell>
          <cell r="G3975">
            <v>3</v>
          </cell>
          <cell r="H3975" t="str">
            <v>Actual</v>
          </cell>
        </row>
        <row r="3976">
          <cell r="A3976" t="str">
            <v>3Central</v>
          </cell>
          <cell r="C3976" t="str">
            <v>Billingsley and Assoc. Inc.</v>
          </cell>
          <cell r="D3976" t="str">
            <v>C.C.Bowl 1</v>
          </cell>
          <cell r="E3976" t="str">
            <v>02:Drake</v>
          </cell>
          <cell r="F3976" t="str">
            <v>2002/12</v>
          </cell>
          <cell r="G3976">
            <v>53</v>
          </cell>
          <cell r="H3976" t="str">
            <v>Actual</v>
          </cell>
        </row>
        <row r="3977">
          <cell r="A3977" t="str">
            <v>3Central</v>
          </cell>
          <cell r="C3977" t="str">
            <v>Billingsley and Assoc. Inc.</v>
          </cell>
          <cell r="D3977" t="str">
            <v>C.C.Bowl 1</v>
          </cell>
          <cell r="E3977" t="str">
            <v>03:Promenade</v>
          </cell>
          <cell r="F3977" t="str">
            <v>2001/07</v>
          </cell>
          <cell r="G3977">
            <v>4</v>
          </cell>
          <cell r="H3977" t="str">
            <v>Actual</v>
          </cell>
        </row>
        <row r="3978">
          <cell r="A3978" t="str">
            <v>3Central</v>
          </cell>
          <cell r="C3978" t="str">
            <v>Billingsley and Assoc. Inc.</v>
          </cell>
          <cell r="D3978" t="str">
            <v>C.C.Bowl 1</v>
          </cell>
          <cell r="E3978" t="str">
            <v>03:Promenade</v>
          </cell>
          <cell r="F3978" t="str">
            <v>2001/08</v>
          </cell>
          <cell r="G3978">
            <v>11</v>
          </cell>
          <cell r="H3978" t="str">
            <v>Actual</v>
          </cell>
        </row>
        <row r="3979">
          <cell r="A3979" t="str">
            <v>3Central</v>
          </cell>
          <cell r="C3979" t="str">
            <v>Billingsley and Assoc. Inc.</v>
          </cell>
          <cell r="D3979" t="str">
            <v>C.C.Bowl 1</v>
          </cell>
          <cell r="E3979" t="str">
            <v>03:Promenade</v>
          </cell>
          <cell r="F3979" t="str">
            <v>2001/09</v>
          </cell>
          <cell r="G3979">
            <v>2</v>
          </cell>
          <cell r="H3979" t="str">
            <v>Actual</v>
          </cell>
        </row>
        <row r="3980">
          <cell r="A3980" t="str">
            <v>3Central</v>
          </cell>
          <cell r="C3980" t="str">
            <v>Billingsley and Assoc. Inc.</v>
          </cell>
          <cell r="D3980" t="str">
            <v>C.C.Bowl 1</v>
          </cell>
          <cell r="E3980" t="str">
            <v>03:Promenade</v>
          </cell>
          <cell r="F3980" t="str">
            <v>2001/10</v>
          </cell>
          <cell r="G3980">
            <v>4</v>
          </cell>
          <cell r="H3980" t="str">
            <v>Actual</v>
          </cell>
        </row>
        <row r="3981">
          <cell r="A3981" t="str">
            <v>3Central</v>
          </cell>
          <cell r="C3981" t="str">
            <v>Billingsley and Assoc. Inc.</v>
          </cell>
          <cell r="D3981" t="str">
            <v>C.C.Bowl 1</v>
          </cell>
          <cell r="E3981" t="str">
            <v>03:Promenade</v>
          </cell>
          <cell r="F3981" t="str">
            <v>2001/11</v>
          </cell>
          <cell r="G3981">
            <v>0</v>
          </cell>
          <cell r="H3981" t="str">
            <v>Actual</v>
          </cell>
        </row>
        <row r="3982">
          <cell r="A3982" t="str">
            <v>3Central</v>
          </cell>
          <cell r="C3982" t="str">
            <v>Billingsley and Assoc. Inc.</v>
          </cell>
          <cell r="D3982" t="str">
            <v>C.C.Bowl 1</v>
          </cell>
          <cell r="E3982" t="str">
            <v>03:Promenade</v>
          </cell>
          <cell r="F3982" t="str">
            <v>2001/12</v>
          </cell>
          <cell r="G3982">
            <v>2</v>
          </cell>
          <cell r="H3982" t="str">
            <v>Actual</v>
          </cell>
        </row>
        <row r="3983">
          <cell r="A3983" t="str">
            <v>3Central</v>
          </cell>
          <cell r="C3983" t="str">
            <v>Billingsley and Assoc. Inc.</v>
          </cell>
          <cell r="D3983" t="str">
            <v>C.C.Bowl 1</v>
          </cell>
          <cell r="E3983" t="str">
            <v>03:Promenade</v>
          </cell>
          <cell r="F3983" t="str">
            <v>2002/02</v>
          </cell>
          <cell r="G3983">
            <v>28</v>
          </cell>
          <cell r="H3983" t="str">
            <v>Actual</v>
          </cell>
        </row>
        <row r="3984">
          <cell r="A3984" t="str">
            <v>3Central</v>
          </cell>
          <cell r="C3984" t="str">
            <v>Billingsley and Assoc. Inc.</v>
          </cell>
          <cell r="D3984" t="str">
            <v>C.C.Bowl 1</v>
          </cell>
          <cell r="E3984" t="str">
            <v>03:Promenade</v>
          </cell>
          <cell r="F3984" t="str">
            <v>2002/04</v>
          </cell>
          <cell r="G3984">
            <v>15</v>
          </cell>
          <cell r="H3984" t="str">
            <v>Actual</v>
          </cell>
        </row>
        <row r="3985">
          <cell r="A3985" t="str">
            <v>3Central</v>
          </cell>
          <cell r="C3985" t="str">
            <v>Billingsley and Assoc. Inc.</v>
          </cell>
          <cell r="D3985" t="str">
            <v>C.C.Bowl 1</v>
          </cell>
          <cell r="E3985" t="str">
            <v>03:Promenade</v>
          </cell>
          <cell r="F3985" t="str">
            <v>2002/05</v>
          </cell>
          <cell r="G3985">
            <v>8</v>
          </cell>
          <cell r="H3985" t="str">
            <v>Actual</v>
          </cell>
        </row>
        <row r="3986">
          <cell r="A3986" t="str">
            <v>3Central</v>
          </cell>
          <cell r="C3986" t="str">
            <v>Billingsley and Assoc. Inc.</v>
          </cell>
          <cell r="D3986" t="str">
            <v>C.C.Bowl 1</v>
          </cell>
          <cell r="E3986" t="str">
            <v>03:Promenade</v>
          </cell>
          <cell r="F3986" t="str">
            <v>2002/07</v>
          </cell>
          <cell r="G3986">
            <v>25</v>
          </cell>
          <cell r="H3986" t="str">
            <v>Actual</v>
          </cell>
        </row>
        <row r="3987">
          <cell r="A3987" t="str">
            <v>3Central</v>
          </cell>
          <cell r="C3987" t="str">
            <v>Billingsley and Assoc. Inc.</v>
          </cell>
          <cell r="D3987" t="str">
            <v>C.C.Bowl 1</v>
          </cell>
          <cell r="E3987" t="str">
            <v>03:Promenade</v>
          </cell>
          <cell r="F3987" t="str">
            <v>2002/08</v>
          </cell>
          <cell r="G3987">
            <v>1</v>
          </cell>
          <cell r="H3987" t="str">
            <v>Actual</v>
          </cell>
        </row>
        <row r="3988">
          <cell r="A3988" t="str">
            <v>3Central</v>
          </cell>
          <cell r="C3988" t="str">
            <v>Billingsley and Assoc. Inc.</v>
          </cell>
          <cell r="D3988" t="str">
            <v>C.C.Bowl 1</v>
          </cell>
          <cell r="E3988" t="str">
            <v>03:Promenade</v>
          </cell>
          <cell r="F3988" t="str">
            <v>2002/09</v>
          </cell>
          <cell r="G3988">
            <v>24</v>
          </cell>
          <cell r="H3988" t="str">
            <v>Actual</v>
          </cell>
        </row>
        <row r="3989">
          <cell r="A3989" t="str">
            <v>3Central</v>
          </cell>
          <cell r="C3989" t="str">
            <v>Billingsley and Assoc. Inc.</v>
          </cell>
          <cell r="D3989" t="str">
            <v>C.C.Bowl 1</v>
          </cell>
          <cell r="E3989" t="str">
            <v>03:Promenade</v>
          </cell>
          <cell r="F3989" t="str">
            <v>2002/10</v>
          </cell>
          <cell r="G3989">
            <v>9</v>
          </cell>
          <cell r="H3989" t="str">
            <v>Actual</v>
          </cell>
        </row>
        <row r="3990">
          <cell r="A3990" t="str">
            <v>3Central</v>
          </cell>
          <cell r="C3990" t="str">
            <v>Billingsley and Assoc. Inc.</v>
          </cell>
          <cell r="D3990" t="str">
            <v>C.C.Bowl 1</v>
          </cell>
          <cell r="E3990" t="str">
            <v>03:Promenade</v>
          </cell>
          <cell r="F3990" t="str">
            <v>2002/11</v>
          </cell>
          <cell r="G3990">
            <v>7</v>
          </cell>
          <cell r="H3990" t="str">
            <v>Actual</v>
          </cell>
        </row>
        <row r="3991">
          <cell r="A3991" t="str">
            <v>3Central</v>
          </cell>
          <cell r="C3991" t="str">
            <v>Billingsley and Assoc. Inc.</v>
          </cell>
          <cell r="D3991" t="str">
            <v>C.C.Bowl 1</v>
          </cell>
          <cell r="E3991" t="str">
            <v>03:Promenade</v>
          </cell>
          <cell r="F3991" t="str">
            <v>2002/12</v>
          </cell>
          <cell r="G3991">
            <v>22</v>
          </cell>
          <cell r="H3991" t="str">
            <v>Actual</v>
          </cell>
        </row>
        <row r="3992">
          <cell r="A3992" t="str">
            <v>3Central</v>
          </cell>
          <cell r="C3992" t="str">
            <v>Billingsley and Assoc. Inc.</v>
          </cell>
          <cell r="D3992" t="str">
            <v>C.C.Bowl 1</v>
          </cell>
          <cell r="E3992" t="str">
            <v>04:Vespin</v>
          </cell>
          <cell r="F3992" t="str">
            <v>2001/07</v>
          </cell>
          <cell r="G3992">
            <v>2</v>
          </cell>
          <cell r="H3992" t="str">
            <v>Actual</v>
          </cell>
        </row>
        <row r="3993">
          <cell r="A3993" t="str">
            <v>3Central</v>
          </cell>
          <cell r="C3993" t="str">
            <v>Billingsley and Assoc. Inc.</v>
          </cell>
          <cell r="D3993" t="str">
            <v>C.C.Bowl 1</v>
          </cell>
          <cell r="E3993" t="str">
            <v>04:Vespin</v>
          </cell>
          <cell r="F3993" t="str">
            <v>2001/09</v>
          </cell>
          <cell r="G3993">
            <v>2</v>
          </cell>
          <cell r="H3993" t="str">
            <v>Actual</v>
          </cell>
        </row>
        <row r="3994">
          <cell r="A3994" t="str">
            <v>3Central</v>
          </cell>
          <cell r="C3994" t="str">
            <v>Billingsley and Assoc. Inc.</v>
          </cell>
          <cell r="D3994" t="str">
            <v>C.C.Bowl 1</v>
          </cell>
          <cell r="E3994" t="str">
            <v>04:Vespin</v>
          </cell>
          <cell r="F3994" t="str">
            <v>2001/10</v>
          </cell>
          <cell r="G3994">
            <v>6</v>
          </cell>
          <cell r="H3994" t="str">
            <v>Actual</v>
          </cell>
        </row>
        <row r="3995">
          <cell r="A3995" t="str">
            <v>3Central</v>
          </cell>
          <cell r="C3995" t="str">
            <v>Billingsley and Assoc. Inc.</v>
          </cell>
          <cell r="D3995" t="str">
            <v>C.C.Bowl 1</v>
          </cell>
          <cell r="E3995" t="str">
            <v>04:Vespin</v>
          </cell>
          <cell r="F3995" t="str">
            <v>2001/11</v>
          </cell>
          <cell r="G3995">
            <v>5</v>
          </cell>
          <cell r="H3995" t="str">
            <v>Actual</v>
          </cell>
        </row>
        <row r="3996">
          <cell r="A3996" t="str">
            <v>3Central</v>
          </cell>
          <cell r="C3996" t="str">
            <v>Billingsley and Assoc. Inc.</v>
          </cell>
          <cell r="D3996" t="str">
            <v>C.C.Bowl 1</v>
          </cell>
          <cell r="E3996" t="str">
            <v>04:Vespin</v>
          </cell>
          <cell r="F3996" t="str">
            <v>2002/01</v>
          </cell>
          <cell r="G3996">
            <v>4</v>
          </cell>
          <cell r="H3996" t="str">
            <v>Actual</v>
          </cell>
        </row>
        <row r="3997">
          <cell r="A3997" t="str">
            <v>3Central</v>
          </cell>
          <cell r="C3997" t="str">
            <v>Billingsley and Assoc. Inc.</v>
          </cell>
          <cell r="D3997" t="str">
            <v>C.C.Bowl 1</v>
          </cell>
          <cell r="E3997" t="str">
            <v>04:Vespin</v>
          </cell>
          <cell r="F3997" t="str">
            <v>2002/02</v>
          </cell>
          <cell r="G3997">
            <v>1</v>
          </cell>
          <cell r="H3997" t="str">
            <v>Actual</v>
          </cell>
        </row>
        <row r="3998">
          <cell r="A3998" t="str">
            <v>3Central</v>
          </cell>
          <cell r="C3998" t="str">
            <v>Billingsley and Assoc. Inc.</v>
          </cell>
          <cell r="D3998" t="str">
            <v>C.C.Bowl 1</v>
          </cell>
          <cell r="E3998" t="str">
            <v>04:Vespin</v>
          </cell>
          <cell r="F3998" t="str">
            <v>2002/03</v>
          </cell>
          <cell r="G3998">
            <v>1</v>
          </cell>
          <cell r="H3998" t="str">
            <v>Actual</v>
          </cell>
        </row>
        <row r="3999">
          <cell r="A3999" t="str">
            <v>3Central</v>
          </cell>
          <cell r="C3999" t="str">
            <v>Billingsley and Assoc. Inc.</v>
          </cell>
          <cell r="D3999" t="str">
            <v>C.C.Bowl 1</v>
          </cell>
          <cell r="E3999" t="str">
            <v>04:Vespin</v>
          </cell>
          <cell r="F3999" t="str">
            <v>2002/04</v>
          </cell>
          <cell r="G3999">
            <v>3</v>
          </cell>
          <cell r="H3999" t="str">
            <v>Actual</v>
          </cell>
        </row>
        <row r="4000">
          <cell r="A4000" t="str">
            <v>3Central</v>
          </cell>
          <cell r="C4000" t="str">
            <v>Billingsley and Assoc. Inc.</v>
          </cell>
          <cell r="D4000" t="str">
            <v>C.C.Bowl 1</v>
          </cell>
          <cell r="E4000" t="str">
            <v>04:Vespin</v>
          </cell>
          <cell r="F4000" t="str">
            <v>2002/06</v>
          </cell>
          <cell r="G4000">
            <v>2</v>
          </cell>
          <cell r="H4000" t="str">
            <v>Actual</v>
          </cell>
        </row>
        <row r="4001">
          <cell r="A4001" t="str">
            <v>3Central</v>
          </cell>
          <cell r="C4001" t="str">
            <v>Billingsley and Assoc. Inc.</v>
          </cell>
          <cell r="D4001" t="str">
            <v>C.C.Bowl 1</v>
          </cell>
          <cell r="E4001" t="str">
            <v>04:Vespin</v>
          </cell>
          <cell r="F4001" t="str">
            <v>2002/07</v>
          </cell>
          <cell r="G4001">
            <v>16</v>
          </cell>
          <cell r="H4001" t="str">
            <v>Actual</v>
          </cell>
        </row>
        <row r="4002">
          <cell r="A4002" t="str">
            <v>3Central</v>
          </cell>
          <cell r="C4002" t="str">
            <v>Billingsley and Assoc. Inc.</v>
          </cell>
          <cell r="D4002" t="str">
            <v>C.C.Bowl 1</v>
          </cell>
          <cell r="E4002" t="str">
            <v>04:Vespin</v>
          </cell>
          <cell r="F4002" t="str">
            <v>2002/08</v>
          </cell>
          <cell r="G4002">
            <v>2</v>
          </cell>
          <cell r="H4002" t="str">
            <v>Actual</v>
          </cell>
        </row>
        <row r="4003">
          <cell r="A4003" t="str">
            <v>3Central</v>
          </cell>
          <cell r="C4003" t="str">
            <v>Billingsley and Assoc. Inc.</v>
          </cell>
          <cell r="D4003" t="str">
            <v>C.C.Bowl 1</v>
          </cell>
          <cell r="E4003" t="str">
            <v>04:Vespin</v>
          </cell>
          <cell r="F4003" t="str">
            <v>2002/09</v>
          </cell>
          <cell r="G4003">
            <v>3</v>
          </cell>
          <cell r="H4003" t="str">
            <v>Actual</v>
          </cell>
        </row>
        <row r="4004">
          <cell r="A4004" t="str">
            <v>3Central</v>
          </cell>
          <cell r="C4004" t="str">
            <v>Billingsley and Assoc. Inc.</v>
          </cell>
          <cell r="D4004" t="str">
            <v>C.C.Bowl 1</v>
          </cell>
          <cell r="E4004" t="str">
            <v>04:Vespin</v>
          </cell>
          <cell r="F4004" t="str">
            <v>2002/10</v>
          </cell>
          <cell r="G4004">
            <v>21</v>
          </cell>
          <cell r="H4004" t="str">
            <v>Actual</v>
          </cell>
        </row>
        <row r="4005">
          <cell r="A4005" t="str">
            <v>3Central</v>
          </cell>
          <cell r="C4005" t="str">
            <v>Billingsley and Assoc. Inc.</v>
          </cell>
          <cell r="D4005" t="str">
            <v>C.C.Bowl 1</v>
          </cell>
          <cell r="E4005" t="str">
            <v>08:Pacifica2</v>
          </cell>
          <cell r="F4005" t="str">
            <v>2001/07</v>
          </cell>
          <cell r="G4005">
            <v>1</v>
          </cell>
          <cell r="H4005" t="str">
            <v>Actual</v>
          </cell>
        </row>
        <row r="4006">
          <cell r="A4006" t="str">
            <v>3Central</v>
          </cell>
          <cell r="C4006" t="str">
            <v>Billingsley and Assoc. Inc.</v>
          </cell>
          <cell r="D4006" t="str">
            <v>C.C.Bowl 1</v>
          </cell>
          <cell r="E4006" t="str">
            <v>08:Pacifica2</v>
          </cell>
          <cell r="F4006" t="str">
            <v>2001/08</v>
          </cell>
          <cell r="G4006">
            <v>2</v>
          </cell>
          <cell r="H4006" t="str">
            <v>Actual</v>
          </cell>
        </row>
        <row r="4007">
          <cell r="A4007" t="str">
            <v>3Central</v>
          </cell>
          <cell r="C4007" t="str">
            <v>Billingsley and Assoc. Inc.</v>
          </cell>
          <cell r="D4007" t="str">
            <v>C.C.Bowl 1</v>
          </cell>
          <cell r="E4007" t="str">
            <v>08:Pacifica2</v>
          </cell>
          <cell r="F4007" t="str">
            <v>2001/12</v>
          </cell>
          <cell r="G4007">
            <v>2</v>
          </cell>
          <cell r="H4007" t="str">
            <v>Actual</v>
          </cell>
        </row>
        <row r="4008">
          <cell r="A4008" t="str">
            <v>3Central</v>
          </cell>
          <cell r="C4008" t="str">
            <v>Billingsley and Assoc. Inc.</v>
          </cell>
          <cell r="D4008" t="str">
            <v>C.C.Bowl 1</v>
          </cell>
          <cell r="E4008" t="str">
            <v>08:Pacifica2</v>
          </cell>
          <cell r="F4008" t="str">
            <v>2002/04</v>
          </cell>
          <cell r="G4008">
            <v>1</v>
          </cell>
          <cell r="H4008" t="str">
            <v>Actual</v>
          </cell>
        </row>
        <row r="4009">
          <cell r="A4009" t="str">
            <v>3Central</v>
          </cell>
          <cell r="C4009" t="str">
            <v>Billingsley and Assoc. Inc.</v>
          </cell>
          <cell r="D4009" t="str">
            <v>C.C.Bowl 1</v>
          </cell>
          <cell r="E4009" t="str">
            <v>08:Pacifica2</v>
          </cell>
          <cell r="F4009" t="str">
            <v>2002/07</v>
          </cell>
          <cell r="G4009">
            <v>1</v>
          </cell>
          <cell r="H4009" t="str">
            <v>Actual</v>
          </cell>
        </row>
        <row r="4010">
          <cell r="A4010" t="str">
            <v>3Central</v>
          </cell>
          <cell r="C4010" t="str">
            <v>Billingsley and Assoc. Inc.</v>
          </cell>
          <cell r="D4010" t="str">
            <v>C.C.Bowl 1</v>
          </cell>
          <cell r="E4010" t="str">
            <v>08:Pacifica2</v>
          </cell>
          <cell r="F4010" t="str">
            <v>2002/10</v>
          </cell>
          <cell r="G4010">
            <v>5</v>
          </cell>
          <cell r="H4010" t="str">
            <v>Actual</v>
          </cell>
        </row>
        <row r="4011">
          <cell r="A4011" t="str">
            <v>3Central</v>
          </cell>
          <cell r="C4011" t="str">
            <v>Billingsley and Assoc. Inc.</v>
          </cell>
          <cell r="D4011" t="str">
            <v>C.C.Bowl 1</v>
          </cell>
          <cell r="E4011" t="str">
            <v>09:Carrollton</v>
          </cell>
          <cell r="F4011" t="str">
            <v>2001/09</v>
          </cell>
          <cell r="G4011">
            <v>1</v>
          </cell>
          <cell r="H4011" t="str">
            <v>Actual</v>
          </cell>
        </row>
        <row r="4012">
          <cell r="A4012" t="str">
            <v>3Central</v>
          </cell>
          <cell r="C4012" t="str">
            <v>Billingsley and Assoc. Inc.</v>
          </cell>
          <cell r="D4012" t="str">
            <v>C.C.Bowl 1</v>
          </cell>
          <cell r="E4012" t="str">
            <v>09:Carrollton</v>
          </cell>
          <cell r="F4012" t="str">
            <v>2002/01</v>
          </cell>
          <cell r="G4012">
            <v>4</v>
          </cell>
          <cell r="H4012" t="str">
            <v>Actual</v>
          </cell>
        </row>
        <row r="4013">
          <cell r="A4013" t="str">
            <v>3Central</v>
          </cell>
          <cell r="C4013" t="str">
            <v>Billingsley and Assoc. Inc.</v>
          </cell>
          <cell r="D4013" t="str">
            <v>C.C.Bowl 1</v>
          </cell>
          <cell r="E4013" t="str">
            <v>09:Carrollton</v>
          </cell>
          <cell r="F4013" t="str">
            <v>2002/02</v>
          </cell>
          <cell r="G4013">
            <v>1</v>
          </cell>
          <cell r="H4013" t="str">
            <v>Actual</v>
          </cell>
        </row>
        <row r="4014">
          <cell r="A4014" t="str">
            <v>3Central</v>
          </cell>
          <cell r="C4014" t="str">
            <v>Billingsley and Assoc. Inc.</v>
          </cell>
          <cell r="D4014" t="str">
            <v>C.C.Bowl 1</v>
          </cell>
          <cell r="E4014" t="str">
            <v>09:Carrollton</v>
          </cell>
          <cell r="F4014" t="str">
            <v>2002/04</v>
          </cell>
          <cell r="G4014">
            <v>1</v>
          </cell>
          <cell r="H4014" t="str">
            <v>Actual</v>
          </cell>
        </row>
        <row r="4015">
          <cell r="A4015" t="str">
            <v>3Central</v>
          </cell>
          <cell r="C4015" t="str">
            <v>Billingsley and Assoc. Inc.</v>
          </cell>
          <cell r="D4015" t="str">
            <v>C.C.Bowl 1</v>
          </cell>
          <cell r="E4015" t="str">
            <v>09:Carrollton</v>
          </cell>
          <cell r="F4015" t="str">
            <v>2002/05</v>
          </cell>
          <cell r="G4015">
            <v>2</v>
          </cell>
          <cell r="H4015" t="str">
            <v>Actual</v>
          </cell>
        </row>
        <row r="4016">
          <cell r="A4016" t="str">
            <v>3Central</v>
          </cell>
          <cell r="C4016" t="str">
            <v>Billingsley and Assoc. Inc.</v>
          </cell>
          <cell r="D4016" t="str">
            <v>C.C.Bowl 1</v>
          </cell>
          <cell r="E4016" t="str">
            <v>09:Carrollton</v>
          </cell>
          <cell r="F4016" t="str">
            <v>2002/07</v>
          </cell>
          <cell r="G4016">
            <v>4</v>
          </cell>
          <cell r="H4016" t="str">
            <v>Actual</v>
          </cell>
        </row>
        <row r="4017">
          <cell r="A4017" t="str">
            <v>3Central</v>
          </cell>
          <cell r="C4017" t="str">
            <v>Billingsley and Assoc. Inc.</v>
          </cell>
          <cell r="D4017" t="str">
            <v>C.C.Bowl 1</v>
          </cell>
          <cell r="E4017" t="str">
            <v>09:Carrollton</v>
          </cell>
          <cell r="F4017" t="str">
            <v>2002/09</v>
          </cell>
          <cell r="G4017">
            <v>8</v>
          </cell>
          <cell r="H4017" t="str">
            <v>Actual</v>
          </cell>
        </row>
        <row r="4018">
          <cell r="A4018" t="str">
            <v>3Central</v>
          </cell>
          <cell r="C4018" t="str">
            <v>Billingsley and Assoc. Inc.</v>
          </cell>
          <cell r="D4018" t="str">
            <v>C.C.Bowl 1</v>
          </cell>
          <cell r="E4018" t="str">
            <v>09:Carrollton</v>
          </cell>
          <cell r="F4018" t="str">
            <v>2002/10</v>
          </cell>
          <cell r="G4018">
            <v>3</v>
          </cell>
          <cell r="H4018" t="str">
            <v>Actual</v>
          </cell>
        </row>
        <row r="4019">
          <cell r="A4019" t="str">
            <v>3Central</v>
          </cell>
          <cell r="C4019" t="str">
            <v>Billingsley and Assoc. Inc.</v>
          </cell>
          <cell r="D4019" t="str">
            <v>C.C.Bowl 1</v>
          </cell>
          <cell r="E4019" t="str">
            <v>09:Carrollton</v>
          </cell>
          <cell r="F4019" t="str">
            <v>2002/11</v>
          </cell>
          <cell r="G4019">
            <v>3</v>
          </cell>
          <cell r="H4019" t="str">
            <v>Actual</v>
          </cell>
        </row>
        <row r="4020">
          <cell r="A4020" t="str">
            <v>3Central</v>
          </cell>
          <cell r="C4020" t="str">
            <v>Billingsley and Assoc. Inc.</v>
          </cell>
          <cell r="D4020" t="str">
            <v>C.C.Bowl 1</v>
          </cell>
          <cell r="E4020" t="str">
            <v>09:Carrollton</v>
          </cell>
          <cell r="F4020" t="str">
            <v>2002/12</v>
          </cell>
          <cell r="G4020">
            <v>2</v>
          </cell>
          <cell r="H4020" t="str">
            <v>Actual</v>
          </cell>
        </row>
        <row r="4021">
          <cell r="A4021" t="str">
            <v>3Central</v>
          </cell>
          <cell r="C4021" t="str">
            <v>Billingsley and Assoc. Inc.</v>
          </cell>
          <cell r="D4021" t="str">
            <v>C.C.Bowl 1</v>
          </cell>
          <cell r="E4021" t="str">
            <v>10:Dartmouth</v>
          </cell>
          <cell r="F4021" t="str">
            <v>2001/10</v>
          </cell>
          <cell r="G4021">
            <v>3</v>
          </cell>
          <cell r="H4021" t="str">
            <v>Actual</v>
          </cell>
        </row>
        <row r="4022">
          <cell r="A4022" t="str">
            <v>3Central</v>
          </cell>
          <cell r="C4022" t="str">
            <v>Billingsley and Assoc. Inc.</v>
          </cell>
          <cell r="D4022" t="str">
            <v>C.C.Bowl 1</v>
          </cell>
          <cell r="E4022" t="str">
            <v>10:Dartmouth</v>
          </cell>
          <cell r="F4022" t="str">
            <v>2002/02</v>
          </cell>
          <cell r="G4022">
            <v>3</v>
          </cell>
          <cell r="H4022" t="str">
            <v>Actual</v>
          </cell>
        </row>
        <row r="4023">
          <cell r="A4023" t="str">
            <v>3Central</v>
          </cell>
          <cell r="C4023" t="str">
            <v>Billingsley and Assoc. Inc.</v>
          </cell>
          <cell r="D4023" t="str">
            <v>C.C.Bowl 1</v>
          </cell>
          <cell r="E4023" t="str">
            <v>10:Dartmouth</v>
          </cell>
          <cell r="F4023" t="str">
            <v>2002/03</v>
          </cell>
          <cell r="G4023">
            <v>2</v>
          </cell>
          <cell r="H4023" t="str">
            <v>Actual</v>
          </cell>
        </row>
        <row r="4024">
          <cell r="A4024" t="str">
            <v>3Central</v>
          </cell>
          <cell r="C4024" t="str">
            <v>Billingsley and Assoc. Inc.</v>
          </cell>
          <cell r="D4024" t="str">
            <v>C.C.Bowl 1</v>
          </cell>
          <cell r="E4024" t="str">
            <v>10:Dartmouth</v>
          </cell>
          <cell r="F4024" t="str">
            <v>2002/04</v>
          </cell>
          <cell r="G4024">
            <v>1</v>
          </cell>
          <cell r="H4024" t="str">
            <v>Actual</v>
          </cell>
        </row>
        <row r="4025">
          <cell r="A4025" t="str">
            <v>3Central</v>
          </cell>
          <cell r="C4025" t="str">
            <v>Billingsley and Assoc. Inc.</v>
          </cell>
          <cell r="D4025" t="str">
            <v>C.C.Bowl 1</v>
          </cell>
          <cell r="E4025" t="str">
            <v>10:Dartmouth</v>
          </cell>
          <cell r="F4025" t="str">
            <v>2002/05</v>
          </cell>
          <cell r="G4025">
            <v>19</v>
          </cell>
          <cell r="H4025" t="str">
            <v>Actual</v>
          </cell>
        </row>
        <row r="4026">
          <cell r="A4026" t="str">
            <v>3Central</v>
          </cell>
          <cell r="C4026" t="str">
            <v>Billingsley and Assoc. Inc.</v>
          </cell>
          <cell r="D4026" t="str">
            <v>C.C.Bowl 1</v>
          </cell>
          <cell r="E4026" t="str">
            <v>10:Dartmouth</v>
          </cell>
          <cell r="F4026" t="str">
            <v>2002/07</v>
          </cell>
          <cell r="G4026">
            <v>9</v>
          </cell>
          <cell r="H4026" t="str">
            <v>Actual</v>
          </cell>
        </row>
        <row r="4027">
          <cell r="A4027" t="str">
            <v>3Central</v>
          </cell>
          <cell r="C4027" t="str">
            <v>Billingsley and Assoc. Inc.</v>
          </cell>
          <cell r="D4027" t="str">
            <v>C.C.Bowl 1</v>
          </cell>
          <cell r="E4027" t="str">
            <v>10:Dartmouth</v>
          </cell>
          <cell r="F4027" t="str">
            <v>2002/08</v>
          </cell>
          <cell r="G4027">
            <v>3</v>
          </cell>
          <cell r="H4027" t="str">
            <v>Actual</v>
          </cell>
        </row>
        <row r="4028">
          <cell r="A4028" t="str">
            <v>3Central</v>
          </cell>
          <cell r="C4028" t="str">
            <v>Billingsley and Assoc. Inc.</v>
          </cell>
          <cell r="D4028" t="str">
            <v>C.C.Bowl 1</v>
          </cell>
          <cell r="E4028" t="str">
            <v>10:Dartmouth</v>
          </cell>
          <cell r="F4028" t="str">
            <v>2002/09</v>
          </cell>
          <cell r="G4028">
            <v>5</v>
          </cell>
          <cell r="H4028" t="str">
            <v>Actual</v>
          </cell>
        </row>
        <row r="4029">
          <cell r="A4029" t="str">
            <v>3Central</v>
          </cell>
          <cell r="C4029" t="str">
            <v>Billingsley and Assoc. Inc.</v>
          </cell>
          <cell r="D4029" t="str">
            <v>C.C.Bowl 1</v>
          </cell>
          <cell r="E4029" t="str">
            <v>10:Dartmouth</v>
          </cell>
          <cell r="F4029" t="str">
            <v>2002/10</v>
          </cell>
          <cell r="G4029">
            <v>3</v>
          </cell>
          <cell r="H4029" t="str">
            <v>Actual</v>
          </cell>
        </row>
        <row r="4030">
          <cell r="A4030" t="str">
            <v>3Central</v>
          </cell>
          <cell r="C4030" t="str">
            <v>Billingsley and Assoc. Inc.</v>
          </cell>
          <cell r="D4030" t="str">
            <v>C.C.Bowl 1</v>
          </cell>
          <cell r="E4030" t="str">
            <v>10:Dartmouth</v>
          </cell>
          <cell r="F4030" t="str">
            <v>2002/11</v>
          </cell>
          <cell r="G4030">
            <v>1</v>
          </cell>
          <cell r="H4030" t="str">
            <v>Actual</v>
          </cell>
        </row>
        <row r="4031">
          <cell r="A4031" t="str">
            <v>3Central</v>
          </cell>
          <cell r="C4031" t="str">
            <v>Billingsley and Assoc. Inc.</v>
          </cell>
          <cell r="D4031" t="str">
            <v>C.C.Bowl 1</v>
          </cell>
          <cell r="E4031" t="str">
            <v>10:Dartmouth</v>
          </cell>
          <cell r="F4031" t="str">
            <v>2002/12</v>
          </cell>
          <cell r="G4031">
            <v>27</v>
          </cell>
          <cell r="H4031" t="str">
            <v>Actual</v>
          </cell>
        </row>
        <row r="4032">
          <cell r="A4032" t="str">
            <v>3Central</v>
          </cell>
          <cell r="C4032" t="str">
            <v>Billingsley and Assoc. Inc.</v>
          </cell>
          <cell r="D4032" t="str">
            <v>E.FV</v>
          </cell>
          <cell r="E4032" t="str">
            <v>05:EFV</v>
          </cell>
          <cell r="F4032" t="str">
            <v>2001/09</v>
          </cell>
          <cell r="G4032">
            <v>4</v>
          </cell>
          <cell r="H4032" t="str">
            <v>Actual</v>
          </cell>
        </row>
        <row r="4033">
          <cell r="A4033" t="str">
            <v>3Central</v>
          </cell>
          <cell r="C4033" t="str">
            <v>Billingsley and Assoc. Inc.</v>
          </cell>
          <cell r="D4033" t="str">
            <v>E.FV</v>
          </cell>
          <cell r="E4033" t="str">
            <v>05:EFV</v>
          </cell>
          <cell r="F4033" t="str">
            <v>2001/10</v>
          </cell>
          <cell r="G4033">
            <v>6</v>
          </cell>
          <cell r="H4033" t="str">
            <v>Actual</v>
          </cell>
        </row>
        <row r="4034">
          <cell r="A4034" t="str">
            <v>3Central</v>
          </cell>
          <cell r="C4034" t="str">
            <v>Billingsley and Assoc. Inc.</v>
          </cell>
          <cell r="D4034" t="str">
            <v>E.FV</v>
          </cell>
          <cell r="E4034" t="str">
            <v>05:EFV</v>
          </cell>
          <cell r="F4034" t="str">
            <v>2002/04</v>
          </cell>
          <cell r="G4034">
            <v>15</v>
          </cell>
          <cell r="H4034" t="str">
            <v>Actual</v>
          </cell>
        </row>
        <row r="4035">
          <cell r="A4035" t="str">
            <v>3Central</v>
          </cell>
          <cell r="C4035" t="str">
            <v>Billingsley and Assoc. Inc.</v>
          </cell>
          <cell r="D4035" t="str">
            <v>E.FV</v>
          </cell>
          <cell r="E4035" t="str">
            <v>05:EFV</v>
          </cell>
          <cell r="F4035" t="str">
            <v>2002/05</v>
          </cell>
          <cell r="G4035">
            <v>20</v>
          </cell>
          <cell r="H4035" t="str">
            <v>Actual</v>
          </cell>
        </row>
        <row r="4036">
          <cell r="A4036" t="str">
            <v>3Central</v>
          </cell>
          <cell r="C4036" t="str">
            <v>Billingsley and Assoc. Inc.</v>
          </cell>
          <cell r="D4036" t="str">
            <v>E.FV</v>
          </cell>
          <cell r="E4036" t="str">
            <v>05:EFV</v>
          </cell>
          <cell r="F4036" t="str">
            <v>2002/07</v>
          </cell>
          <cell r="G4036">
            <v>2</v>
          </cell>
          <cell r="H4036" t="str">
            <v>Actual</v>
          </cell>
        </row>
        <row r="4037">
          <cell r="A4037" t="str">
            <v>3Central</v>
          </cell>
          <cell r="C4037" t="str">
            <v>Billingsley and Assoc. Inc.</v>
          </cell>
          <cell r="D4037" t="str">
            <v>E.FV</v>
          </cell>
          <cell r="E4037" t="str">
            <v>05:EFV</v>
          </cell>
          <cell r="F4037" t="str">
            <v>2002/08</v>
          </cell>
          <cell r="G4037">
            <v>1</v>
          </cell>
          <cell r="H4037" t="str">
            <v>Actual</v>
          </cell>
        </row>
        <row r="4038">
          <cell r="A4038" t="str">
            <v>3Central</v>
          </cell>
          <cell r="C4038" t="str">
            <v>Billingsley and Assoc. Inc.</v>
          </cell>
          <cell r="D4038" t="str">
            <v>E.FV</v>
          </cell>
          <cell r="E4038" t="str">
            <v>05:EFV</v>
          </cell>
          <cell r="F4038" t="str">
            <v>2002/09</v>
          </cell>
          <cell r="G4038">
            <v>1</v>
          </cell>
          <cell r="H4038" t="str">
            <v>Actual</v>
          </cell>
        </row>
        <row r="4039">
          <cell r="A4039" t="str">
            <v>3Central</v>
          </cell>
          <cell r="C4039" t="str">
            <v>Billingsley and Assoc. Inc.</v>
          </cell>
          <cell r="D4039" t="str">
            <v>E.FV</v>
          </cell>
          <cell r="E4039" t="str">
            <v>05:EFV</v>
          </cell>
          <cell r="F4039" t="str">
            <v>2002/11</v>
          </cell>
          <cell r="G4039">
            <v>2</v>
          </cell>
          <cell r="H4039" t="str">
            <v>Actual</v>
          </cell>
        </row>
        <row r="4040">
          <cell r="A4040" t="str">
            <v>3Central</v>
          </cell>
          <cell r="C4040" t="str">
            <v>Billingsley and Assoc. Inc.</v>
          </cell>
          <cell r="D4040" t="str">
            <v>E.FV</v>
          </cell>
          <cell r="E4040" t="str">
            <v>05:EFV</v>
          </cell>
          <cell r="F4040" t="str">
            <v>2002/12</v>
          </cell>
          <cell r="G4040">
            <v>0</v>
          </cell>
          <cell r="H4040" t="str">
            <v>Actual</v>
          </cell>
        </row>
        <row r="4041">
          <cell r="A4041" t="str">
            <v>3Central</v>
          </cell>
          <cell r="C4041" t="str">
            <v>Billingsley and Assoc. Inc.</v>
          </cell>
          <cell r="D4041" t="str">
            <v>Lavatory</v>
          </cell>
          <cell r="E4041" t="str">
            <v>07:Lavatory1</v>
          </cell>
          <cell r="F4041" t="str">
            <v>2001/07</v>
          </cell>
          <cell r="G4041">
            <v>14</v>
          </cell>
          <cell r="H4041" t="str">
            <v>Actual</v>
          </cell>
        </row>
        <row r="4042">
          <cell r="A4042" t="str">
            <v>3Central</v>
          </cell>
          <cell r="C4042" t="str">
            <v>Billingsley and Assoc. Inc.</v>
          </cell>
          <cell r="D4042" t="str">
            <v>Lavatory</v>
          </cell>
          <cell r="E4042" t="str">
            <v>07:Lavatory1</v>
          </cell>
          <cell r="F4042" t="str">
            <v>2001/08</v>
          </cell>
          <cell r="G4042">
            <v>10</v>
          </cell>
          <cell r="H4042" t="str">
            <v>Actual</v>
          </cell>
        </row>
        <row r="4043">
          <cell r="A4043" t="str">
            <v>3Central</v>
          </cell>
          <cell r="C4043" t="str">
            <v>Billingsley and Assoc. Inc.</v>
          </cell>
          <cell r="D4043" t="str">
            <v>Lavatory</v>
          </cell>
          <cell r="E4043" t="str">
            <v>07:Lavatory1</v>
          </cell>
          <cell r="F4043" t="str">
            <v>2001/09</v>
          </cell>
          <cell r="G4043">
            <v>117</v>
          </cell>
          <cell r="H4043" t="str">
            <v>Actual</v>
          </cell>
        </row>
        <row r="4044">
          <cell r="A4044" t="str">
            <v>3Central</v>
          </cell>
          <cell r="C4044" t="str">
            <v>Billingsley and Assoc. Inc.</v>
          </cell>
          <cell r="D4044" t="str">
            <v>Lavatory</v>
          </cell>
          <cell r="E4044" t="str">
            <v>07:Lavatory1</v>
          </cell>
          <cell r="F4044" t="str">
            <v>2001/10</v>
          </cell>
          <cell r="G4044">
            <v>4</v>
          </cell>
          <cell r="H4044" t="str">
            <v>Actual</v>
          </cell>
        </row>
        <row r="4045">
          <cell r="A4045" t="str">
            <v>3Central</v>
          </cell>
          <cell r="C4045" t="str">
            <v>Billingsley and Assoc. Inc.</v>
          </cell>
          <cell r="D4045" t="str">
            <v>Lavatory</v>
          </cell>
          <cell r="E4045" t="str">
            <v>07:Lavatory1</v>
          </cell>
          <cell r="F4045" t="str">
            <v>2001/11</v>
          </cell>
          <cell r="G4045">
            <v>123</v>
          </cell>
          <cell r="H4045" t="str">
            <v>Actual</v>
          </cell>
        </row>
        <row r="4046">
          <cell r="A4046" t="str">
            <v>3Central</v>
          </cell>
          <cell r="C4046" t="str">
            <v>Billingsley and Assoc. Inc.</v>
          </cell>
          <cell r="D4046" t="str">
            <v>Lavatory</v>
          </cell>
          <cell r="E4046" t="str">
            <v>07:Lavatory1</v>
          </cell>
          <cell r="F4046" t="str">
            <v>2001/12</v>
          </cell>
          <cell r="G4046">
            <v>-114</v>
          </cell>
          <cell r="H4046" t="str">
            <v>Actual</v>
          </cell>
        </row>
        <row r="4047">
          <cell r="A4047" t="str">
            <v>3Central</v>
          </cell>
          <cell r="C4047" t="str">
            <v>Billingsley and Assoc. Inc.</v>
          </cell>
          <cell r="D4047" t="str">
            <v>Lavatory</v>
          </cell>
          <cell r="E4047" t="str">
            <v>07:Lavatory1</v>
          </cell>
          <cell r="F4047" t="str">
            <v>2002/01</v>
          </cell>
          <cell r="G4047">
            <v>3</v>
          </cell>
          <cell r="H4047" t="str">
            <v>Actual</v>
          </cell>
        </row>
        <row r="4048">
          <cell r="A4048" t="str">
            <v>3Central</v>
          </cell>
          <cell r="C4048" t="str">
            <v>Billingsley and Assoc. Inc.</v>
          </cell>
          <cell r="D4048" t="str">
            <v>Lavatory</v>
          </cell>
          <cell r="E4048" t="str">
            <v>07:Lavatory1</v>
          </cell>
          <cell r="F4048" t="str">
            <v>2002/02</v>
          </cell>
          <cell r="G4048">
            <v>6</v>
          </cell>
          <cell r="H4048" t="str">
            <v>Actual</v>
          </cell>
        </row>
        <row r="4049">
          <cell r="A4049" t="str">
            <v>3Central</v>
          </cell>
          <cell r="C4049" t="str">
            <v>Billingsley and Assoc. Inc.</v>
          </cell>
          <cell r="D4049" t="str">
            <v>Lavatory</v>
          </cell>
          <cell r="E4049" t="str">
            <v>07:Lavatory1</v>
          </cell>
          <cell r="F4049" t="str">
            <v>2002/03</v>
          </cell>
          <cell r="G4049">
            <v>3</v>
          </cell>
          <cell r="H4049" t="str">
            <v>Actual</v>
          </cell>
        </row>
        <row r="4050">
          <cell r="A4050" t="str">
            <v>3Central</v>
          </cell>
          <cell r="C4050" t="str">
            <v>Billingsley and Assoc. Inc.</v>
          </cell>
          <cell r="D4050" t="str">
            <v>Lavatory</v>
          </cell>
          <cell r="E4050" t="str">
            <v>07:Lavatory1</v>
          </cell>
          <cell r="F4050" t="str">
            <v>2002/04</v>
          </cell>
          <cell r="G4050">
            <v>44</v>
          </cell>
          <cell r="H4050" t="str">
            <v>Actual</v>
          </cell>
        </row>
        <row r="4051">
          <cell r="A4051" t="str">
            <v>3Central</v>
          </cell>
          <cell r="C4051" t="str">
            <v>Billingsley and Assoc. Inc.</v>
          </cell>
          <cell r="D4051" t="str">
            <v>Lavatory</v>
          </cell>
          <cell r="E4051" t="str">
            <v>07:Lavatory1</v>
          </cell>
          <cell r="F4051" t="str">
            <v>2002/05</v>
          </cell>
          <cell r="G4051">
            <v>9</v>
          </cell>
          <cell r="H4051" t="str">
            <v>Actual</v>
          </cell>
        </row>
        <row r="4052">
          <cell r="A4052" t="str">
            <v>3Central</v>
          </cell>
          <cell r="C4052" t="str">
            <v>Billingsley and Assoc. Inc.</v>
          </cell>
          <cell r="D4052" t="str">
            <v>Lavatory</v>
          </cell>
          <cell r="E4052" t="str">
            <v>07:Lavatory1</v>
          </cell>
          <cell r="F4052" t="str">
            <v>2002/06</v>
          </cell>
          <cell r="G4052">
            <v>2</v>
          </cell>
          <cell r="H4052" t="str">
            <v>Actual</v>
          </cell>
        </row>
        <row r="4053">
          <cell r="A4053" t="str">
            <v>3Central</v>
          </cell>
          <cell r="C4053" t="str">
            <v>Billingsley and Assoc. Inc.</v>
          </cell>
          <cell r="D4053" t="str">
            <v>Lavatory</v>
          </cell>
          <cell r="E4053" t="str">
            <v>07:Lavatory1</v>
          </cell>
          <cell r="F4053" t="str">
            <v>2002/07</v>
          </cell>
          <cell r="G4053">
            <v>8</v>
          </cell>
          <cell r="H4053" t="str">
            <v>Actual</v>
          </cell>
        </row>
        <row r="4054">
          <cell r="A4054" t="str">
            <v>3Central</v>
          </cell>
          <cell r="C4054" t="str">
            <v>Billingsley and Assoc. Inc.</v>
          </cell>
          <cell r="D4054" t="str">
            <v>Lavatory</v>
          </cell>
          <cell r="E4054" t="str">
            <v>07:Lavatory1</v>
          </cell>
          <cell r="F4054" t="str">
            <v>2002/08</v>
          </cell>
          <cell r="G4054">
            <v>25</v>
          </cell>
          <cell r="H4054" t="str">
            <v>Actual</v>
          </cell>
        </row>
        <row r="4055">
          <cell r="A4055" t="str">
            <v>3Central</v>
          </cell>
          <cell r="C4055" t="str">
            <v>Billingsley and Assoc. Inc.</v>
          </cell>
          <cell r="D4055" t="str">
            <v>Lavatory</v>
          </cell>
          <cell r="E4055" t="str">
            <v>07:Lavatory1</v>
          </cell>
          <cell r="F4055" t="str">
            <v>2002/09</v>
          </cell>
          <cell r="G4055">
            <v>1</v>
          </cell>
          <cell r="H4055" t="str">
            <v>Actual</v>
          </cell>
        </row>
        <row r="4056">
          <cell r="A4056" t="str">
            <v>3Central</v>
          </cell>
          <cell r="C4056" t="str">
            <v>Billingsley and Assoc. Inc.</v>
          </cell>
          <cell r="D4056" t="str">
            <v>Lavatory</v>
          </cell>
          <cell r="E4056" t="str">
            <v>07:Lavatory1</v>
          </cell>
          <cell r="F4056" t="str">
            <v>2002/10</v>
          </cell>
          <cell r="G4056">
            <v>10</v>
          </cell>
          <cell r="H4056" t="str">
            <v>Actual</v>
          </cell>
        </row>
        <row r="4057">
          <cell r="A4057" t="str">
            <v>3Central</v>
          </cell>
          <cell r="C4057" t="str">
            <v>Billingsley and Assoc. Inc.</v>
          </cell>
          <cell r="D4057" t="str">
            <v>Lavatory</v>
          </cell>
          <cell r="E4057" t="str">
            <v>07:Lavatory1</v>
          </cell>
          <cell r="F4057" t="str">
            <v>2002/11</v>
          </cell>
          <cell r="G4057">
            <v>4</v>
          </cell>
          <cell r="H4057" t="str">
            <v>Actual</v>
          </cell>
        </row>
        <row r="4058">
          <cell r="A4058" t="str">
            <v>3Central</v>
          </cell>
          <cell r="C4058" t="str">
            <v>Billingsley and Assoc. Inc.</v>
          </cell>
          <cell r="D4058" t="str">
            <v>Lavatory</v>
          </cell>
          <cell r="E4058" t="str">
            <v>07:Lavatory1</v>
          </cell>
          <cell r="F4058" t="str">
            <v>2002/12</v>
          </cell>
          <cell r="G4058">
            <v>7</v>
          </cell>
          <cell r="H4058" t="str">
            <v>Actual</v>
          </cell>
        </row>
        <row r="4059">
          <cell r="A4059" t="str">
            <v>3Central</v>
          </cell>
          <cell r="C4059" t="str">
            <v>Billingsley and Assoc. Inc.</v>
          </cell>
          <cell r="D4059" t="str">
            <v>One Piece</v>
          </cell>
          <cell r="E4059" t="str">
            <v>01:One Piece</v>
          </cell>
          <cell r="F4059" t="str">
            <v>2001/07</v>
          </cell>
          <cell r="G4059">
            <v>7</v>
          </cell>
          <cell r="H4059" t="str">
            <v>Actual</v>
          </cell>
        </row>
        <row r="4060">
          <cell r="A4060" t="str">
            <v>3Central</v>
          </cell>
          <cell r="C4060" t="str">
            <v>Billingsley and Assoc. Inc.</v>
          </cell>
          <cell r="D4060" t="str">
            <v>One Piece</v>
          </cell>
          <cell r="E4060" t="str">
            <v>01:One Piece</v>
          </cell>
          <cell r="F4060" t="str">
            <v>2001/08</v>
          </cell>
          <cell r="G4060">
            <v>14</v>
          </cell>
          <cell r="H4060" t="str">
            <v>Actual</v>
          </cell>
        </row>
        <row r="4061">
          <cell r="A4061" t="str">
            <v>3Central</v>
          </cell>
          <cell r="C4061" t="str">
            <v>Billingsley and Assoc. Inc.</v>
          </cell>
          <cell r="D4061" t="str">
            <v>One Piece</v>
          </cell>
          <cell r="E4061" t="str">
            <v>01:One Piece</v>
          </cell>
          <cell r="F4061" t="str">
            <v>2001/09</v>
          </cell>
          <cell r="G4061">
            <v>10</v>
          </cell>
          <cell r="H4061" t="str">
            <v>Actual</v>
          </cell>
        </row>
        <row r="4062">
          <cell r="A4062" t="str">
            <v>3Central</v>
          </cell>
          <cell r="C4062" t="str">
            <v>Billingsley and Assoc. Inc.</v>
          </cell>
          <cell r="D4062" t="str">
            <v>One Piece</v>
          </cell>
          <cell r="E4062" t="str">
            <v>01:One Piece</v>
          </cell>
          <cell r="F4062" t="str">
            <v>2001/10</v>
          </cell>
          <cell r="G4062">
            <v>23</v>
          </cell>
          <cell r="H4062" t="str">
            <v>Actual</v>
          </cell>
        </row>
        <row r="4063">
          <cell r="A4063" t="str">
            <v>3Central</v>
          </cell>
          <cell r="C4063" t="str">
            <v>Billingsley and Assoc. Inc.</v>
          </cell>
          <cell r="D4063" t="str">
            <v>One Piece</v>
          </cell>
          <cell r="E4063" t="str">
            <v>01:One Piece</v>
          </cell>
          <cell r="F4063" t="str">
            <v>2001/11</v>
          </cell>
          <cell r="G4063">
            <v>25</v>
          </cell>
          <cell r="H4063" t="str">
            <v>Actual</v>
          </cell>
        </row>
        <row r="4064">
          <cell r="A4064" t="str">
            <v>3Central</v>
          </cell>
          <cell r="C4064" t="str">
            <v>Billingsley and Assoc. Inc.</v>
          </cell>
          <cell r="D4064" t="str">
            <v>One Piece</v>
          </cell>
          <cell r="E4064" t="str">
            <v>01:One Piece</v>
          </cell>
          <cell r="F4064" t="str">
            <v>2001/12</v>
          </cell>
          <cell r="G4064">
            <v>3</v>
          </cell>
          <cell r="H4064" t="str">
            <v>Actual</v>
          </cell>
        </row>
        <row r="4065">
          <cell r="A4065" t="str">
            <v>3Central</v>
          </cell>
          <cell r="C4065" t="str">
            <v>Billingsley and Assoc. Inc.</v>
          </cell>
          <cell r="D4065" t="str">
            <v>One Piece</v>
          </cell>
          <cell r="E4065" t="str">
            <v>01:One Piece</v>
          </cell>
          <cell r="F4065" t="str">
            <v>2002/01</v>
          </cell>
          <cell r="G4065">
            <v>2</v>
          </cell>
          <cell r="H4065" t="str">
            <v>Actual</v>
          </cell>
        </row>
        <row r="4066">
          <cell r="A4066" t="str">
            <v>3Central</v>
          </cell>
          <cell r="C4066" t="str">
            <v>Billingsley and Assoc. Inc.</v>
          </cell>
          <cell r="D4066" t="str">
            <v>One Piece</v>
          </cell>
          <cell r="E4066" t="str">
            <v>01:One Piece</v>
          </cell>
          <cell r="F4066" t="str">
            <v>2002/02</v>
          </cell>
          <cell r="G4066">
            <v>15</v>
          </cell>
          <cell r="H4066" t="str">
            <v>Actual</v>
          </cell>
        </row>
        <row r="4067">
          <cell r="A4067" t="str">
            <v>3Central</v>
          </cell>
          <cell r="C4067" t="str">
            <v>Billingsley and Assoc. Inc.</v>
          </cell>
          <cell r="D4067" t="str">
            <v>One Piece</v>
          </cell>
          <cell r="E4067" t="str">
            <v>01:One Piece</v>
          </cell>
          <cell r="F4067" t="str">
            <v>2002/04</v>
          </cell>
          <cell r="G4067">
            <v>59</v>
          </cell>
          <cell r="H4067" t="str">
            <v>Actual</v>
          </cell>
        </row>
        <row r="4068">
          <cell r="A4068" t="str">
            <v>3Central</v>
          </cell>
          <cell r="C4068" t="str">
            <v>Billingsley and Assoc. Inc.</v>
          </cell>
          <cell r="D4068" t="str">
            <v>One Piece</v>
          </cell>
          <cell r="E4068" t="str">
            <v>01:One Piece</v>
          </cell>
          <cell r="F4068" t="str">
            <v>2002/05</v>
          </cell>
          <cell r="G4068">
            <v>7</v>
          </cell>
          <cell r="H4068" t="str">
            <v>Actual</v>
          </cell>
        </row>
        <row r="4069">
          <cell r="A4069" t="str">
            <v>3Central</v>
          </cell>
          <cell r="C4069" t="str">
            <v>Billingsley and Assoc. Inc.</v>
          </cell>
          <cell r="D4069" t="str">
            <v>One Piece</v>
          </cell>
          <cell r="E4069" t="str">
            <v>01:One Piece</v>
          </cell>
          <cell r="F4069" t="str">
            <v>2002/07</v>
          </cell>
          <cell r="G4069">
            <v>51</v>
          </cell>
          <cell r="H4069" t="str">
            <v>Actual</v>
          </cell>
        </row>
        <row r="4070">
          <cell r="A4070" t="str">
            <v>3Central</v>
          </cell>
          <cell r="C4070" t="str">
            <v>Billingsley and Assoc. Inc.</v>
          </cell>
          <cell r="D4070" t="str">
            <v>One Piece</v>
          </cell>
          <cell r="E4070" t="str">
            <v>01:One Piece</v>
          </cell>
          <cell r="F4070" t="str">
            <v>2002/08</v>
          </cell>
          <cell r="G4070">
            <v>6</v>
          </cell>
          <cell r="H4070" t="str">
            <v>Actual</v>
          </cell>
        </row>
        <row r="4071">
          <cell r="A4071" t="str">
            <v>3Central</v>
          </cell>
          <cell r="C4071" t="str">
            <v>Billingsley and Assoc. Inc.</v>
          </cell>
          <cell r="D4071" t="str">
            <v>One Piece</v>
          </cell>
          <cell r="E4071" t="str">
            <v>01:One Piece</v>
          </cell>
          <cell r="F4071" t="str">
            <v>2002/09</v>
          </cell>
          <cell r="G4071">
            <v>13</v>
          </cell>
          <cell r="H4071" t="str">
            <v>Actual</v>
          </cell>
        </row>
        <row r="4072">
          <cell r="A4072" t="str">
            <v>3Central</v>
          </cell>
          <cell r="C4072" t="str">
            <v>Billingsley and Assoc. Inc.</v>
          </cell>
          <cell r="D4072" t="str">
            <v>One Piece</v>
          </cell>
          <cell r="E4072" t="str">
            <v>01:One Piece</v>
          </cell>
          <cell r="F4072" t="str">
            <v>2002/10</v>
          </cell>
          <cell r="G4072">
            <v>26</v>
          </cell>
          <cell r="H4072" t="str">
            <v>Actual</v>
          </cell>
        </row>
        <row r="4073">
          <cell r="A4073" t="str">
            <v>3Central</v>
          </cell>
          <cell r="C4073" t="str">
            <v>Billingsley and Assoc. Inc.</v>
          </cell>
          <cell r="D4073" t="str">
            <v>One Piece</v>
          </cell>
          <cell r="E4073" t="str">
            <v>01:One Piece</v>
          </cell>
          <cell r="F4073" t="str">
            <v>2002/11</v>
          </cell>
          <cell r="G4073">
            <v>1</v>
          </cell>
          <cell r="H4073" t="str">
            <v>Actual</v>
          </cell>
        </row>
        <row r="4074">
          <cell r="A4074" t="str">
            <v>3Central</v>
          </cell>
          <cell r="C4074" t="str">
            <v>Billingsley and Assoc. Inc.</v>
          </cell>
          <cell r="D4074" t="str">
            <v>One Piece</v>
          </cell>
          <cell r="E4074" t="str">
            <v>01:One Piece</v>
          </cell>
          <cell r="F4074" t="str">
            <v>2002/12</v>
          </cell>
          <cell r="G4074">
            <v>9</v>
          </cell>
          <cell r="H4074" t="str">
            <v>Actual</v>
          </cell>
        </row>
        <row r="4075">
          <cell r="A4075" t="str">
            <v>3Central</v>
          </cell>
          <cell r="C4075" t="str">
            <v>Billingsley and Assoc. Inc.</v>
          </cell>
          <cell r="D4075" t="str">
            <v>Washlet</v>
          </cell>
          <cell r="E4075" t="str">
            <v>06:Washlet</v>
          </cell>
          <cell r="F4075" t="str">
            <v>2001/07</v>
          </cell>
          <cell r="G4075">
            <v>2</v>
          </cell>
          <cell r="H4075" t="str">
            <v>Actual</v>
          </cell>
        </row>
        <row r="4076">
          <cell r="A4076" t="str">
            <v>3Central</v>
          </cell>
          <cell r="C4076" t="str">
            <v>Billingsley and Assoc. Inc.</v>
          </cell>
          <cell r="D4076" t="str">
            <v>Washlet</v>
          </cell>
          <cell r="E4076" t="str">
            <v>06:Washlet</v>
          </cell>
          <cell r="F4076" t="str">
            <v>2001/08</v>
          </cell>
          <cell r="G4076">
            <v>2</v>
          </cell>
          <cell r="H4076" t="str">
            <v>Actual</v>
          </cell>
        </row>
        <row r="4077">
          <cell r="A4077" t="str">
            <v>3Central</v>
          </cell>
          <cell r="C4077" t="str">
            <v>Billingsley and Assoc. Inc.</v>
          </cell>
          <cell r="D4077" t="str">
            <v>Washlet</v>
          </cell>
          <cell r="E4077" t="str">
            <v>06:Washlet</v>
          </cell>
          <cell r="F4077" t="str">
            <v>2001/09</v>
          </cell>
          <cell r="G4077">
            <v>0</v>
          </cell>
          <cell r="H4077" t="str">
            <v>Actual</v>
          </cell>
        </row>
        <row r="4078">
          <cell r="A4078" t="str">
            <v>3Central</v>
          </cell>
          <cell r="C4078" t="str">
            <v>Billingsley and Assoc. Inc.</v>
          </cell>
          <cell r="D4078" t="str">
            <v>Washlet</v>
          </cell>
          <cell r="E4078" t="str">
            <v>06:Washlet</v>
          </cell>
          <cell r="F4078" t="str">
            <v>2001/11</v>
          </cell>
          <cell r="G4078">
            <v>5</v>
          </cell>
          <cell r="H4078" t="str">
            <v>Actual</v>
          </cell>
        </row>
        <row r="4079">
          <cell r="A4079" t="str">
            <v>3Central</v>
          </cell>
          <cell r="C4079" t="str">
            <v>Billingsley and Assoc. Inc.</v>
          </cell>
          <cell r="D4079" t="str">
            <v>Washlet</v>
          </cell>
          <cell r="E4079" t="str">
            <v>06:Washlet</v>
          </cell>
          <cell r="F4079" t="str">
            <v>2001/12</v>
          </cell>
          <cell r="G4079">
            <v>0</v>
          </cell>
          <cell r="H4079" t="str">
            <v>Actual</v>
          </cell>
        </row>
        <row r="4080">
          <cell r="A4080" t="str">
            <v>3Central</v>
          </cell>
          <cell r="C4080" t="str">
            <v>Billingsley and Assoc. Inc.</v>
          </cell>
          <cell r="D4080" t="str">
            <v>Washlet</v>
          </cell>
          <cell r="E4080" t="str">
            <v>06:Washlet</v>
          </cell>
          <cell r="F4080" t="str">
            <v>2002/01</v>
          </cell>
          <cell r="G4080">
            <v>2</v>
          </cell>
          <cell r="H4080" t="str">
            <v>Actual</v>
          </cell>
        </row>
        <row r="4081">
          <cell r="A4081" t="str">
            <v>3Central</v>
          </cell>
          <cell r="C4081" t="str">
            <v>Billingsley and Assoc. Inc.</v>
          </cell>
          <cell r="D4081" t="str">
            <v>Washlet</v>
          </cell>
          <cell r="E4081" t="str">
            <v>06:Washlet</v>
          </cell>
          <cell r="F4081" t="str">
            <v>2002/02</v>
          </cell>
          <cell r="G4081">
            <v>2</v>
          </cell>
          <cell r="H4081" t="str">
            <v>Actual</v>
          </cell>
        </row>
        <row r="4082">
          <cell r="A4082" t="str">
            <v>3Central</v>
          </cell>
          <cell r="C4082" t="str">
            <v>Billingsley and Assoc. Inc.</v>
          </cell>
          <cell r="D4082" t="str">
            <v>Washlet</v>
          </cell>
          <cell r="E4082" t="str">
            <v>06:Washlet</v>
          </cell>
          <cell r="F4082" t="str">
            <v>2002/04</v>
          </cell>
          <cell r="G4082">
            <v>2</v>
          </cell>
          <cell r="H4082" t="str">
            <v>Actual</v>
          </cell>
        </row>
        <row r="4083">
          <cell r="A4083" t="str">
            <v>3Central</v>
          </cell>
          <cell r="C4083" t="str">
            <v>Billingsley and Assoc. Inc.</v>
          </cell>
          <cell r="D4083" t="str">
            <v>Washlet</v>
          </cell>
          <cell r="E4083" t="str">
            <v>06:Washlet</v>
          </cell>
          <cell r="F4083" t="str">
            <v>2002/06</v>
          </cell>
          <cell r="G4083">
            <v>2</v>
          </cell>
          <cell r="H4083" t="str">
            <v>Actual</v>
          </cell>
        </row>
        <row r="4084">
          <cell r="A4084" t="str">
            <v>3Central</v>
          </cell>
          <cell r="C4084" t="str">
            <v>Billingsley and Assoc. Inc.</v>
          </cell>
          <cell r="D4084" t="str">
            <v>Washlet</v>
          </cell>
          <cell r="E4084" t="str">
            <v>06:Washlet</v>
          </cell>
          <cell r="F4084" t="str">
            <v>2002/07</v>
          </cell>
          <cell r="G4084">
            <v>3</v>
          </cell>
          <cell r="H4084" t="str">
            <v>Actual</v>
          </cell>
        </row>
        <row r="4085">
          <cell r="A4085" t="str">
            <v>3Central</v>
          </cell>
          <cell r="C4085" t="str">
            <v>Billingsley and Assoc. Inc.</v>
          </cell>
          <cell r="D4085" t="str">
            <v>Washlet</v>
          </cell>
          <cell r="E4085" t="str">
            <v>06:Washlet</v>
          </cell>
          <cell r="F4085" t="str">
            <v>2002/08</v>
          </cell>
          <cell r="G4085">
            <v>1</v>
          </cell>
          <cell r="H4085" t="str">
            <v>Actual</v>
          </cell>
        </row>
        <row r="4086">
          <cell r="A4086" t="str">
            <v>3Central</v>
          </cell>
          <cell r="C4086" t="str">
            <v>Billingsley and Assoc. Inc.</v>
          </cell>
          <cell r="D4086" t="str">
            <v>Washlet</v>
          </cell>
          <cell r="E4086" t="str">
            <v>06:Washlet</v>
          </cell>
          <cell r="F4086" t="str">
            <v>2002/09</v>
          </cell>
          <cell r="G4086">
            <v>1</v>
          </cell>
          <cell r="H4086" t="str">
            <v>Actual</v>
          </cell>
        </row>
        <row r="4087">
          <cell r="A4087" t="str">
            <v>3Central</v>
          </cell>
          <cell r="C4087" t="str">
            <v>Billingsley and Assoc. Inc.</v>
          </cell>
          <cell r="D4087" t="str">
            <v>Washlet</v>
          </cell>
          <cell r="E4087" t="str">
            <v>06:Washlet</v>
          </cell>
          <cell r="F4087" t="str">
            <v>2002/11</v>
          </cell>
          <cell r="G4087">
            <v>0</v>
          </cell>
          <cell r="H4087" t="str">
            <v>Actual</v>
          </cell>
        </row>
        <row r="4088">
          <cell r="A4088" t="str">
            <v>3Central</v>
          </cell>
          <cell r="C4088" t="str">
            <v>Chumley &amp; Associates</v>
          </cell>
          <cell r="D4088" t="str">
            <v>C.C.Bowl 1</v>
          </cell>
          <cell r="E4088" t="str">
            <v>02:Drake</v>
          </cell>
          <cell r="F4088" t="str">
            <v>2001/07</v>
          </cell>
          <cell r="G4088">
            <v>193</v>
          </cell>
          <cell r="H4088" t="str">
            <v>Actual</v>
          </cell>
        </row>
        <row r="4089">
          <cell r="A4089" t="str">
            <v>3Central</v>
          </cell>
          <cell r="C4089" t="str">
            <v>Chumley &amp; Associates</v>
          </cell>
          <cell r="D4089" t="str">
            <v>C.C.Bowl 1</v>
          </cell>
          <cell r="E4089" t="str">
            <v>02:Drake</v>
          </cell>
          <cell r="F4089" t="str">
            <v>2001/08</v>
          </cell>
          <cell r="G4089">
            <v>40</v>
          </cell>
          <cell r="H4089" t="str">
            <v>Actual</v>
          </cell>
        </row>
        <row r="4090">
          <cell r="A4090" t="str">
            <v>3Central</v>
          </cell>
          <cell r="C4090" t="str">
            <v>Chumley &amp; Associates</v>
          </cell>
          <cell r="D4090" t="str">
            <v>C.C.Bowl 1</v>
          </cell>
          <cell r="E4090" t="str">
            <v>02:Drake</v>
          </cell>
          <cell r="F4090" t="str">
            <v>2001/09</v>
          </cell>
          <cell r="G4090">
            <v>243</v>
          </cell>
          <cell r="H4090" t="str">
            <v>Actual</v>
          </cell>
        </row>
        <row r="4091">
          <cell r="A4091" t="str">
            <v>3Central</v>
          </cell>
          <cell r="C4091" t="str">
            <v>Chumley &amp; Associates</v>
          </cell>
          <cell r="D4091" t="str">
            <v>C.C.Bowl 1</v>
          </cell>
          <cell r="E4091" t="str">
            <v>02:Drake</v>
          </cell>
          <cell r="F4091" t="str">
            <v>2001/10</v>
          </cell>
          <cell r="G4091">
            <v>225</v>
          </cell>
          <cell r="H4091" t="str">
            <v>Actual</v>
          </cell>
        </row>
        <row r="4092">
          <cell r="A4092" t="str">
            <v>3Central</v>
          </cell>
          <cell r="C4092" t="str">
            <v>Chumley &amp; Associates</v>
          </cell>
          <cell r="D4092" t="str">
            <v>C.C.Bowl 1</v>
          </cell>
          <cell r="E4092" t="str">
            <v>02:Drake</v>
          </cell>
          <cell r="F4092" t="str">
            <v>2001/11</v>
          </cell>
          <cell r="G4092">
            <v>31</v>
          </cell>
          <cell r="H4092" t="str">
            <v>Actual</v>
          </cell>
        </row>
        <row r="4093">
          <cell r="A4093" t="str">
            <v>3Central</v>
          </cell>
          <cell r="C4093" t="str">
            <v>Chumley &amp; Associates</v>
          </cell>
          <cell r="D4093" t="str">
            <v>C.C.Bowl 1</v>
          </cell>
          <cell r="E4093" t="str">
            <v>02:Drake</v>
          </cell>
          <cell r="F4093" t="str">
            <v>2001/12</v>
          </cell>
          <cell r="G4093">
            <v>232</v>
          </cell>
          <cell r="H4093" t="str">
            <v>Actual</v>
          </cell>
        </row>
        <row r="4094">
          <cell r="A4094" t="str">
            <v>3Central</v>
          </cell>
          <cell r="C4094" t="str">
            <v>Chumley &amp; Associates</v>
          </cell>
          <cell r="D4094" t="str">
            <v>C.C.Bowl 1</v>
          </cell>
          <cell r="E4094" t="str">
            <v>02:Drake</v>
          </cell>
          <cell r="F4094" t="str">
            <v>2002/01</v>
          </cell>
          <cell r="G4094">
            <v>116</v>
          </cell>
          <cell r="H4094" t="str">
            <v>Actual</v>
          </cell>
        </row>
        <row r="4095">
          <cell r="A4095" t="str">
            <v>3Central</v>
          </cell>
          <cell r="C4095" t="str">
            <v>Chumley &amp; Associates</v>
          </cell>
          <cell r="D4095" t="str">
            <v>C.C.Bowl 1</v>
          </cell>
          <cell r="E4095" t="str">
            <v>02:Drake</v>
          </cell>
          <cell r="F4095" t="str">
            <v>2002/02</v>
          </cell>
          <cell r="G4095">
            <v>86</v>
          </cell>
          <cell r="H4095" t="str">
            <v>Actual</v>
          </cell>
        </row>
        <row r="4096">
          <cell r="A4096" t="str">
            <v>3Central</v>
          </cell>
          <cell r="C4096" t="str">
            <v>Chumley &amp; Associates</v>
          </cell>
          <cell r="D4096" t="str">
            <v>C.C.Bowl 1</v>
          </cell>
          <cell r="E4096" t="str">
            <v>02:Drake</v>
          </cell>
          <cell r="F4096" t="str">
            <v>2002/03</v>
          </cell>
          <cell r="G4096">
            <v>214</v>
          </cell>
          <cell r="H4096" t="str">
            <v>Actual</v>
          </cell>
        </row>
        <row r="4097">
          <cell r="A4097" t="str">
            <v>3Central</v>
          </cell>
          <cell r="C4097" t="str">
            <v>Chumley &amp; Associates</v>
          </cell>
          <cell r="D4097" t="str">
            <v>C.C.Bowl 1</v>
          </cell>
          <cell r="E4097" t="str">
            <v>02:Drake</v>
          </cell>
          <cell r="F4097" t="str">
            <v>2002/04</v>
          </cell>
          <cell r="G4097">
            <v>336</v>
          </cell>
          <cell r="H4097" t="str">
            <v>Actual</v>
          </cell>
        </row>
        <row r="4098">
          <cell r="A4098" t="str">
            <v>3Central</v>
          </cell>
          <cell r="C4098" t="str">
            <v>Chumley &amp; Associates</v>
          </cell>
          <cell r="D4098" t="str">
            <v>C.C.Bowl 1</v>
          </cell>
          <cell r="E4098" t="str">
            <v>02:Drake</v>
          </cell>
          <cell r="F4098" t="str">
            <v>2002/05</v>
          </cell>
          <cell r="G4098">
            <v>140</v>
          </cell>
          <cell r="H4098" t="str">
            <v>Actual</v>
          </cell>
        </row>
        <row r="4099">
          <cell r="A4099" t="str">
            <v>3Central</v>
          </cell>
          <cell r="C4099" t="str">
            <v>Chumley &amp; Associates</v>
          </cell>
          <cell r="D4099" t="str">
            <v>C.C.Bowl 1</v>
          </cell>
          <cell r="E4099" t="str">
            <v>02:Drake</v>
          </cell>
          <cell r="F4099" t="str">
            <v>2002/06</v>
          </cell>
          <cell r="G4099">
            <v>386</v>
          </cell>
          <cell r="H4099" t="str">
            <v>Actual</v>
          </cell>
        </row>
        <row r="4100">
          <cell r="A4100" t="str">
            <v>3Central</v>
          </cell>
          <cell r="C4100" t="str">
            <v>Chumley &amp; Associates</v>
          </cell>
          <cell r="D4100" t="str">
            <v>C.C.Bowl 1</v>
          </cell>
          <cell r="E4100" t="str">
            <v>02:Drake</v>
          </cell>
          <cell r="F4100" t="str">
            <v>2002/07</v>
          </cell>
          <cell r="G4100">
            <v>174</v>
          </cell>
          <cell r="H4100" t="str">
            <v>Actual</v>
          </cell>
        </row>
        <row r="4101">
          <cell r="A4101" t="str">
            <v>3Central</v>
          </cell>
          <cell r="C4101" t="str">
            <v>Chumley &amp; Associates</v>
          </cell>
          <cell r="D4101" t="str">
            <v>C.C.Bowl 1</v>
          </cell>
          <cell r="E4101" t="str">
            <v>02:Drake</v>
          </cell>
          <cell r="F4101" t="str">
            <v>2002/08</v>
          </cell>
          <cell r="G4101">
            <v>516</v>
          </cell>
          <cell r="H4101" t="str">
            <v>Actual</v>
          </cell>
        </row>
        <row r="4102">
          <cell r="A4102" t="str">
            <v>3Central</v>
          </cell>
          <cell r="C4102" t="str">
            <v>Chumley &amp; Associates</v>
          </cell>
          <cell r="D4102" t="str">
            <v>C.C.Bowl 1</v>
          </cell>
          <cell r="E4102" t="str">
            <v>02:Drake</v>
          </cell>
          <cell r="F4102" t="str">
            <v>2002/09</v>
          </cell>
          <cell r="G4102">
            <v>171</v>
          </cell>
          <cell r="H4102" t="str">
            <v>Actual</v>
          </cell>
        </row>
        <row r="4103">
          <cell r="A4103" t="str">
            <v>3Central</v>
          </cell>
          <cell r="C4103" t="str">
            <v>Chumley &amp; Associates</v>
          </cell>
          <cell r="D4103" t="str">
            <v>C.C.Bowl 1</v>
          </cell>
          <cell r="E4103" t="str">
            <v>02:Drake</v>
          </cell>
          <cell r="F4103" t="str">
            <v>2002/10</v>
          </cell>
          <cell r="G4103">
            <v>131</v>
          </cell>
          <cell r="H4103" t="str">
            <v>Actual</v>
          </cell>
        </row>
        <row r="4104">
          <cell r="A4104" t="str">
            <v>3Central</v>
          </cell>
          <cell r="C4104" t="str">
            <v>Chumley &amp; Associates</v>
          </cell>
          <cell r="D4104" t="str">
            <v>C.C.Bowl 1</v>
          </cell>
          <cell r="E4104" t="str">
            <v>02:Drake</v>
          </cell>
          <cell r="F4104" t="str">
            <v>2002/11</v>
          </cell>
          <cell r="G4104">
            <v>33</v>
          </cell>
          <cell r="H4104" t="str">
            <v>Actual</v>
          </cell>
        </row>
        <row r="4105">
          <cell r="A4105" t="str">
            <v>3Central</v>
          </cell>
          <cell r="C4105" t="str">
            <v>Chumley &amp; Associates</v>
          </cell>
          <cell r="D4105" t="str">
            <v>C.C.Bowl 1</v>
          </cell>
          <cell r="E4105" t="str">
            <v>02:Drake</v>
          </cell>
          <cell r="F4105" t="str">
            <v>2002/12</v>
          </cell>
          <cell r="G4105">
            <v>187</v>
          </cell>
          <cell r="H4105" t="str">
            <v>Actual</v>
          </cell>
        </row>
        <row r="4106">
          <cell r="A4106" t="str">
            <v>3Central</v>
          </cell>
          <cell r="C4106" t="str">
            <v>Chumley &amp; Associates</v>
          </cell>
          <cell r="D4106" t="str">
            <v>C.C.Bowl 1</v>
          </cell>
          <cell r="E4106" t="str">
            <v>03:Promenade</v>
          </cell>
          <cell r="F4106" t="str">
            <v>2001/07</v>
          </cell>
          <cell r="G4106">
            <v>6</v>
          </cell>
          <cell r="H4106" t="str">
            <v>Actual</v>
          </cell>
        </row>
        <row r="4107">
          <cell r="A4107" t="str">
            <v>3Central</v>
          </cell>
          <cell r="C4107" t="str">
            <v>Chumley &amp; Associates</v>
          </cell>
          <cell r="D4107" t="str">
            <v>C.C.Bowl 1</v>
          </cell>
          <cell r="E4107" t="str">
            <v>03:Promenade</v>
          </cell>
          <cell r="F4107" t="str">
            <v>2001/08</v>
          </cell>
          <cell r="G4107">
            <v>8</v>
          </cell>
          <cell r="H4107" t="str">
            <v>Actual</v>
          </cell>
        </row>
        <row r="4108">
          <cell r="A4108" t="str">
            <v>3Central</v>
          </cell>
          <cell r="C4108" t="str">
            <v>Chumley &amp; Associates</v>
          </cell>
          <cell r="D4108" t="str">
            <v>C.C.Bowl 1</v>
          </cell>
          <cell r="E4108" t="str">
            <v>03:Promenade</v>
          </cell>
          <cell r="F4108" t="str">
            <v>2001/09</v>
          </cell>
          <cell r="G4108">
            <v>41</v>
          </cell>
          <cell r="H4108" t="str">
            <v>Actual</v>
          </cell>
        </row>
        <row r="4109">
          <cell r="A4109" t="str">
            <v>3Central</v>
          </cell>
          <cell r="C4109" t="str">
            <v>Chumley &amp; Associates</v>
          </cell>
          <cell r="D4109" t="str">
            <v>C.C.Bowl 1</v>
          </cell>
          <cell r="E4109" t="str">
            <v>03:Promenade</v>
          </cell>
          <cell r="F4109" t="str">
            <v>2001/10</v>
          </cell>
          <cell r="G4109">
            <v>39</v>
          </cell>
          <cell r="H4109" t="str">
            <v>Actual</v>
          </cell>
        </row>
        <row r="4110">
          <cell r="A4110" t="str">
            <v>3Central</v>
          </cell>
          <cell r="C4110" t="str">
            <v>Chumley &amp; Associates</v>
          </cell>
          <cell r="D4110" t="str">
            <v>C.C.Bowl 1</v>
          </cell>
          <cell r="E4110" t="str">
            <v>03:Promenade</v>
          </cell>
          <cell r="F4110" t="str">
            <v>2001/11</v>
          </cell>
          <cell r="G4110">
            <v>47</v>
          </cell>
          <cell r="H4110" t="str">
            <v>Actual</v>
          </cell>
        </row>
        <row r="4111">
          <cell r="A4111" t="str">
            <v>3Central</v>
          </cell>
          <cell r="C4111" t="str">
            <v>Chumley &amp; Associates</v>
          </cell>
          <cell r="D4111" t="str">
            <v>C.C.Bowl 1</v>
          </cell>
          <cell r="E4111" t="str">
            <v>03:Promenade</v>
          </cell>
          <cell r="F4111" t="str">
            <v>2001/12</v>
          </cell>
          <cell r="G4111">
            <v>34</v>
          </cell>
          <cell r="H4111" t="str">
            <v>Actual</v>
          </cell>
        </row>
        <row r="4112">
          <cell r="A4112" t="str">
            <v>3Central</v>
          </cell>
          <cell r="C4112" t="str">
            <v>Chumley &amp; Associates</v>
          </cell>
          <cell r="D4112" t="str">
            <v>C.C.Bowl 1</v>
          </cell>
          <cell r="E4112" t="str">
            <v>03:Promenade</v>
          </cell>
          <cell r="F4112" t="str">
            <v>2002/01</v>
          </cell>
          <cell r="G4112">
            <v>29</v>
          </cell>
          <cell r="H4112" t="str">
            <v>Actual</v>
          </cell>
        </row>
        <row r="4113">
          <cell r="A4113" t="str">
            <v>3Central</v>
          </cell>
          <cell r="C4113" t="str">
            <v>Chumley &amp; Associates</v>
          </cell>
          <cell r="D4113" t="str">
            <v>C.C.Bowl 1</v>
          </cell>
          <cell r="E4113" t="str">
            <v>03:Promenade</v>
          </cell>
          <cell r="F4113" t="str">
            <v>2002/02</v>
          </cell>
          <cell r="G4113">
            <v>46</v>
          </cell>
          <cell r="H4113" t="str">
            <v>Actual</v>
          </cell>
        </row>
        <row r="4114">
          <cell r="A4114" t="str">
            <v>3Central</v>
          </cell>
          <cell r="C4114" t="str">
            <v>Chumley &amp; Associates</v>
          </cell>
          <cell r="D4114" t="str">
            <v>C.C.Bowl 1</v>
          </cell>
          <cell r="E4114" t="str">
            <v>03:Promenade</v>
          </cell>
          <cell r="F4114" t="str">
            <v>2002/03</v>
          </cell>
          <cell r="G4114">
            <v>70</v>
          </cell>
          <cell r="H4114" t="str">
            <v>Actual</v>
          </cell>
        </row>
        <row r="4115">
          <cell r="A4115" t="str">
            <v>3Central</v>
          </cell>
          <cell r="C4115" t="str">
            <v>Chumley &amp; Associates</v>
          </cell>
          <cell r="D4115" t="str">
            <v>C.C.Bowl 1</v>
          </cell>
          <cell r="E4115" t="str">
            <v>03:Promenade</v>
          </cell>
          <cell r="F4115" t="str">
            <v>2002/04</v>
          </cell>
          <cell r="G4115">
            <v>57</v>
          </cell>
          <cell r="H4115" t="str">
            <v>Actual</v>
          </cell>
        </row>
        <row r="4116">
          <cell r="A4116" t="str">
            <v>3Central</v>
          </cell>
          <cell r="C4116" t="str">
            <v>Chumley &amp; Associates</v>
          </cell>
          <cell r="D4116" t="str">
            <v>C.C.Bowl 1</v>
          </cell>
          <cell r="E4116" t="str">
            <v>03:Promenade</v>
          </cell>
          <cell r="F4116" t="str">
            <v>2002/05</v>
          </cell>
          <cell r="G4116">
            <v>25</v>
          </cell>
          <cell r="H4116" t="str">
            <v>Actual</v>
          </cell>
        </row>
        <row r="4117">
          <cell r="A4117" t="str">
            <v>3Central</v>
          </cell>
          <cell r="C4117" t="str">
            <v>Chumley &amp; Associates</v>
          </cell>
          <cell r="D4117" t="str">
            <v>C.C.Bowl 1</v>
          </cell>
          <cell r="E4117" t="str">
            <v>03:Promenade</v>
          </cell>
          <cell r="F4117" t="str">
            <v>2002/06</v>
          </cell>
          <cell r="G4117">
            <v>44</v>
          </cell>
          <cell r="H4117" t="str">
            <v>Actual</v>
          </cell>
        </row>
        <row r="4118">
          <cell r="A4118" t="str">
            <v>3Central</v>
          </cell>
          <cell r="C4118" t="str">
            <v>Chumley &amp; Associates</v>
          </cell>
          <cell r="D4118" t="str">
            <v>C.C.Bowl 1</v>
          </cell>
          <cell r="E4118" t="str">
            <v>03:Promenade</v>
          </cell>
          <cell r="F4118" t="str">
            <v>2002/07</v>
          </cell>
          <cell r="G4118">
            <v>12</v>
          </cell>
          <cell r="H4118" t="str">
            <v>Actual</v>
          </cell>
        </row>
        <row r="4119">
          <cell r="A4119" t="str">
            <v>3Central</v>
          </cell>
          <cell r="C4119" t="str">
            <v>Chumley &amp; Associates</v>
          </cell>
          <cell r="D4119" t="str">
            <v>C.C.Bowl 1</v>
          </cell>
          <cell r="E4119" t="str">
            <v>03:Promenade</v>
          </cell>
          <cell r="F4119" t="str">
            <v>2002/08</v>
          </cell>
          <cell r="G4119">
            <v>67</v>
          </cell>
          <cell r="H4119" t="str">
            <v>Actual</v>
          </cell>
        </row>
        <row r="4120">
          <cell r="A4120" t="str">
            <v>3Central</v>
          </cell>
          <cell r="C4120" t="str">
            <v>Chumley &amp; Associates</v>
          </cell>
          <cell r="D4120" t="str">
            <v>C.C.Bowl 1</v>
          </cell>
          <cell r="E4120" t="str">
            <v>03:Promenade</v>
          </cell>
          <cell r="F4120" t="str">
            <v>2002/09</v>
          </cell>
          <cell r="G4120">
            <v>55</v>
          </cell>
          <cell r="H4120" t="str">
            <v>Actual</v>
          </cell>
        </row>
        <row r="4121">
          <cell r="A4121" t="str">
            <v>3Central</v>
          </cell>
          <cell r="C4121" t="str">
            <v>Chumley &amp; Associates</v>
          </cell>
          <cell r="D4121" t="str">
            <v>C.C.Bowl 1</v>
          </cell>
          <cell r="E4121" t="str">
            <v>03:Promenade</v>
          </cell>
          <cell r="F4121" t="str">
            <v>2002/10</v>
          </cell>
          <cell r="G4121">
            <v>45</v>
          </cell>
          <cell r="H4121" t="str">
            <v>Actual</v>
          </cell>
        </row>
        <row r="4122">
          <cell r="A4122" t="str">
            <v>3Central</v>
          </cell>
          <cell r="C4122" t="str">
            <v>Chumley &amp; Associates</v>
          </cell>
          <cell r="D4122" t="str">
            <v>C.C.Bowl 1</v>
          </cell>
          <cell r="E4122" t="str">
            <v>03:Promenade</v>
          </cell>
          <cell r="F4122" t="str">
            <v>2002/11</v>
          </cell>
          <cell r="G4122">
            <v>36</v>
          </cell>
          <cell r="H4122" t="str">
            <v>Actual</v>
          </cell>
        </row>
        <row r="4123">
          <cell r="A4123" t="str">
            <v>3Central</v>
          </cell>
          <cell r="C4123" t="str">
            <v>Chumley &amp; Associates</v>
          </cell>
          <cell r="D4123" t="str">
            <v>C.C.Bowl 1</v>
          </cell>
          <cell r="E4123" t="str">
            <v>04:Vespin</v>
          </cell>
          <cell r="F4123" t="str">
            <v>2001/08</v>
          </cell>
          <cell r="G4123">
            <v>6</v>
          </cell>
          <cell r="H4123" t="str">
            <v>Actual</v>
          </cell>
        </row>
        <row r="4124">
          <cell r="A4124" t="str">
            <v>3Central</v>
          </cell>
          <cell r="C4124" t="str">
            <v>Chumley &amp; Associates</v>
          </cell>
          <cell r="D4124" t="str">
            <v>C.C.Bowl 1</v>
          </cell>
          <cell r="E4124" t="str">
            <v>04:Vespin</v>
          </cell>
          <cell r="F4124" t="str">
            <v>2001/09</v>
          </cell>
          <cell r="G4124">
            <v>1</v>
          </cell>
          <cell r="H4124" t="str">
            <v>Actual</v>
          </cell>
        </row>
        <row r="4125">
          <cell r="A4125" t="str">
            <v>3Central</v>
          </cell>
          <cell r="C4125" t="str">
            <v>Chumley &amp; Associates</v>
          </cell>
          <cell r="D4125" t="str">
            <v>C.C.Bowl 1</v>
          </cell>
          <cell r="E4125" t="str">
            <v>04:Vespin</v>
          </cell>
          <cell r="F4125" t="str">
            <v>2001/10</v>
          </cell>
          <cell r="G4125">
            <v>2</v>
          </cell>
          <cell r="H4125" t="str">
            <v>Actual</v>
          </cell>
        </row>
        <row r="4126">
          <cell r="A4126" t="str">
            <v>3Central</v>
          </cell>
          <cell r="C4126" t="str">
            <v>Chumley &amp; Associates</v>
          </cell>
          <cell r="D4126" t="str">
            <v>C.C.Bowl 1</v>
          </cell>
          <cell r="E4126" t="str">
            <v>04:Vespin</v>
          </cell>
          <cell r="F4126" t="str">
            <v>2001/11</v>
          </cell>
          <cell r="G4126">
            <v>12</v>
          </cell>
          <cell r="H4126" t="str">
            <v>Actual</v>
          </cell>
        </row>
        <row r="4127">
          <cell r="A4127" t="str">
            <v>3Central</v>
          </cell>
          <cell r="C4127" t="str">
            <v>Chumley &amp; Associates</v>
          </cell>
          <cell r="D4127" t="str">
            <v>C.C.Bowl 1</v>
          </cell>
          <cell r="E4127" t="str">
            <v>04:Vespin</v>
          </cell>
          <cell r="F4127" t="str">
            <v>2001/12</v>
          </cell>
          <cell r="G4127">
            <v>4</v>
          </cell>
          <cell r="H4127" t="str">
            <v>Actual</v>
          </cell>
        </row>
        <row r="4128">
          <cell r="A4128" t="str">
            <v>3Central</v>
          </cell>
          <cell r="C4128" t="str">
            <v>Chumley &amp; Associates</v>
          </cell>
          <cell r="D4128" t="str">
            <v>C.C.Bowl 1</v>
          </cell>
          <cell r="E4128" t="str">
            <v>04:Vespin</v>
          </cell>
          <cell r="F4128" t="str">
            <v>2002/01</v>
          </cell>
          <cell r="G4128">
            <v>1</v>
          </cell>
          <cell r="H4128" t="str">
            <v>Actual</v>
          </cell>
        </row>
        <row r="4129">
          <cell r="A4129" t="str">
            <v>3Central</v>
          </cell>
          <cell r="C4129" t="str">
            <v>Chumley &amp; Associates</v>
          </cell>
          <cell r="D4129" t="str">
            <v>C.C.Bowl 1</v>
          </cell>
          <cell r="E4129" t="str">
            <v>04:Vespin</v>
          </cell>
          <cell r="F4129" t="str">
            <v>2002/02</v>
          </cell>
          <cell r="G4129">
            <v>4</v>
          </cell>
          <cell r="H4129" t="str">
            <v>Actual</v>
          </cell>
        </row>
        <row r="4130">
          <cell r="A4130" t="str">
            <v>3Central</v>
          </cell>
          <cell r="C4130" t="str">
            <v>Chumley &amp; Associates</v>
          </cell>
          <cell r="D4130" t="str">
            <v>C.C.Bowl 1</v>
          </cell>
          <cell r="E4130" t="str">
            <v>04:Vespin</v>
          </cell>
          <cell r="F4130" t="str">
            <v>2002/03</v>
          </cell>
          <cell r="G4130">
            <v>5</v>
          </cell>
          <cell r="H4130" t="str">
            <v>Actual</v>
          </cell>
        </row>
        <row r="4131">
          <cell r="A4131" t="str">
            <v>3Central</v>
          </cell>
          <cell r="C4131" t="str">
            <v>Chumley &amp; Associates</v>
          </cell>
          <cell r="D4131" t="str">
            <v>C.C.Bowl 1</v>
          </cell>
          <cell r="E4131" t="str">
            <v>04:Vespin</v>
          </cell>
          <cell r="F4131" t="str">
            <v>2002/04</v>
          </cell>
          <cell r="G4131">
            <v>12</v>
          </cell>
          <cell r="H4131" t="str">
            <v>Actual</v>
          </cell>
        </row>
        <row r="4132">
          <cell r="A4132" t="str">
            <v>3Central</v>
          </cell>
          <cell r="C4132" t="str">
            <v>Chumley &amp; Associates</v>
          </cell>
          <cell r="D4132" t="str">
            <v>C.C.Bowl 1</v>
          </cell>
          <cell r="E4132" t="str">
            <v>04:Vespin</v>
          </cell>
          <cell r="F4132" t="str">
            <v>2002/05</v>
          </cell>
          <cell r="G4132">
            <v>2</v>
          </cell>
          <cell r="H4132" t="str">
            <v>Actual</v>
          </cell>
        </row>
        <row r="4133">
          <cell r="A4133" t="str">
            <v>3Central</v>
          </cell>
          <cell r="C4133" t="str">
            <v>Chumley &amp; Associates</v>
          </cell>
          <cell r="D4133" t="str">
            <v>C.C.Bowl 1</v>
          </cell>
          <cell r="E4133" t="str">
            <v>04:Vespin</v>
          </cell>
          <cell r="F4133" t="str">
            <v>2002/06</v>
          </cell>
          <cell r="G4133">
            <v>12</v>
          </cell>
          <cell r="H4133" t="str">
            <v>Actual</v>
          </cell>
        </row>
        <row r="4134">
          <cell r="A4134" t="str">
            <v>3Central</v>
          </cell>
          <cell r="C4134" t="str">
            <v>Chumley &amp; Associates</v>
          </cell>
          <cell r="D4134" t="str">
            <v>C.C.Bowl 1</v>
          </cell>
          <cell r="E4134" t="str">
            <v>04:Vespin</v>
          </cell>
          <cell r="F4134" t="str">
            <v>2002/07</v>
          </cell>
          <cell r="G4134">
            <v>5</v>
          </cell>
          <cell r="H4134" t="str">
            <v>Actual</v>
          </cell>
        </row>
        <row r="4135">
          <cell r="A4135" t="str">
            <v>3Central</v>
          </cell>
          <cell r="C4135" t="str">
            <v>Chumley &amp; Associates</v>
          </cell>
          <cell r="D4135" t="str">
            <v>C.C.Bowl 1</v>
          </cell>
          <cell r="E4135" t="str">
            <v>04:Vespin</v>
          </cell>
          <cell r="F4135" t="str">
            <v>2002/08</v>
          </cell>
          <cell r="G4135">
            <v>16</v>
          </cell>
          <cell r="H4135" t="str">
            <v>Actual</v>
          </cell>
        </row>
        <row r="4136">
          <cell r="A4136" t="str">
            <v>3Central</v>
          </cell>
          <cell r="C4136" t="str">
            <v>Chumley &amp; Associates</v>
          </cell>
          <cell r="D4136" t="str">
            <v>C.C.Bowl 1</v>
          </cell>
          <cell r="E4136" t="str">
            <v>04:Vespin</v>
          </cell>
          <cell r="F4136" t="str">
            <v>2002/09</v>
          </cell>
          <cell r="G4136">
            <v>5</v>
          </cell>
          <cell r="H4136" t="str">
            <v>Actual</v>
          </cell>
        </row>
        <row r="4137">
          <cell r="A4137" t="str">
            <v>3Central</v>
          </cell>
          <cell r="C4137" t="str">
            <v>Chumley &amp; Associates</v>
          </cell>
          <cell r="D4137" t="str">
            <v>C.C.Bowl 1</v>
          </cell>
          <cell r="E4137" t="str">
            <v>04:Vespin</v>
          </cell>
          <cell r="F4137" t="str">
            <v>2002/11</v>
          </cell>
          <cell r="G4137">
            <v>8</v>
          </cell>
          <cell r="H4137" t="str">
            <v>Actual</v>
          </cell>
        </row>
        <row r="4138">
          <cell r="A4138" t="str">
            <v>3Central</v>
          </cell>
          <cell r="C4138" t="str">
            <v>Chumley &amp; Associates</v>
          </cell>
          <cell r="D4138" t="str">
            <v>C.C.Bowl 1</v>
          </cell>
          <cell r="E4138" t="str">
            <v>04:Vespin</v>
          </cell>
          <cell r="F4138" t="str">
            <v>2002/12</v>
          </cell>
          <cell r="G4138">
            <v>1</v>
          </cell>
          <cell r="H4138" t="str">
            <v>Actual</v>
          </cell>
        </row>
        <row r="4139">
          <cell r="A4139" t="str">
            <v>3Central</v>
          </cell>
          <cell r="C4139" t="str">
            <v>Chumley &amp; Associates</v>
          </cell>
          <cell r="D4139" t="str">
            <v>C.C.Bowl 1</v>
          </cell>
          <cell r="E4139" t="str">
            <v>08:Pacifica2</v>
          </cell>
          <cell r="F4139" t="str">
            <v>2001/08</v>
          </cell>
          <cell r="G4139">
            <v>2</v>
          </cell>
          <cell r="H4139" t="str">
            <v>Actual</v>
          </cell>
        </row>
        <row r="4140">
          <cell r="A4140" t="str">
            <v>3Central</v>
          </cell>
          <cell r="C4140" t="str">
            <v>Chumley &amp; Associates</v>
          </cell>
          <cell r="D4140" t="str">
            <v>C.C.Bowl 1</v>
          </cell>
          <cell r="E4140" t="str">
            <v>08:Pacifica2</v>
          </cell>
          <cell r="F4140" t="str">
            <v>2001/10</v>
          </cell>
          <cell r="G4140">
            <v>2</v>
          </cell>
          <cell r="H4140" t="str">
            <v>Actual</v>
          </cell>
        </row>
        <row r="4141">
          <cell r="A4141" t="str">
            <v>3Central</v>
          </cell>
          <cell r="C4141" t="str">
            <v>Chumley &amp; Associates</v>
          </cell>
          <cell r="D4141" t="str">
            <v>C.C.Bowl 1</v>
          </cell>
          <cell r="E4141" t="str">
            <v>08:Pacifica2</v>
          </cell>
          <cell r="F4141" t="str">
            <v>2002/08</v>
          </cell>
          <cell r="G4141">
            <v>2</v>
          </cell>
          <cell r="H4141" t="str">
            <v>Actual</v>
          </cell>
        </row>
        <row r="4142">
          <cell r="A4142" t="str">
            <v>3Central</v>
          </cell>
          <cell r="C4142" t="str">
            <v>Chumley &amp; Associates</v>
          </cell>
          <cell r="D4142" t="str">
            <v>C.C.Bowl 1</v>
          </cell>
          <cell r="E4142" t="str">
            <v>08:Pacifica2</v>
          </cell>
          <cell r="F4142" t="str">
            <v>2002/09</v>
          </cell>
          <cell r="G4142">
            <v>1</v>
          </cell>
          <cell r="H4142" t="str">
            <v>Actual</v>
          </cell>
        </row>
        <row r="4143">
          <cell r="A4143" t="str">
            <v>3Central</v>
          </cell>
          <cell r="C4143" t="str">
            <v>Chumley &amp; Associates</v>
          </cell>
          <cell r="D4143" t="str">
            <v>C.C.Bowl 1</v>
          </cell>
          <cell r="E4143" t="str">
            <v>08:Pacifica2</v>
          </cell>
          <cell r="F4143" t="str">
            <v>2002/12</v>
          </cell>
          <cell r="G4143">
            <v>0</v>
          </cell>
          <cell r="H4143" t="str">
            <v>Actual</v>
          </cell>
        </row>
        <row r="4144">
          <cell r="A4144" t="str">
            <v>3Central</v>
          </cell>
          <cell r="C4144" t="str">
            <v>Chumley &amp; Associates</v>
          </cell>
          <cell r="D4144" t="str">
            <v>C.C.Bowl 1</v>
          </cell>
          <cell r="E4144" t="str">
            <v>09:Carrollton</v>
          </cell>
          <cell r="F4144" t="str">
            <v>2001/08</v>
          </cell>
          <cell r="G4144">
            <v>0</v>
          </cell>
          <cell r="H4144" t="str">
            <v>Actual</v>
          </cell>
        </row>
        <row r="4145">
          <cell r="A4145" t="str">
            <v>3Central</v>
          </cell>
          <cell r="C4145" t="str">
            <v>Chumley &amp; Associates</v>
          </cell>
          <cell r="D4145" t="str">
            <v>C.C.Bowl 1</v>
          </cell>
          <cell r="E4145" t="str">
            <v>09:Carrollton</v>
          </cell>
          <cell r="F4145" t="str">
            <v>2002/01</v>
          </cell>
          <cell r="G4145">
            <v>4</v>
          </cell>
          <cell r="H4145" t="str">
            <v>Actual</v>
          </cell>
        </row>
        <row r="4146">
          <cell r="A4146" t="str">
            <v>3Central</v>
          </cell>
          <cell r="C4146" t="str">
            <v>Chumley &amp; Associates</v>
          </cell>
          <cell r="D4146" t="str">
            <v>C.C.Bowl 1</v>
          </cell>
          <cell r="E4146" t="str">
            <v>09:Carrollton</v>
          </cell>
          <cell r="F4146" t="str">
            <v>2002/02</v>
          </cell>
          <cell r="G4146">
            <v>2</v>
          </cell>
          <cell r="H4146" t="str">
            <v>Actual</v>
          </cell>
        </row>
        <row r="4147">
          <cell r="A4147" t="str">
            <v>3Central</v>
          </cell>
          <cell r="C4147" t="str">
            <v>Chumley &amp; Associates</v>
          </cell>
          <cell r="D4147" t="str">
            <v>C.C.Bowl 1</v>
          </cell>
          <cell r="E4147" t="str">
            <v>09:Carrollton</v>
          </cell>
          <cell r="F4147" t="str">
            <v>2002/04</v>
          </cell>
          <cell r="G4147">
            <v>4</v>
          </cell>
          <cell r="H4147" t="str">
            <v>Actual</v>
          </cell>
        </row>
        <row r="4148">
          <cell r="A4148" t="str">
            <v>3Central</v>
          </cell>
          <cell r="C4148" t="str">
            <v>Chumley &amp; Associates</v>
          </cell>
          <cell r="D4148" t="str">
            <v>C.C.Bowl 1</v>
          </cell>
          <cell r="E4148" t="str">
            <v>09:Carrollton</v>
          </cell>
          <cell r="F4148" t="str">
            <v>2002/05</v>
          </cell>
          <cell r="G4148">
            <v>27</v>
          </cell>
          <cell r="H4148" t="str">
            <v>Actual</v>
          </cell>
        </row>
        <row r="4149">
          <cell r="A4149" t="str">
            <v>3Central</v>
          </cell>
          <cell r="C4149" t="str">
            <v>Chumley &amp; Associates</v>
          </cell>
          <cell r="D4149" t="str">
            <v>C.C.Bowl 1</v>
          </cell>
          <cell r="E4149" t="str">
            <v>09:Carrollton</v>
          </cell>
          <cell r="F4149" t="str">
            <v>2002/06</v>
          </cell>
          <cell r="G4149">
            <v>7</v>
          </cell>
          <cell r="H4149" t="str">
            <v>Actual</v>
          </cell>
        </row>
        <row r="4150">
          <cell r="A4150" t="str">
            <v>3Central</v>
          </cell>
          <cell r="C4150" t="str">
            <v>Chumley &amp; Associates</v>
          </cell>
          <cell r="D4150" t="str">
            <v>C.C.Bowl 1</v>
          </cell>
          <cell r="E4150" t="str">
            <v>09:Carrollton</v>
          </cell>
          <cell r="F4150" t="str">
            <v>2002/08</v>
          </cell>
          <cell r="G4150">
            <v>25</v>
          </cell>
          <cell r="H4150" t="str">
            <v>Actual</v>
          </cell>
        </row>
        <row r="4151">
          <cell r="A4151" t="str">
            <v>3Central</v>
          </cell>
          <cell r="C4151" t="str">
            <v>Chumley &amp; Associates</v>
          </cell>
          <cell r="D4151" t="str">
            <v>C.C.Bowl 1</v>
          </cell>
          <cell r="E4151" t="str">
            <v>09:Carrollton</v>
          </cell>
          <cell r="F4151" t="str">
            <v>2002/09</v>
          </cell>
          <cell r="G4151">
            <v>13</v>
          </cell>
          <cell r="H4151" t="str">
            <v>Actual</v>
          </cell>
        </row>
        <row r="4152">
          <cell r="A4152" t="str">
            <v>3Central</v>
          </cell>
          <cell r="C4152" t="str">
            <v>Chumley &amp; Associates</v>
          </cell>
          <cell r="D4152" t="str">
            <v>C.C.Bowl 1</v>
          </cell>
          <cell r="E4152" t="str">
            <v>09:Carrollton</v>
          </cell>
          <cell r="F4152" t="str">
            <v>2002/10</v>
          </cell>
          <cell r="G4152">
            <v>1</v>
          </cell>
          <cell r="H4152" t="str">
            <v>Actual</v>
          </cell>
        </row>
        <row r="4153">
          <cell r="A4153" t="str">
            <v>3Central</v>
          </cell>
          <cell r="C4153" t="str">
            <v>Chumley &amp; Associates</v>
          </cell>
          <cell r="D4153" t="str">
            <v>C.C.Bowl 1</v>
          </cell>
          <cell r="E4153" t="str">
            <v>09:Carrollton</v>
          </cell>
          <cell r="F4153" t="str">
            <v>2002/11</v>
          </cell>
          <cell r="G4153">
            <v>4</v>
          </cell>
          <cell r="H4153" t="str">
            <v>Actual</v>
          </cell>
        </row>
        <row r="4154">
          <cell r="A4154" t="str">
            <v>3Central</v>
          </cell>
          <cell r="C4154" t="str">
            <v>Chumley &amp; Associates</v>
          </cell>
          <cell r="D4154" t="str">
            <v>C.C.Bowl 1</v>
          </cell>
          <cell r="E4154" t="str">
            <v>10:Dartmouth</v>
          </cell>
          <cell r="F4154" t="str">
            <v>2001/10</v>
          </cell>
          <cell r="G4154">
            <v>2</v>
          </cell>
          <cell r="H4154" t="str">
            <v>Actual</v>
          </cell>
        </row>
        <row r="4155">
          <cell r="A4155" t="str">
            <v>3Central</v>
          </cell>
          <cell r="C4155" t="str">
            <v>Chumley &amp; Associates</v>
          </cell>
          <cell r="D4155" t="str">
            <v>C.C.Bowl 1</v>
          </cell>
          <cell r="E4155" t="str">
            <v>10:Dartmouth</v>
          </cell>
          <cell r="F4155" t="str">
            <v>2002/03</v>
          </cell>
          <cell r="G4155">
            <v>10</v>
          </cell>
          <cell r="H4155" t="str">
            <v>Actual</v>
          </cell>
        </row>
        <row r="4156">
          <cell r="A4156" t="str">
            <v>3Central</v>
          </cell>
          <cell r="C4156" t="str">
            <v>Chumley &amp; Associates</v>
          </cell>
          <cell r="D4156" t="str">
            <v>C.C.Bowl 1</v>
          </cell>
          <cell r="E4156" t="str">
            <v>10:Dartmouth</v>
          </cell>
          <cell r="F4156" t="str">
            <v>2002/04</v>
          </cell>
          <cell r="G4156">
            <v>12</v>
          </cell>
          <cell r="H4156" t="str">
            <v>Actual</v>
          </cell>
        </row>
        <row r="4157">
          <cell r="A4157" t="str">
            <v>3Central</v>
          </cell>
          <cell r="C4157" t="str">
            <v>Chumley &amp; Associates</v>
          </cell>
          <cell r="D4157" t="str">
            <v>C.C.Bowl 1</v>
          </cell>
          <cell r="E4157" t="str">
            <v>10:Dartmouth</v>
          </cell>
          <cell r="F4157" t="str">
            <v>2002/05</v>
          </cell>
          <cell r="G4157">
            <v>3</v>
          </cell>
          <cell r="H4157" t="str">
            <v>Actual</v>
          </cell>
        </row>
        <row r="4158">
          <cell r="A4158" t="str">
            <v>3Central</v>
          </cell>
          <cell r="C4158" t="str">
            <v>Chumley &amp; Associates</v>
          </cell>
          <cell r="D4158" t="str">
            <v>C.C.Bowl 1</v>
          </cell>
          <cell r="E4158" t="str">
            <v>10:Dartmouth</v>
          </cell>
          <cell r="F4158" t="str">
            <v>2002/06</v>
          </cell>
          <cell r="G4158">
            <v>3</v>
          </cell>
          <cell r="H4158" t="str">
            <v>Actual</v>
          </cell>
        </row>
        <row r="4159">
          <cell r="A4159" t="str">
            <v>3Central</v>
          </cell>
          <cell r="C4159" t="str">
            <v>Chumley &amp; Associates</v>
          </cell>
          <cell r="D4159" t="str">
            <v>C.C.Bowl 1</v>
          </cell>
          <cell r="E4159" t="str">
            <v>10:Dartmouth</v>
          </cell>
          <cell r="F4159" t="str">
            <v>2002/07</v>
          </cell>
          <cell r="G4159">
            <v>2</v>
          </cell>
          <cell r="H4159" t="str">
            <v>Actual</v>
          </cell>
        </row>
        <row r="4160">
          <cell r="A4160" t="str">
            <v>3Central</v>
          </cell>
          <cell r="C4160" t="str">
            <v>Chumley &amp; Associates</v>
          </cell>
          <cell r="D4160" t="str">
            <v>C.C.Bowl 1</v>
          </cell>
          <cell r="E4160" t="str">
            <v>10:Dartmouth</v>
          </cell>
          <cell r="F4160" t="str">
            <v>2002/08</v>
          </cell>
          <cell r="G4160">
            <v>43</v>
          </cell>
          <cell r="H4160" t="str">
            <v>Actual</v>
          </cell>
        </row>
        <row r="4161">
          <cell r="A4161" t="str">
            <v>3Central</v>
          </cell>
          <cell r="C4161" t="str">
            <v>Chumley &amp; Associates</v>
          </cell>
          <cell r="D4161" t="str">
            <v>C.C.Bowl 1</v>
          </cell>
          <cell r="E4161" t="str">
            <v>10:Dartmouth</v>
          </cell>
          <cell r="F4161" t="str">
            <v>2002/09</v>
          </cell>
          <cell r="G4161">
            <v>12</v>
          </cell>
          <cell r="H4161" t="str">
            <v>Actual</v>
          </cell>
        </row>
        <row r="4162">
          <cell r="A4162" t="str">
            <v>3Central</v>
          </cell>
          <cell r="C4162" t="str">
            <v>Chumley &amp; Associates</v>
          </cell>
          <cell r="D4162" t="str">
            <v>C.C.Bowl 1</v>
          </cell>
          <cell r="E4162" t="str">
            <v>10:Dartmouth</v>
          </cell>
          <cell r="F4162" t="str">
            <v>2002/10</v>
          </cell>
          <cell r="G4162">
            <v>6</v>
          </cell>
          <cell r="H4162" t="str">
            <v>Actual</v>
          </cell>
        </row>
        <row r="4163">
          <cell r="A4163" t="str">
            <v>3Central</v>
          </cell>
          <cell r="C4163" t="str">
            <v>Chumley &amp; Associates</v>
          </cell>
          <cell r="D4163" t="str">
            <v>C.C.Bowl 1</v>
          </cell>
          <cell r="E4163" t="str">
            <v>10:Dartmouth</v>
          </cell>
          <cell r="F4163" t="str">
            <v>2002/11</v>
          </cell>
          <cell r="G4163">
            <v>18</v>
          </cell>
          <cell r="H4163" t="str">
            <v>Actual</v>
          </cell>
        </row>
        <row r="4164">
          <cell r="A4164" t="str">
            <v>3Central</v>
          </cell>
          <cell r="C4164" t="str">
            <v>Chumley &amp; Associates</v>
          </cell>
          <cell r="D4164" t="str">
            <v>C.C.Bowl 1</v>
          </cell>
          <cell r="E4164" t="str">
            <v>11:Dalton</v>
          </cell>
          <cell r="F4164" t="str">
            <v>2002/05</v>
          </cell>
          <cell r="G4164">
            <v>8</v>
          </cell>
          <cell r="H4164" t="str">
            <v>Actual</v>
          </cell>
        </row>
        <row r="4165">
          <cell r="A4165" t="str">
            <v>3Central</v>
          </cell>
          <cell r="C4165" t="str">
            <v>Chumley &amp; Associates</v>
          </cell>
          <cell r="D4165" t="str">
            <v>C.C.Bowl 1</v>
          </cell>
          <cell r="E4165" t="str">
            <v>11:Dalton</v>
          </cell>
          <cell r="F4165" t="str">
            <v>2002/07</v>
          </cell>
          <cell r="G4165">
            <v>18</v>
          </cell>
          <cell r="H4165" t="str">
            <v>Actual</v>
          </cell>
        </row>
        <row r="4166">
          <cell r="A4166" t="str">
            <v>3Central</v>
          </cell>
          <cell r="C4166" t="str">
            <v>Chumley &amp; Associates</v>
          </cell>
          <cell r="D4166" t="str">
            <v>E.FV</v>
          </cell>
          <cell r="E4166" t="str">
            <v>05:EFV</v>
          </cell>
          <cell r="F4166" t="str">
            <v>2001/07</v>
          </cell>
          <cell r="G4166">
            <v>55</v>
          </cell>
          <cell r="H4166" t="str">
            <v>Actual</v>
          </cell>
        </row>
        <row r="4167">
          <cell r="A4167" t="str">
            <v>3Central</v>
          </cell>
          <cell r="C4167" t="str">
            <v>Chumley &amp; Associates</v>
          </cell>
          <cell r="D4167" t="str">
            <v>E.FV</v>
          </cell>
          <cell r="E4167" t="str">
            <v>05:EFV</v>
          </cell>
          <cell r="F4167" t="str">
            <v>2001/08</v>
          </cell>
          <cell r="G4167">
            <v>603</v>
          </cell>
          <cell r="H4167" t="str">
            <v>Actual</v>
          </cell>
        </row>
        <row r="4168">
          <cell r="A4168" t="str">
            <v>3Central</v>
          </cell>
          <cell r="C4168" t="str">
            <v>Chumley &amp; Associates</v>
          </cell>
          <cell r="D4168" t="str">
            <v>E.FV</v>
          </cell>
          <cell r="E4168" t="str">
            <v>05:EFV</v>
          </cell>
          <cell r="F4168" t="str">
            <v>2001/09</v>
          </cell>
          <cell r="G4168">
            <v>199</v>
          </cell>
          <cell r="H4168" t="str">
            <v>Actual</v>
          </cell>
        </row>
        <row r="4169">
          <cell r="A4169" t="str">
            <v>3Central</v>
          </cell>
          <cell r="C4169" t="str">
            <v>Chumley &amp; Associates</v>
          </cell>
          <cell r="D4169" t="str">
            <v>E.FV</v>
          </cell>
          <cell r="E4169" t="str">
            <v>05:EFV</v>
          </cell>
          <cell r="F4169" t="str">
            <v>2001/10</v>
          </cell>
          <cell r="G4169">
            <v>161</v>
          </cell>
          <cell r="H4169" t="str">
            <v>Actual</v>
          </cell>
        </row>
        <row r="4170">
          <cell r="A4170" t="str">
            <v>3Central</v>
          </cell>
          <cell r="C4170" t="str">
            <v>Chumley &amp; Associates</v>
          </cell>
          <cell r="D4170" t="str">
            <v>E.FV</v>
          </cell>
          <cell r="E4170" t="str">
            <v>05:EFV</v>
          </cell>
          <cell r="F4170" t="str">
            <v>2001/11</v>
          </cell>
          <cell r="G4170">
            <v>14</v>
          </cell>
          <cell r="H4170" t="str">
            <v>Actual</v>
          </cell>
        </row>
        <row r="4171">
          <cell r="A4171" t="str">
            <v>3Central</v>
          </cell>
          <cell r="C4171" t="str">
            <v>Chumley &amp; Associates</v>
          </cell>
          <cell r="D4171" t="str">
            <v>E.FV</v>
          </cell>
          <cell r="E4171" t="str">
            <v>05:EFV</v>
          </cell>
          <cell r="F4171" t="str">
            <v>2001/12</v>
          </cell>
          <cell r="G4171">
            <v>-14</v>
          </cell>
          <cell r="H4171" t="str">
            <v>Actual</v>
          </cell>
        </row>
        <row r="4172">
          <cell r="A4172" t="str">
            <v>3Central</v>
          </cell>
          <cell r="C4172" t="str">
            <v>Chumley &amp; Associates</v>
          </cell>
          <cell r="D4172" t="str">
            <v>E.FV</v>
          </cell>
          <cell r="E4172" t="str">
            <v>05:EFV</v>
          </cell>
          <cell r="F4172" t="str">
            <v>2002/01</v>
          </cell>
          <cell r="G4172">
            <v>6</v>
          </cell>
          <cell r="H4172" t="str">
            <v>Actual</v>
          </cell>
        </row>
        <row r="4173">
          <cell r="A4173" t="str">
            <v>3Central</v>
          </cell>
          <cell r="C4173" t="str">
            <v>Chumley &amp; Associates</v>
          </cell>
          <cell r="D4173" t="str">
            <v>E.FV</v>
          </cell>
          <cell r="E4173" t="str">
            <v>05:EFV</v>
          </cell>
          <cell r="F4173" t="str">
            <v>2002/02</v>
          </cell>
          <cell r="G4173">
            <v>113</v>
          </cell>
          <cell r="H4173" t="str">
            <v>Actual</v>
          </cell>
        </row>
        <row r="4174">
          <cell r="A4174" t="str">
            <v>3Central</v>
          </cell>
          <cell r="C4174" t="str">
            <v>Chumley &amp; Associates</v>
          </cell>
          <cell r="D4174" t="str">
            <v>E.FV</v>
          </cell>
          <cell r="E4174" t="str">
            <v>05:EFV</v>
          </cell>
          <cell r="F4174" t="str">
            <v>2002/03</v>
          </cell>
          <cell r="G4174">
            <v>-9</v>
          </cell>
          <cell r="H4174" t="str">
            <v>Actual</v>
          </cell>
        </row>
        <row r="4175">
          <cell r="A4175" t="str">
            <v>3Central</v>
          </cell>
          <cell r="C4175" t="str">
            <v>Chumley &amp; Associates</v>
          </cell>
          <cell r="D4175" t="str">
            <v>E.FV</v>
          </cell>
          <cell r="E4175" t="str">
            <v>05:EFV</v>
          </cell>
          <cell r="F4175" t="str">
            <v>2002/04</v>
          </cell>
          <cell r="G4175">
            <v>160</v>
          </cell>
          <cell r="H4175" t="str">
            <v>Actual</v>
          </cell>
        </row>
        <row r="4176">
          <cell r="A4176" t="str">
            <v>3Central</v>
          </cell>
          <cell r="C4176" t="str">
            <v>Chumley &amp; Associates</v>
          </cell>
          <cell r="D4176" t="str">
            <v>E.FV</v>
          </cell>
          <cell r="E4176" t="str">
            <v>05:EFV</v>
          </cell>
          <cell r="F4176" t="str">
            <v>2002/05</v>
          </cell>
          <cell r="G4176">
            <v>44</v>
          </cell>
          <cell r="H4176" t="str">
            <v>Actual</v>
          </cell>
        </row>
        <row r="4177">
          <cell r="A4177" t="str">
            <v>3Central</v>
          </cell>
          <cell r="C4177" t="str">
            <v>Chumley &amp; Associates</v>
          </cell>
          <cell r="D4177" t="str">
            <v>E.FV</v>
          </cell>
          <cell r="E4177" t="str">
            <v>05:EFV</v>
          </cell>
          <cell r="F4177" t="str">
            <v>2002/06</v>
          </cell>
          <cell r="G4177">
            <v>4</v>
          </cell>
          <cell r="H4177" t="str">
            <v>Actual</v>
          </cell>
        </row>
        <row r="4178">
          <cell r="A4178" t="str">
            <v>3Central</v>
          </cell>
          <cell r="C4178" t="str">
            <v>Chumley &amp; Associates</v>
          </cell>
          <cell r="D4178" t="str">
            <v>E.FV</v>
          </cell>
          <cell r="E4178" t="str">
            <v>05:EFV</v>
          </cell>
          <cell r="F4178" t="str">
            <v>2002/07</v>
          </cell>
          <cell r="G4178">
            <v>280</v>
          </cell>
          <cell r="H4178" t="str">
            <v>Actual</v>
          </cell>
        </row>
        <row r="4179">
          <cell r="A4179" t="str">
            <v>3Central</v>
          </cell>
          <cell r="C4179" t="str">
            <v>Chumley &amp; Associates</v>
          </cell>
          <cell r="D4179" t="str">
            <v>E.FV</v>
          </cell>
          <cell r="E4179" t="str">
            <v>05:EFV</v>
          </cell>
          <cell r="F4179" t="str">
            <v>2002/08</v>
          </cell>
          <cell r="G4179">
            <v>113</v>
          </cell>
          <cell r="H4179" t="str">
            <v>Actual</v>
          </cell>
        </row>
        <row r="4180">
          <cell r="A4180" t="str">
            <v>3Central</v>
          </cell>
          <cell r="C4180" t="str">
            <v>Chumley &amp; Associates</v>
          </cell>
          <cell r="D4180" t="str">
            <v>E.FV</v>
          </cell>
          <cell r="E4180" t="str">
            <v>05:EFV</v>
          </cell>
          <cell r="F4180" t="str">
            <v>2002/09</v>
          </cell>
          <cell r="G4180">
            <v>63</v>
          </cell>
          <cell r="H4180" t="str">
            <v>Actual</v>
          </cell>
        </row>
        <row r="4181">
          <cell r="A4181" t="str">
            <v>3Central</v>
          </cell>
          <cell r="C4181" t="str">
            <v>Chumley &amp; Associates</v>
          </cell>
          <cell r="D4181" t="str">
            <v>E.FV</v>
          </cell>
          <cell r="E4181" t="str">
            <v>05:EFV</v>
          </cell>
          <cell r="F4181" t="str">
            <v>2002/10</v>
          </cell>
          <cell r="G4181">
            <v>132</v>
          </cell>
          <cell r="H4181" t="str">
            <v>Actual</v>
          </cell>
        </row>
        <row r="4182">
          <cell r="A4182" t="str">
            <v>3Central</v>
          </cell>
          <cell r="C4182" t="str">
            <v>Chumley &amp; Associates</v>
          </cell>
          <cell r="D4182" t="str">
            <v>E.FV</v>
          </cell>
          <cell r="E4182" t="str">
            <v>05:EFV</v>
          </cell>
          <cell r="F4182" t="str">
            <v>2002/11</v>
          </cell>
          <cell r="G4182">
            <v>174</v>
          </cell>
          <cell r="H4182" t="str">
            <v>Actual</v>
          </cell>
        </row>
        <row r="4183">
          <cell r="A4183" t="str">
            <v>3Central</v>
          </cell>
          <cell r="C4183" t="str">
            <v>Chumley &amp; Associates</v>
          </cell>
          <cell r="D4183" t="str">
            <v>E.FV</v>
          </cell>
          <cell r="E4183" t="str">
            <v>05:EFV</v>
          </cell>
          <cell r="F4183" t="str">
            <v>2002/12</v>
          </cell>
          <cell r="G4183">
            <v>108</v>
          </cell>
          <cell r="H4183" t="str">
            <v>Actual</v>
          </cell>
        </row>
        <row r="4184">
          <cell r="A4184" t="str">
            <v>3Central</v>
          </cell>
          <cell r="C4184" t="str">
            <v>Chumley &amp; Associates</v>
          </cell>
          <cell r="D4184" t="str">
            <v>Lavatory</v>
          </cell>
          <cell r="E4184" t="str">
            <v>07:Lavatory1</v>
          </cell>
          <cell r="F4184" t="str">
            <v>2001/07</v>
          </cell>
          <cell r="G4184">
            <v>12</v>
          </cell>
          <cell r="H4184" t="str">
            <v>Actual</v>
          </cell>
        </row>
        <row r="4185">
          <cell r="A4185" t="str">
            <v>3Central</v>
          </cell>
          <cell r="C4185" t="str">
            <v>Chumley &amp; Associates</v>
          </cell>
          <cell r="D4185" t="str">
            <v>Lavatory</v>
          </cell>
          <cell r="E4185" t="str">
            <v>07:Lavatory1</v>
          </cell>
          <cell r="F4185" t="str">
            <v>2001/08</v>
          </cell>
          <cell r="G4185">
            <v>36</v>
          </cell>
          <cell r="H4185" t="str">
            <v>Actual</v>
          </cell>
        </row>
        <row r="4186">
          <cell r="A4186" t="str">
            <v>3Central</v>
          </cell>
          <cell r="C4186" t="str">
            <v>Chumley &amp; Associates</v>
          </cell>
          <cell r="D4186" t="str">
            <v>Lavatory</v>
          </cell>
          <cell r="E4186" t="str">
            <v>07:Lavatory1</v>
          </cell>
          <cell r="F4186" t="str">
            <v>2001/09</v>
          </cell>
          <cell r="G4186">
            <v>4</v>
          </cell>
          <cell r="H4186" t="str">
            <v>Actual</v>
          </cell>
        </row>
        <row r="4187">
          <cell r="A4187" t="str">
            <v>3Central</v>
          </cell>
          <cell r="C4187" t="str">
            <v>Chumley &amp; Associates</v>
          </cell>
          <cell r="D4187" t="str">
            <v>Lavatory</v>
          </cell>
          <cell r="E4187" t="str">
            <v>07:Lavatory1</v>
          </cell>
          <cell r="F4187" t="str">
            <v>2001/10</v>
          </cell>
          <cell r="G4187">
            <v>50</v>
          </cell>
          <cell r="H4187" t="str">
            <v>Actual</v>
          </cell>
        </row>
        <row r="4188">
          <cell r="A4188" t="str">
            <v>3Central</v>
          </cell>
          <cell r="C4188" t="str">
            <v>Chumley &amp; Associates</v>
          </cell>
          <cell r="D4188" t="str">
            <v>Lavatory</v>
          </cell>
          <cell r="E4188" t="str">
            <v>07:Lavatory1</v>
          </cell>
          <cell r="F4188" t="str">
            <v>2001/11</v>
          </cell>
          <cell r="G4188">
            <v>18</v>
          </cell>
          <cell r="H4188" t="str">
            <v>Actual</v>
          </cell>
        </row>
        <row r="4189">
          <cell r="A4189" t="str">
            <v>3Central</v>
          </cell>
          <cell r="C4189" t="str">
            <v>Chumley &amp; Associates</v>
          </cell>
          <cell r="D4189" t="str">
            <v>Lavatory</v>
          </cell>
          <cell r="E4189" t="str">
            <v>07:Lavatory1</v>
          </cell>
          <cell r="F4189" t="str">
            <v>2001/12</v>
          </cell>
          <cell r="G4189">
            <v>32</v>
          </cell>
          <cell r="H4189" t="str">
            <v>Actual</v>
          </cell>
        </row>
        <row r="4190">
          <cell r="A4190" t="str">
            <v>3Central</v>
          </cell>
          <cell r="C4190" t="str">
            <v>Chumley &amp; Associates</v>
          </cell>
          <cell r="D4190" t="str">
            <v>Lavatory</v>
          </cell>
          <cell r="E4190" t="str">
            <v>07:Lavatory1</v>
          </cell>
          <cell r="F4190" t="str">
            <v>2002/01</v>
          </cell>
          <cell r="G4190">
            <v>11</v>
          </cell>
          <cell r="H4190" t="str">
            <v>Actual</v>
          </cell>
        </row>
        <row r="4191">
          <cell r="A4191" t="str">
            <v>3Central</v>
          </cell>
          <cell r="C4191" t="str">
            <v>Chumley &amp; Associates</v>
          </cell>
          <cell r="D4191" t="str">
            <v>Lavatory</v>
          </cell>
          <cell r="E4191" t="str">
            <v>07:Lavatory1</v>
          </cell>
          <cell r="F4191" t="str">
            <v>2002/02</v>
          </cell>
          <cell r="G4191">
            <v>27</v>
          </cell>
          <cell r="H4191" t="str">
            <v>Actual</v>
          </cell>
        </row>
        <row r="4192">
          <cell r="A4192" t="str">
            <v>3Central</v>
          </cell>
          <cell r="C4192" t="str">
            <v>Chumley &amp; Associates</v>
          </cell>
          <cell r="D4192" t="str">
            <v>Lavatory</v>
          </cell>
          <cell r="E4192" t="str">
            <v>07:Lavatory1</v>
          </cell>
          <cell r="F4192" t="str">
            <v>2002/03</v>
          </cell>
          <cell r="G4192">
            <v>84</v>
          </cell>
          <cell r="H4192" t="str">
            <v>Actual</v>
          </cell>
        </row>
        <row r="4193">
          <cell r="A4193" t="str">
            <v>3Central</v>
          </cell>
          <cell r="C4193" t="str">
            <v>Chumley &amp; Associates</v>
          </cell>
          <cell r="D4193" t="str">
            <v>Lavatory</v>
          </cell>
          <cell r="E4193" t="str">
            <v>07:Lavatory1</v>
          </cell>
          <cell r="F4193" t="str">
            <v>2002/04</v>
          </cell>
          <cell r="G4193">
            <v>26</v>
          </cell>
          <cell r="H4193" t="str">
            <v>Actual</v>
          </cell>
        </row>
        <row r="4194">
          <cell r="A4194" t="str">
            <v>3Central</v>
          </cell>
          <cell r="C4194" t="str">
            <v>Chumley &amp; Associates</v>
          </cell>
          <cell r="D4194" t="str">
            <v>Lavatory</v>
          </cell>
          <cell r="E4194" t="str">
            <v>07:Lavatory1</v>
          </cell>
          <cell r="F4194" t="str">
            <v>2002/05</v>
          </cell>
          <cell r="G4194">
            <v>43</v>
          </cell>
          <cell r="H4194" t="str">
            <v>Actual</v>
          </cell>
        </row>
        <row r="4195">
          <cell r="A4195" t="str">
            <v>3Central</v>
          </cell>
          <cell r="C4195" t="str">
            <v>Chumley &amp; Associates</v>
          </cell>
          <cell r="D4195" t="str">
            <v>Lavatory</v>
          </cell>
          <cell r="E4195" t="str">
            <v>07:Lavatory1</v>
          </cell>
          <cell r="F4195" t="str">
            <v>2002/06</v>
          </cell>
          <cell r="G4195">
            <v>25</v>
          </cell>
          <cell r="H4195" t="str">
            <v>Actual</v>
          </cell>
        </row>
        <row r="4196">
          <cell r="A4196" t="str">
            <v>3Central</v>
          </cell>
          <cell r="C4196" t="str">
            <v>Chumley &amp; Associates</v>
          </cell>
          <cell r="D4196" t="str">
            <v>Lavatory</v>
          </cell>
          <cell r="E4196" t="str">
            <v>07:Lavatory1</v>
          </cell>
          <cell r="F4196" t="str">
            <v>2002/07</v>
          </cell>
          <cell r="G4196">
            <v>4</v>
          </cell>
          <cell r="H4196" t="str">
            <v>Actual</v>
          </cell>
        </row>
        <row r="4197">
          <cell r="A4197" t="str">
            <v>3Central</v>
          </cell>
          <cell r="C4197" t="str">
            <v>Chumley &amp; Associates</v>
          </cell>
          <cell r="D4197" t="str">
            <v>Lavatory</v>
          </cell>
          <cell r="E4197" t="str">
            <v>07:Lavatory1</v>
          </cell>
          <cell r="F4197" t="str">
            <v>2002/08</v>
          </cell>
          <cell r="G4197">
            <v>13</v>
          </cell>
          <cell r="H4197" t="str">
            <v>Actual</v>
          </cell>
        </row>
        <row r="4198">
          <cell r="A4198" t="str">
            <v>3Central</v>
          </cell>
          <cell r="C4198" t="str">
            <v>Chumley &amp; Associates</v>
          </cell>
          <cell r="D4198" t="str">
            <v>Lavatory</v>
          </cell>
          <cell r="E4198" t="str">
            <v>07:Lavatory1</v>
          </cell>
          <cell r="F4198" t="str">
            <v>2002/09</v>
          </cell>
          <cell r="G4198">
            <v>49</v>
          </cell>
          <cell r="H4198" t="str">
            <v>Actual</v>
          </cell>
        </row>
        <row r="4199">
          <cell r="A4199" t="str">
            <v>3Central</v>
          </cell>
          <cell r="C4199" t="str">
            <v>Chumley &amp; Associates</v>
          </cell>
          <cell r="D4199" t="str">
            <v>Lavatory</v>
          </cell>
          <cell r="E4199" t="str">
            <v>07:Lavatory1</v>
          </cell>
          <cell r="F4199" t="str">
            <v>2002/10</v>
          </cell>
          <cell r="G4199">
            <v>26</v>
          </cell>
          <cell r="H4199" t="str">
            <v>Actual</v>
          </cell>
        </row>
        <row r="4200">
          <cell r="A4200" t="str">
            <v>3Central</v>
          </cell>
          <cell r="C4200" t="str">
            <v>Chumley &amp; Associates</v>
          </cell>
          <cell r="D4200" t="str">
            <v>Lavatory</v>
          </cell>
          <cell r="E4200" t="str">
            <v>07:Lavatory1</v>
          </cell>
          <cell r="F4200" t="str">
            <v>2002/11</v>
          </cell>
          <cell r="G4200">
            <v>33</v>
          </cell>
          <cell r="H4200" t="str">
            <v>Actual</v>
          </cell>
        </row>
        <row r="4201">
          <cell r="A4201" t="str">
            <v>3Central</v>
          </cell>
          <cell r="C4201" t="str">
            <v>Chumley &amp; Associates</v>
          </cell>
          <cell r="D4201" t="str">
            <v>Lavatory</v>
          </cell>
          <cell r="E4201" t="str">
            <v>07:Lavatory1</v>
          </cell>
          <cell r="F4201" t="str">
            <v>2002/12</v>
          </cell>
          <cell r="G4201">
            <v>12</v>
          </cell>
          <cell r="H4201" t="str">
            <v>Actual</v>
          </cell>
        </row>
        <row r="4202">
          <cell r="A4202" t="str">
            <v>3Central</v>
          </cell>
          <cell r="C4202" t="str">
            <v>Chumley &amp; Associates</v>
          </cell>
          <cell r="D4202" t="str">
            <v>One Piece</v>
          </cell>
          <cell r="E4202" t="str">
            <v>01:One Piece</v>
          </cell>
          <cell r="F4202" t="str">
            <v>2001/07</v>
          </cell>
          <cell r="G4202">
            <v>223</v>
          </cell>
          <cell r="H4202" t="str">
            <v>Actual</v>
          </cell>
        </row>
        <row r="4203">
          <cell r="A4203" t="str">
            <v>3Central</v>
          </cell>
          <cell r="C4203" t="str">
            <v>Chumley &amp; Associates</v>
          </cell>
          <cell r="D4203" t="str">
            <v>One Piece</v>
          </cell>
          <cell r="E4203" t="str">
            <v>01:One Piece</v>
          </cell>
          <cell r="F4203" t="str">
            <v>2001/08</v>
          </cell>
          <cell r="G4203">
            <v>8</v>
          </cell>
          <cell r="H4203" t="str">
            <v>Actual</v>
          </cell>
        </row>
        <row r="4204">
          <cell r="A4204" t="str">
            <v>3Central</v>
          </cell>
          <cell r="C4204" t="str">
            <v>Chumley &amp; Associates</v>
          </cell>
          <cell r="D4204" t="str">
            <v>One Piece</v>
          </cell>
          <cell r="E4204" t="str">
            <v>01:One Piece</v>
          </cell>
          <cell r="F4204" t="str">
            <v>2001/09</v>
          </cell>
          <cell r="G4204">
            <v>31</v>
          </cell>
          <cell r="H4204" t="str">
            <v>Actual</v>
          </cell>
        </row>
        <row r="4205">
          <cell r="A4205" t="str">
            <v>3Central</v>
          </cell>
          <cell r="C4205" t="str">
            <v>Chumley &amp; Associates</v>
          </cell>
          <cell r="D4205" t="str">
            <v>One Piece</v>
          </cell>
          <cell r="E4205" t="str">
            <v>01:One Piece</v>
          </cell>
          <cell r="F4205" t="str">
            <v>2001/10</v>
          </cell>
          <cell r="G4205">
            <v>259</v>
          </cell>
          <cell r="H4205" t="str">
            <v>Actual</v>
          </cell>
        </row>
        <row r="4206">
          <cell r="A4206" t="str">
            <v>3Central</v>
          </cell>
          <cell r="C4206" t="str">
            <v>Chumley &amp; Associates</v>
          </cell>
          <cell r="D4206" t="str">
            <v>One Piece</v>
          </cell>
          <cell r="E4206" t="str">
            <v>01:One Piece</v>
          </cell>
          <cell r="F4206" t="str">
            <v>2001/11</v>
          </cell>
          <cell r="G4206">
            <v>110</v>
          </cell>
          <cell r="H4206" t="str">
            <v>Actual</v>
          </cell>
        </row>
        <row r="4207">
          <cell r="A4207" t="str">
            <v>3Central</v>
          </cell>
          <cell r="C4207" t="str">
            <v>Chumley &amp; Associates</v>
          </cell>
          <cell r="D4207" t="str">
            <v>One Piece</v>
          </cell>
          <cell r="E4207" t="str">
            <v>01:One Piece</v>
          </cell>
          <cell r="F4207" t="str">
            <v>2001/12</v>
          </cell>
          <cell r="G4207">
            <v>82</v>
          </cell>
          <cell r="H4207" t="str">
            <v>Actual</v>
          </cell>
        </row>
        <row r="4208">
          <cell r="A4208" t="str">
            <v>3Central</v>
          </cell>
          <cell r="C4208" t="str">
            <v>Chumley &amp; Associates</v>
          </cell>
          <cell r="D4208" t="str">
            <v>One Piece</v>
          </cell>
          <cell r="E4208" t="str">
            <v>01:One Piece</v>
          </cell>
          <cell r="F4208" t="str">
            <v>2002/01</v>
          </cell>
          <cell r="G4208">
            <v>123</v>
          </cell>
          <cell r="H4208" t="str">
            <v>Actual</v>
          </cell>
        </row>
        <row r="4209">
          <cell r="A4209" t="str">
            <v>3Central</v>
          </cell>
          <cell r="C4209" t="str">
            <v>Chumley &amp; Associates</v>
          </cell>
          <cell r="D4209" t="str">
            <v>One Piece</v>
          </cell>
          <cell r="E4209" t="str">
            <v>01:One Piece</v>
          </cell>
          <cell r="F4209" t="str">
            <v>2002/02</v>
          </cell>
          <cell r="G4209">
            <v>92</v>
          </cell>
          <cell r="H4209" t="str">
            <v>Actual</v>
          </cell>
        </row>
        <row r="4210">
          <cell r="A4210" t="str">
            <v>3Central</v>
          </cell>
          <cell r="C4210" t="str">
            <v>Chumley &amp; Associates</v>
          </cell>
          <cell r="D4210" t="str">
            <v>One Piece</v>
          </cell>
          <cell r="E4210" t="str">
            <v>01:One Piece</v>
          </cell>
          <cell r="F4210" t="str">
            <v>2002/03</v>
          </cell>
          <cell r="G4210">
            <v>133</v>
          </cell>
          <cell r="H4210" t="str">
            <v>Actual</v>
          </cell>
        </row>
        <row r="4211">
          <cell r="A4211" t="str">
            <v>3Central</v>
          </cell>
          <cell r="C4211" t="str">
            <v>Chumley &amp; Associates</v>
          </cell>
          <cell r="D4211" t="str">
            <v>One Piece</v>
          </cell>
          <cell r="E4211" t="str">
            <v>01:One Piece</v>
          </cell>
          <cell r="F4211" t="str">
            <v>2002/04</v>
          </cell>
          <cell r="G4211">
            <v>130</v>
          </cell>
          <cell r="H4211" t="str">
            <v>Actual</v>
          </cell>
        </row>
        <row r="4212">
          <cell r="A4212" t="str">
            <v>3Central</v>
          </cell>
          <cell r="C4212" t="str">
            <v>Chumley &amp; Associates</v>
          </cell>
          <cell r="D4212" t="str">
            <v>One Piece</v>
          </cell>
          <cell r="E4212" t="str">
            <v>01:One Piece</v>
          </cell>
          <cell r="F4212" t="str">
            <v>2002/05</v>
          </cell>
          <cell r="G4212">
            <v>176</v>
          </cell>
          <cell r="H4212" t="str">
            <v>Actual</v>
          </cell>
        </row>
        <row r="4213">
          <cell r="A4213" t="str">
            <v>3Central</v>
          </cell>
          <cell r="C4213" t="str">
            <v>Chumley &amp; Associates</v>
          </cell>
          <cell r="D4213" t="str">
            <v>One Piece</v>
          </cell>
          <cell r="E4213" t="str">
            <v>01:One Piece</v>
          </cell>
          <cell r="F4213" t="str">
            <v>2002/06</v>
          </cell>
          <cell r="G4213">
            <v>180</v>
          </cell>
          <cell r="H4213" t="str">
            <v>Actual</v>
          </cell>
        </row>
        <row r="4214">
          <cell r="A4214" t="str">
            <v>3Central</v>
          </cell>
          <cell r="C4214" t="str">
            <v>Chumley &amp; Associates</v>
          </cell>
          <cell r="D4214" t="str">
            <v>One Piece</v>
          </cell>
          <cell r="E4214" t="str">
            <v>01:One Piece</v>
          </cell>
          <cell r="F4214" t="str">
            <v>2002/07</v>
          </cell>
          <cell r="G4214">
            <v>24</v>
          </cell>
          <cell r="H4214" t="str">
            <v>Actual</v>
          </cell>
        </row>
        <row r="4215">
          <cell r="A4215" t="str">
            <v>3Central</v>
          </cell>
          <cell r="C4215" t="str">
            <v>Chumley &amp; Associates</v>
          </cell>
          <cell r="D4215" t="str">
            <v>One Piece</v>
          </cell>
          <cell r="E4215" t="str">
            <v>01:One Piece</v>
          </cell>
          <cell r="F4215" t="str">
            <v>2002/08</v>
          </cell>
          <cell r="G4215">
            <v>236</v>
          </cell>
          <cell r="H4215" t="str">
            <v>Actual</v>
          </cell>
        </row>
        <row r="4216">
          <cell r="A4216" t="str">
            <v>3Central</v>
          </cell>
          <cell r="C4216" t="str">
            <v>Chumley &amp; Associates</v>
          </cell>
          <cell r="D4216" t="str">
            <v>One Piece</v>
          </cell>
          <cell r="E4216" t="str">
            <v>01:One Piece</v>
          </cell>
          <cell r="F4216" t="str">
            <v>2002/09</v>
          </cell>
          <cell r="G4216">
            <v>172</v>
          </cell>
          <cell r="H4216" t="str">
            <v>Actual</v>
          </cell>
        </row>
        <row r="4217">
          <cell r="A4217" t="str">
            <v>3Central</v>
          </cell>
          <cell r="C4217" t="str">
            <v>Chumley &amp; Associates</v>
          </cell>
          <cell r="D4217" t="str">
            <v>One Piece</v>
          </cell>
          <cell r="E4217" t="str">
            <v>01:One Piece</v>
          </cell>
          <cell r="F4217" t="str">
            <v>2002/10</v>
          </cell>
          <cell r="G4217">
            <v>135</v>
          </cell>
          <cell r="H4217" t="str">
            <v>Actual</v>
          </cell>
        </row>
        <row r="4218">
          <cell r="A4218" t="str">
            <v>3Central</v>
          </cell>
          <cell r="C4218" t="str">
            <v>Chumley &amp; Associates</v>
          </cell>
          <cell r="D4218" t="str">
            <v>One Piece</v>
          </cell>
          <cell r="E4218" t="str">
            <v>01:One Piece</v>
          </cell>
          <cell r="F4218" t="str">
            <v>2002/11</v>
          </cell>
          <cell r="G4218">
            <v>89</v>
          </cell>
          <cell r="H4218" t="str">
            <v>Actual</v>
          </cell>
        </row>
        <row r="4219">
          <cell r="A4219" t="str">
            <v>3Central</v>
          </cell>
          <cell r="C4219" t="str">
            <v>Chumley &amp; Associates</v>
          </cell>
          <cell r="D4219" t="str">
            <v>One Piece</v>
          </cell>
          <cell r="E4219" t="str">
            <v>01:One Piece</v>
          </cell>
          <cell r="F4219" t="str">
            <v>2002/12</v>
          </cell>
          <cell r="G4219">
            <v>70</v>
          </cell>
          <cell r="H4219" t="str">
            <v>Actual</v>
          </cell>
        </row>
        <row r="4220">
          <cell r="A4220" t="str">
            <v>3Central</v>
          </cell>
          <cell r="C4220" t="str">
            <v>Chumley &amp; Associates</v>
          </cell>
          <cell r="D4220" t="str">
            <v>Washlet</v>
          </cell>
          <cell r="E4220" t="str">
            <v>06:Washlet</v>
          </cell>
          <cell r="F4220" t="str">
            <v>2001/07</v>
          </cell>
          <cell r="G4220">
            <v>8</v>
          </cell>
          <cell r="H4220" t="str">
            <v>Actual</v>
          </cell>
        </row>
        <row r="4221">
          <cell r="A4221" t="str">
            <v>3Central</v>
          </cell>
          <cell r="C4221" t="str">
            <v>Chumley &amp; Associates</v>
          </cell>
          <cell r="D4221" t="str">
            <v>Washlet</v>
          </cell>
          <cell r="E4221" t="str">
            <v>06:Washlet</v>
          </cell>
          <cell r="F4221" t="str">
            <v>2001/08</v>
          </cell>
          <cell r="G4221">
            <v>8</v>
          </cell>
          <cell r="H4221" t="str">
            <v>Actual</v>
          </cell>
        </row>
        <row r="4222">
          <cell r="A4222" t="str">
            <v>3Central</v>
          </cell>
          <cell r="C4222" t="str">
            <v>Chumley &amp; Associates</v>
          </cell>
          <cell r="D4222" t="str">
            <v>Washlet</v>
          </cell>
          <cell r="E4222" t="str">
            <v>06:Washlet</v>
          </cell>
          <cell r="F4222" t="str">
            <v>2001/09</v>
          </cell>
          <cell r="G4222">
            <v>8</v>
          </cell>
          <cell r="H4222" t="str">
            <v>Actual</v>
          </cell>
        </row>
        <row r="4223">
          <cell r="A4223" t="str">
            <v>3Central</v>
          </cell>
          <cell r="C4223" t="str">
            <v>Chumley &amp; Associates</v>
          </cell>
          <cell r="D4223" t="str">
            <v>Washlet</v>
          </cell>
          <cell r="E4223" t="str">
            <v>06:Washlet</v>
          </cell>
          <cell r="F4223" t="str">
            <v>2001/10</v>
          </cell>
          <cell r="G4223">
            <v>8</v>
          </cell>
          <cell r="H4223" t="str">
            <v>Actual</v>
          </cell>
        </row>
        <row r="4224">
          <cell r="A4224" t="str">
            <v>3Central</v>
          </cell>
          <cell r="C4224" t="str">
            <v>Chumley &amp; Associates</v>
          </cell>
          <cell r="D4224" t="str">
            <v>Washlet</v>
          </cell>
          <cell r="E4224" t="str">
            <v>06:Washlet</v>
          </cell>
          <cell r="F4224" t="str">
            <v>2001/11</v>
          </cell>
          <cell r="G4224">
            <v>2</v>
          </cell>
          <cell r="H4224" t="str">
            <v>Actual</v>
          </cell>
        </row>
        <row r="4225">
          <cell r="A4225" t="str">
            <v>3Central</v>
          </cell>
          <cell r="C4225" t="str">
            <v>Chumley &amp; Associates</v>
          </cell>
          <cell r="D4225" t="str">
            <v>Washlet</v>
          </cell>
          <cell r="E4225" t="str">
            <v>06:Washlet</v>
          </cell>
          <cell r="F4225" t="str">
            <v>2001/12</v>
          </cell>
          <cell r="G4225">
            <v>6</v>
          </cell>
          <cell r="H4225" t="str">
            <v>Actual</v>
          </cell>
        </row>
        <row r="4226">
          <cell r="A4226" t="str">
            <v>3Central</v>
          </cell>
          <cell r="C4226" t="str">
            <v>Chumley &amp; Associates</v>
          </cell>
          <cell r="D4226" t="str">
            <v>Washlet</v>
          </cell>
          <cell r="E4226" t="str">
            <v>06:Washlet</v>
          </cell>
          <cell r="F4226" t="str">
            <v>2002/01</v>
          </cell>
          <cell r="G4226">
            <v>8</v>
          </cell>
          <cell r="H4226" t="str">
            <v>Actual</v>
          </cell>
        </row>
        <row r="4227">
          <cell r="A4227" t="str">
            <v>3Central</v>
          </cell>
          <cell r="C4227" t="str">
            <v>Chumley &amp; Associates</v>
          </cell>
          <cell r="D4227" t="str">
            <v>Washlet</v>
          </cell>
          <cell r="E4227" t="str">
            <v>06:Washlet</v>
          </cell>
          <cell r="F4227" t="str">
            <v>2002/02</v>
          </cell>
          <cell r="G4227">
            <v>6</v>
          </cell>
          <cell r="H4227" t="str">
            <v>Actual</v>
          </cell>
        </row>
        <row r="4228">
          <cell r="A4228" t="str">
            <v>3Central</v>
          </cell>
          <cell r="C4228" t="str">
            <v>Chumley &amp; Associates</v>
          </cell>
          <cell r="D4228" t="str">
            <v>Washlet</v>
          </cell>
          <cell r="E4228" t="str">
            <v>06:Washlet</v>
          </cell>
          <cell r="F4228" t="str">
            <v>2002/03</v>
          </cell>
          <cell r="G4228">
            <v>8</v>
          </cell>
          <cell r="H4228" t="str">
            <v>Actual</v>
          </cell>
        </row>
        <row r="4229">
          <cell r="A4229" t="str">
            <v>3Central</v>
          </cell>
          <cell r="C4229" t="str">
            <v>Chumley &amp; Associates</v>
          </cell>
          <cell r="D4229" t="str">
            <v>Washlet</v>
          </cell>
          <cell r="E4229" t="str">
            <v>06:Washlet</v>
          </cell>
          <cell r="F4229" t="str">
            <v>2002/04</v>
          </cell>
          <cell r="G4229">
            <v>4</v>
          </cell>
          <cell r="H4229" t="str">
            <v>Actual</v>
          </cell>
        </row>
        <row r="4230">
          <cell r="A4230" t="str">
            <v>3Central</v>
          </cell>
          <cell r="C4230" t="str">
            <v>Chumley &amp; Associates</v>
          </cell>
          <cell r="D4230" t="str">
            <v>Washlet</v>
          </cell>
          <cell r="E4230" t="str">
            <v>06:Washlet</v>
          </cell>
          <cell r="F4230" t="str">
            <v>2002/05</v>
          </cell>
          <cell r="G4230">
            <v>7</v>
          </cell>
          <cell r="H4230" t="str">
            <v>Actual</v>
          </cell>
        </row>
        <row r="4231">
          <cell r="A4231" t="str">
            <v>3Central</v>
          </cell>
          <cell r="C4231" t="str">
            <v>Chumley &amp; Associates</v>
          </cell>
          <cell r="D4231" t="str">
            <v>Washlet</v>
          </cell>
          <cell r="E4231" t="str">
            <v>06:Washlet</v>
          </cell>
          <cell r="F4231" t="str">
            <v>2002/06</v>
          </cell>
          <cell r="G4231">
            <v>12</v>
          </cell>
          <cell r="H4231" t="str">
            <v>Actual</v>
          </cell>
        </row>
        <row r="4232">
          <cell r="A4232" t="str">
            <v>3Central</v>
          </cell>
          <cell r="C4232" t="str">
            <v>Chumley &amp; Associates</v>
          </cell>
          <cell r="D4232" t="str">
            <v>Washlet</v>
          </cell>
          <cell r="E4232" t="str">
            <v>06:Washlet</v>
          </cell>
          <cell r="F4232" t="str">
            <v>2002/07</v>
          </cell>
          <cell r="G4232">
            <v>8</v>
          </cell>
          <cell r="H4232" t="str">
            <v>Actual</v>
          </cell>
        </row>
        <row r="4233">
          <cell r="A4233" t="str">
            <v>3Central</v>
          </cell>
          <cell r="C4233" t="str">
            <v>Chumley &amp; Associates</v>
          </cell>
          <cell r="D4233" t="str">
            <v>Washlet</v>
          </cell>
          <cell r="E4233" t="str">
            <v>06:Washlet</v>
          </cell>
          <cell r="F4233" t="str">
            <v>2002/08</v>
          </cell>
          <cell r="G4233">
            <v>10</v>
          </cell>
          <cell r="H4233" t="str">
            <v>Actual</v>
          </cell>
        </row>
        <row r="4234">
          <cell r="A4234" t="str">
            <v>3Central</v>
          </cell>
          <cell r="C4234" t="str">
            <v>Chumley &amp; Associates</v>
          </cell>
          <cell r="D4234" t="str">
            <v>Washlet</v>
          </cell>
          <cell r="E4234" t="str">
            <v>06:Washlet</v>
          </cell>
          <cell r="F4234" t="str">
            <v>2002/09</v>
          </cell>
          <cell r="G4234">
            <v>7</v>
          </cell>
          <cell r="H4234" t="str">
            <v>Actual</v>
          </cell>
        </row>
        <row r="4235">
          <cell r="A4235" t="str">
            <v>3Central</v>
          </cell>
          <cell r="C4235" t="str">
            <v>Chumley &amp; Associates</v>
          </cell>
          <cell r="D4235" t="str">
            <v>Washlet</v>
          </cell>
          <cell r="E4235" t="str">
            <v>06:Washlet</v>
          </cell>
          <cell r="F4235" t="str">
            <v>2002/10</v>
          </cell>
          <cell r="G4235">
            <v>1</v>
          </cell>
          <cell r="H4235" t="str">
            <v>Actual</v>
          </cell>
        </row>
        <row r="4236">
          <cell r="A4236" t="str">
            <v>3Central</v>
          </cell>
          <cell r="C4236" t="str">
            <v>Chumley &amp; Associates</v>
          </cell>
          <cell r="D4236" t="str">
            <v>Washlet</v>
          </cell>
          <cell r="E4236" t="str">
            <v>06:Washlet</v>
          </cell>
          <cell r="F4236" t="str">
            <v>2002/11</v>
          </cell>
          <cell r="G4236">
            <v>11</v>
          </cell>
          <cell r="H4236" t="str">
            <v>Actual</v>
          </cell>
        </row>
        <row r="4237">
          <cell r="A4237" t="str">
            <v>3Central</v>
          </cell>
          <cell r="C4237" t="str">
            <v>Chumley &amp; Associates</v>
          </cell>
          <cell r="D4237" t="str">
            <v>Washlet</v>
          </cell>
          <cell r="E4237" t="str">
            <v>06:Washlet</v>
          </cell>
          <cell r="F4237" t="str">
            <v>2002/12</v>
          </cell>
          <cell r="G4237">
            <v>4</v>
          </cell>
          <cell r="H4237" t="str">
            <v>Actual</v>
          </cell>
        </row>
        <row r="4238">
          <cell r="A4238" t="str">
            <v>3Central</v>
          </cell>
          <cell r="C4238" t="str">
            <v>CK Dorman, Inc.</v>
          </cell>
          <cell r="D4238" t="str">
            <v>C.C.Bowl 1</v>
          </cell>
          <cell r="E4238" t="str">
            <v>02:Drake</v>
          </cell>
          <cell r="F4238" t="str">
            <v>2001/07</v>
          </cell>
          <cell r="G4238">
            <v>137</v>
          </cell>
          <cell r="H4238" t="str">
            <v>Actual</v>
          </cell>
        </row>
        <row r="4239">
          <cell r="A4239" t="str">
            <v>3Central</v>
          </cell>
          <cell r="C4239" t="str">
            <v>CK Dorman, Inc.</v>
          </cell>
          <cell r="D4239" t="str">
            <v>C.C.Bowl 1</v>
          </cell>
          <cell r="E4239" t="str">
            <v>02:Drake</v>
          </cell>
          <cell r="F4239" t="str">
            <v>2001/08</v>
          </cell>
          <cell r="G4239">
            <v>107</v>
          </cell>
          <cell r="H4239" t="str">
            <v>Actual</v>
          </cell>
        </row>
        <row r="4240">
          <cell r="A4240" t="str">
            <v>3Central</v>
          </cell>
          <cell r="C4240" t="str">
            <v>CK Dorman, Inc.</v>
          </cell>
          <cell r="D4240" t="str">
            <v>C.C.Bowl 1</v>
          </cell>
          <cell r="E4240" t="str">
            <v>02:Drake</v>
          </cell>
          <cell r="F4240" t="str">
            <v>2001/09</v>
          </cell>
          <cell r="G4240">
            <v>42</v>
          </cell>
          <cell r="H4240" t="str">
            <v>Actual</v>
          </cell>
        </row>
        <row r="4241">
          <cell r="A4241" t="str">
            <v>3Central</v>
          </cell>
          <cell r="C4241" t="str">
            <v>CK Dorman, Inc.</v>
          </cell>
          <cell r="D4241" t="str">
            <v>C.C.Bowl 1</v>
          </cell>
          <cell r="E4241" t="str">
            <v>02:Drake</v>
          </cell>
          <cell r="F4241" t="str">
            <v>2001/10</v>
          </cell>
          <cell r="G4241">
            <v>186</v>
          </cell>
          <cell r="H4241" t="str">
            <v>Actual</v>
          </cell>
        </row>
        <row r="4242">
          <cell r="A4242" t="str">
            <v>3Central</v>
          </cell>
          <cell r="C4242" t="str">
            <v>CK Dorman, Inc.</v>
          </cell>
          <cell r="D4242" t="str">
            <v>C.C.Bowl 1</v>
          </cell>
          <cell r="E4242" t="str">
            <v>02:Drake</v>
          </cell>
          <cell r="F4242" t="str">
            <v>2001/11</v>
          </cell>
          <cell r="G4242">
            <v>295</v>
          </cell>
          <cell r="H4242" t="str">
            <v>Actual</v>
          </cell>
        </row>
        <row r="4243">
          <cell r="A4243" t="str">
            <v>3Central</v>
          </cell>
          <cell r="C4243" t="str">
            <v>CK Dorman, Inc.</v>
          </cell>
          <cell r="D4243" t="str">
            <v>C.C.Bowl 1</v>
          </cell>
          <cell r="E4243" t="str">
            <v>02:Drake</v>
          </cell>
          <cell r="F4243" t="str">
            <v>2001/12</v>
          </cell>
          <cell r="G4243">
            <v>15</v>
          </cell>
          <cell r="H4243" t="str">
            <v>Actual</v>
          </cell>
        </row>
        <row r="4244">
          <cell r="A4244" t="str">
            <v>3Central</v>
          </cell>
          <cell r="C4244" t="str">
            <v>CK Dorman, Inc.</v>
          </cell>
          <cell r="D4244" t="str">
            <v>C.C.Bowl 1</v>
          </cell>
          <cell r="E4244" t="str">
            <v>02:Drake</v>
          </cell>
          <cell r="F4244" t="str">
            <v>2002/01</v>
          </cell>
          <cell r="G4244">
            <v>413</v>
          </cell>
          <cell r="H4244" t="str">
            <v>Actual</v>
          </cell>
        </row>
        <row r="4245">
          <cell r="A4245" t="str">
            <v>3Central</v>
          </cell>
          <cell r="C4245" t="str">
            <v>CK Dorman, Inc.</v>
          </cell>
          <cell r="D4245" t="str">
            <v>C.C.Bowl 1</v>
          </cell>
          <cell r="E4245" t="str">
            <v>02:Drake</v>
          </cell>
          <cell r="F4245" t="str">
            <v>2002/02</v>
          </cell>
          <cell r="G4245">
            <v>149</v>
          </cell>
          <cell r="H4245" t="str">
            <v>Actual</v>
          </cell>
        </row>
        <row r="4246">
          <cell r="A4246" t="str">
            <v>3Central</v>
          </cell>
          <cell r="C4246" t="str">
            <v>CK Dorman, Inc.</v>
          </cell>
          <cell r="D4246" t="str">
            <v>C.C.Bowl 1</v>
          </cell>
          <cell r="E4246" t="str">
            <v>02:Drake</v>
          </cell>
          <cell r="F4246" t="str">
            <v>2002/03</v>
          </cell>
          <cell r="G4246">
            <v>466</v>
          </cell>
          <cell r="H4246" t="str">
            <v>Actual</v>
          </cell>
        </row>
        <row r="4247">
          <cell r="A4247" t="str">
            <v>3Central</v>
          </cell>
          <cell r="C4247" t="str">
            <v>CK Dorman, Inc.</v>
          </cell>
          <cell r="D4247" t="str">
            <v>C.C.Bowl 1</v>
          </cell>
          <cell r="E4247" t="str">
            <v>02:Drake</v>
          </cell>
          <cell r="F4247" t="str">
            <v>2002/04</v>
          </cell>
          <cell r="G4247">
            <v>180</v>
          </cell>
          <cell r="H4247" t="str">
            <v>Actual</v>
          </cell>
        </row>
        <row r="4248">
          <cell r="A4248" t="str">
            <v>3Central</v>
          </cell>
          <cell r="C4248" t="str">
            <v>CK Dorman, Inc.</v>
          </cell>
          <cell r="D4248" t="str">
            <v>C.C.Bowl 1</v>
          </cell>
          <cell r="E4248" t="str">
            <v>02:Drake</v>
          </cell>
          <cell r="F4248" t="str">
            <v>2002/05</v>
          </cell>
          <cell r="G4248">
            <v>182</v>
          </cell>
          <cell r="H4248" t="str">
            <v>Actual</v>
          </cell>
        </row>
        <row r="4249">
          <cell r="A4249" t="str">
            <v>3Central</v>
          </cell>
          <cell r="C4249" t="str">
            <v>CK Dorman, Inc.</v>
          </cell>
          <cell r="D4249" t="str">
            <v>C.C.Bowl 1</v>
          </cell>
          <cell r="E4249" t="str">
            <v>02:Drake</v>
          </cell>
          <cell r="F4249" t="str">
            <v>2002/06</v>
          </cell>
          <cell r="G4249">
            <v>321</v>
          </cell>
          <cell r="H4249" t="str">
            <v>Actual</v>
          </cell>
        </row>
        <row r="4250">
          <cell r="A4250" t="str">
            <v>3Central</v>
          </cell>
          <cell r="C4250" t="str">
            <v>CK Dorman, Inc.</v>
          </cell>
          <cell r="D4250" t="str">
            <v>C.C.Bowl 1</v>
          </cell>
          <cell r="E4250" t="str">
            <v>02:Drake</v>
          </cell>
          <cell r="F4250" t="str">
            <v>2002/07</v>
          </cell>
          <cell r="G4250">
            <v>166</v>
          </cell>
          <cell r="H4250" t="str">
            <v>Actual</v>
          </cell>
        </row>
        <row r="4251">
          <cell r="A4251" t="str">
            <v>3Central</v>
          </cell>
          <cell r="C4251" t="str">
            <v>CK Dorman, Inc.</v>
          </cell>
          <cell r="D4251" t="str">
            <v>C.C.Bowl 1</v>
          </cell>
          <cell r="E4251" t="str">
            <v>02:Drake</v>
          </cell>
          <cell r="F4251" t="str">
            <v>2002/08</v>
          </cell>
          <cell r="G4251">
            <v>387</v>
          </cell>
          <cell r="H4251" t="str">
            <v>Actual</v>
          </cell>
        </row>
        <row r="4252">
          <cell r="A4252" t="str">
            <v>3Central</v>
          </cell>
          <cell r="C4252" t="str">
            <v>CK Dorman, Inc.</v>
          </cell>
          <cell r="D4252" t="str">
            <v>C.C.Bowl 1</v>
          </cell>
          <cell r="E4252" t="str">
            <v>02:Drake</v>
          </cell>
          <cell r="F4252" t="str">
            <v>2002/09</v>
          </cell>
          <cell r="G4252">
            <v>198</v>
          </cell>
          <cell r="H4252" t="str">
            <v>Actual</v>
          </cell>
        </row>
        <row r="4253">
          <cell r="A4253" t="str">
            <v>3Central</v>
          </cell>
          <cell r="C4253" t="str">
            <v>CK Dorman, Inc.</v>
          </cell>
          <cell r="D4253" t="str">
            <v>C.C.Bowl 1</v>
          </cell>
          <cell r="E4253" t="str">
            <v>02:Drake</v>
          </cell>
          <cell r="F4253" t="str">
            <v>2002/10</v>
          </cell>
          <cell r="G4253">
            <v>294</v>
          </cell>
          <cell r="H4253" t="str">
            <v>Actual</v>
          </cell>
        </row>
        <row r="4254">
          <cell r="A4254" t="str">
            <v>3Central</v>
          </cell>
          <cell r="C4254" t="str">
            <v>CK Dorman, Inc.</v>
          </cell>
          <cell r="D4254" t="str">
            <v>C.C.Bowl 1</v>
          </cell>
          <cell r="E4254" t="str">
            <v>02:Drake</v>
          </cell>
          <cell r="F4254" t="str">
            <v>2002/11</v>
          </cell>
          <cell r="G4254">
            <v>307</v>
          </cell>
          <cell r="H4254" t="str">
            <v>Actual</v>
          </cell>
        </row>
        <row r="4255">
          <cell r="A4255" t="str">
            <v>3Central</v>
          </cell>
          <cell r="C4255" t="str">
            <v>CK Dorman, Inc.</v>
          </cell>
          <cell r="D4255" t="str">
            <v>C.C.Bowl 1</v>
          </cell>
          <cell r="E4255" t="str">
            <v>02:Drake</v>
          </cell>
          <cell r="F4255" t="str">
            <v>2002/12</v>
          </cell>
          <cell r="G4255">
            <v>60</v>
          </cell>
          <cell r="H4255" t="str">
            <v>Actual</v>
          </cell>
        </row>
        <row r="4256">
          <cell r="A4256" t="str">
            <v>3Central</v>
          </cell>
          <cell r="C4256" t="str">
            <v>CK Dorman, Inc.</v>
          </cell>
          <cell r="D4256" t="str">
            <v>C.C.Bowl 1</v>
          </cell>
          <cell r="E4256" t="str">
            <v>03:Promenade</v>
          </cell>
          <cell r="F4256" t="str">
            <v>2001/07</v>
          </cell>
          <cell r="G4256">
            <v>12</v>
          </cell>
          <cell r="H4256" t="str">
            <v>Actual</v>
          </cell>
        </row>
        <row r="4257">
          <cell r="A4257" t="str">
            <v>3Central</v>
          </cell>
          <cell r="C4257" t="str">
            <v>CK Dorman, Inc.</v>
          </cell>
          <cell r="D4257" t="str">
            <v>C.C.Bowl 1</v>
          </cell>
          <cell r="E4257" t="str">
            <v>03:Promenade</v>
          </cell>
          <cell r="F4257" t="str">
            <v>2001/08</v>
          </cell>
          <cell r="G4257">
            <v>9</v>
          </cell>
          <cell r="H4257" t="str">
            <v>Actual</v>
          </cell>
        </row>
        <row r="4258">
          <cell r="A4258" t="str">
            <v>3Central</v>
          </cell>
          <cell r="C4258" t="str">
            <v>CK Dorman, Inc.</v>
          </cell>
          <cell r="D4258" t="str">
            <v>C.C.Bowl 1</v>
          </cell>
          <cell r="E4258" t="str">
            <v>03:Promenade</v>
          </cell>
          <cell r="F4258" t="str">
            <v>2001/09</v>
          </cell>
          <cell r="G4258">
            <v>7</v>
          </cell>
          <cell r="H4258" t="str">
            <v>Actual</v>
          </cell>
        </row>
        <row r="4259">
          <cell r="A4259" t="str">
            <v>3Central</v>
          </cell>
          <cell r="C4259" t="str">
            <v>CK Dorman, Inc.</v>
          </cell>
          <cell r="D4259" t="str">
            <v>C.C.Bowl 1</v>
          </cell>
          <cell r="E4259" t="str">
            <v>03:Promenade</v>
          </cell>
          <cell r="F4259" t="str">
            <v>2001/10</v>
          </cell>
          <cell r="G4259">
            <v>10</v>
          </cell>
          <cell r="H4259" t="str">
            <v>Actual</v>
          </cell>
        </row>
        <row r="4260">
          <cell r="A4260" t="str">
            <v>3Central</v>
          </cell>
          <cell r="C4260" t="str">
            <v>CK Dorman, Inc.</v>
          </cell>
          <cell r="D4260" t="str">
            <v>C.C.Bowl 1</v>
          </cell>
          <cell r="E4260" t="str">
            <v>03:Promenade</v>
          </cell>
          <cell r="F4260" t="str">
            <v>2001/11</v>
          </cell>
          <cell r="G4260">
            <v>8</v>
          </cell>
          <cell r="H4260" t="str">
            <v>Actual</v>
          </cell>
        </row>
        <row r="4261">
          <cell r="A4261" t="str">
            <v>3Central</v>
          </cell>
          <cell r="C4261" t="str">
            <v>CK Dorman, Inc.</v>
          </cell>
          <cell r="D4261" t="str">
            <v>C.C.Bowl 1</v>
          </cell>
          <cell r="E4261" t="str">
            <v>03:Promenade</v>
          </cell>
          <cell r="F4261" t="str">
            <v>2001/12</v>
          </cell>
          <cell r="G4261">
            <v>2</v>
          </cell>
          <cell r="H4261" t="str">
            <v>Actual</v>
          </cell>
        </row>
        <row r="4262">
          <cell r="A4262" t="str">
            <v>3Central</v>
          </cell>
          <cell r="C4262" t="str">
            <v>CK Dorman, Inc.</v>
          </cell>
          <cell r="D4262" t="str">
            <v>C.C.Bowl 1</v>
          </cell>
          <cell r="E4262" t="str">
            <v>03:Promenade</v>
          </cell>
          <cell r="F4262" t="str">
            <v>2002/01</v>
          </cell>
          <cell r="G4262">
            <v>13</v>
          </cell>
          <cell r="H4262" t="str">
            <v>Actual</v>
          </cell>
        </row>
        <row r="4263">
          <cell r="A4263" t="str">
            <v>3Central</v>
          </cell>
          <cell r="C4263" t="str">
            <v>CK Dorman, Inc.</v>
          </cell>
          <cell r="D4263" t="str">
            <v>C.C.Bowl 1</v>
          </cell>
          <cell r="E4263" t="str">
            <v>03:Promenade</v>
          </cell>
          <cell r="F4263" t="str">
            <v>2002/02</v>
          </cell>
          <cell r="G4263">
            <v>4</v>
          </cell>
          <cell r="H4263" t="str">
            <v>Actual</v>
          </cell>
        </row>
        <row r="4264">
          <cell r="A4264" t="str">
            <v>3Central</v>
          </cell>
          <cell r="C4264" t="str">
            <v>CK Dorman, Inc.</v>
          </cell>
          <cell r="D4264" t="str">
            <v>C.C.Bowl 1</v>
          </cell>
          <cell r="E4264" t="str">
            <v>03:Promenade</v>
          </cell>
          <cell r="F4264" t="str">
            <v>2002/03</v>
          </cell>
          <cell r="G4264">
            <v>26</v>
          </cell>
          <cell r="H4264" t="str">
            <v>Actual</v>
          </cell>
        </row>
        <row r="4265">
          <cell r="A4265" t="str">
            <v>3Central</v>
          </cell>
          <cell r="C4265" t="str">
            <v>CK Dorman, Inc.</v>
          </cell>
          <cell r="D4265" t="str">
            <v>C.C.Bowl 1</v>
          </cell>
          <cell r="E4265" t="str">
            <v>03:Promenade</v>
          </cell>
          <cell r="F4265" t="str">
            <v>2002/04</v>
          </cell>
          <cell r="G4265">
            <v>7</v>
          </cell>
          <cell r="H4265" t="str">
            <v>Actual</v>
          </cell>
        </row>
        <row r="4266">
          <cell r="A4266" t="str">
            <v>3Central</v>
          </cell>
          <cell r="C4266" t="str">
            <v>CK Dorman, Inc.</v>
          </cell>
          <cell r="D4266" t="str">
            <v>C.C.Bowl 1</v>
          </cell>
          <cell r="E4266" t="str">
            <v>03:Promenade</v>
          </cell>
          <cell r="F4266" t="str">
            <v>2002/05</v>
          </cell>
          <cell r="G4266">
            <v>2</v>
          </cell>
          <cell r="H4266" t="str">
            <v>Actual</v>
          </cell>
        </row>
        <row r="4267">
          <cell r="A4267" t="str">
            <v>3Central</v>
          </cell>
          <cell r="C4267" t="str">
            <v>CK Dorman, Inc.</v>
          </cell>
          <cell r="D4267" t="str">
            <v>C.C.Bowl 1</v>
          </cell>
          <cell r="E4267" t="str">
            <v>03:Promenade</v>
          </cell>
          <cell r="F4267" t="str">
            <v>2002/06</v>
          </cell>
          <cell r="G4267">
            <v>8</v>
          </cell>
          <cell r="H4267" t="str">
            <v>Actual</v>
          </cell>
        </row>
        <row r="4268">
          <cell r="A4268" t="str">
            <v>3Central</v>
          </cell>
          <cell r="C4268" t="str">
            <v>CK Dorman, Inc.</v>
          </cell>
          <cell r="D4268" t="str">
            <v>C.C.Bowl 1</v>
          </cell>
          <cell r="E4268" t="str">
            <v>03:Promenade</v>
          </cell>
          <cell r="F4268" t="str">
            <v>2002/07</v>
          </cell>
          <cell r="G4268">
            <v>7</v>
          </cell>
          <cell r="H4268" t="str">
            <v>Actual</v>
          </cell>
        </row>
        <row r="4269">
          <cell r="A4269" t="str">
            <v>3Central</v>
          </cell>
          <cell r="C4269" t="str">
            <v>CK Dorman, Inc.</v>
          </cell>
          <cell r="D4269" t="str">
            <v>C.C.Bowl 1</v>
          </cell>
          <cell r="E4269" t="str">
            <v>03:Promenade</v>
          </cell>
          <cell r="F4269" t="str">
            <v>2002/08</v>
          </cell>
          <cell r="G4269">
            <v>9</v>
          </cell>
          <cell r="H4269" t="str">
            <v>Actual</v>
          </cell>
        </row>
        <row r="4270">
          <cell r="A4270" t="str">
            <v>3Central</v>
          </cell>
          <cell r="C4270" t="str">
            <v>CK Dorman, Inc.</v>
          </cell>
          <cell r="D4270" t="str">
            <v>C.C.Bowl 1</v>
          </cell>
          <cell r="E4270" t="str">
            <v>03:Promenade</v>
          </cell>
          <cell r="F4270" t="str">
            <v>2002/09</v>
          </cell>
          <cell r="G4270">
            <v>3</v>
          </cell>
          <cell r="H4270" t="str">
            <v>Actual</v>
          </cell>
        </row>
        <row r="4271">
          <cell r="A4271" t="str">
            <v>3Central</v>
          </cell>
          <cell r="C4271" t="str">
            <v>CK Dorman, Inc.</v>
          </cell>
          <cell r="D4271" t="str">
            <v>C.C.Bowl 1</v>
          </cell>
          <cell r="E4271" t="str">
            <v>03:Promenade</v>
          </cell>
          <cell r="F4271" t="str">
            <v>2002/10</v>
          </cell>
          <cell r="G4271">
            <v>5</v>
          </cell>
          <cell r="H4271" t="str">
            <v>Actual</v>
          </cell>
        </row>
        <row r="4272">
          <cell r="A4272" t="str">
            <v>3Central</v>
          </cell>
          <cell r="C4272" t="str">
            <v>CK Dorman, Inc.</v>
          </cell>
          <cell r="D4272" t="str">
            <v>C.C.Bowl 1</v>
          </cell>
          <cell r="E4272" t="str">
            <v>03:Promenade</v>
          </cell>
          <cell r="F4272" t="str">
            <v>2002/11</v>
          </cell>
          <cell r="G4272">
            <v>4</v>
          </cell>
          <cell r="H4272" t="str">
            <v>Actual</v>
          </cell>
        </row>
        <row r="4273">
          <cell r="A4273" t="str">
            <v>3Central</v>
          </cell>
          <cell r="C4273" t="str">
            <v>CK Dorman, Inc.</v>
          </cell>
          <cell r="D4273" t="str">
            <v>C.C.Bowl 1</v>
          </cell>
          <cell r="E4273" t="str">
            <v>03:Promenade</v>
          </cell>
          <cell r="F4273" t="str">
            <v>2002/12</v>
          </cell>
          <cell r="G4273">
            <v>9</v>
          </cell>
          <cell r="H4273" t="str">
            <v>Actual</v>
          </cell>
        </row>
        <row r="4274">
          <cell r="A4274" t="str">
            <v>3Central</v>
          </cell>
          <cell r="C4274" t="str">
            <v>CK Dorman, Inc.</v>
          </cell>
          <cell r="D4274" t="str">
            <v>C.C.Bowl 1</v>
          </cell>
          <cell r="E4274" t="str">
            <v>04:Vespin</v>
          </cell>
          <cell r="F4274" t="str">
            <v>2001/07</v>
          </cell>
          <cell r="G4274">
            <v>29</v>
          </cell>
          <cell r="H4274" t="str">
            <v>Actual</v>
          </cell>
        </row>
        <row r="4275">
          <cell r="A4275" t="str">
            <v>3Central</v>
          </cell>
          <cell r="C4275" t="str">
            <v>CK Dorman, Inc.</v>
          </cell>
          <cell r="D4275" t="str">
            <v>C.C.Bowl 1</v>
          </cell>
          <cell r="E4275" t="str">
            <v>04:Vespin</v>
          </cell>
          <cell r="F4275" t="str">
            <v>2001/08</v>
          </cell>
          <cell r="G4275">
            <v>7</v>
          </cell>
          <cell r="H4275" t="str">
            <v>Actual</v>
          </cell>
        </row>
        <row r="4276">
          <cell r="A4276" t="str">
            <v>3Central</v>
          </cell>
          <cell r="C4276" t="str">
            <v>CK Dorman, Inc.</v>
          </cell>
          <cell r="D4276" t="str">
            <v>C.C.Bowl 1</v>
          </cell>
          <cell r="E4276" t="str">
            <v>04:Vespin</v>
          </cell>
          <cell r="F4276" t="str">
            <v>2001/09</v>
          </cell>
          <cell r="G4276">
            <v>7</v>
          </cell>
          <cell r="H4276" t="str">
            <v>Actual</v>
          </cell>
        </row>
        <row r="4277">
          <cell r="A4277" t="str">
            <v>3Central</v>
          </cell>
          <cell r="C4277" t="str">
            <v>CK Dorman, Inc.</v>
          </cell>
          <cell r="D4277" t="str">
            <v>C.C.Bowl 1</v>
          </cell>
          <cell r="E4277" t="str">
            <v>04:Vespin</v>
          </cell>
          <cell r="F4277" t="str">
            <v>2001/10</v>
          </cell>
          <cell r="G4277">
            <v>16</v>
          </cell>
          <cell r="H4277" t="str">
            <v>Actual</v>
          </cell>
        </row>
        <row r="4278">
          <cell r="A4278" t="str">
            <v>3Central</v>
          </cell>
          <cell r="C4278" t="str">
            <v>CK Dorman, Inc.</v>
          </cell>
          <cell r="D4278" t="str">
            <v>C.C.Bowl 1</v>
          </cell>
          <cell r="E4278" t="str">
            <v>04:Vespin</v>
          </cell>
          <cell r="F4278" t="str">
            <v>2001/11</v>
          </cell>
          <cell r="G4278">
            <v>22</v>
          </cell>
          <cell r="H4278" t="str">
            <v>Actual</v>
          </cell>
        </row>
        <row r="4279">
          <cell r="A4279" t="str">
            <v>3Central</v>
          </cell>
          <cell r="C4279" t="str">
            <v>CK Dorman, Inc.</v>
          </cell>
          <cell r="D4279" t="str">
            <v>C.C.Bowl 1</v>
          </cell>
          <cell r="E4279" t="str">
            <v>04:Vespin</v>
          </cell>
          <cell r="F4279" t="str">
            <v>2001/12</v>
          </cell>
          <cell r="G4279">
            <v>2</v>
          </cell>
          <cell r="H4279" t="str">
            <v>Actual</v>
          </cell>
        </row>
        <row r="4280">
          <cell r="A4280" t="str">
            <v>3Central</v>
          </cell>
          <cell r="C4280" t="str">
            <v>CK Dorman, Inc.</v>
          </cell>
          <cell r="D4280" t="str">
            <v>C.C.Bowl 1</v>
          </cell>
          <cell r="E4280" t="str">
            <v>04:Vespin</v>
          </cell>
          <cell r="F4280" t="str">
            <v>2002/01</v>
          </cell>
          <cell r="G4280">
            <v>38</v>
          </cell>
          <cell r="H4280" t="str">
            <v>Actual</v>
          </cell>
        </row>
        <row r="4281">
          <cell r="A4281" t="str">
            <v>3Central</v>
          </cell>
          <cell r="C4281" t="str">
            <v>CK Dorman, Inc.</v>
          </cell>
          <cell r="D4281" t="str">
            <v>C.C.Bowl 1</v>
          </cell>
          <cell r="E4281" t="str">
            <v>04:Vespin</v>
          </cell>
          <cell r="F4281" t="str">
            <v>2002/02</v>
          </cell>
          <cell r="G4281">
            <v>2</v>
          </cell>
          <cell r="H4281" t="str">
            <v>Actual</v>
          </cell>
        </row>
        <row r="4282">
          <cell r="A4282" t="str">
            <v>3Central</v>
          </cell>
          <cell r="C4282" t="str">
            <v>CK Dorman, Inc.</v>
          </cell>
          <cell r="D4282" t="str">
            <v>C.C.Bowl 1</v>
          </cell>
          <cell r="E4282" t="str">
            <v>04:Vespin</v>
          </cell>
          <cell r="F4282" t="str">
            <v>2002/03</v>
          </cell>
          <cell r="G4282">
            <v>24</v>
          </cell>
          <cell r="H4282" t="str">
            <v>Actual</v>
          </cell>
        </row>
        <row r="4283">
          <cell r="A4283" t="str">
            <v>3Central</v>
          </cell>
          <cell r="C4283" t="str">
            <v>CK Dorman, Inc.</v>
          </cell>
          <cell r="D4283" t="str">
            <v>C.C.Bowl 1</v>
          </cell>
          <cell r="E4283" t="str">
            <v>04:Vespin</v>
          </cell>
          <cell r="F4283" t="str">
            <v>2002/04</v>
          </cell>
          <cell r="G4283">
            <v>8</v>
          </cell>
          <cell r="H4283" t="str">
            <v>Actual</v>
          </cell>
        </row>
        <row r="4284">
          <cell r="A4284" t="str">
            <v>3Central</v>
          </cell>
          <cell r="C4284" t="str">
            <v>CK Dorman, Inc.</v>
          </cell>
          <cell r="D4284" t="str">
            <v>C.C.Bowl 1</v>
          </cell>
          <cell r="E4284" t="str">
            <v>04:Vespin</v>
          </cell>
          <cell r="F4284" t="str">
            <v>2002/06</v>
          </cell>
          <cell r="G4284">
            <v>13</v>
          </cell>
          <cell r="H4284" t="str">
            <v>Actual</v>
          </cell>
        </row>
        <row r="4285">
          <cell r="A4285" t="str">
            <v>3Central</v>
          </cell>
          <cell r="C4285" t="str">
            <v>CK Dorman, Inc.</v>
          </cell>
          <cell r="D4285" t="str">
            <v>C.C.Bowl 1</v>
          </cell>
          <cell r="E4285" t="str">
            <v>04:Vespin</v>
          </cell>
          <cell r="F4285" t="str">
            <v>2002/07</v>
          </cell>
          <cell r="G4285">
            <v>3</v>
          </cell>
          <cell r="H4285" t="str">
            <v>Actual</v>
          </cell>
        </row>
        <row r="4286">
          <cell r="A4286" t="str">
            <v>3Central</v>
          </cell>
          <cell r="C4286" t="str">
            <v>CK Dorman, Inc.</v>
          </cell>
          <cell r="D4286" t="str">
            <v>C.C.Bowl 1</v>
          </cell>
          <cell r="E4286" t="str">
            <v>04:Vespin</v>
          </cell>
          <cell r="F4286" t="str">
            <v>2002/08</v>
          </cell>
          <cell r="G4286">
            <v>37</v>
          </cell>
          <cell r="H4286" t="str">
            <v>Actual</v>
          </cell>
        </row>
        <row r="4287">
          <cell r="A4287" t="str">
            <v>3Central</v>
          </cell>
          <cell r="C4287" t="str">
            <v>CK Dorman, Inc.</v>
          </cell>
          <cell r="D4287" t="str">
            <v>C.C.Bowl 1</v>
          </cell>
          <cell r="E4287" t="str">
            <v>04:Vespin</v>
          </cell>
          <cell r="F4287" t="str">
            <v>2002/09</v>
          </cell>
          <cell r="G4287">
            <v>6</v>
          </cell>
          <cell r="H4287" t="str">
            <v>Actual</v>
          </cell>
        </row>
        <row r="4288">
          <cell r="A4288" t="str">
            <v>3Central</v>
          </cell>
          <cell r="C4288" t="str">
            <v>CK Dorman, Inc.</v>
          </cell>
          <cell r="D4288" t="str">
            <v>C.C.Bowl 1</v>
          </cell>
          <cell r="E4288" t="str">
            <v>04:Vespin</v>
          </cell>
          <cell r="F4288" t="str">
            <v>2002/10</v>
          </cell>
          <cell r="G4288">
            <v>11</v>
          </cell>
          <cell r="H4288" t="str">
            <v>Actual</v>
          </cell>
        </row>
        <row r="4289">
          <cell r="A4289" t="str">
            <v>3Central</v>
          </cell>
          <cell r="C4289" t="str">
            <v>CK Dorman, Inc.</v>
          </cell>
          <cell r="D4289" t="str">
            <v>C.C.Bowl 1</v>
          </cell>
          <cell r="E4289" t="str">
            <v>04:Vespin</v>
          </cell>
          <cell r="F4289" t="str">
            <v>2002/11</v>
          </cell>
          <cell r="G4289">
            <v>14</v>
          </cell>
          <cell r="H4289" t="str">
            <v>Actual</v>
          </cell>
        </row>
        <row r="4290">
          <cell r="A4290" t="str">
            <v>3Central</v>
          </cell>
          <cell r="C4290" t="str">
            <v>CK Dorman, Inc.</v>
          </cell>
          <cell r="D4290" t="str">
            <v>C.C.Bowl 1</v>
          </cell>
          <cell r="E4290" t="str">
            <v>04:Vespin</v>
          </cell>
          <cell r="F4290" t="str">
            <v>2002/12</v>
          </cell>
          <cell r="G4290">
            <v>0</v>
          </cell>
          <cell r="H4290" t="str">
            <v>Actual</v>
          </cell>
        </row>
        <row r="4291">
          <cell r="A4291" t="str">
            <v>3Central</v>
          </cell>
          <cell r="C4291" t="str">
            <v>CK Dorman, Inc.</v>
          </cell>
          <cell r="D4291" t="str">
            <v>C.C.Bowl 1</v>
          </cell>
          <cell r="E4291" t="str">
            <v>08:Pacifica2</v>
          </cell>
          <cell r="F4291" t="str">
            <v>2001/07</v>
          </cell>
          <cell r="G4291">
            <v>2</v>
          </cell>
          <cell r="H4291" t="str">
            <v>Actual</v>
          </cell>
        </row>
        <row r="4292">
          <cell r="A4292" t="str">
            <v>3Central</v>
          </cell>
          <cell r="C4292" t="str">
            <v>CK Dorman, Inc.</v>
          </cell>
          <cell r="D4292" t="str">
            <v>C.C.Bowl 1</v>
          </cell>
          <cell r="E4292" t="str">
            <v>08:Pacifica2</v>
          </cell>
          <cell r="F4292" t="str">
            <v>2001/08</v>
          </cell>
          <cell r="G4292">
            <v>1</v>
          </cell>
          <cell r="H4292" t="str">
            <v>Actual</v>
          </cell>
        </row>
        <row r="4293">
          <cell r="A4293" t="str">
            <v>3Central</v>
          </cell>
          <cell r="C4293" t="str">
            <v>CK Dorman, Inc.</v>
          </cell>
          <cell r="D4293" t="str">
            <v>C.C.Bowl 1</v>
          </cell>
          <cell r="E4293" t="str">
            <v>08:Pacifica2</v>
          </cell>
          <cell r="F4293" t="str">
            <v>2001/09</v>
          </cell>
          <cell r="G4293">
            <v>0</v>
          </cell>
          <cell r="H4293" t="str">
            <v>Actual</v>
          </cell>
        </row>
        <row r="4294">
          <cell r="A4294" t="str">
            <v>3Central</v>
          </cell>
          <cell r="C4294" t="str">
            <v>CK Dorman, Inc.</v>
          </cell>
          <cell r="D4294" t="str">
            <v>C.C.Bowl 1</v>
          </cell>
          <cell r="E4294" t="str">
            <v>08:Pacifica2</v>
          </cell>
          <cell r="F4294" t="str">
            <v>2002/04</v>
          </cell>
          <cell r="G4294">
            <v>1</v>
          </cell>
          <cell r="H4294" t="str">
            <v>Actual</v>
          </cell>
        </row>
        <row r="4295">
          <cell r="A4295" t="str">
            <v>3Central</v>
          </cell>
          <cell r="C4295" t="str">
            <v>CK Dorman, Inc.</v>
          </cell>
          <cell r="D4295" t="str">
            <v>C.C.Bowl 1</v>
          </cell>
          <cell r="E4295" t="str">
            <v>08:Pacifica2</v>
          </cell>
          <cell r="F4295" t="str">
            <v>2002/05</v>
          </cell>
          <cell r="G4295">
            <v>0</v>
          </cell>
          <cell r="H4295" t="str">
            <v>Actual</v>
          </cell>
        </row>
        <row r="4296">
          <cell r="A4296" t="str">
            <v>3Central</v>
          </cell>
          <cell r="C4296" t="str">
            <v>CK Dorman, Inc.</v>
          </cell>
          <cell r="D4296" t="str">
            <v>C.C.Bowl 1</v>
          </cell>
          <cell r="E4296" t="str">
            <v>09:Carrollton</v>
          </cell>
          <cell r="F4296" t="str">
            <v>2001/09</v>
          </cell>
          <cell r="G4296">
            <v>6</v>
          </cell>
          <cell r="H4296" t="str">
            <v>Actual</v>
          </cell>
        </row>
        <row r="4297">
          <cell r="A4297" t="str">
            <v>3Central</v>
          </cell>
          <cell r="C4297" t="str">
            <v>CK Dorman, Inc.</v>
          </cell>
          <cell r="D4297" t="str">
            <v>C.C.Bowl 1</v>
          </cell>
          <cell r="E4297" t="str">
            <v>09:Carrollton</v>
          </cell>
          <cell r="F4297" t="str">
            <v>2001/10</v>
          </cell>
          <cell r="G4297">
            <v>0</v>
          </cell>
          <cell r="H4297" t="str">
            <v>Actual</v>
          </cell>
        </row>
        <row r="4298">
          <cell r="A4298" t="str">
            <v>3Central</v>
          </cell>
          <cell r="C4298" t="str">
            <v>CK Dorman, Inc.</v>
          </cell>
          <cell r="D4298" t="str">
            <v>C.C.Bowl 1</v>
          </cell>
          <cell r="E4298" t="str">
            <v>09:Carrollton</v>
          </cell>
          <cell r="F4298" t="str">
            <v>2001/12</v>
          </cell>
          <cell r="G4298">
            <v>0</v>
          </cell>
          <cell r="H4298" t="str">
            <v>Actual</v>
          </cell>
        </row>
        <row r="4299">
          <cell r="A4299" t="str">
            <v>3Central</v>
          </cell>
          <cell r="C4299" t="str">
            <v>CK Dorman, Inc.</v>
          </cell>
          <cell r="D4299" t="str">
            <v>C.C.Bowl 1</v>
          </cell>
          <cell r="E4299" t="str">
            <v>09:Carrollton</v>
          </cell>
          <cell r="F4299" t="str">
            <v>2002/01</v>
          </cell>
          <cell r="G4299">
            <v>9</v>
          </cell>
          <cell r="H4299" t="str">
            <v>Actual</v>
          </cell>
        </row>
        <row r="4300">
          <cell r="A4300" t="str">
            <v>3Central</v>
          </cell>
          <cell r="C4300" t="str">
            <v>CK Dorman, Inc.</v>
          </cell>
          <cell r="D4300" t="str">
            <v>C.C.Bowl 1</v>
          </cell>
          <cell r="E4300" t="str">
            <v>09:Carrollton</v>
          </cell>
          <cell r="F4300" t="str">
            <v>2002/02</v>
          </cell>
          <cell r="G4300">
            <v>6</v>
          </cell>
          <cell r="H4300" t="str">
            <v>Actual</v>
          </cell>
        </row>
        <row r="4301">
          <cell r="A4301" t="str">
            <v>3Central</v>
          </cell>
          <cell r="C4301" t="str">
            <v>CK Dorman, Inc.</v>
          </cell>
          <cell r="D4301" t="str">
            <v>C.C.Bowl 1</v>
          </cell>
          <cell r="E4301" t="str">
            <v>09:Carrollton</v>
          </cell>
          <cell r="F4301" t="str">
            <v>2002/03</v>
          </cell>
          <cell r="G4301">
            <v>20</v>
          </cell>
          <cell r="H4301" t="str">
            <v>Actual</v>
          </cell>
        </row>
        <row r="4302">
          <cell r="A4302" t="str">
            <v>3Central</v>
          </cell>
          <cell r="C4302" t="str">
            <v>CK Dorman, Inc.</v>
          </cell>
          <cell r="D4302" t="str">
            <v>C.C.Bowl 1</v>
          </cell>
          <cell r="E4302" t="str">
            <v>09:Carrollton</v>
          </cell>
          <cell r="F4302" t="str">
            <v>2002/04</v>
          </cell>
          <cell r="G4302">
            <v>2</v>
          </cell>
          <cell r="H4302" t="str">
            <v>Actual</v>
          </cell>
        </row>
        <row r="4303">
          <cell r="A4303" t="str">
            <v>3Central</v>
          </cell>
          <cell r="C4303" t="str">
            <v>CK Dorman, Inc.</v>
          </cell>
          <cell r="D4303" t="str">
            <v>C.C.Bowl 1</v>
          </cell>
          <cell r="E4303" t="str">
            <v>09:Carrollton</v>
          </cell>
          <cell r="F4303" t="str">
            <v>2002/05</v>
          </cell>
          <cell r="G4303">
            <v>6</v>
          </cell>
          <cell r="H4303" t="str">
            <v>Actual</v>
          </cell>
        </row>
        <row r="4304">
          <cell r="A4304" t="str">
            <v>3Central</v>
          </cell>
          <cell r="C4304" t="str">
            <v>CK Dorman, Inc.</v>
          </cell>
          <cell r="D4304" t="str">
            <v>C.C.Bowl 1</v>
          </cell>
          <cell r="E4304" t="str">
            <v>09:Carrollton</v>
          </cell>
          <cell r="F4304" t="str">
            <v>2002/06</v>
          </cell>
          <cell r="G4304">
            <v>14</v>
          </cell>
          <cell r="H4304" t="str">
            <v>Actual</v>
          </cell>
        </row>
        <row r="4305">
          <cell r="A4305" t="str">
            <v>3Central</v>
          </cell>
          <cell r="C4305" t="str">
            <v>CK Dorman, Inc.</v>
          </cell>
          <cell r="D4305" t="str">
            <v>C.C.Bowl 1</v>
          </cell>
          <cell r="E4305" t="str">
            <v>09:Carrollton</v>
          </cell>
          <cell r="F4305" t="str">
            <v>2002/07</v>
          </cell>
          <cell r="G4305">
            <v>21</v>
          </cell>
          <cell r="H4305" t="str">
            <v>Actual</v>
          </cell>
        </row>
        <row r="4306">
          <cell r="A4306" t="str">
            <v>3Central</v>
          </cell>
          <cell r="C4306" t="str">
            <v>CK Dorman, Inc.</v>
          </cell>
          <cell r="D4306" t="str">
            <v>C.C.Bowl 1</v>
          </cell>
          <cell r="E4306" t="str">
            <v>09:Carrollton</v>
          </cell>
          <cell r="F4306" t="str">
            <v>2002/08</v>
          </cell>
          <cell r="G4306">
            <v>8</v>
          </cell>
          <cell r="H4306" t="str">
            <v>Actual</v>
          </cell>
        </row>
        <row r="4307">
          <cell r="A4307" t="str">
            <v>3Central</v>
          </cell>
          <cell r="C4307" t="str">
            <v>CK Dorman, Inc.</v>
          </cell>
          <cell r="D4307" t="str">
            <v>C.C.Bowl 1</v>
          </cell>
          <cell r="E4307" t="str">
            <v>09:Carrollton</v>
          </cell>
          <cell r="F4307" t="str">
            <v>2002/09</v>
          </cell>
          <cell r="G4307">
            <v>6</v>
          </cell>
          <cell r="H4307" t="str">
            <v>Actual</v>
          </cell>
        </row>
        <row r="4308">
          <cell r="A4308" t="str">
            <v>3Central</v>
          </cell>
          <cell r="C4308" t="str">
            <v>CK Dorman, Inc.</v>
          </cell>
          <cell r="D4308" t="str">
            <v>C.C.Bowl 1</v>
          </cell>
          <cell r="E4308" t="str">
            <v>09:Carrollton</v>
          </cell>
          <cell r="F4308" t="str">
            <v>2002/11</v>
          </cell>
          <cell r="G4308">
            <v>2</v>
          </cell>
          <cell r="H4308" t="str">
            <v>Actual</v>
          </cell>
        </row>
        <row r="4309">
          <cell r="A4309" t="str">
            <v>3Central</v>
          </cell>
          <cell r="C4309" t="str">
            <v>CK Dorman, Inc.</v>
          </cell>
          <cell r="D4309" t="str">
            <v>C.C.Bowl 1</v>
          </cell>
          <cell r="E4309" t="str">
            <v>09:Carrollton</v>
          </cell>
          <cell r="F4309" t="str">
            <v>2002/12</v>
          </cell>
          <cell r="G4309">
            <v>17</v>
          </cell>
          <cell r="H4309" t="str">
            <v>Actual</v>
          </cell>
        </row>
        <row r="4310">
          <cell r="A4310" t="str">
            <v>3Central</v>
          </cell>
          <cell r="C4310" t="str">
            <v>CK Dorman, Inc.</v>
          </cell>
          <cell r="D4310" t="str">
            <v>C.C.Bowl 1</v>
          </cell>
          <cell r="E4310" t="str">
            <v>10:Dartmouth</v>
          </cell>
          <cell r="F4310" t="str">
            <v>2001/11</v>
          </cell>
          <cell r="G4310">
            <v>3</v>
          </cell>
          <cell r="H4310" t="str">
            <v>Actual</v>
          </cell>
        </row>
        <row r="4311">
          <cell r="A4311" t="str">
            <v>3Central</v>
          </cell>
          <cell r="C4311" t="str">
            <v>CK Dorman, Inc.</v>
          </cell>
          <cell r="D4311" t="str">
            <v>C.C.Bowl 1</v>
          </cell>
          <cell r="E4311" t="str">
            <v>10:Dartmouth</v>
          </cell>
          <cell r="F4311" t="str">
            <v>2001/12</v>
          </cell>
          <cell r="G4311">
            <v>0</v>
          </cell>
          <cell r="H4311" t="str">
            <v>Actual</v>
          </cell>
        </row>
        <row r="4312">
          <cell r="A4312" t="str">
            <v>3Central</v>
          </cell>
          <cell r="C4312" t="str">
            <v>CK Dorman, Inc.</v>
          </cell>
          <cell r="D4312" t="str">
            <v>C.C.Bowl 1</v>
          </cell>
          <cell r="E4312" t="str">
            <v>10:Dartmouth</v>
          </cell>
          <cell r="F4312" t="str">
            <v>2002/01</v>
          </cell>
          <cell r="G4312">
            <v>20</v>
          </cell>
          <cell r="H4312" t="str">
            <v>Actual</v>
          </cell>
        </row>
        <row r="4313">
          <cell r="A4313" t="str">
            <v>3Central</v>
          </cell>
          <cell r="C4313" t="str">
            <v>CK Dorman, Inc.</v>
          </cell>
          <cell r="D4313" t="str">
            <v>C.C.Bowl 1</v>
          </cell>
          <cell r="E4313" t="str">
            <v>10:Dartmouth</v>
          </cell>
          <cell r="F4313" t="str">
            <v>2002/02</v>
          </cell>
          <cell r="G4313">
            <v>2</v>
          </cell>
          <cell r="H4313" t="str">
            <v>Actual</v>
          </cell>
        </row>
        <row r="4314">
          <cell r="A4314" t="str">
            <v>3Central</v>
          </cell>
          <cell r="C4314" t="str">
            <v>CK Dorman, Inc.</v>
          </cell>
          <cell r="D4314" t="str">
            <v>C.C.Bowl 1</v>
          </cell>
          <cell r="E4314" t="str">
            <v>10:Dartmouth</v>
          </cell>
          <cell r="F4314" t="str">
            <v>2002/03</v>
          </cell>
          <cell r="G4314">
            <v>8</v>
          </cell>
          <cell r="H4314" t="str">
            <v>Actual</v>
          </cell>
        </row>
        <row r="4315">
          <cell r="A4315" t="str">
            <v>3Central</v>
          </cell>
          <cell r="C4315" t="str">
            <v>CK Dorman, Inc.</v>
          </cell>
          <cell r="D4315" t="str">
            <v>C.C.Bowl 1</v>
          </cell>
          <cell r="E4315" t="str">
            <v>10:Dartmouth</v>
          </cell>
          <cell r="F4315" t="str">
            <v>2002/04</v>
          </cell>
          <cell r="G4315">
            <v>7</v>
          </cell>
          <cell r="H4315" t="str">
            <v>Actual</v>
          </cell>
        </row>
        <row r="4316">
          <cell r="A4316" t="str">
            <v>3Central</v>
          </cell>
          <cell r="C4316" t="str">
            <v>CK Dorman, Inc.</v>
          </cell>
          <cell r="D4316" t="str">
            <v>C.C.Bowl 1</v>
          </cell>
          <cell r="E4316" t="str">
            <v>10:Dartmouth</v>
          </cell>
          <cell r="F4316" t="str">
            <v>2002/05</v>
          </cell>
          <cell r="G4316">
            <v>2</v>
          </cell>
          <cell r="H4316" t="str">
            <v>Actual</v>
          </cell>
        </row>
        <row r="4317">
          <cell r="A4317" t="str">
            <v>3Central</v>
          </cell>
          <cell r="C4317" t="str">
            <v>CK Dorman, Inc.</v>
          </cell>
          <cell r="D4317" t="str">
            <v>C.C.Bowl 1</v>
          </cell>
          <cell r="E4317" t="str">
            <v>10:Dartmouth</v>
          </cell>
          <cell r="F4317" t="str">
            <v>2002/06</v>
          </cell>
          <cell r="G4317">
            <v>11</v>
          </cell>
          <cell r="H4317" t="str">
            <v>Actual</v>
          </cell>
        </row>
        <row r="4318">
          <cell r="A4318" t="str">
            <v>3Central</v>
          </cell>
          <cell r="C4318" t="str">
            <v>CK Dorman, Inc.</v>
          </cell>
          <cell r="D4318" t="str">
            <v>C.C.Bowl 1</v>
          </cell>
          <cell r="E4318" t="str">
            <v>10:Dartmouth</v>
          </cell>
          <cell r="F4318" t="str">
            <v>2002/07</v>
          </cell>
          <cell r="G4318">
            <v>15</v>
          </cell>
          <cell r="H4318" t="str">
            <v>Actual</v>
          </cell>
        </row>
        <row r="4319">
          <cell r="A4319" t="str">
            <v>3Central</v>
          </cell>
          <cell r="C4319" t="str">
            <v>CK Dorman, Inc.</v>
          </cell>
          <cell r="D4319" t="str">
            <v>C.C.Bowl 1</v>
          </cell>
          <cell r="E4319" t="str">
            <v>10:Dartmouth</v>
          </cell>
          <cell r="F4319" t="str">
            <v>2002/08</v>
          </cell>
          <cell r="G4319">
            <v>5</v>
          </cell>
          <cell r="H4319" t="str">
            <v>Actual</v>
          </cell>
        </row>
        <row r="4320">
          <cell r="A4320" t="str">
            <v>3Central</v>
          </cell>
          <cell r="C4320" t="str">
            <v>CK Dorman, Inc.</v>
          </cell>
          <cell r="D4320" t="str">
            <v>C.C.Bowl 1</v>
          </cell>
          <cell r="E4320" t="str">
            <v>10:Dartmouth</v>
          </cell>
          <cell r="F4320" t="str">
            <v>2002/10</v>
          </cell>
          <cell r="G4320">
            <v>6</v>
          </cell>
          <cell r="H4320" t="str">
            <v>Actual</v>
          </cell>
        </row>
        <row r="4321">
          <cell r="A4321" t="str">
            <v>3Central</v>
          </cell>
          <cell r="C4321" t="str">
            <v>CK Dorman, Inc.</v>
          </cell>
          <cell r="D4321" t="str">
            <v>C.C.Bowl 1</v>
          </cell>
          <cell r="E4321" t="str">
            <v>10:Dartmouth</v>
          </cell>
          <cell r="F4321" t="str">
            <v>2002/11</v>
          </cell>
          <cell r="G4321">
            <v>10</v>
          </cell>
          <cell r="H4321" t="str">
            <v>Actual</v>
          </cell>
        </row>
        <row r="4322">
          <cell r="A4322" t="str">
            <v>3Central</v>
          </cell>
          <cell r="C4322" t="str">
            <v>CK Dorman, Inc.</v>
          </cell>
          <cell r="D4322" t="str">
            <v>C.C.Bowl 1</v>
          </cell>
          <cell r="E4322" t="str">
            <v>10:Dartmouth</v>
          </cell>
          <cell r="F4322" t="str">
            <v>2002/12</v>
          </cell>
          <cell r="G4322">
            <v>6</v>
          </cell>
          <cell r="H4322" t="str">
            <v>Actual</v>
          </cell>
        </row>
        <row r="4323">
          <cell r="A4323" t="str">
            <v>3Central</v>
          </cell>
          <cell r="C4323" t="str">
            <v>CK Dorman, Inc.</v>
          </cell>
          <cell r="D4323" t="str">
            <v>C.C.Bowl 1</v>
          </cell>
          <cell r="E4323" t="str">
            <v>11:Dalton</v>
          </cell>
          <cell r="F4323" t="str">
            <v>2002/05</v>
          </cell>
          <cell r="G4323">
            <v>5</v>
          </cell>
          <cell r="H4323" t="str">
            <v>Actual</v>
          </cell>
        </row>
        <row r="4324">
          <cell r="A4324" t="str">
            <v>3Central</v>
          </cell>
          <cell r="C4324" t="str">
            <v>CK Dorman, Inc.</v>
          </cell>
          <cell r="D4324" t="str">
            <v>C.C.Bowl 1</v>
          </cell>
          <cell r="E4324" t="str">
            <v>11:Dalton</v>
          </cell>
          <cell r="F4324" t="str">
            <v>2002/07</v>
          </cell>
          <cell r="G4324">
            <v>20</v>
          </cell>
          <cell r="H4324" t="str">
            <v>Actual</v>
          </cell>
        </row>
        <row r="4325">
          <cell r="A4325" t="str">
            <v>3Central</v>
          </cell>
          <cell r="C4325" t="str">
            <v>CK Dorman, Inc.</v>
          </cell>
          <cell r="D4325" t="str">
            <v>C.C.Bowl 1</v>
          </cell>
          <cell r="E4325" t="str">
            <v>11:Dalton</v>
          </cell>
          <cell r="F4325" t="str">
            <v>2002/08</v>
          </cell>
          <cell r="G4325">
            <v>9</v>
          </cell>
          <cell r="H4325" t="str">
            <v>Actual</v>
          </cell>
        </row>
        <row r="4326">
          <cell r="A4326" t="str">
            <v>3Central</v>
          </cell>
          <cell r="C4326" t="str">
            <v>CK Dorman, Inc.</v>
          </cell>
          <cell r="D4326" t="str">
            <v>C.C.Bowl 1</v>
          </cell>
          <cell r="E4326" t="str">
            <v>11:Dalton</v>
          </cell>
          <cell r="F4326" t="str">
            <v>2002/09</v>
          </cell>
          <cell r="G4326">
            <v>2</v>
          </cell>
          <cell r="H4326" t="str">
            <v>Actual</v>
          </cell>
        </row>
        <row r="4327">
          <cell r="A4327" t="str">
            <v>3Central</v>
          </cell>
          <cell r="C4327" t="str">
            <v>CK Dorman, Inc.</v>
          </cell>
          <cell r="D4327" t="str">
            <v>C.C.Bowl 1</v>
          </cell>
          <cell r="E4327" t="str">
            <v>11:Dalton</v>
          </cell>
          <cell r="F4327" t="str">
            <v>2002/10</v>
          </cell>
          <cell r="G4327">
            <v>12</v>
          </cell>
          <cell r="H4327" t="str">
            <v>Actual</v>
          </cell>
        </row>
        <row r="4328">
          <cell r="A4328" t="str">
            <v>3Central</v>
          </cell>
          <cell r="C4328" t="str">
            <v>CK Dorman, Inc.</v>
          </cell>
          <cell r="D4328" t="str">
            <v>E.FV</v>
          </cell>
          <cell r="E4328" t="str">
            <v>05:EFV</v>
          </cell>
          <cell r="F4328" t="str">
            <v>2001/07</v>
          </cell>
          <cell r="G4328">
            <v>24</v>
          </cell>
          <cell r="H4328" t="str">
            <v>Actual</v>
          </cell>
        </row>
        <row r="4329">
          <cell r="A4329" t="str">
            <v>3Central</v>
          </cell>
          <cell r="C4329" t="str">
            <v>CK Dorman, Inc.</v>
          </cell>
          <cell r="D4329" t="str">
            <v>E.FV</v>
          </cell>
          <cell r="E4329" t="str">
            <v>05:EFV</v>
          </cell>
          <cell r="F4329" t="str">
            <v>2001/08</v>
          </cell>
          <cell r="G4329">
            <v>21</v>
          </cell>
          <cell r="H4329" t="str">
            <v>Actual</v>
          </cell>
        </row>
        <row r="4330">
          <cell r="A4330" t="str">
            <v>3Central</v>
          </cell>
          <cell r="C4330" t="str">
            <v>CK Dorman, Inc.</v>
          </cell>
          <cell r="D4330" t="str">
            <v>E.FV</v>
          </cell>
          <cell r="E4330" t="str">
            <v>05:EFV</v>
          </cell>
          <cell r="F4330" t="str">
            <v>2001/09</v>
          </cell>
          <cell r="G4330">
            <v>31</v>
          </cell>
          <cell r="H4330" t="str">
            <v>Actual</v>
          </cell>
        </row>
        <row r="4331">
          <cell r="A4331" t="str">
            <v>3Central</v>
          </cell>
          <cell r="C4331" t="str">
            <v>CK Dorman, Inc.</v>
          </cell>
          <cell r="D4331" t="str">
            <v>E.FV</v>
          </cell>
          <cell r="E4331" t="str">
            <v>05:EFV</v>
          </cell>
          <cell r="F4331" t="str">
            <v>2001/10</v>
          </cell>
          <cell r="G4331">
            <v>7</v>
          </cell>
          <cell r="H4331" t="str">
            <v>Actual</v>
          </cell>
        </row>
        <row r="4332">
          <cell r="A4332" t="str">
            <v>3Central</v>
          </cell>
          <cell r="C4332" t="str">
            <v>CK Dorman, Inc.</v>
          </cell>
          <cell r="D4332" t="str">
            <v>E.FV</v>
          </cell>
          <cell r="E4332" t="str">
            <v>05:EFV</v>
          </cell>
          <cell r="F4332" t="str">
            <v>2001/11</v>
          </cell>
          <cell r="G4332">
            <v>23</v>
          </cell>
          <cell r="H4332" t="str">
            <v>Actual</v>
          </cell>
        </row>
        <row r="4333">
          <cell r="A4333" t="str">
            <v>3Central</v>
          </cell>
          <cell r="C4333" t="str">
            <v>CK Dorman, Inc.</v>
          </cell>
          <cell r="D4333" t="str">
            <v>E.FV</v>
          </cell>
          <cell r="E4333" t="str">
            <v>05:EFV</v>
          </cell>
          <cell r="F4333" t="str">
            <v>2001/12</v>
          </cell>
          <cell r="G4333">
            <v>1</v>
          </cell>
          <cell r="H4333" t="str">
            <v>Actual</v>
          </cell>
        </row>
        <row r="4334">
          <cell r="A4334" t="str">
            <v>3Central</v>
          </cell>
          <cell r="C4334" t="str">
            <v>CK Dorman, Inc.</v>
          </cell>
          <cell r="D4334" t="str">
            <v>E.FV</v>
          </cell>
          <cell r="E4334" t="str">
            <v>05:EFV</v>
          </cell>
          <cell r="F4334" t="str">
            <v>2002/01</v>
          </cell>
          <cell r="G4334">
            <v>364</v>
          </cell>
          <cell r="H4334" t="str">
            <v>Actual</v>
          </cell>
        </row>
        <row r="4335">
          <cell r="A4335" t="str">
            <v>3Central</v>
          </cell>
          <cell r="C4335" t="str">
            <v>CK Dorman, Inc.</v>
          </cell>
          <cell r="D4335" t="str">
            <v>E.FV</v>
          </cell>
          <cell r="E4335" t="str">
            <v>05:EFV</v>
          </cell>
          <cell r="F4335" t="str">
            <v>2002/02</v>
          </cell>
          <cell r="G4335">
            <v>186</v>
          </cell>
          <cell r="H4335" t="str">
            <v>Actual</v>
          </cell>
        </row>
        <row r="4336">
          <cell r="A4336" t="str">
            <v>3Central</v>
          </cell>
          <cell r="C4336" t="str">
            <v>CK Dorman, Inc.</v>
          </cell>
          <cell r="D4336" t="str">
            <v>E.FV</v>
          </cell>
          <cell r="E4336" t="str">
            <v>05:EFV</v>
          </cell>
          <cell r="F4336" t="str">
            <v>2002/03</v>
          </cell>
          <cell r="G4336">
            <v>15</v>
          </cell>
          <cell r="H4336" t="str">
            <v>Actual</v>
          </cell>
        </row>
        <row r="4337">
          <cell r="A4337" t="str">
            <v>3Central</v>
          </cell>
          <cell r="C4337" t="str">
            <v>CK Dorman, Inc.</v>
          </cell>
          <cell r="D4337" t="str">
            <v>E.FV</v>
          </cell>
          <cell r="E4337" t="str">
            <v>05:EFV</v>
          </cell>
          <cell r="F4337" t="str">
            <v>2002/04</v>
          </cell>
          <cell r="G4337">
            <v>14</v>
          </cell>
          <cell r="H4337" t="str">
            <v>Actual</v>
          </cell>
        </row>
        <row r="4338">
          <cell r="A4338" t="str">
            <v>3Central</v>
          </cell>
          <cell r="C4338" t="str">
            <v>CK Dorman, Inc.</v>
          </cell>
          <cell r="D4338" t="str">
            <v>E.FV</v>
          </cell>
          <cell r="E4338" t="str">
            <v>05:EFV</v>
          </cell>
          <cell r="F4338" t="str">
            <v>2002/05</v>
          </cell>
          <cell r="G4338">
            <v>0</v>
          </cell>
          <cell r="H4338" t="str">
            <v>Actual</v>
          </cell>
        </row>
        <row r="4339">
          <cell r="A4339" t="str">
            <v>3Central</v>
          </cell>
          <cell r="C4339" t="str">
            <v>CK Dorman, Inc.</v>
          </cell>
          <cell r="D4339" t="str">
            <v>E.FV</v>
          </cell>
          <cell r="E4339" t="str">
            <v>05:EFV</v>
          </cell>
          <cell r="F4339" t="str">
            <v>2002/06</v>
          </cell>
          <cell r="G4339">
            <v>-9</v>
          </cell>
          <cell r="H4339" t="str">
            <v>Actual</v>
          </cell>
        </row>
        <row r="4340">
          <cell r="A4340" t="str">
            <v>3Central</v>
          </cell>
          <cell r="C4340" t="str">
            <v>CK Dorman, Inc.</v>
          </cell>
          <cell r="D4340" t="str">
            <v>E.FV</v>
          </cell>
          <cell r="E4340" t="str">
            <v>05:EFV</v>
          </cell>
          <cell r="F4340" t="str">
            <v>2002/07</v>
          </cell>
          <cell r="G4340">
            <v>3</v>
          </cell>
          <cell r="H4340" t="str">
            <v>Actual</v>
          </cell>
        </row>
        <row r="4341">
          <cell r="A4341" t="str">
            <v>3Central</v>
          </cell>
          <cell r="C4341" t="str">
            <v>CK Dorman, Inc.</v>
          </cell>
          <cell r="D4341" t="str">
            <v>E.FV</v>
          </cell>
          <cell r="E4341" t="str">
            <v>05:EFV</v>
          </cell>
          <cell r="F4341" t="str">
            <v>2002/08</v>
          </cell>
          <cell r="G4341">
            <v>10</v>
          </cell>
          <cell r="H4341" t="str">
            <v>Actual</v>
          </cell>
        </row>
        <row r="4342">
          <cell r="A4342" t="str">
            <v>3Central</v>
          </cell>
          <cell r="C4342" t="str">
            <v>CK Dorman, Inc.</v>
          </cell>
          <cell r="D4342" t="str">
            <v>E.FV</v>
          </cell>
          <cell r="E4342" t="str">
            <v>05:EFV</v>
          </cell>
          <cell r="F4342" t="str">
            <v>2002/09</v>
          </cell>
          <cell r="G4342">
            <v>25</v>
          </cell>
          <cell r="H4342" t="str">
            <v>Actual</v>
          </cell>
        </row>
        <row r="4343">
          <cell r="A4343" t="str">
            <v>3Central</v>
          </cell>
          <cell r="C4343" t="str">
            <v>CK Dorman, Inc.</v>
          </cell>
          <cell r="D4343" t="str">
            <v>E.FV</v>
          </cell>
          <cell r="E4343" t="str">
            <v>05:EFV</v>
          </cell>
          <cell r="F4343" t="str">
            <v>2002/10</v>
          </cell>
          <cell r="G4343">
            <v>3</v>
          </cell>
          <cell r="H4343" t="str">
            <v>Actual</v>
          </cell>
        </row>
        <row r="4344">
          <cell r="A4344" t="str">
            <v>3Central</v>
          </cell>
          <cell r="C4344" t="str">
            <v>CK Dorman, Inc.</v>
          </cell>
          <cell r="D4344" t="str">
            <v>E.FV</v>
          </cell>
          <cell r="E4344" t="str">
            <v>05:EFV</v>
          </cell>
          <cell r="F4344" t="str">
            <v>2002/11</v>
          </cell>
          <cell r="G4344">
            <v>6</v>
          </cell>
          <cell r="H4344" t="str">
            <v>Actual</v>
          </cell>
        </row>
        <row r="4345">
          <cell r="A4345" t="str">
            <v>3Central</v>
          </cell>
          <cell r="C4345" t="str">
            <v>CK Dorman, Inc.</v>
          </cell>
          <cell r="D4345" t="str">
            <v>E.FV</v>
          </cell>
          <cell r="E4345" t="str">
            <v>05:EFV</v>
          </cell>
          <cell r="F4345" t="str">
            <v>2002/12</v>
          </cell>
          <cell r="G4345">
            <v>39</v>
          </cell>
          <cell r="H4345" t="str">
            <v>Actual</v>
          </cell>
        </row>
        <row r="4346">
          <cell r="A4346" t="str">
            <v>3Central</v>
          </cell>
          <cell r="C4346" t="str">
            <v>CK Dorman, Inc.</v>
          </cell>
          <cell r="D4346" t="str">
            <v>Lavatory</v>
          </cell>
          <cell r="E4346" t="str">
            <v>07:Lavatory1</v>
          </cell>
          <cell r="F4346" t="str">
            <v>2001/07</v>
          </cell>
          <cell r="G4346">
            <v>14</v>
          </cell>
          <cell r="H4346" t="str">
            <v>Actual</v>
          </cell>
        </row>
        <row r="4347">
          <cell r="A4347" t="str">
            <v>3Central</v>
          </cell>
          <cell r="C4347" t="str">
            <v>CK Dorman, Inc.</v>
          </cell>
          <cell r="D4347" t="str">
            <v>Lavatory</v>
          </cell>
          <cell r="E4347" t="str">
            <v>07:Lavatory1</v>
          </cell>
          <cell r="F4347" t="str">
            <v>2001/08</v>
          </cell>
          <cell r="G4347">
            <v>35</v>
          </cell>
          <cell r="H4347" t="str">
            <v>Actual</v>
          </cell>
        </row>
        <row r="4348">
          <cell r="A4348" t="str">
            <v>3Central</v>
          </cell>
          <cell r="C4348" t="str">
            <v>CK Dorman, Inc.</v>
          </cell>
          <cell r="D4348" t="str">
            <v>Lavatory</v>
          </cell>
          <cell r="E4348" t="str">
            <v>07:Lavatory1</v>
          </cell>
          <cell r="F4348" t="str">
            <v>2001/09</v>
          </cell>
          <cell r="G4348">
            <v>20</v>
          </cell>
          <cell r="H4348" t="str">
            <v>Actual</v>
          </cell>
        </row>
        <row r="4349">
          <cell r="A4349" t="str">
            <v>3Central</v>
          </cell>
          <cell r="C4349" t="str">
            <v>CK Dorman, Inc.</v>
          </cell>
          <cell r="D4349" t="str">
            <v>Lavatory</v>
          </cell>
          <cell r="E4349" t="str">
            <v>07:Lavatory1</v>
          </cell>
          <cell r="F4349" t="str">
            <v>2001/10</v>
          </cell>
          <cell r="G4349">
            <v>38</v>
          </cell>
          <cell r="H4349" t="str">
            <v>Actual</v>
          </cell>
        </row>
        <row r="4350">
          <cell r="A4350" t="str">
            <v>3Central</v>
          </cell>
          <cell r="C4350" t="str">
            <v>CK Dorman, Inc.</v>
          </cell>
          <cell r="D4350" t="str">
            <v>Lavatory</v>
          </cell>
          <cell r="E4350" t="str">
            <v>07:Lavatory1</v>
          </cell>
          <cell r="F4350" t="str">
            <v>2001/11</v>
          </cell>
          <cell r="G4350">
            <v>37</v>
          </cell>
          <cell r="H4350" t="str">
            <v>Actual</v>
          </cell>
        </row>
        <row r="4351">
          <cell r="A4351" t="str">
            <v>3Central</v>
          </cell>
          <cell r="C4351" t="str">
            <v>CK Dorman, Inc.</v>
          </cell>
          <cell r="D4351" t="str">
            <v>Lavatory</v>
          </cell>
          <cell r="E4351" t="str">
            <v>07:Lavatory1</v>
          </cell>
          <cell r="F4351" t="str">
            <v>2001/12</v>
          </cell>
          <cell r="G4351">
            <v>4</v>
          </cell>
          <cell r="H4351" t="str">
            <v>Actual</v>
          </cell>
        </row>
        <row r="4352">
          <cell r="A4352" t="str">
            <v>3Central</v>
          </cell>
          <cell r="C4352" t="str">
            <v>CK Dorman, Inc.</v>
          </cell>
          <cell r="D4352" t="str">
            <v>Lavatory</v>
          </cell>
          <cell r="E4352" t="str">
            <v>07:Lavatory1</v>
          </cell>
          <cell r="F4352" t="str">
            <v>2002/01</v>
          </cell>
          <cell r="G4352">
            <v>56</v>
          </cell>
          <cell r="H4352" t="str">
            <v>Actual</v>
          </cell>
        </row>
        <row r="4353">
          <cell r="A4353" t="str">
            <v>3Central</v>
          </cell>
          <cell r="C4353" t="str">
            <v>CK Dorman, Inc.</v>
          </cell>
          <cell r="D4353" t="str">
            <v>Lavatory</v>
          </cell>
          <cell r="E4353" t="str">
            <v>07:Lavatory1</v>
          </cell>
          <cell r="F4353" t="str">
            <v>2002/02</v>
          </cell>
          <cell r="G4353">
            <v>21</v>
          </cell>
          <cell r="H4353" t="str">
            <v>Actual</v>
          </cell>
        </row>
        <row r="4354">
          <cell r="A4354" t="str">
            <v>3Central</v>
          </cell>
          <cell r="C4354" t="str">
            <v>CK Dorman, Inc.</v>
          </cell>
          <cell r="D4354" t="str">
            <v>Lavatory</v>
          </cell>
          <cell r="E4354" t="str">
            <v>07:Lavatory1</v>
          </cell>
          <cell r="F4354" t="str">
            <v>2002/03</v>
          </cell>
          <cell r="G4354">
            <v>18</v>
          </cell>
          <cell r="H4354" t="str">
            <v>Actual</v>
          </cell>
        </row>
        <row r="4355">
          <cell r="A4355" t="str">
            <v>3Central</v>
          </cell>
          <cell r="C4355" t="str">
            <v>CK Dorman, Inc.</v>
          </cell>
          <cell r="D4355" t="str">
            <v>Lavatory</v>
          </cell>
          <cell r="E4355" t="str">
            <v>07:Lavatory1</v>
          </cell>
          <cell r="F4355" t="str">
            <v>2002/04</v>
          </cell>
          <cell r="G4355">
            <v>56</v>
          </cell>
          <cell r="H4355" t="str">
            <v>Actual</v>
          </cell>
        </row>
        <row r="4356">
          <cell r="A4356" t="str">
            <v>3Central</v>
          </cell>
          <cell r="C4356" t="str">
            <v>CK Dorman, Inc.</v>
          </cell>
          <cell r="D4356" t="str">
            <v>Lavatory</v>
          </cell>
          <cell r="E4356" t="str">
            <v>07:Lavatory1</v>
          </cell>
          <cell r="F4356" t="str">
            <v>2002/05</v>
          </cell>
          <cell r="G4356">
            <v>2</v>
          </cell>
          <cell r="H4356" t="str">
            <v>Actual</v>
          </cell>
        </row>
        <row r="4357">
          <cell r="A4357" t="str">
            <v>3Central</v>
          </cell>
          <cell r="C4357" t="str">
            <v>CK Dorman, Inc.</v>
          </cell>
          <cell r="D4357" t="str">
            <v>Lavatory</v>
          </cell>
          <cell r="E4357" t="str">
            <v>07:Lavatory1</v>
          </cell>
          <cell r="F4357" t="str">
            <v>2002/06</v>
          </cell>
          <cell r="G4357">
            <v>22</v>
          </cell>
          <cell r="H4357" t="str">
            <v>Actual</v>
          </cell>
        </row>
        <row r="4358">
          <cell r="A4358" t="str">
            <v>3Central</v>
          </cell>
          <cell r="C4358" t="str">
            <v>CK Dorman, Inc.</v>
          </cell>
          <cell r="D4358" t="str">
            <v>Lavatory</v>
          </cell>
          <cell r="E4358" t="str">
            <v>07:Lavatory1</v>
          </cell>
          <cell r="F4358" t="str">
            <v>2002/07</v>
          </cell>
          <cell r="G4358">
            <v>19</v>
          </cell>
          <cell r="H4358" t="str">
            <v>Actual</v>
          </cell>
        </row>
        <row r="4359">
          <cell r="A4359" t="str">
            <v>3Central</v>
          </cell>
          <cell r="C4359" t="str">
            <v>CK Dorman, Inc.</v>
          </cell>
          <cell r="D4359" t="str">
            <v>Lavatory</v>
          </cell>
          <cell r="E4359" t="str">
            <v>07:Lavatory1</v>
          </cell>
          <cell r="F4359" t="str">
            <v>2002/08</v>
          </cell>
          <cell r="G4359">
            <v>17</v>
          </cell>
          <cell r="H4359" t="str">
            <v>Actual</v>
          </cell>
        </row>
        <row r="4360">
          <cell r="A4360" t="str">
            <v>3Central</v>
          </cell>
          <cell r="C4360" t="str">
            <v>CK Dorman, Inc.</v>
          </cell>
          <cell r="D4360" t="str">
            <v>Lavatory</v>
          </cell>
          <cell r="E4360" t="str">
            <v>07:Lavatory1</v>
          </cell>
          <cell r="F4360" t="str">
            <v>2002/09</v>
          </cell>
          <cell r="G4360">
            <v>15</v>
          </cell>
          <cell r="H4360" t="str">
            <v>Actual</v>
          </cell>
        </row>
        <row r="4361">
          <cell r="A4361" t="str">
            <v>3Central</v>
          </cell>
          <cell r="C4361" t="str">
            <v>CK Dorman, Inc.</v>
          </cell>
          <cell r="D4361" t="str">
            <v>Lavatory</v>
          </cell>
          <cell r="E4361" t="str">
            <v>07:Lavatory1</v>
          </cell>
          <cell r="F4361" t="str">
            <v>2002/10</v>
          </cell>
          <cell r="G4361">
            <v>62</v>
          </cell>
          <cell r="H4361" t="str">
            <v>Actual</v>
          </cell>
        </row>
        <row r="4362">
          <cell r="A4362" t="str">
            <v>3Central</v>
          </cell>
          <cell r="C4362" t="str">
            <v>CK Dorman, Inc.</v>
          </cell>
          <cell r="D4362" t="str">
            <v>Lavatory</v>
          </cell>
          <cell r="E4362" t="str">
            <v>07:Lavatory1</v>
          </cell>
          <cell r="F4362" t="str">
            <v>2002/11</v>
          </cell>
          <cell r="G4362">
            <v>15</v>
          </cell>
          <cell r="H4362" t="str">
            <v>Actual</v>
          </cell>
        </row>
        <row r="4363">
          <cell r="A4363" t="str">
            <v>3Central</v>
          </cell>
          <cell r="C4363" t="str">
            <v>CK Dorman, Inc.</v>
          </cell>
          <cell r="D4363" t="str">
            <v>Lavatory</v>
          </cell>
          <cell r="E4363" t="str">
            <v>07:Lavatory1</v>
          </cell>
          <cell r="F4363" t="str">
            <v>2002/12</v>
          </cell>
          <cell r="G4363">
            <v>71</v>
          </cell>
          <cell r="H4363" t="str">
            <v>Actual</v>
          </cell>
        </row>
        <row r="4364">
          <cell r="A4364" t="str">
            <v>3Central</v>
          </cell>
          <cell r="C4364" t="str">
            <v>CK Dorman, Inc.</v>
          </cell>
          <cell r="D4364" t="str">
            <v>One Piece</v>
          </cell>
          <cell r="E4364" t="str">
            <v>01:One Piece</v>
          </cell>
          <cell r="F4364" t="str">
            <v>2001/07</v>
          </cell>
          <cell r="G4364">
            <v>29</v>
          </cell>
          <cell r="H4364" t="str">
            <v>Actual</v>
          </cell>
        </row>
        <row r="4365">
          <cell r="A4365" t="str">
            <v>3Central</v>
          </cell>
          <cell r="C4365" t="str">
            <v>CK Dorman, Inc.</v>
          </cell>
          <cell r="D4365" t="str">
            <v>One Piece</v>
          </cell>
          <cell r="E4365" t="str">
            <v>01:One Piece</v>
          </cell>
          <cell r="F4365" t="str">
            <v>2001/08</v>
          </cell>
          <cell r="G4365">
            <v>65</v>
          </cell>
          <cell r="H4365" t="str">
            <v>Actual</v>
          </cell>
        </row>
        <row r="4366">
          <cell r="A4366" t="str">
            <v>3Central</v>
          </cell>
          <cell r="C4366" t="str">
            <v>CK Dorman, Inc.</v>
          </cell>
          <cell r="D4366" t="str">
            <v>One Piece</v>
          </cell>
          <cell r="E4366" t="str">
            <v>01:One Piece</v>
          </cell>
          <cell r="F4366" t="str">
            <v>2001/09</v>
          </cell>
          <cell r="G4366">
            <v>8</v>
          </cell>
          <cell r="H4366" t="str">
            <v>Actual</v>
          </cell>
        </row>
        <row r="4367">
          <cell r="A4367" t="str">
            <v>3Central</v>
          </cell>
          <cell r="C4367" t="str">
            <v>CK Dorman, Inc.</v>
          </cell>
          <cell r="D4367" t="str">
            <v>One Piece</v>
          </cell>
          <cell r="E4367" t="str">
            <v>01:One Piece</v>
          </cell>
          <cell r="F4367" t="str">
            <v>2001/10</v>
          </cell>
          <cell r="G4367">
            <v>23</v>
          </cell>
          <cell r="H4367" t="str">
            <v>Actual</v>
          </cell>
        </row>
        <row r="4368">
          <cell r="A4368" t="str">
            <v>3Central</v>
          </cell>
          <cell r="C4368" t="str">
            <v>CK Dorman, Inc.</v>
          </cell>
          <cell r="D4368" t="str">
            <v>One Piece</v>
          </cell>
          <cell r="E4368" t="str">
            <v>01:One Piece</v>
          </cell>
          <cell r="F4368" t="str">
            <v>2001/11</v>
          </cell>
          <cell r="G4368">
            <v>53</v>
          </cell>
          <cell r="H4368" t="str">
            <v>Actual</v>
          </cell>
        </row>
        <row r="4369">
          <cell r="A4369" t="str">
            <v>3Central</v>
          </cell>
          <cell r="C4369" t="str">
            <v>CK Dorman, Inc.</v>
          </cell>
          <cell r="D4369" t="str">
            <v>One Piece</v>
          </cell>
          <cell r="E4369" t="str">
            <v>01:One Piece</v>
          </cell>
          <cell r="F4369" t="str">
            <v>2001/12</v>
          </cell>
          <cell r="G4369">
            <v>6</v>
          </cell>
          <cell r="H4369" t="str">
            <v>Actual</v>
          </cell>
        </row>
        <row r="4370">
          <cell r="A4370" t="str">
            <v>3Central</v>
          </cell>
          <cell r="C4370" t="str">
            <v>CK Dorman, Inc.</v>
          </cell>
          <cell r="D4370" t="str">
            <v>One Piece</v>
          </cell>
          <cell r="E4370" t="str">
            <v>01:One Piece</v>
          </cell>
          <cell r="F4370" t="str">
            <v>2002/01</v>
          </cell>
          <cell r="G4370">
            <v>46</v>
          </cell>
          <cell r="H4370" t="str">
            <v>Actual</v>
          </cell>
        </row>
        <row r="4371">
          <cell r="A4371" t="str">
            <v>3Central</v>
          </cell>
          <cell r="C4371" t="str">
            <v>CK Dorman, Inc.</v>
          </cell>
          <cell r="D4371" t="str">
            <v>One Piece</v>
          </cell>
          <cell r="E4371" t="str">
            <v>01:One Piece</v>
          </cell>
          <cell r="F4371" t="str">
            <v>2002/02</v>
          </cell>
          <cell r="G4371">
            <v>12</v>
          </cell>
          <cell r="H4371" t="str">
            <v>Actual</v>
          </cell>
        </row>
        <row r="4372">
          <cell r="A4372" t="str">
            <v>3Central</v>
          </cell>
          <cell r="C4372" t="str">
            <v>CK Dorman, Inc.</v>
          </cell>
          <cell r="D4372" t="str">
            <v>One Piece</v>
          </cell>
          <cell r="E4372" t="str">
            <v>01:One Piece</v>
          </cell>
          <cell r="F4372" t="str">
            <v>2002/03</v>
          </cell>
          <cell r="G4372">
            <v>33</v>
          </cell>
          <cell r="H4372" t="str">
            <v>Actual</v>
          </cell>
        </row>
        <row r="4373">
          <cell r="A4373" t="str">
            <v>3Central</v>
          </cell>
          <cell r="C4373" t="str">
            <v>CK Dorman, Inc.</v>
          </cell>
          <cell r="D4373" t="str">
            <v>One Piece</v>
          </cell>
          <cell r="E4373" t="str">
            <v>01:One Piece</v>
          </cell>
          <cell r="F4373" t="str">
            <v>2002/04</v>
          </cell>
          <cell r="G4373">
            <v>30</v>
          </cell>
          <cell r="H4373" t="str">
            <v>Actual</v>
          </cell>
        </row>
        <row r="4374">
          <cell r="A4374" t="str">
            <v>3Central</v>
          </cell>
          <cell r="C4374" t="str">
            <v>CK Dorman, Inc.</v>
          </cell>
          <cell r="D4374" t="str">
            <v>One Piece</v>
          </cell>
          <cell r="E4374" t="str">
            <v>01:One Piece</v>
          </cell>
          <cell r="F4374" t="str">
            <v>2002/05</v>
          </cell>
          <cell r="G4374">
            <v>16</v>
          </cell>
          <cell r="H4374" t="str">
            <v>Actual</v>
          </cell>
        </row>
        <row r="4375">
          <cell r="A4375" t="str">
            <v>3Central</v>
          </cell>
          <cell r="C4375" t="str">
            <v>CK Dorman, Inc.</v>
          </cell>
          <cell r="D4375" t="str">
            <v>One Piece</v>
          </cell>
          <cell r="E4375" t="str">
            <v>01:One Piece</v>
          </cell>
          <cell r="F4375" t="str">
            <v>2002/06</v>
          </cell>
          <cell r="G4375">
            <v>36</v>
          </cell>
          <cell r="H4375" t="str">
            <v>Actual</v>
          </cell>
        </row>
        <row r="4376">
          <cell r="A4376" t="str">
            <v>3Central</v>
          </cell>
          <cell r="C4376" t="str">
            <v>CK Dorman, Inc.</v>
          </cell>
          <cell r="D4376" t="str">
            <v>One Piece</v>
          </cell>
          <cell r="E4376" t="str">
            <v>01:One Piece</v>
          </cell>
          <cell r="F4376" t="str">
            <v>2002/07</v>
          </cell>
          <cell r="G4376">
            <v>12</v>
          </cell>
          <cell r="H4376" t="str">
            <v>Actual</v>
          </cell>
        </row>
        <row r="4377">
          <cell r="A4377" t="str">
            <v>3Central</v>
          </cell>
          <cell r="C4377" t="str">
            <v>CK Dorman, Inc.</v>
          </cell>
          <cell r="D4377" t="str">
            <v>One Piece</v>
          </cell>
          <cell r="E4377" t="str">
            <v>01:One Piece</v>
          </cell>
          <cell r="F4377" t="str">
            <v>2002/08</v>
          </cell>
          <cell r="G4377">
            <v>44</v>
          </cell>
          <cell r="H4377" t="str">
            <v>Actual</v>
          </cell>
        </row>
        <row r="4378">
          <cell r="A4378" t="str">
            <v>3Central</v>
          </cell>
          <cell r="C4378" t="str">
            <v>CK Dorman, Inc.</v>
          </cell>
          <cell r="D4378" t="str">
            <v>One Piece</v>
          </cell>
          <cell r="E4378" t="str">
            <v>01:One Piece</v>
          </cell>
          <cell r="F4378" t="str">
            <v>2002/09</v>
          </cell>
          <cell r="G4378">
            <v>17</v>
          </cell>
          <cell r="H4378" t="str">
            <v>Actual</v>
          </cell>
        </row>
        <row r="4379">
          <cell r="A4379" t="str">
            <v>3Central</v>
          </cell>
          <cell r="C4379" t="str">
            <v>CK Dorman, Inc.</v>
          </cell>
          <cell r="D4379" t="str">
            <v>One Piece</v>
          </cell>
          <cell r="E4379" t="str">
            <v>01:One Piece</v>
          </cell>
          <cell r="F4379" t="str">
            <v>2002/10</v>
          </cell>
          <cell r="G4379">
            <v>127</v>
          </cell>
          <cell r="H4379" t="str">
            <v>Actual</v>
          </cell>
        </row>
        <row r="4380">
          <cell r="A4380" t="str">
            <v>3Central</v>
          </cell>
          <cell r="C4380" t="str">
            <v>CK Dorman, Inc.</v>
          </cell>
          <cell r="D4380" t="str">
            <v>One Piece</v>
          </cell>
          <cell r="E4380" t="str">
            <v>01:One Piece</v>
          </cell>
          <cell r="F4380" t="str">
            <v>2002/11</v>
          </cell>
          <cell r="G4380">
            <v>2</v>
          </cell>
          <cell r="H4380" t="str">
            <v>Actual</v>
          </cell>
        </row>
        <row r="4381">
          <cell r="A4381" t="str">
            <v>3Central</v>
          </cell>
          <cell r="C4381" t="str">
            <v>CK Dorman, Inc.</v>
          </cell>
          <cell r="D4381" t="str">
            <v>One Piece</v>
          </cell>
          <cell r="E4381" t="str">
            <v>01:One Piece</v>
          </cell>
          <cell r="F4381" t="str">
            <v>2002/12</v>
          </cell>
          <cell r="G4381">
            <v>6</v>
          </cell>
          <cell r="H4381" t="str">
            <v>Actual</v>
          </cell>
        </row>
        <row r="4382">
          <cell r="A4382" t="str">
            <v>3Central</v>
          </cell>
          <cell r="C4382" t="str">
            <v>CK Dorman, Inc.</v>
          </cell>
          <cell r="D4382" t="str">
            <v>Washlet</v>
          </cell>
          <cell r="E4382" t="str">
            <v>06:Washlet</v>
          </cell>
          <cell r="F4382" t="str">
            <v>2001/07</v>
          </cell>
          <cell r="G4382">
            <v>4</v>
          </cell>
          <cell r="H4382" t="str">
            <v>Actual</v>
          </cell>
        </row>
        <row r="4383">
          <cell r="A4383" t="str">
            <v>3Central</v>
          </cell>
          <cell r="C4383" t="str">
            <v>CK Dorman, Inc.</v>
          </cell>
          <cell r="D4383" t="str">
            <v>Washlet</v>
          </cell>
          <cell r="E4383" t="str">
            <v>06:Washlet</v>
          </cell>
          <cell r="F4383" t="str">
            <v>2001/08</v>
          </cell>
          <cell r="G4383">
            <v>2</v>
          </cell>
          <cell r="H4383" t="str">
            <v>Actual</v>
          </cell>
        </row>
        <row r="4384">
          <cell r="A4384" t="str">
            <v>3Central</v>
          </cell>
          <cell r="C4384" t="str">
            <v>CK Dorman, Inc.</v>
          </cell>
          <cell r="D4384" t="str">
            <v>Washlet</v>
          </cell>
          <cell r="E4384" t="str">
            <v>06:Washlet</v>
          </cell>
          <cell r="F4384" t="str">
            <v>2001/09</v>
          </cell>
          <cell r="G4384">
            <v>5</v>
          </cell>
          <cell r="H4384" t="str">
            <v>Actual</v>
          </cell>
        </row>
        <row r="4385">
          <cell r="A4385" t="str">
            <v>3Central</v>
          </cell>
          <cell r="C4385" t="str">
            <v>CK Dorman, Inc.</v>
          </cell>
          <cell r="D4385" t="str">
            <v>Washlet</v>
          </cell>
          <cell r="E4385" t="str">
            <v>06:Washlet</v>
          </cell>
          <cell r="F4385" t="str">
            <v>2001/10</v>
          </cell>
          <cell r="G4385">
            <v>9</v>
          </cell>
          <cell r="H4385" t="str">
            <v>Actual</v>
          </cell>
        </row>
        <row r="4386">
          <cell r="A4386" t="str">
            <v>3Central</v>
          </cell>
          <cell r="C4386" t="str">
            <v>CK Dorman, Inc.</v>
          </cell>
          <cell r="D4386" t="str">
            <v>Washlet</v>
          </cell>
          <cell r="E4386" t="str">
            <v>06:Washlet</v>
          </cell>
          <cell r="F4386" t="str">
            <v>2001/11</v>
          </cell>
          <cell r="G4386">
            <v>1</v>
          </cell>
          <cell r="H4386" t="str">
            <v>Actual</v>
          </cell>
        </row>
        <row r="4387">
          <cell r="A4387" t="str">
            <v>3Central</v>
          </cell>
          <cell r="C4387" t="str">
            <v>CK Dorman, Inc.</v>
          </cell>
          <cell r="D4387" t="str">
            <v>Washlet</v>
          </cell>
          <cell r="E4387" t="str">
            <v>06:Washlet</v>
          </cell>
          <cell r="F4387" t="str">
            <v>2001/12</v>
          </cell>
          <cell r="G4387">
            <v>4</v>
          </cell>
          <cell r="H4387" t="str">
            <v>Actual</v>
          </cell>
        </row>
        <row r="4388">
          <cell r="A4388" t="str">
            <v>3Central</v>
          </cell>
          <cell r="C4388" t="str">
            <v>CK Dorman, Inc.</v>
          </cell>
          <cell r="D4388" t="str">
            <v>Washlet</v>
          </cell>
          <cell r="E4388" t="str">
            <v>06:Washlet</v>
          </cell>
          <cell r="F4388" t="str">
            <v>2002/01</v>
          </cell>
          <cell r="G4388">
            <v>5</v>
          </cell>
          <cell r="H4388" t="str">
            <v>Actual</v>
          </cell>
        </row>
        <row r="4389">
          <cell r="A4389" t="str">
            <v>3Central</v>
          </cell>
          <cell r="C4389" t="str">
            <v>CK Dorman, Inc.</v>
          </cell>
          <cell r="D4389" t="str">
            <v>Washlet</v>
          </cell>
          <cell r="E4389" t="str">
            <v>06:Washlet</v>
          </cell>
          <cell r="F4389" t="str">
            <v>2002/02</v>
          </cell>
          <cell r="G4389">
            <v>0</v>
          </cell>
          <cell r="H4389" t="str">
            <v>Actual</v>
          </cell>
        </row>
        <row r="4390">
          <cell r="A4390" t="str">
            <v>3Central</v>
          </cell>
          <cell r="C4390" t="str">
            <v>CK Dorman, Inc.</v>
          </cell>
          <cell r="D4390" t="str">
            <v>Washlet</v>
          </cell>
          <cell r="E4390" t="str">
            <v>06:Washlet</v>
          </cell>
          <cell r="F4390" t="str">
            <v>2002/03</v>
          </cell>
          <cell r="G4390">
            <v>11</v>
          </cell>
          <cell r="H4390" t="str">
            <v>Actual</v>
          </cell>
        </row>
        <row r="4391">
          <cell r="A4391" t="str">
            <v>3Central</v>
          </cell>
          <cell r="C4391" t="str">
            <v>CK Dorman, Inc.</v>
          </cell>
          <cell r="D4391" t="str">
            <v>Washlet</v>
          </cell>
          <cell r="E4391" t="str">
            <v>06:Washlet</v>
          </cell>
          <cell r="F4391" t="str">
            <v>2002/04</v>
          </cell>
          <cell r="G4391">
            <v>3</v>
          </cell>
          <cell r="H4391" t="str">
            <v>Actual</v>
          </cell>
        </row>
        <row r="4392">
          <cell r="A4392" t="str">
            <v>3Central</v>
          </cell>
          <cell r="C4392" t="str">
            <v>CK Dorman, Inc.</v>
          </cell>
          <cell r="D4392" t="str">
            <v>Washlet</v>
          </cell>
          <cell r="E4392" t="str">
            <v>06:Washlet</v>
          </cell>
          <cell r="F4392" t="str">
            <v>2002/05</v>
          </cell>
          <cell r="G4392">
            <v>5</v>
          </cell>
          <cell r="H4392" t="str">
            <v>Actual</v>
          </cell>
        </row>
        <row r="4393">
          <cell r="A4393" t="str">
            <v>3Central</v>
          </cell>
          <cell r="C4393" t="str">
            <v>CK Dorman, Inc.</v>
          </cell>
          <cell r="D4393" t="str">
            <v>Washlet</v>
          </cell>
          <cell r="E4393" t="str">
            <v>06:Washlet</v>
          </cell>
          <cell r="F4393" t="str">
            <v>2002/06</v>
          </cell>
          <cell r="G4393">
            <v>23</v>
          </cell>
          <cell r="H4393" t="str">
            <v>Actual</v>
          </cell>
        </row>
        <row r="4394">
          <cell r="A4394" t="str">
            <v>3Central</v>
          </cell>
          <cell r="C4394" t="str">
            <v>CK Dorman, Inc.</v>
          </cell>
          <cell r="D4394" t="str">
            <v>Washlet</v>
          </cell>
          <cell r="E4394" t="str">
            <v>06:Washlet</v>
          </cell>
          <cell r="F4394" t="str">
            <v>2002/07</v>
          </cell>
          <cell r="G4394">
            <v>2</v>
          </cell>
          <cell r="H4394" t="str">
            <v>Actual</v>
          </cell>
        </row>
        <row r="4395">
          <cell r="A4395" t="str">
            <v>3Central</v>
          </cell>
          <cell r="C4395" t="str">
            <v>CK Dorman, Inc.</v>
          </cell>
          <cell r="D4395" t="str">
            <v>Washlet</v>
          </cell>
          <cell r="E4395" t="str">
            <v>06:Washlet</v>
          </cell>
          <cell r="F4395" t="str">
            <v>2002/08</v>
          </cell>
          <cell r="G4395">
            <v>2</v>
          </cell>
          <cell r="H4395" t="str">
            <v>Actual</v>
          </cell>
        </row>
        <row r="4396">
          <cell r="A4396" t="str">
            <v>3Central</v>
          </cell>
          <cell r="C4396" t="str">
            <v>CK Dorman, Inc.</v>
          </cell>
          <cell r="D4396" t="str">
            <v>Washlet</v>
          </cell>
          <cell r="E4396" t="str">
            <v>06:Washlet</v>
          </cell>
          <cell r="F4396" t="str">
            <v>2002/09</v>
          </cell>
          <cell r="G4396">
            <v>0</v>
          </cell>
          <cell r="H4396" t="str">
            <v>Actual</v>
          </cell>
        </row>
        <row r="4397">
          <cell r="A4397" t="str">
            <v>3Central</v>
          </cell>
          <cell r="C4397" t="str">
            <v>CK Dorman, Inc.</v>
          </cell>
          <cell r="D4397" t="str">
            <v>Washlet</v>
          </cell>
          <cell r="E4397" t="str">
            <v>06:Washlet</v>
          </cell>
          <cell r="F4397" t="str">
            <v>2002/10</v>
          </cell>
          <cell r="G4397">
            <v>2</v>
          </cell>
          <cell r="H4397" t="str">
            <v>Actual</v>
          </cell>
        </row>
        <row r="4398">
          <cell r="A4398" t="str">
            <v>3Central</v>
          </cell>
          <cell r="C4398" t="str">
            <v>CK Dorman, Inc.</v>
          </cell>
          <cell r="D4398" t="str">
            <v>Washlet</v>
          </cell>
          <cell r="E4398" t="str">
            <v>06:Washlet</v>
          </cell>
          <cell r="F4398" t="str">
            <v>2002/11</v>
          </cell>
          <cell r="G4398">
            <v>2</v>
          </cell>
          <cell r="H4398" t="str">
            <v>Actual</v>
          </cell>
        </row>
        <row r="4399">
          <cell r="A4399" t="str">
            <v>3Central</v>
          </cell>
          <cell r="C4399" t="str">
            <v>CK Dorman, Inc.</v>
          </cell>
          <cell r="D4399" t="str">
            <v>Washlet</v>
          </cell>
          <cell r="E4399" t="str">
            <v>06:Washlet</v>
          </cell>
          <cell r="F4399" t="str">
            <v>2002/12</v>
          </cell>
          <cell r="G4399">
            <v>1</v>
          </cell>
          <cell r="H4399" t="str">
            <v>Actual</v>
          </cell>
        </row>
        <row r="4400">
          <cell r="A4400" t="str">
            <v>3Central</v>
          </cell>
          <cell r="C4400" t="str">
            <v>Cross and Associates, Inc.</v>
          </cell>
          <cell r="D4400" t="str">
            <v>C.C.Bowl 1</v>
          </cell>
          <cell r="E4400" t="str">
            <v>02:Drake</v>
          </cell>
          <cell r="F4400" t="str">
            <v>2001/07</v>
          </cell>
          <cell r="G4400">
            <v>25</v>
          </cell>
          <cell r="H4400" t="str">
            <v>Actual</v>
          </cell>
        </row>
        <row r="4401">
          <cell r="A4401" t="str">
            <v>3Central</v>
          </cell>
          <cell r="C4401" t="str">
            <v>Cross and Associates, Inc.</v>
          </cell>
          <cell r="D4401" t="str">
            <v>C.C.Bowl 1</v>
          </cell>
          <cell r="E4401" t="str">
            <v>02:Drake</v>
          </cell>
          <cell r="F4401" t="str">
            <v>2001/08</v>
          </cell>
          <cell r="G4401">
            <v>40</v>
          </cell>
          <cell r="H4401" t="str">
            <v>Actual</v>
          </cell>
        </row>
        <row r="4402">
          <cell r="A4402" t="str">
            <v>3Central</v>
          </cell>
          <cell r="C4402" t="str">
            <v>Cross and Associates, Inc.</v>
          </cell>
          <cell r="D4402" t="str">
            <v>C.C.Bowl 1</v>
          </cell>
          <cell r="E4402" t="str">
            <v>02:Drake</v>
          </cell>
          <cell r="F4402" t="str">
            <v>2001/09</v>
          </cell>
          <cell r="G4402">
            <v>52</v>
          </cell>
          <cell r="H4402" t="str">
            <v>Actual</v>
          </cell>
        </row>
        <row r="4403">
          <cell r="A4403" t="str">
            <v>3Central</v>
          </cell>
          <cell r="C4403" t="str">
            <v>Cross and Associates, Inc.</v>
          </cell>
          <cell r="D4403" t="str">
            <v>C.C.Bowl 1</v>
          </cell>
          <cell r="E4403" t="str">
            <v>02:Drake</v>
          </cell>
          <cell r="F4403" t="str">
            <v>2001/10</v>
          </cell>
          <cell r="G4403">
            <v>11</v>
          </cell>
          <cell r="H4403" t="str">
            <v>Actual</v>
          </cell>
        </row>
        <row r="4404">
          <cell r="A4404" t="str">
            <v>3Central</v>
          </cell>
          <cell r="C4404" t="str">
            <v>Cross and Associates, Inc.</v>
          </cell>
          <cell r="D4404" t="str">
            <v>C.C.Bowl 1</v>
          </cell>
          <cell r="E4404" t="str">
            <v>02:Drake</v>
          </cell>
          <cell r="F4404" t="str">
            <v>2001/11</v>
          </cell>
          <cell r="G4404">
            <v>15</v>
          </cell>
          <cell r="H4404" t="str">
            <v>Actual</v>
          </cell>
        </row>
        <row r="4405">
          <cell r="A4405" t="str">
            <v>3Central</v>
          </cell>
          <cell r="C4405" t="str">
            <v>Cross and Associates, Inc.</v>
          </cell>
          <cell r="D4405" t="str">
            <v>C.C.Bowl 1</v>
          </cell>
          <cell r="E4405" t="str">
            <v>02:Drake</v>
          </cell>
          <cell r="F4405" t="str">
            <v>2001/12</v>
          </cell>
          <cell r="G4405">
            <v>145</v>
          </cell>
          <cell r="H4405" t="str">
            <v>Actual</v>
          </cell>
        </row>
        <row r="4406">
          <cell r="A4406" t="str">
            <v>3Central</v>
          </cell>
          <cell r="C4406" t="str">
            <v>Cross and Associates, Inc.</v>
          </cell>
          <cell r="D4406" t="str">
            <v>C.C.Bowl 1</v>
          </cell>
          <cell r="E4406" t="str">
            <v>02:Drake</v>
          </cell>
          <cell r="F4406" t="str">
            <v>2002/01</v>
          </cell>
          <cell r="G4406">
            <v>0</v>
          </cell>
          <cell r="H4406" t="str">
            <v>Actual</v>
          </cell>
        </row>
        <row r="4407">
          <cell r="A4407" t="str">
            <v>3Central</v>
          </cell>
          <cell r="C4407" t="str">
            <v>Cross and Associates, Inc.</v>
          </cell>
          <cell r="D4407" t="str">
            <v>C.C.Bowl 1</v>
          </cell>
          <cell r="E4407" t="str">
            <v>02:Drake</v>
          </cell>
          <cell r="F4407" t="str">
            <v>2002/02</v>
          </cell>
          <cell r="G4407">
            <v>59</v>
          </cell>
          <cell r="H4407" t="str">
            <v>Actual</v>
          </cell>
        </row>
        <row r="4408">
          <cell r="A4408" t="str">
            <v>3Central</v>
          </cell>
          <cell r="C4408" t="str">
            <v>Cross and Associates, Inc.</v>
          </cell>
          <cell r="D4408" t="str">
            <v>C.C.Bowl 1</v>
          </cell>
          <cell r="E4408" t="str">
            <v>02:Drake</v>
          </cell>
          <cell r="F4408" t="str">
            <v>2002/03</v>
          </cell>
          <cell r="G4408">
            <v>121</v>
          </cell>
          <cell r="H4408" t="str">
            <v>Actual</v>
          </cell>
        </row>
        <row r="4409">
          <cell r="A4409" t="str">
            <v>3Central</v>
          </cell>
          <cell r="C4409" t="str">
            <v>Cross and Associates, Inc.</v>
          </cell>
          <cell r="D4409" t="str">
            <v>C.C.Bowl 1</v>
          </cell>
          <cell r="E4409" t="str">
            <v>02:Drake</v>
          </cell>
          <cell r="F4409" t="str">
            <v>2002/04</v>
          </cell>
          <cell r="G4409">
            <v>66</v>
          </cell>
          <cell r="H4409" t="str">
            <v>Actual</v>
          </cell>
        </row>
        <row r="4410">
          <cell r="A4410" t="str">
            <v>3Central</v>
          </cell>
          <cell r="C4410" t="str">
            <v>Cross and Associates, Inc.</v>
          </cell>
          <cell r="D4410" t="str">
            <v>C.C.Bowl 1</v>
          </cell>
          <cell r="E4410" t="str">
            <v>02:Drake</v>
          </cell>
          <cell r="F4410" t="str">
            <v>2002/05</v>
          </cell>
          <cell r="G4410">
            <v>162</v>
          </cell>
          <cell r="H4410" t="str">
            <v>Actual</v>
          </cell>
        </row>
        <row r="4411">
          <cell r="A4411" t="str">
            <v>3Central</v>
          </cell>
          <cell r="C4411" t="str">
            <v>Cross and Associates, Inc.</v>
          </cell>
          <cell r="D4411" t="str">
            <v>C.C.Bowl 1</v>
          </cell>
          <cell r="E4411" t="str">
            <v>02:Drake</v>
          </cell>
          <cell r="F4411" t="str">
            <v>2002/06</v>
          </cell>
          <cell r="G4411">
            <v>47</v>
          </cell>
          <cell r="H4411" t="str">
            <v>Actual</v>
          </cell>
        </row>
        <row r="4412">
          <cell r="A4412" t="str">
            <v>3Central</v>
          </cell>
          <cell r="C4412" t="str">
            <v>Cross and Associates, Inc.</v>
          </cell>
          <cell r="D4412" t="str">
            <v>C.C.Bowl 1</v>
          </cell>
          <cell r="E4412" t="str">
            <v>02:Drake</v>
          </cell>
          <cell r="F4412" t="str">
            <v>2002/07</v>
          </cell>
          <cell r="G4412">
            <v>125</v>
          </cell>
          <cell r="H4412" t="str">
            <v>Actual</v>
          </cell>
        </row>
        <row r="4413">
          <cell r="A4413" t="str">
            <v>3Central</v>
          </cell>
          <cell r="C4413" t="str">
            <v>Cross and Associates, Inc.</v>
          </cell>
          <cell r="D4413" t="str">
            <v>C.C.Bowl 1</v>
          </cell>
          <cell r="E4413" t="str">
            <v>02:Drake</v>
          </cell>
          <cell r="F4413" t="str">
            <v>2002/08</v>
          </cell>
          <cell r="G4413">
            <v>44</v>
          </cell>
          <cell r="H4413" t="str">
            <v>Actual</v>
          </cell>
        </row>
        <row r="4414">
          <cell r="A4414" t="str">
            <v>3Central</v>
          </cell>
          <cell r="C4414" t="str">
            <v>Cross and Associates, Inc.</v>
          </cell>
          <cell r="D4414" t="str">
            <v>C.C.Bowl 1</v>
          </cell>
          <cell r="E4414" t="str">
            <v>02:Drake</v>
          </cell>
          <cell r="F4414" t="str">
            <v>2002/09</v>
          </cell>
          <cell r="G4414">
            <v>158</v>
          </cell>
          <cell r="H4414" t="str">
            <v>Actual</v>
          </cell>
        </row>
        <row r="4415">
          <cell r="A4415" t="str">
            <v>3Central</v>
          </cell>
          <cell r="C4415" t="str">
            <v>Cross and Associates, Inc.</v>
          </cell>
          <cell r="D4415" t="str">
            <v>C.C.Bowl 1</v>
          </cell>
          <cell r="E4415" t="str">
            <v>02:Drake</v>
          </cell>
          <cell r="F4415" t="str">
            <v>2002/10</v>
          </cell>
          <cell r="G4415">
            <v>118</v>
          </cell>
          <cell r="H4415" t="str">
            <v>Actual</v>
          </cell>
        </row>
        <row r="4416">
          <cell r="A4416" t="str">
            <v>3Central</v>
          </cell>
          <cell r="C4416" t="str">
            <v>Cross and Associates, Inc.</v>
          </cell>
          <cell r="D4416" t="str">
            <v>C.C.Bowl 1</v>
          </cell>
          <cell r="E4416" t="str">
            <v>02:Drake</v>
          </cell>
          <cell r="F4416" t="str">
            <v>2002/11</v>
          </cell>
          <cell r="G4416">
            <v>27</v>
          </cell>
          <cell r="H4416" t="str">
            <v>Actual</v>
          </cell>
        </row>
        <row r="4417">
          <cell r="A4417" t="str">
            <v>3Central</v>
          </cell>
          <cell r="C4417" t="str">
            <v>Cross and Associates, Inc.</v>
          </cell>
          <cell r="D4417" t="str">
            <v>C.C.Bowl 1</v>
          </cell>
          <cell r="E4417" t="str">
            <v>02:Drake</v>
          </cell>
          <cell r="F4417" t="str">
            <v>2002/12</v>
          </cell>
          <cell r="G4417">
            <v>0</v>
          </cell>
          <cell r="H4417" t="str">
            <v>Actual</v>
          </cell>
        </row>
        <row r="4418">
          <cell r="A4418" t="str">
            <v>3Central</v>
          </cell>
          <cell r="C4418" t="str">
            <v>Cross and Associates, Inc.</v>
          </cell>
          <cell r="D4418" t="str">
            <v>C.C.Bowl 1</v>
          </cell>
          <cell r="E4418" t="str">
            <v>03:Promenade</v>
          </cell>
          <cell r="F4418" t="str">
            <v>2001/07</v>
          </cell>
          <cell r="G4418">
            <v>7</v>
          </cell>
          <cell r="H4418" t="str">
            <v>Actual</v>
          </cell>
        </row>
        <row r="4419">
          <cell r="A4419" t="str">
            <v>3Central</v>
          </cell>
          <cell r="C4419" t="str">
            <v>Cross and Associates, Inc.</v>
          </cell>
          <cell r="D4419" t="str">
            <v>C.C.Bowl 1</v>
          </cell>
          <cell r="E4419" t="str">
            <v>03:Promenade</v>
          </cell>
          <cell r="F4419" t="str">
            <v>2001/08</v>
          </cell>
          <cell r="G4419">
            <v>1</v>
          </cell>
          <cell r="H4419" t="str">
            <v>Actual</v>
          </cell>
        </row>
        <row r="4420">
          <cell r="A4420" t="str">
            <v>3Central</v>
          </cell>
          <cell r="C4420" t="str">
            <v>Cross and Associates, Inc.</v>
          </cell>
          <cell r="D4420" t="str">
            <v>C.C.Bowl 1</v>
          </cell>
          <cell r="E4420" t="str">
            <v>03:Promenade</v>
          </cell>
          <cell r="F4420" t="str">
            <v>2001/09</v>
          </cell>
          <cell r="G4420">
            <v>1</v>
          </cell>
          <cell r="H4420" t="str">
            <v>Actual</v>
          </cell>
        </row>
        <row r="4421">
          <cell r="A4421" t="str">
            <v>3Central</v>
          </cell>
          <cell r="C4421" t="str">
            <v>Cross and Associates, Inc.</v>
          </cell>
          <cell r="D4421" t="str">
            <v>C.C.Bowl 1</v>
          </cell>
          <cell r="E4421" t="str">
            <v>03:Promenade</v>
          </cell>
          <cell r="F4421" t="str">
            <v>2001/10</v>
          </cell>
          <cell r="G4421">
            <v>7</v>
          </cell>
          <cell r="H4421" t="str">
            <v>Actual</v>
          </cell>
        </row>
        <row r="4422">
          <cell r="A4422" t="str">
            <v>3Central</v>
          </cell>
          <cell r="C4422" t="str">
            <v>Cross and Associates, Inc.</v>
          </cell>
          <cell r="D4422" t="str">
            <v>C.C.Bowl 1</v>
          </cell>
          <cell r="E4422" t="str">
            <v>03:Promenade</v>
          </cell>
          <cell r="F4422" t="str">
            <v>2001/11</v>
          </cell>
          <cell r="G4422">
            <v>1</v>
          </cell>
          <cell r="H4422" t="str">
            <v>Actual</v>
          </cell>
        </row>
        <row r="4423">
          <cell r="A4423" t="str">
            <v>3Central</v>
          </cell>
          <cell r="C4423" t="str">
            <v>Cross and Associates, Inc.</v>
          </cell>
          <cell r="D4423" t="str">
            <v>C.C.Bowl 1</v>
          </cell>
          <cell r="E4423" t="str">
            <v>03:Promenade</v>
          </cell>
          <cell r="F4423" t="str">
            <v>2001/12</v>
          </cell>
          <cell r="G4423">
            <v>4</v>
          </cell>
          <cell r="H4423" t="str">
            <v>Actual</v>
          </cell>
        </row>
        <row r="4424">
          <cell r="A4424" t="str">
            <v>3Central</v>
          </cell>
          <cell r="C4424" t="str">
            <v>Cross and Associates, Inc.</v>
          </cell>
          <cell r="D4424" t="str">
            <v>C.C.Bowl 1</v>
          </cell>
          <cell r="E4424" t="str">
            <v>03:Promenade</v>
          </cell>
          <cell r="F4424" t="str">
            <v>2002/02</v>
          </cell>
          <cell r="G4424">
            <v>0</v>
          </cell>
          <cell r="H4424" t="str">
            <v>Actual</v>
          </cell>
        </row>
        <row r="4425">
          <cell r="A4425" t="str">
            <v>3Central</v>
          </cell>
          <cell r="C4425" t="str">
            <v>Cross and Associates, Inc.</v>
          </cell>
          <cell r="D4425" t="str">
            <v>C.C.Bowl 1</v>
          </cell>
          <cell r="E4425" t="str">
            <v>03:Promenade</v>
          </cell>
          <cell r="F4425" t="str">
            <v>2002/03</v>
          </cell>
          <cell r="G4425">
            <v>8</v>
          </cell>
          <cell r="H4425" t="str">
            <v>Actual</v>
          </cell>
        </row>
        <row r="4426">
          <cell r="A4426" t="str">
            <v>3Central</v>
          </cell>
          <cell r="C4426" t="str">
            <v>Cross and Associates, Inc.</v>
          </cell>
          <cell r="D4426" t="str">
            <v>C.C.Bowl 1</v>
          </cell>
          <cell r="E4426" t="str">
            <v>03:Promenade</v>
          </cell>
          <cell r="F4426" t="str">
            <v>2002/04</v>
          </cell>
          <cell r="G4426">
            <v>2</v>
          </cell>
          <cell r="H4426" t="str">
            <v>Actual</v>
          </cell>
        </row>
        <row r="4427">
          <cell r="A4427" t="str">
            <v>3Central</v>
          </cell>
          <cell r="C4427" t="str">
            <v>Cross and Associates, Inc.</v>
          </cell>
          <cell r="D4427" t="str">
            <v>C.C.Bowl 1</v>
          </cell>
          <cell r="E4427" t="str">
            <v>03:Promenade</v>
          </cell>
          <cell r="F4427" t="str">
            <v>2002/05</v>
          </cell>
          <cell r="G4427">
            <v>1</v>
          </cell>
          <cell r="H4427" t="str">
            <v>Actual</v>
          </cell>
        </row>
        <row r="4428">
          <cell r="A4428" t="str">
            <v>3Central</v>
          </cell>
          <cell r="C4428" t="str">
            <v>Cross and Associates, Inc.</v>
          </cell>
          <cell r="D4428" t="str">
            <v>C.C.Bowl 1</v>
          </cell>
          <cell r="E4428" t="str">
            <v>03:Promenade</v>
          </cell>
          <cell r="F4428" t="str">
            <v>2002/06</v>
          </cell>
          <cell r="G4428">
            <v>12</v>
          </cell>
          <cell r="H4428" t="str">
            <v>Actual</v>
          </cell>
        </row>
        <row r="4429">
          <cell r="A4429" t="str">
            <v>3Central</v>
          </cell>
          <cell r="C4429" t="str">
            <v>Cross and Associates, Inc.</v>
          </cell>
          <cell r="D4429" t="str">
            <v>C.C.Bowl 1</v>
          </cell>
          <cell r="E4429" t="str">
            <v>03:Promenade</v>
          </cell>
          <cell r="F4429" t="str">
            <v>2002/07</v>
          </cell>
          <cell r="G4429">
            <v>9</v>
          </cell>
          <cell r="H4429" t="str">
            <v>Actual</v>
          </cell>
        </row>
        <row r="4430">
          <cell r="A4430" t="str">
            <v>3Central</v>
          </cell>
          <cell r="C4430" t="str">
            <v>Cross and Associates, Inc.</v>
          </cell>
          <cell r="D4430" t="str">
            <v>C.C.Bowl 1</v>
          </cell>
          <cell r="E4430" t="str">
            <v>03:Promenade</v>
          </cell>
          <cell r="F4430" t="str">
            <v>2002/08</v>
          </cell>
          <cell r="G4430">
            <v>15</v>
          </cell>
          <cell r="H4430" t="str">
            <v>Actual</v>
          </cell>
        </row>
        <row r="4431">
          <cell r="A4431" t="str">
            <v>3Central</v>
          </cell>
          <cell r="C4431" t="str">
            <v>Cross and Associates, Inc.</v>
          </cell>
          <cell r="D4431" t="str">
            <v>C.C.Bowl 1</v>
          </cell>
          <cell r="E4431" t="str">
            <v>03:Promenade</v>
          </cell>
          <cell r="F4431" t="str">
            <v>2002/09</v>
          </cell>
          <cell r="G4431">
            <v>9</v>
          </cell>
          <cell r="H4431" t="str">
            <v>Actual</v>
          </cell>
        </row>
        <row r="4432">
          <cell r="A4432" t="str">
            <v>3Central</v>
          </cell>
          <cell r="C4432" t="str">
            <v>Cross and Associates, Inc.</v>
          </cell>
          <cell r="D4432" t="str">
            <v>C.C.Bowl 1</v>
          </cell>
          <cell r="E4432" t="str">
            <v>03:Promenade</v>
          </cell>
          <cell r="F4432" t="str">
            <v>2002/10</v>
          </cell>
          <cell r="G4432">
            <v>5</v>
          </cell>
          <cell r="H4432" t="str">
            <v>Actual</v>
          </cell>
        </row>
        <row r="4433">
          <cell r="A4433" t="str">
            <v>3Central</v>
          </cell>
          <cell r="C4433" t="str">
            <v>Cross and Associates, Inc.</v>
          </cell>
          <cell r="D4433" t="str">
            <v>C.C.Bowl 1</v>
          </cell>
          <cell r="E4433" t="str">
            <v>04:Vespin</v>
          </cell>
          <cell r="F4433" t="str">
            <v>2001/07</v>
          </cell>
          <cell r="G4433">
            <v>35</v>
          </cell>
          <cell r="H4433" t="str">
            <v>Actual</v>
          </cell>
        </row>
        <row r="4434">
          <cell r="A4434" t="str">
            <v>3Central</v>
          </cell>
          <cell r="C4434" t="str">
            <v>Cross and Associates, Inc.</v>
          </cell>
          <cell r="D4434" t="str">
            <v>C.C.Bowl 1</v>
          </cell>
          <cell r="E4434" t="str">
            <v>04:Vespin</v>
          </cell>
          <cell r="F4434" t="str">
            <v>2001/09</v>
          </cell>
          <cell r="G4434">
            <v>1</v>
          </cell>
          <cell r="H4434" t="str">
            <v>Actual</v>
          </cell>
        </row>
        <row r="4435">
          <cell r="A4435" t="str">
            <v>3Central</v>
          </cell>
          <cell r="C4435" t="str">
            <v>Cross and Associates, Inc.</v>
          </cell>
          <cell r="D4435" t="str">
            <v>C.C.Bowl 1</v>
          </cell>
          <cell r="E4435" t="str">
            <v>04:Vespin</v>
          </cell>
          <cell r="F4435" t="str">
            <v>2001/10</v>
          </cell>
          <cell r="G4435">
            <v>4</v>
          </cell>
          <cell r="H4435" t="str">
            <v>Actual</v>
          </cell>
        </row>
        <row r="4436">
          <cell r="A4436" t="str">
            <v>3Central</v>
          </cell>
          <cell r="C4436" t="str">
            <v>Cross and Associates, Inc.</v>
          </cell>
          <cell r="D4436" t="str">
            <v>C.C.Bowl 1</v>
          </cell>
          <cell r="E4436" t="str">
            <v>04:Vespin</v>
          </cell>
          <cell r="F4436" t="str">
            <v>2001/12</v>
          </cell>
          <cell r="G4436">
            <v>1</v>
          </cell>
          <cell r="H4436" t="str">
            <v>Actual</v>
          </cell>
        </row>
        <row r="4437">
          <cell r="A4437" t="str">
            <v>3Central</v>
          </cell>
          <cell r="C4437" t="str">
            <v>Cross and Associates, Inc.</v>
          </cell>
          <cell r="D4437" t="str">
            <v>C.C.Bowl 1</v>
          </cell>
          <cell r="E4437" t="str">
            <v>04:Vespin</v>
          </cell>
          <cell r="F4437" t="str">
            <v>2002/01</v>
          </cell>
          <cell r="G4437">
            <v>1</v>
          </cell>
          <cell r="H4437" t="str">
            <v>Actual</v>
          </cell>
        </row>
        <row r="4438">
          <cell r="A4438" t="str">
            <v>3Central</v>
          </cell>
          <cell r="C4438" t="str">
            <v>Cross and Associates, Inc.</v>
          </cell>
          <cell r="D4438" t="str">
            <v>C.C.Bowl 1</v>
          </cell>
          <cell r="E4438" t="str">
            <v>04:Vespin</v>
          </cell>
          <cell r="F4438" t="str">
            <v>2002/02</v>
          </cell>
          <cell r="G4438">
            <v>3</v>
          </cell>
          <cell r="H4438" t="str">
            <v>Actual</v>
          </cell>
        </row>
        <row r="4439">
          <cell r="A4439" t="str">
            <v>3Central</v>
          </cell>
          <cell r="C4439" t="str">
            <v>Cross and Associates, Inc.</v>
          </cell>
          <cell r="D4439" t="str">
            <v>C.C.Bowl 1</v>
          </cell>
          <cell r="E4439" t="str">
            <v>04:Vespin</v>
          </cell>
          <cell r="F4439" t="str">
            <v>2002/03</v>
          </cell>
          <cell r="G4439">
            <v>29</v>
          </cell>
          <cell r="H4439" t="str">
            <v>Actual</v>
          </cell>
        </row>
        <row r="4440">
          <cell r="A4440" t="str">
            <v>3Central</v>
          </cell>
          <cell r="C4440" t="str">
            <v>Cross and Associates, Inc.</v>
          </cell>
          <cell r="D4440" t="str">
            <v>C.C.Bowl 1</v>
          </cell>
          <cell r="E4440" t="str">
            <v>04:Vespin</v>
          </cell>
          <cell r="F4440" t="str">
            <v>2002/04</v>
          </cell>
          <cell r="G4440">
            <v>1</v>
          </cell>
          <cell r="H4440" t="str">
            <v>Actual</v>
          </cell>
        </row>
        <row r="4441">
          <cell r="A4441" t="str">
            <v>3Central</v>
          </cell>
          <cell r="C4441" t="str">
            <v>Cross and Associates, Inc.</v>
          </cell>
          <cell r="D4441" t="str">
            <v>C.C.Bowl 1</v>
          </cell>
          <cell r="E4441" t="str">
            <v>04:Vespin</v>
          </cell>
          <cell r="F4441" t="str">
            <v>2002/05</v>
          </cell>
          <cell r="G4441">
            <v>12</v>
          </cell>
          <cell r="H4441" t="str">
            <v>Actual</v>
          </cell>
        </row>
        <row r="4442">
          <cell r="A4442" t="str">
            <v>3Central</v>
          </cell>
          <cell r="C4442" t="str">
            <v>Cross and Associates, Inc.</v>
          </cell>
          <cell r="D4442" t="str">
            <v>C.C.Bowl 1</v>
          </cell>
          <cell r="E4442" t="str">
            <v>04:Vespin</v>
          </cell>
          <cell r="F4442" t="str">
            <v>2002/07</v>
          </cell>
          <cell r="G4442">
            <v>1</v>
          </cell>
          <cell r="H4442" t="str">
            <v>Actual</v>
          </cell>
        </row>
        <row r="4443">
          <cell r="A4443" t="str">
            <v>3Central</v>
          </cell>
          <cell r="C4443" t="str">
            <v>Cross and Associates, Inc.</v>
          </cell>
          <cell r="D4443" t="str">
            <v>C.C.Bowl 1</v>
          </cell>
          <cell r="E4443" t="str">
            <v>04:Vespin</v>
          </cell>
          <cell r="F4443" t="str">
            <v>2002/08</v>
          </cell>
          <cell r="G4443">
            <v>0</v>
          </cell>
          <cell r="H4443" t="str">
            <v>Actual</v>
          </cell>
        </row>
        <row r="4444">
          <cell r="A4444" t="str">
            <v>3Central</v>
          </cell>
          <cell r="C4444" t="str">
            <v>Cross and Associates, Inc.</v>
          </cell>
          <cell r="D4444" t="str">
            <v>C.C.Bowl 1</v>
          </cell>
          <cell r="E4444" t="str">
            <v>04:Vespin</v>
          </cell>
          <cell r="F4444" t="str">
            <v>2002/09</v>
          </cell>
          <cell r="G4444">
            <v>2</v>
          </cell>
          <cell r="H4444" t="str">
            <v>Actual</v>
          </cell>
        </row>
        <row r="4445">
          <cell r="A4445" t="str">
            <v>3Central</v>
          </cell>
          <cell r="C4445" t="str">
            <v>Cross and Associates, Inc.</v>
          </cell>
          <cell r="D4445" t="str">
            <v>C.C.Bowl 1</v>
          </cell>
          <cell r="E4445" t="str">
            <v>04:Vespin</v>
          </cell>
          <cell r="F4445" t="str">
            <v>2002/12</v>
          </cell>
          <cell r="G4445">
            <v>1</v>
          </cell>
          <cell r="H4445" t="str">
            <v>Actual</v>
          </cell>
        </row>
        <row r="4446">
          <cell r="A4446" t="str">
            <v>3Central</v>
          </cell>
          <cell r="C4446" t="str">
            <v>Cross and Associates, Inc.</v>
          </cell>
          <cell r="D4446" t="str">
            <v>C.C.Bowl 1</v>
          </cell>
          <cell r="E4446" t="str">
            <v>09:Carrollton</v>
          </cell>
          <cell r="F4446" t="str">
            <v>2001/09</v>
          </cell>
          <cell r="G4446">
            <v>1</v>
          </cell>
          <cell r="H4446" t="str">
            <v>Actual</v>
          </cell>
        </row>
        <row r="4447">
          <cell r="A4447" t="str">
            <v>3Central</v>
          </cell>
          <cell r="C4447" t="str">
            <v>Cross and Associates, Inc.</v>
          </cell>
          <cell r="D4447" t="str">
            <v>C.C.Bowl 1</v>
          </cell>
          <cell r="E4447" t="str">
            <v>09:Carrollton</v>
          </cell>
          <cell r="F4447" t="str">
            <v>2002/02</v>
          </cell>
          <cell r="G4447">
            <v>1</v>
          </cell>
          <cell r="H4447" t="str">
            <v>Actual</v>
          </cell>
        </row>
        <row r="4448">
          <cell r="A4448" t="str">
            <v>3Central</v>
          </cell>
          <cell r="C4448" t="str">
            <v>Cross and Associates, Inc.</v>
          </cell>
          <cell r="D4448" t="str">
            <v>C.C.Bowl 1</v>
          </cell>
          <cell r="E4448" t="str">
            <v>09:Carrollton</v>
          </cell>
          <cell r="F4448" t="str">
            <v>2002/03</v>
          </cell>
          <cell r="G4448">
            <v>3</v>
          </cell>
          <cell r="H4448" t="str">
            <v>Actual</v>
          </cell>
        </row>
        <row r="4449">
          <cell r="A4449" t="str">
            <v>3Central</v>
          </cell>
          <cell r="C4449" t="str">
            <v>Cross and Associates, Inc.</v>
          </cell>
          <cell r="D4449" t="str">
            <v>C.C.Bowl 1</v>
          </cell>
          <cell r="E4449" t="str">
            <v>09:Carrollton</v>
          </cell>
          <cell r="F4449" t="str">
            <v>2002/04</v>
          </cell>
          <cell r="G4449">
            <v>1</v>
          </cell>
          <cell r="H4449" t="str">
            <v>Actual</v>
          </cell>
        </row>
        <row r="4450">
          <cell r="A4450" t="str">
            <v>3Central</v>
          </cell>
          <cell r="C4450" t="str">
            <v>Cross and Associates, Inc.</v>
          </cell>
          <cell r="D4450" t="str">
            <v>C.C.Bowl 1</v>
          </cell>
          <cell r="E4450" t="str">
            <v>09:Carrollton</v>
          </cell>
          <cell r="F4450" t="str">
            <v>2002/05</v>
          </cell>
          <cell r="G4450">
            <v>1</v>
          </cell>
          <cell r="H4450" t="str">
            <v>Actual</v>
          </cell>
        </row>
        <row r="4451">
          <cell r="A4451" t="str">
            <v>3Central</v>
          </cell>
          <cell r="C4451" t="str">
            <v>Cross and Associates, Inc.</v>
          </cell>
          <cell r="D4451" t="str">
            <v>C.C.Bowl 1</v>
          </cell>
          <cell r="E4451" t="str">
            <v>09:Carrollton</v>
          </cell>
          <cell r="F4451" t="str">
            <v>2002/08</v>
          </cell>
          <cell r="G4451">
            <v>1</v>
          </cell>
          <cell r="H4451" t="str">
            <v>Actual</v>
          </cell>
        </row>
        <row r="4452">
          <cell r="A4452" t="str">
            <v>3Central</v>
          </cell>
          <cell r="C4452" t="str">
            <v>Cross and Associates, Inc.</v>
          </cell>
          <cell r="D4452" t="str">
            <v>C.C.Bowl 1</v>
          </cell>
          <cell r="E4452" t="str">
            <v>09:Carrollton</v>
          </cell>
          <cell r="F4452" t="str">
            <v>2002/09</v>
          </cell>
          <cell r="G4452">
            <v>6</v>
          </cell>
          <cell r="H4452" t="str">
            <v>Actual</v>
          </cell>
        </row>
        <row r="4453">
          <cell r="A4453" t="str">
            <v>3Central</v>
          </cell>
          <cell r="C4453" t="str">
            <v>Cross and Associates, Inc.</v>
          </cell>
          <cell r="D4453" t="str">
            <v>C.C.Bowl 1</v>
          </cell>
          <cell r="E4453" t="str">
            <v>09:Carrollton</v>
          </cell>
          <cell r="F4453" t="str">
            <v>2002/10</v>
          </cell>
          <cell r="G4453">
            <v>2</v>
          </cell>
          <cell r="H4453" t="str">
            <v>Actual</v>
          </cell>
        </row>
        <row r="4454">
          <cell r="A4454" t="str">
            <v>3Central</v>
          </cell>
          <cell r="C4454" t="str">
            <v>Cross and Associates, Inc.</v>
          </cell>
          <cell r="D4454" t="str">
            <v>C.C.Bowl 1</v>
          </cell>
          <cell r="E4454" t="str">
            <v>09:Carrollton</v>
          </cell>
          <cell r="F4454" t="str">
            <v>2002/11</v>
          </cell>
          <cell r="G4454">
            <v>3</v>
          </cell>
          <cell r="H4454" t="str">
            <v>Actual</v>
          </cell>
        </row>
        <row r="4455">
          <cell r="A4455" t="str">
            <v>3Central</v>
          </cell>
          <cell r="C4455" t="str">
            <v>Cross and Associates, Inc.</v>
          </cell>
          <cell r="D4455" t="str">
            <v>C.C.Bowl 1</v>
          </cell>
          <cell r="E4455" t="str">
            <v>10:Dartmouth</v>
          </cell>
          <cell r="F4455" t="str">
            <v>2001/12</v>
          </cell>
          <cell r="G4455">
            <v>1</v>
          </cell>
          <cell r="H4455" t="str">
            <v>Actual</v>
          </cell>
        </row>
        <row r="4456">
          <cell r="A4456" t="str">
            <v>3Central</v>
          </cell>
          <cell r="C4456" t="str">
            <v>Cross and Associates, Inc.</v>
          </cell>
          <cell r="D4456" t="str">
            <v>C.C.Bowl 1</v>
          </cell>
          <cell r="E4456" t="str">
            <v>10:Dartmouth</v>
          </cell>
          <cell r="F4456" t="str">
            <v>2002/03</v>
          </cell>
          <cell r="G4456">
            <v>3</v>
          </cell>
          <cell r="H4456" t="str">
            <v>Actual</v>
          </cell>
        </row>
        <row r="4457">
          <cell r="A4457" t="str">
            <v>3Central</v>
          </cell>
          <cell r="C4457" t="str">
            <v>Cross and Associates, Inc.</v>
          </cell>
          <cell r="D4457" t="str">
            <v>C.C.Bowl 1</v>
          </cell>
          <cell r="E4457" t="str">
            <v>10:Dartmouth</v>
          </cell>
          <cell r="F4457" t="str">
            <v>2002/04</v>
          </cell>
          <cell r="G4457">
            <v>1</v>
          </cell>
          <cell r="H4457" t="str">
            <v>Actual</v>
          </cell>
        </row>
        <row r="4458">
          <cell r="A4458" t="str">
            <v>3Central</v>
          </cell>
          <cell r="C4458" t="str">
            <v>Cross and Associates, Inc.</v>
          </cell>
          <cell r="D4458" t="str">
            <v>C.C.Bowl 1</v>
          </cell>
          <cell r="E4458" t="str">
            <v>10:Dartmouth</v>
          </cell>
          <cell r="F4458" t="str">
            <v>2002/06</v>
          </cell>
          <cell r="G4458">
            <v>3</v>
          </cell>
          <cell r="H4458" t="str">
            <v>Actual</v>
          </cell>
        </row>
        <row r="4459">
          <cell r="A4459" t="str">
            <v>3Central</v>
          </cell>
          <cell r="C4459" t="str">
            <v>Cross and Associates, Inc.</v>
          </cell>
          <cell r="D4459" t="str">
            <v>C.C.Bowl 1</v>
          </cell>
          <cell r="E4459" t="str">
            <v>10:Dartmouth</v>
          </cell>
          <cell r="F4459" t="str">
            <v>2002/07</v>
          </cell>
          <cell r="G4459">
            <v>26</v>
          </cell>
          <cell r="H4459" t="str">
            <v>Actual</v>
          </cell>
        </row>
        <row r="4460">
          <cell r="A4460" t="str">
            <v>3Central</v>
          </cell>
          <cell r="C4460" t="str">
            <v>Cross and Associates, Inc.</v>
          </cell>
          <cell r="D4460" t="str">
            <v>C.C.Bowl 1</v>
          </cell>
          <cell r="E4460" t="str">
            <v>10:Dartmouth</v>
          </cell>
          <cell r="F4460" t="str">
            <v>2002/08</v>
          </cell>
          <cell r="G4460">
            <v>0</v>
          </cell>
          <cell r="H4460" t="str">
            <v>Actual</v>
          </cell>
        </row>
        <row r="4461">
          <cell r="A4461" t="str">
            <v>3Central</v>
          </cell>
          <cell r="C4461" t="str">
            <v>Cross and Associates, Inc.</v>
          </cell>
          <cell r="D4461" t="str">
            <v>C.C.Bowl 1</v>
          </cell>
          <cell r="E4461" t="str">
            <v>10:Dartmouth</v>
          </cell>
          <cell r="F4461" t="str">
            <v>2002/09</v>
          </cell>
          <cell r="G4461">
            <v>4</v>
          </cell>
          <cell r="H4461" t="str">
            <v>Actual</v>
          </cell>
        </row>
        <row r="4462">
          <cell r="A4462" t="str">
            <v>3Central</v>
          </cell>
          <cell r="C4462" t="str">
            <v>Cross and Associates, Inc.</v>
          </cell>
          <cell r="D4462" t="str">
            <v>C.C.Bowl 1</v>
          </cell>
          <cell r="E4462" t="str">
            <v>10:Dartmouth</v>
          </cell>
          <cell r="F4462" t="str">
            <v>2002/10</v>
          </cell>
          <cell r="G4462">
            <v>19</v>
          </cell>
          <cell r="H4462" t="str">
            <v>Actual</v>
          </cell>
        </row>
        <row r="4463">
          <cell r="A4463" t="str">
            <v>3Central</v>
          </cell>
          <cell r="C4463" t="str">
            <v>Cross and Associates, Inc.</v>
          </cell>
          <cell r="D4463" t="str">
            <v>C.C.Bowl 1</v>
          </cell>
          <cell r="E4463" t="str">
            <v>10:Dartmouth</v>
          </cell>
          <cell r="F4463" t="str">
            <v>2002/11</v>
          </cell>
          <cell r="G4463">
            <v>1</v>
          </cell>
          <cell r="H4463" t="str">
            <v>Actual</v>
          </cell>
        </row>
        <row r="4464">
          <cell r="A4464" t="str">
            <v>3Central</v>
          </cell>
          <cell r="C4464" t="str">
            <v>Cross and Associates, Inc.</v>
          </cell>
          <cell r="D4464" t="str">
            <v>C.C.Bowl 1</v>
          </cell>
          <cell r="E4464" t="str">
            <v>10:Dartmouth</v>
          </cell>
          <cell r="F4464" t="str">
            <v>2002/12</v>
          </cell>
          <cell r="G4464">
            <v>1</v>
          </cell>
          <cell r="H4464" t="str">
            <v>Actual</v>
          </cell>
        </row>
        <row r="4465">
          <cell r="A4465" t="str">
            <v>3Central</v>
          </cell>
          <cell r="C4465" t="str">
            <v>Cross and Associates, Inc.</v>
          </cell>
          <cell r="D4465" t="str">
            <v>C.C.Bowl 1</v>
          </cell>
          <cell r="E4465" t="str">
            <v>11:Dalton</v>
          </cell>
          <cell r="F4465" t="str">
            <v>2002/09</v>
          </cell>
          <cell r="G4465">
            <v>6</v>
          </cell>
          <cell r="H4465" t="str">
            <v>Actual</v>
          </cell>
        </row>
        <row r="4466">
          <cell r="A4466" t="str">
            <v>3Central</v>
          </cell>
          <cell r="C4466" t="str">
            <v>Cross and Associates, Inc.</v>
          </cell>
          <cell r="D4466" t="str">
            <v>C.C.Bowl 1</v>
          </cell>
          <cell r="E4466" t="str">
            <v>11:Dalton</v>
          </cell>
          <cell r="F4466" t="str">
            <v>2002/10</v>
          </cell>
          <cell r="G4466">
            <v>65</v>
          </cell>
          <cell r="H4466" t="str">
            <v>Actual</v>
          </cell>
        </row>
        <row r="4467">
          <cell r="A4467" t="str">
            <v>3Central</v>
          </cell>
          <cell r="C4467" t="str">
            <v>Cross and Associates, Inc.</v>
          </cell>
          <cell r="D4467" t="str">
            <v>C.C.Bowl 1</v>
          </cell>
          <cell r="E4467" t="str">
            <v>11:Dalton</v>
          </cell>
          <cell r="F4467" t="str">
            <v>2002/11</v>
          </cell>
          <cell r="G4467">
            <v>1</v>
          </cell>
          <cell r="H4467" t="str">
            <v>Actual</v>
          </cell>
        </row>
        <row r="4468">
          <cell r="A4468" t="str">
            <v>3Central</v>
          </cell>
          <cell r="C4468" t="str">
            <v>Cross and Associates, Inc.</v>
          </cell>
          <cell r="D4468" t="str">
            <v>C.C.Bowl 1</v>
          </cell>
          <cell r="E4468" t="str">
            <v>11:Dalton</v>
          </cell>
          <cell r="F4468" t="str">
            <v>2002/12</v>
          </cell>
          <cell r="G4468">
            <v>1</v>
          </cell>
          <cell r="H4468" t="str">
            <v>Actual</v>
          </cell>
        </row>
        <row r="4469">
          <cell r="A4469" t="str">
            <v>3Central</v>
          </cell>
          <cell r="C4469" t="str">
            <v>Cross and Associates, Inc.</v>
          </cell>
          <cell r="D4469" t="str">
            <v>E.FV</v>
          </cell>
          <cell r="E4469" t="str">
            <v>05:EFV</v>
          </cell>
          <cell r="F4469" t="str">
            <v>2002/01</v>
          </cell>
          <cell r="G4469">
            <v>-28</v>
          </cell>
          <cell r="H4469" t="str">
            <v>Actual</v>
          </cell>
        </row>
        <row r="4470">
          <cell r="A4470" t="str">
            <v>3Central</v>
          </cell>
          <cell r="C4470" t="str">
            <v>Cross and Associates, Inc.</v>
          </cell>
          <cell r="D4470" t="str">
            <v>E.FV</v>
          </cell>
          <cell r="E4470" t="str">
            <v>05:EFV</v>
          </cell>
          <cell r="F4470" t="str">
            <v>2002/02</v>
          </cell>
          <cell r="G4470">
            <v>24</v>
          </cell>
          <cell r="H4470" t="str">
            <v>Actual</v>
          </cell>
        </row>
        <row r="4471">
          <cell r="A4471" t="str">
            <v>3Central</v>
          </cell>
          <cell r="C4471" t="str">
            <v>Cross and Associates, Inc.</v>
          </cell>
          <cell r="D4471" t="str">
            <v>E.FV</v>
          </cell>
          <cell r="E4471" t="str">
            <v>05:EFV</v>
          </cell>
          <cell r="F4471" t="str">
            <v>2002/03</v>
          </cell>
          <cell r="G4471">
            <v>5</v>
          </cell>
          <cell r="H4471" t="str">
            <v>Actual</v>
          </cell>
        </row>
        <row r="4472">
          <cell r="A4472" t="str">
            <v>3Central</v>
          </cell>
          <cell r="C4472" t="str">
            <v>Cross and Associates, Inc.</v>
          </cell>
          <cell r="D4472" t="str">
            <v>E.FV</v>
          </cell>
          <cell r="E4472" t="str">
            <v>05:EFV</v>
          </cell>
          <cell r="F4472" t="str">
            <v>2002/04</v>
          </cell>
          <cell r="G4472">
            <v>1</v>
          </cell>
          <cell r="H4472" t="str">
            <v>Actual</v>
          </cell>
        </row>
        <row r="4473">
          <cell r="A4473" t="str">
            <v>3Central</v>
          </cell>
          <cell r="C4473" t="str">
            <v>Cross and Associates, Inc.</v>
          </cell>
          <cell r="D4473" t="str">
            <v>E.FV</v>
          </cell>
          <cell r="E4473" t="str">
            <v>05:EFV</v>
          </cell>
          <cell r="F4473" t="str">
            <v>2002/06</v>
          </cell>
          <cell r="G4473">
            <v>3</v>
          </cell>
          <cell r="H4473" t="str">
            <v>Actual</v>
          </cell>
        </row>
        <row r="4474">
          <cell r="A4474" t="str">
            <v>3Central</v>
          </cell>
          <cell r="C4474" t="str">
            <v>Cross and Associates, Inc.</v>
          </cell>
          <cell r="D4474" t="str">
            <v>E.FV</v>
          </cell>
          <cell r="E4474" t="str">
            <v>05:EFV</v>
          </cell>
          <cell r="F4474" t="str">
            <v>2002/09</v>
          </cell>
          <cell r="G4474">
            <v>13</v>
          </cell>
          <cell r="H4474" t="str">
            <v>Actual</v>
          </cell>
        </row>
        <row r="4475">
          <cell r="A4475" t="str">
            <v>3Central</v>
          </cell>
          <cell r="C4475" t="str">
            <v>Cross and Associates, Inc.</v>
          </cell>
          <cell r="D4475" t="str">
            <v>Lavatory</v>
          </cell>
          <cell r="E4475" t="str">
            <v>07:Lavatory1</v>
          </cell>
          <cell r="F4475" t="str">
            <v>2001/07</v>
          </cell>
          <cell r="G4475">
            <v>26</v>
          </cell>
          <cell r="H4475" t="str">
            <v>Actual</v>
          </cell>
        </row>
        <row r="4476">
          <cell r="A4476" t="str">
            <v>3Central</v>
          </cell>
          <cell r="C4476" t="str">
            <v>Cross and Associates, Inc.</v>
          </cell>
          <cell r="D4476" t="str">
            <v>Lavatory</v>
          </cell>
          <cell r="E4476" t="str">
            <v>07:Lavatory1</v>
          </cell>
          <cell r="F4476" t="str">
            <v>2001/08</v>
          </cell>
          <cell r="G4476">
            <v>3</v>
          </cell>
          <cell r="H4476" t="str">
            <v>Actual</v>
          </cell>
        </row>
        <row r="4477">
          <cell r="A4477" t="str">
            <v>3Central</v>
          </cell>
          <cell r="C4477" t="str">
            <v>Cross and Associates, Inc.</v>
          </cell>
          <cell r="D4477" t="str">
            <v>Lavatory</v>
          </cell>
          <cell r="E4477" t="str">
            <v>07:Lavatory1</v>
          </cell>
          <cell r="F4477" t="str">
            <v>2001/09</v>
          </cell>
          <cell r="G4477">
            <v>29</v>
          </cell>
          <cell r="H4477" t="str">
            <v>Actual</v>
          </cell>
        </row>
        <row r="4478">
          <cell r="A4478" t="str">
            <v>3Central</v>
          </cell>
          <cell r="C4478" t="str">
            <v>Cross and Associates, Inc.</v>
          </cell>
          <cell r="D4478" t="str">
            <v>Lavatory</v>
          </cell>
          <cell r="E4478" t="str">
            <v>07:Lavatory1</v>
          </cell>
          <cell r="F4478" t="str">
            <v>2001/10</v>
          </cell>
          <cell r="G4478">
            <v>17</v>
          </cell>
          <cell r="H4478" t="str">
            <v>Actual</v>
          </cell>
        </row>
        <row r="4479">
          <cell r="A4479" t="str">
            <v>3Central</v>
          </cell>
          <cell r="C4479" t="str">
            <v>Cross and Associates, Inc.</v>
          </cell>
          <cell r="D4479" t="str">
            <v>Lavatory</v>
          </cell>
          <cell r="E4479" t="str">
            <v>07:Lavatory1</v>
          </cell>
          <cell r="F4479" t="str">
            <v>2001/11</v>
          </cell>
          <cell r="G4479">
            <v>9</v>
          </cell>
          <cell r="H4479" t="str">
            <v>Actual</v>
          </cell>
        </row>
        <row r="4480">
          <cell r="A4480" t="str">
            <v>3Central</v>
          </cell>
          <cell r="C4480" t="str">
            <v>Cross and Associates, Inc.</v>
          </cell>
          <cell r="D4480" t="str">
            <v>Lavatory</v>
          </cell>
          <cell r="E4480" t="str">
            <v>07:Lavatory1</v>
          </cell>
          <cell r="F4480" t="str">
            <v>2001/12</v>
          </cell>
          <cell r="G4480">
            <v>22</v>
          </cell>
          <cell r="H4480" t="str">
            <v>Actual</v>
          </cell>
        </row>
        <row r="4481">
          <cell r="A4481" t="str">
            <v>3Central</v>
          </cell>
          <cell r="C4481" t="str">
            <v>Cross and Associates, Inc.</v>
          </cell>
          <cell r="D4481" t="str">
            <v>Lavatory</v>
          </cell>
          <cell r="E4481" t="str">
            <v>07:Lavatory1</v>
          </cell>
          <cell r="F4481" t="str">
            <v>2002/01</v>
          </cell>
          <cell r="G4481">
            <v>13</v>
          </cell>
          <cell r="H4481" t="str">
            <v>Actual</v>
          </cell>
        </row>
        <row r="4482">
          <cell r="A4482" t="str">
            <v>3Central</v>
          </cell>
          <cell r="C4482" t="str">
            <v>Cross and Associates, Inc.</v>
          </cell>
          <cell r="D4482" t="str">
            <v>Lavatory</v>
          </cell>
          <cell r="E4482" t="str">
            <v>07:Lavatory1</v>
          </cell>
          <cell r="F4482" t="str">
            <v>2002/02</v>
          </cell>
          <cell r="G4482">
            <v>21</v>
          </cell>
          <cell r="H4482" t="str">
            <v>Actual</v>
          </cell>
        </row>
        <row r="4483">
          <cell r="A4483" t="str">
            <v>3Central</v>
          </cell>
          <cell r="C4483" t="str">
            <v>Cross and Associates, Inc.</v>
          </cell>
          <cell r="D4483" t="str">
            <v>Lavatory</v>
          </cell>
          <cell r="E4483" t="str">
            <v>07:Lavatory1</v>
          </cell>
          <cell r="F4483" t="str">
            <v>2002/03</v>
          </cell>
          <cell r="G4483">
            <v>13</v>
          </cell>
          <cell r="H4483" t="str">
            <v>Actual</v>
          </cell>
        </row>
        <row r="4484">
          <cell r="A4484" t="str">
            <v>3Central</v>
          </cell>
          <cell r="C4484" t="str">
            <v>Cross and Associates, Inc.</v>
          </cell>
          <cell r="D4484" t="str">
            <v>Lavatory</v>
          </cell>
          <cell r="E4484" t="str">
            <v>07:Lavatory1</v>
          </cell>
          <cell r="F4484" t="str">
            <v>2002/04</v>
          </cell>
          <cell r="G4484">
            <v>15</v>
          </cell>
          <cell r="H4484" t="str">
            <v>Actual</v>
          </cell>
        </row>
        <row r="4485">
          <cell r="A4485" t="str">
            <v>3Central</v>
          </cell>
          <cell r="C4485" t="str">
            <v>Cross and Associates, Inc.</v>
          </cell>
          <cell r="D4485" t="str">
            <v>Lavatory</v>
          </cell>
          <cell r="E4485" t="str">
            <v>07:Lavatory1</v>
          </cell>
          <cell r="F4485" t="str">
            <v>2002/05</v>
          </cell>
          <cell r="G4485">
            <v>24</v>
          </cell>
          <cell r="H4485" t="str">
            <v>Actual</v>
          </cell>
        </row>
        <row r="4486">
          <cell r="A4486" t="str">
            <v>3Central</v>
          </cell>
          <cell r="C4486" t="str">
            <v>Cross and Associates, Inc.</v>
          </cell>
          <cell r="D4486" t="str">
            <v>Lavatory</v>
          </cell>
          <cell r="E4486" t="str">
            <v>07:Lavatory1</v>
          </cell>
          <cell r="F4486" t="str">
            <v>2002/06</v>
          </cell>
          <cell r="G4486">
            <v>12</v>
          </cell>
          <cell r="H4486" t="str">
            <v>Actual</v>
          </cell>
        </row>
        <row r="4487">
          <cell r="A4487" t="str">
            <v>3Central</v>
          </cell>
          <cell r="C4487" t="str">
            <v>Cross and Associates, Inc.</v>
          </cell>
          <cell r="D4487" t="str">
            <v>Lavatory</v>
          </cell>
          <cell r="E4487" t="str">
            <v>07:Lavatory1</v>
          </cell>
          <cell r="F4487" t="str">
            <v>2002/07</v>
          </cell>
          <cell r="G4487">
            <v>32</v>
          </cell>
          <cell r="H4487" t="str">
            <v>Actual</v>
          </cell>
        </row>
        <row r="4488">
          <cell r="A4488" t="str">
            <v>3Central</v>
          </cell>
          <cell r="C4488" t="str">
            <v>Cross and Associates, Inc.</v>
          </cell>
          <cell r="D4488" t="str">
            <v>Lavatory</v>
          </cell>
          <cell r="E4488" t="str">
            <v>07:Lavatory1</v>
          </cell>
          <cell r="F4488" t="str">
            <v>2002/08</v>
          </cell>
          <cell r="G4488">
            <v>10</v>
          </cell>
          <cell r="H4488" t="str">
            <v>Actual</v>
          </cell>
        </row>
        <row r="4489">
          <cell r="A4489" t="str">
            <v>3Central</v>
          </cell>
          <cell r="C4489" t="str">
            <v>Cross and Associates, Inc.</v>
          </cell>
          <cell r="D4489" t="str">
            <v>Lavatory</v>
          </cell>
          <cell r="E4489" t="str">
            <v>07:Lavatory1</v>
          </cell>
          <cell r="F4489" t="str">
            <v>2002/09</v>
          </cell>
          <cell r="G4489">
            <v>30</v>
          </cell>
          <cell r="H4489" t="str">
            <v>Actual</v>
          </cell>
        </row>
        <row r="4490">
          <cell r="A4490" t="str">
            <v>3Central</v>
          </cell>
          <cell r="C4490" t="str">
            <v>Cross and Associates, Inc.</v>
          </cell>
          <cell r="D4490" t="str">
            <v>Lavatory</v>
          </cell>
          <cell r="E4490" t="str">
            <v>07:Lavatory1</v>
          </cell>
          <cell r="F4490" t="str">
            <v>2002/10</v>
          </cell>
          <cell r="G4490">
            <v>53</v>
          </cell>
          <cell r="H4490" t="str">
            <v>Actual</v>
          </cell>
        </row>
        <row r="4491">
          <cell r="A4491" t="str">
            <v>3Central</v>
          </cell>
          <cell r="C4491" t="str">
            <v>Cross and Associates, Inc.</v>
          </cell>
          <cell r="D4491" t="str">
            <v>Lavatory</v>
          </cell>
          <cell r="E4491" t="str">
            <v>07:Lavatory1</v>
          </cell>
          <cell r="F4491" t="str">
            <v>2002/11</v>
          </cell>
          <cell r="G4491">
            <v>32</v>
          </cell>
          <cell r="H4491" t="str">
            <v>Actual</v>
          </cell>
        </row>
        <row r="4492">
          <cell r="A4492" t="str">
            <v>3Central</v>
          </cell>
          <cell r="C4492" t="str">
            <v>Cross and Associates, Inc.</v>
          </cell>
          <cell r="D4492" t="str">
            <v>Lavatory</v>
          </cell>
          <cell r="E4492" t="str">
            <v>07:Lavatory1</v>
          </cell>
          <cell r="F4492" t="str">
            <v>2002/12</v>
          </cell>
          <cell r="G4492">
            <v>21</v>
          </cell>
          <cell r="H4492" t="str">
            <v>Actual</v>
          </cell>
        </row>
        <row r="4493">
          <cell r="A4493" t="str">
            <v>3Central</v>
          </cell>
          <cell r="C4493" t="str">
            <v>Cross and Associates, Inc.</v>
          </cell>
          <cell r="D4493" t="str">
            <v>One Piece</v>
          </cell>
          <cell r="E4493" t="str">
            <v>01:One Piece</v>
          </cell>
          <cell r="F4493" t="str">
            <v>2001/07</v>
          </cell>
          <cell r="G4493">
            <v>84</v>
          </cell>
          <cell r="H4493" t="str">
            <v>Actual</v>
          </cell>
        </row>
        <row r="4494">
          <cell r="A4494" t="str">
            <v>3Central</v>
          </cell>
          <cell r="C4494" t="str">
            <v>Cross and Associates, Inc.</v>
          </cell>
          <cell r="D4494" t="str">
            <v>One Piece</v>
          </cell>
          <cell r="E4494" t="str">
            <v>01:One Piece</v>
          </cell>
          <cell r="F4494" t="str">
            <v>2001/08</v>
          </cell>
          <cell r="G4494">
            <v>45</v>
          </cell>
          <cell r="H4494" t="str">
            <v>Actual</v>
          </cell>
        </row>
        <row r="4495">
          <cell r="A4495" t="str">
            <v>3Central</v>
          </cell>
          <cell r="C4495" t="str">
            <v>Cross and Associates, Inc.</v>
          </cell>
          <cell r="D4495" t="str">
            <v>One Piece</v>
          </cell>
          <cell r="E4495" t="str">
            <v>01:One Piece</v>
          </cell>
          <cell r="F4495" t="str">
            <v>2001/09</v>
          </cell>
          <cell r="G4495">
            <v>74</v>
          </cell>
          <cell r="H4495" t="str">
            <v>Actual</v>
          </cell>
        </row>
        <row r="4496">
          <cell r="A4496" t="str">
            <v>3Central</v>
          </cell>
          <cell r="C4496" t="str">
            <v>Cross and Associates, Inc.</v>
          </cell>
          <cell r="D4496" t="str">
            <v>One Piece</v>
          </cell>
          <cell r="E4496" t="str">
            <v>01:One Piece</v>
          </cell>
          <cell r="F4496" t="str">
            <v>2001/10</v>
          </cell>
          <cell r="G4496">
            <v>19</v>
          </cell>
          <cell r="H4496" t="str">
            <v>Actual</v>
          </cell>
        </row>
        <row r="4497">
          <cell r="A4497" t="str">
            <v>3Central</v>
          </cell>
          <cell r="C4497" t="str">
            <v>Cross and Associates, Inc.</v>
          </cell>
          <cell r="D4497" t="str">
            <v>One Piece</v>
          </cell>
          <cell r="E4497" t="str">
            <v>01:One Piece</v>
          </cell>
          <cell r="F4497" t="str">
            <v>2001/11</v>
          </cell>
          <cell r="G4497">
            <v>23</v>
          </cell>
          <cell r="H4497" t="str">
            <v>Actual</v>
          </cell>
        </row>
        <row r="4498">
          <cell r="A4498" t="str">
            <v>3Central</v>
          </cell>
          <cell r="C4498" t="str">
            <v>Cross and Associates, Inc.</v>
          </cell>
          <cell r="D4498" t="str">
            <v>One Piece</v>
          </cell>
          <cell r="E4498" t="str">
            <v>01:One Piece</v>
          </cell>
          <cell r="F4498" t="str">
            <v>2001/12</v>
          </cell>
          <cell r="G4498">
            <v>73</v>
          </cell>
          <cell r="H4498" t="str">
            <v>Actual</v>
          </cell>
        </row>
        <row r="4499">
          <cell r="A4499" t="str">
            <v>3Central</v>
          </cell>
          <cell r="C4499" t="str">
            <v>Cross and Associates, Inc.</v>
          </cell>
          <cell r="D4499" t="str">
            <v>One Piece</v>
          </cell>
          <cell r="E4499" t="str">
            <v>01:One Piece</v>
          </cell>
          <cell r="F4499" t="str">
            <v>2002/01</v>
          </cell>
          <cell r="G4499">
            <v>6</v>
          </cell>
          <cell r="H4499" t="str">
            <v>Actual</v>
          </cell>
        </row>
        <row r="4500">
          <cell r="A4500" t="str">
            <v>3Central</v>
          </cell>
          <cell r="C4500" t="str">
            <v>Cross and Associates, Inc.</v>
          </cell>
          <cell r="D4500" t="str">
            <v>One Piece</v>
          </cell>
          <cell r="E4500" t="str">
            <v>01:One Piece</v>
          </cell>
          <cell r="F4500" t="str">
            <v>2002/02</v>
          </cell>
          <cell r="G4500">
            <v>2</v>
          </cell>
          <cell r="H4500" t="str">
            <v>Actual</v>
          </cell>
        </row>
        <row r="4501">
          <cell r="A4501" t="str">
            <v>3Central</v>
          </cell>
          <cell r="C4501" t="str">
            <v>Cross and Associates, Inc.</v>
          </cell>
          <cell r="D4501" t="str">
            <v>One Piece</v>
          </cell>
          <cell r="E4501" t="str">
            <v>01:One Piece</v>
          </cell>
          <cell r="F4501" t="str">
            <v>2002/03</v>
          </cell>
          <cell r="G4501">
            <v>123</v>
          </cell>
          <cell r="H4501" t="str">
            <v>Actual</v>
          </cell>
        </row>
        <row r="4502">
          <cell r="A4502" t="str">
            <v>3Central</v>
          </cell>
          <cell r="C4502" t="str">
            <v>Cross and Associates, Inc.</v>
          </cell>
          <cell r="D4502" t="str">
            <v>One Piece</v>
          </cell>
          <cell r="E4502" t="str">
            <v>01:One Piece</v>
          </cell>
          <cell r="F4502" t="str">
            <v>2002/04</v>
          </cell>
          <cell r="G4502">
            <v>8</v>
          </cell>
          <cell r="H4502" t="str">
            <v>Actual</v>
          </cell>
        </row>
        <row r="4503">
          <cell r="A4503" t="str">
            <v>3Central</v>
          </cell>
          <cell r="C4503" t="str">
            <v>Cross and Associates, Inc.</v>
          </cell>
          <cell r="D4503" t="str">
            <v>One Piece</v>
          </cell>
          <cell r="E4503" t="str">
            <v>01:One Piece</v>
          </cell>
          <cell r="F4503" t="str">
            <v>2002/05</v>
          </cell>
          <cell r="G4503">
            <v>51</v>
          </cell>
          <cell r="H4503" t="str">
            <v>Actual</v>
          </cell>
        </row>
        <row r="4504">
          <cell r="A4504" t="str">
            <v>3Central</v>
          </cell>
          <cell r="C4504" t="str">
            <v>Cross and Associates, Inc.</v>
          </cell>
          <cell r="D4504" t="str">
            <v>One Piece</v>
          </cell>
          <cell r="E4504" t="str">
            <v>01:One Piece</v>
          </cell>
          <cell r="F4504" t="str">
            <v>2002/06</v>
          </cell>
          <cell r="G4504">
            <v>3</v>
          </cell>
          <cell r="H4504" t="str">
            <v>Actual</v>
          </cell>
        </row>
        <row r="4505">
          <cell r="A4505" t="str">
            <v>3Central</v>
          </cell>
          <cell r="C4505" t="str">
            <v>Cross and Associates, Inc.</v>
          </cell>
          <cell r="D4505" t="str">
            <v>One Piece</v>
          </cell>
          <cell r="E4505" t="str">
            <v>01:One Piece</v>
          </cell>
          <cell r="F4505" t="str">
            <v>2002/07</v>
          </cell>
          <cell r="G4505">
            <v>94</v>
          </cell>
          <cell r="H4505" t="str">
            <v>Actual</v>
          </cell>
        </row>
        <row r="4506">
          <cell r="A4506" t="str">
            <v>3Central</v>
          </cell>
          <cell r="C4506" t="str">
            <v>Cross and Associates, Inc.</v>
          </cell>
          <cell r="D4506" t="str">
            <v>One Piece</v>
          </cell>
          <cell r="E4506" t="str">
            <v>01:One Piece</v>
          </cell>
          <cell r="F4506" t="str">
            <v>2002/08</v>
          </cell>
          <cell r="G4506">
            <v>29</v>
          </cell>
          <cell r="H4506" t="str">
            <v>Actual</v>
          </cell>
        </row>
        <row r="4507">
          <cell r="A4507" t="str">
            <v>3Central</v>
          </cell>
          <cell r="C4507" t="str">
            <v>Cross and Associates, Inc.</v>
          </cell>
          <cell r="D4507" t="str">
            <v>One Piece</v>
          </cell>
          <cell r="E4507" t="str">
            <v>01:One Piece</v>
          </cell>
          <cell r="F4507" t="str">
            <v>2002/09</v>
          </cell>
          <cell r="G4507">
            <v>83</v>
          </cell>
          <cell r="H4507" t="str">
            <v>Actual</v>
          </cell>
        </row>
        <row r="4508">
          <cell r="A4508" t="str">
            <v>3Central</v>
          </cell>
          <cell r="C4508" t="str">
            <v>Cross and Associates, Inc.</v>
          </cell>
          <cell r="D4508" t="str">
            <v>One Piece</v>
          </cell>
          <cell r="E4508" t="str">
            <v>01:One Piece</v>
          </cell>
          <cell r="F4508" t="str">
            <v>2002/10</v>
          </cell>
          <cell r="G4508">
            <v>28</v>
          </cell>
          <cell r="H4508" t="str">
            <v>Actual</v>
          </cell>
        </row>
        <row r="4509">
          <cell r="A4509" t="str">
            <v>3Central</v>
          </cell>
          <cell r="C4509" t="str">
            <v>Cross and Associates, Inc.</v>
          </cell>
          <cell r="D4509" t="str">
            <v>One Piece</v>
          </cell>
          <cell r="E4509" t="str">
            <v>01:One Piece</v>
          </cell>
          <cell r="F4509" t="str">
            <v>2002/11</v>
          </cell>
          <cell r="G4509">
            <v>11</v>
          </cell>
          <cell r="H4509" t="str">
            <v>Actual</v>
          </cell>
        </row>
        <row r="4510">
          <cell r="A4510" t="str">
            <v>3Central</v>
          </cell>
          <cell r="C4510" t="str">
            <v>Cross and Associates, Inc.</v>
          </cell>
          <cell r="D4510" t="str">
            <v>One Piece</v>
          </cell>
          <cell r="E4510" t="str">
            <v>01:One Piece</v>
          </cell>
          <cell r="F4510" t="str">
            <v>2002/12</v>
          </cell>
          <cell r="G4510">
            <v>5</v>
          </cell>
          <cell r="H4510" t="str">
            <v>Actual</v>
          </cell>
        </row>
        <row r="4511">
          <cell r="A4511" t="str">
            <v>3Central</v>
          </cell>
          <cell r="C4511" t="str">
            <v>Cross and Associates, Inc.</v>
          </cell>
          <cell r="D4511" t="str">
            <v>Washlet</v>
          </cell>
          <cell r="E4511" t="str">
            <v>06:Washlet</v>
          </cell>
          <cell r="F4511" t="str">
            <v>2001/08</v>
          </cell>
          <cell r="G4511">
            <v>2</v>
          </cell>
          <cell r="H4511" t="str">
            <v>Actual</v>
          </cell>
        </row>
        <row r="4512">
          <cell r="A4512" t="str">
            <v>3Central</v>
          </cell>
          <cell r="C4512" t="str">
            <v>Cross and Associates, Inc.</v>
          </cell>
          <cell r="D4512" t="str">
            <v>Washlet</v>
          </cell>
          <cell r="E4512" t="str">
            <v>06:Washlet</v>
          </cell>
          <cell r="F4512" t="str">
            <v>2001/11</v>
          </cell>
          <cell r="G4512">
            <v>3</v>
          </cell>
          <cell r="H4512" t="str">
            <v>Actual</v>
          </cell>
        </row>
        <row r="4513">
          <cell r="A4513" t="str">
            <v>3Central</v>
          </cell>
          <cell r="C4513" t="str">
            <v>Cross and Associates, Inc.</v>
          </cell>
          <cell r="D4513" t="str">
            <v>Washlet</v>
          </cell>
          <cell r="E4513" t="str">
            <v>06:Washlet</v>
          </cell>
          <cell r="F4513" t="str">
            <v>2001/12</v>
          </cell>
          <cell r="G4513">
            <v>14</v>
          </cell>
          <cell r="H4513" t="str">
            <v>Actual</v>
          </cell>
        </row>
        <row r="4514">
          <cell r="A4514" t="str">
            <v>3Central</v>
          </cell>
          <cell r="C4514" t="str">
            <v>Cross and Associates, Inc.</v>
          </cell>
          <cell r="D4514" t="str">
            <v>Washlet</v>
          </cell>
          <cell r="E4514" t="str">
            <v>06:Washlet</v>
          </cell>
          <cell r="F4514" t="str">
            <v>2002/01</v>
          </cell>
          <cell r="G4514">
            <v>0</v>
          </cell>
          <cell r="H4514" t="str">
            <v>Actual</v>
          </cell>
        </row>
        <row r="4515">
          <cell r="A4515" t="str">
            <v>3Central</v>
          </cell>
          <cell r="C4515" t="str">
            <v>Cross and Associates, Inc.</v>
          </cell>
          <cell r="D4515" t="str">
            <v>Washlet</v>
          </cell>
          <cell r="E4515" t="str">
            <v>06:Washlet</v>
          </cell>
          <cell r="F4515" t="str">
            <v>2002/02</v>
          </cell>
          <cell r="G4515">
            <v>1</v>
          </cell>
          <cell r="H4515" t="str">
            <v>Actual</v>
          </cell>
        </row>
        <row r="4516">
          <cell r="A4516" t="str">
            <v>3Central</v>
          </cell>
          <cell r="C4516" t="str">
            <v>Cross and Associates, Inc.</v>
          </cell>
          <cell r="D4516" t="str">
            <v>Washlet</v>
          </cell>
          <cell r="E4516" t="str">
            <v>06:Washlet</v>
          </cell>
          <cell r="F4516" t="str">
            <v>2002/03</v>
          </cell>
          <cell r="G4516">
            <v>7</v>
          </cell>
          <cell r="H4516" t="str">
            <v>Actual</v>
          </cell>
        </row>
        <row r="4517">
          <cell r="A4517" t="str">
            <v>3Central</v>
          </cell>
          <cell r="C4517" t="str">
            <v>Cross and Associates, Inc.</v>
          </cell>
          <cell r="D4517" t="str">
            <v>Washlet</v>
          </cell>
          <cell r="E4517" t="str">
            <v>06:Washlet</v>
          </cell>
          <cell r="F4517" t="str">
            <v>2002/04</v>
          </cell>
          <cell r="G4517">
            <v>1</v>
          </cell>
          <cell r="H4517" t="str">
            <v>Actual</v>
          </cell>
        </row>
        <row r="4518">
          <cell r="A4518" t="str">
            <v>3Central</v>
          </cell>
          <cell r="C4518" t="str">
            <v>Cross and Associates, Inc.</v>
          </cell>
          <cell r="D4518" t="str">
            <v>Washlet</v>
          </cell>
          <cell r="E4518" t="str">
            <v>06:Washlet</v>
          </cell>
          <cell r="F4518" t="str">
            <v>2002/05</v>
          </cell>
          <cell r="G4518">
            <v>6</v>
          </cell>
          <cell r="H4518" t="str">
            <v>Actual</v>
          </cell>
        </row>
        <row r="4519">
          <cell r="A4519" t="str">
            <v>3Central</v>
          </cell>
          <cell r="C4519" t="str">
            <v>Cross and Associates, Inc.</v>
          </cell>
          <cell r="D4519" t="str">
            <v>Washlet</v>
          </cell>
          <cell r="E4519" t="str">
            <v>06:Washlet</v>
          </cell>
          <cell r="F4519" t="str">
            <v>2002/06</v>
          </cell>
          <cell r="G4519">
            <v>24</v>
          </cell>
          <cell r="H4519" t="str">
            <v>Actual</v>
          </cell>
        </row>
        <row r="4520">
          <cell r="A4520" t="str">
            <v>3Central</v>
          </cell>
          <cell r="C4520" t="str">
            <v>Cross and Associates, Inc.</v>
          </cell>
          <cell r="D4520" t="str">
            <v>Washlet</v>
          </cell>
          <cell r="E4520" t="str">
            <v>06:Washlet</v>
          </cell>
          <cell r="F4520" t="str">
            <v>2002/07</v>
          </cell>
          <cell r="G4520">
            <v>24</v>
          </cell>
          <cell r="H4520" t="str">
            <v>Actual</v>
          </cell>
        </row>
        <row r="4521">
          <cell r="A4521" t="str">
            <v>3Central</v>
          </cell>
          <cell r="C4521" t="str">
            <v>Cross and Associates, Inc.</v>
          </cell>
          <cell r="D4521" t="str">
            <v>Washlet</v>
          </cell>
          <cell r="E4521" t="str">
            <v>06:Washlet</v>
          </cell>
          <cell r="F4521" t="str">
            <v>2002/08</v>
          </cell>
          <cell r="G4521">
            <v>0</v>
          </cell>
          <cell r="H4521" t="str">
            <v>Actual</v>
          </cell>
        </row>
        <row r="4522">
          <cell r="A4522" t="str">
            <v>3Central</v>
          </cell>
          <cell r="C4522" t="str">
            <v>Cross and Associates, Inc.</v>
          </cell>
          <cell r="D4522" t="str">
            <v>Washlet</v>
          </cell>
          <cell r="E4522" t="str">
            <v>06:Washlet</v>
          </cell>
          <cell r="F4522" t="str">
            <v>2002/09</v>
          </cell>
          <cell r="G4522">
            <v>1</v>
          </cell>
          <cell r="H4522" t="str">
            <v>Actual</v>
          </cell>
        </row>
        <row r="4523">
          <cell r="A4523" t="str">
            <v>3Central</v>
          </cell>
          <cell r="C4523" t="str">
            <v>Cross and Associates, Inc.</v>
          </cell>
          <cell r="D4523" t="str">
            <v>Washlet</v>
          </cell>
          <cell r="E4523" t="str">
            <v>06:Washlet</v>
          </cell>
          <cell r="F4523" t="str">
            <v>2002/10</v>
          </cell>
          <cell r="G4523">
            <v>20</v>
          </cell>
          <cell r="H4523" t="str">
            <v>Actual</v>
          </cell>
        </row>
        <row r="4524">
          <cell r="A4524" t="str">
            <v>3Central</v>
          </cell>
          <cell r="C4524" t="str">
            <v>Cross and Associates, Inc.</v>
          </cell>
          <cell r="D4524" t="str">
            <v>Washlet</v>
          </cell>
          <cell r="E4524" t="str">
            <v>06:Washlet</v>
          </cell>
          <cell r="F4524" t="str">
            <v>2002/11</v>
          </cell>
          <cell r="G4524">
            <v>-1</v>
          </cell>
          <cell r="H4524" t="str">
            <v>Actual</v>
          </cell>
        </row>
        <row r="4525">
          <cell r="A4525" t="str">
            <v>3Central</v>
          </cell>
          <cell r="C4525" t="str">
            <v>Cross and Associates, Inc.</v>
          </cell>
          <cell r="D4525" t="str">
            <v>Washlet</v>
          </cell>
          <cell r="E4525" t="str">
            <v>06:Washlet</v>
          </cell>
          <cell r="F4525" t="str">
            <v>2002/12</v>
          </cell>
          <cell r="G4525">
            <v>-1</v>
          </cell>
          <cell r="H4525" t="str">
            <v>Actual</v>
          </cell>
        </row>
        <row r="4526">
          <cell r="A4526" t="str">
            <v>3Central</v>
          </cell>
          <cell r="C4526" t="str">
            <v>Mission Sales and Marketing</v>
          </cell>
          <cell r="D4526" t="str">
            <v>C.C.Bowl 1</v>
          </cell>
          <cell r="E4526" t="str">
            <v>02:Drake</v>
          </cell>
          <cell r="F4526" t="str">
            <v>2001/07</v>
          </cell>
          <cell r="G4526">
            <v>150</v>
          </cell>
          <cell r="H4526" t="str">
            <v>Actual</v>
          </cell>
        </row>
        <row r="4527">
          <cell r="A4527" t="str">
            <v>3Central</v>
          </cell>
          <cell r="C4527" t="str">
            <v>Mission Sales and Marketing</v>
          </cell>
          <cell r="D4527" t="str">
            <v>C.C.Bowl 1</v>
          </cell>
          <cell r="E4527" t="str">
            <v>02:Drake</v>
          </cell>
          <cell r="F4527" t="str">
            <v>2001/08</v>
          </cell>
          <cell r="G4527">
            <v>54</v>
          </cell>
          <cell r="H4527" t="str">
            <v>Actual</v>
          </cell>
        </row>
        <row r="4528">
          <cell r="A4528" t="str">
            <v>3Central</v>
          </cell>
          <cell r="C4528" t="str">
            <v>Mission Sales and Marketing</v>
          </cell>
          <cell r="D4528" t="str">
            <v>C.C.Bowl 1</v>
          </cell>
          <cell r="E4528" t="str">
            <v>02:Drake</v>
          </cell>
          <cell r="F4528" t="str">
            <v>2001/09</v>
          </cell>
          <cell r="G4528">
            <v>249</v>
          </cell>
          <cell r="H4528" t="str">
            <v>Actual</v>
          </cell>
        </row>
        <row r="4529">
          <cell r="A4529" t="str">
            <v>3Central</v>
          </cell>
          <cell r="C4529" t="str">
            <v>Mission Sales and Marketing</v>
          </cell>
          <cell r="D4529" t="str">
            <v>C.C.Bowl 1</v>
          </cell>
          <cell r="E4529" t="str">
            <v>02:Drake</v>
          </cell>
          <cell r="F4529" t="str">
            <v>2001/10</v>
          </cell>
          <cell r="G4529">
            <v>395</v>
          </cell>
          <cell r="H4529" t="str">
            <v>Actual</v>
          </cell>
        </row>
        <row r="4530">
          <cell r="A4530" t="str">
            <v>3Central</v>
          </cell>
          <cell r="C4530" t="str">
            <v>Mission Sales and Marketing</v>
          </cell>
          <cell r="D4530" t="str">
            <v>C.C.Bowl 1</v>
          </cell>
          <cell r="E4530" t="str">
            <v>02:Drake</v>
          </cell>
          <cell r="F4530" t="str">
            <v>2001/11</v>
          </cell>
          <cell r="G4530">
            <v>45</v>
          </cell>
          <cell r="H4530" t="str">
            <v>Actual</v>
          </cell>
        </row>
        <row r="4531">
          <cell r="A4531" t="str">
            <v>3Central</v>
          </cell>
          <cell r="C4531" t="str">
            <v>Mission Sales and Marketing</v>
          </cell>
          <cell r="D4531" t="str">
            <v>C.C.Bowl 1</v>
          </cell>
          <cell r="E4531" t="str">
            <v>02:Drake</v>
          </cell>
          <cell r="F4531" t="str">
            <v>2001/12</v>
          </cell>
          <cell r="G4531">
            <v>563</v>
          </cell>
          <cell r="H4531" t="str">
            <v>Actual</v>
          </cell>
        </row>
        <row r="4532">
          <cell r="A4532" t="str">
            <v>3Central</v>
          </cell>
          <cell r="C4532" t="str">
            <v>Mission Sales and Marketing</v>
          </cell>
          <cell r="D4532" t="str">
            <v>C.C.Bowl 1</v>
          </cell>
          <cell r="E4532" t="str">
            <v>02:Drake</v>
          </cell>
          <cell r="F4532" t="str">
            <v>2002/01</v>
          </cell>
          <cell r="G4532">
            <v>274</v>
          </cell>
          <cell r="H4532" t="str">
            <v>Actual</v>
          </cell>
        </row>
        <row r="4533">
          <cell r="A4533" t="str">
            <v>3Central</v>
          </cell>
          <cell r="C4533" t="str">
            <v>Mission Sales and Marketing</v>
          </cell>
          <cell r="D4533" t="str">
            <v>C.C.Bowl 1</v>
          </cell>
          <cell r="E4533" t="str">
            <v>02:Drake</v>
          </cell>
          <cell r="F4533" t="str">
            <v>2002/02</v>
          </cell>
          <cell r="G4533">
            <v>341</v>
          </cell>
          <cell r="H4533" t="str">
            <v>Actual</v>
          </cell>
        </row>
        <row r="4534">
          <cell r="A4534" t="str">
            <v>3Central</v>
          </cell>
          <cell r="C4534" t="str">
            <v>Mission Sales and Marketing</v>
          </cell>
          <cell r="D4534" t="str">
            <v>C.C.Bowl 1</v>
          </cell>
          <cell r="E4534" t="str">
            <v>02:Drake</v>
          </cell>
          <cell r="F4534" t="str">
            <v>2002/03</v>
          </cell>
          <cell r="G4534">
            <v>310</v>
          </cell>
          <cell r="H4534" t="str">
            <v>Actual</v>
          </cell>
        </row>
        <row r="4535">
          <cell r="A4535" t="str">
            <v>3Central</v>
          </cell>
          <cell r="C4535" t="str">
            <v>Mission Sales and Marketing</v>
          </cell>
          <cell r="D4535" t="str">
            <v>C.C.Bowl 1</v>
          </cell>
          <cell r="E4535" t="str">
            <v>02:Drake</v>
          </cell>
          <cell r="F4535" t="str">
            <v>2002/04</v>
          </cell>
          <cell r="G4535">
            <v>150</v>
          </cell>
          <cell r="H4535" t="str">
            <v>Actual</v>
          </cell>
        </row>
        <row r="4536">
          <cell r="A4536" t="str">
            <v>3Central</v>
          </cell>
          <cell r="C4536" t="str">
            <v>Mission Sales and Marketing</v>
          </cell>
          <cell r="D4536" t="str">
            <v>C.C.Bowl 1</v>
          </cell>
          <cell r="E4536" t="str">
            <v>02:Drake</v>
          </cell>
          <cell r="F4536" t="str">
            <v>2002/05</v>
          </cell>
          <cell r="G4536">
            <v>161</v>
          </cell>
          <cell r="H4536" t="str">
            <v>Actual</v>
          </cell>
        </row>
        <row r="4537">
          <cell r="A4537" t="str">
            <v>3Central</v>
          </cell>
          <cell r="C4537" t="str">
            <v>Mission Sales and Marketing</v>
          </cell>
          <cell r="D4537" t="str">
            <v>C.C.Bowl 1</v>
          </cell>
          <cell r="E4537" t="str">
            <v>02:Drake</v>
          </cell>
          <cell r="F4537" t="str">
            <v>2002/06</v>
          </cell>
          <cell r="G4537">
            <v>426</v>
          </cell>
          <cell r="H4537" t="str">
            <v>Actual</v>
          </cell>
        </row>
        <row r="4538">
          <cell r="A4538" t="str">
            <v>3Central</v>
          </cell>
          <cell r="C4538" t="str">
            <v>Mission Sales and Marketing</v>
          </cell>
          <cell r="D4538" t="str">
            <v>C.C.Bowl 1</v>
          </cell>
          <cell r="E4538" t="str">
            <v>02:Drake</v>
          </cell>
          <cell r="F4538" t="str">
            <v>2002/07</v>
          </cell>
          <cell r="G4538">
            <v>453</v>
          </cell>
          <cell r="H4538" t="str">
            <v>Actual</v>
          </cell>
        </row>
        <row r="4539">
          <cell r="A4539" t="str">
            <v>3Central</v>
          </cell>
          <cell r="C4539" t="str">
            <v>Mission Sales and Marketing</v>
          </cell>
          <cell r="D4539" t="str">
            <v>C.C.Bowl 1</v>
          </cell>
          <cell r="E4539" t="str">
            <v>02:Drake</v>
          </cell>
          <cell r="F4539" t="str">
            <v>2002/08</v>
          </cell>
          <cell r="G4539">
            <v>261</v>
          </cell>
          <cell r="H4539" t="str">
            <v>Actual</v>
          </cell>
        </row>
        <row r="4540">
          <cell r="A4540" t="str">
            <v>3Central</v>
          </cell>
          <cell r="C4540" t="str">
            <v>Mission Sales and Marketing</v>
          </cell>
          <cell r="D4540" t="str">
            <v>C.C.Bowl 1</v>
          </cell>
          <cell r="E4540" t="str">
            <v>02:Drake</v>
          </cell>
          <cell r="F4540" t="str">
            <v>2002/09</v>
          </cell>
          <cell r="G4540">
            <v>399</v>
          </cell>
          <cell r="H4540" t="str">
            <v>Actual</v>
          </cell>
        </row>
        <row r="4541">
          <cell r="A4541" t="str">
            <v>3Central</v>
          </cell>
          <cell r="C4541" t="str">
            <v>Mission Sales and Marketing</v>
          </cell>
          <cell r="D4541" t="str">
            <v>C.C.Bowl 1</v>
          </cell>
          <cell r="E4541" t="str">
            <v>02:Drake</v>
          </cell>
          <cell r="F4541" t="str">
            <v>2002/10</v>
          </cell>
          <cell r="G4541">
            <v>138</v>
          </cell>
          <cell r="H4541" t="str">
            <v>Actual</v>
          </cell>
        </row>
        <row r="4542">
          <cell r="A4542" t="str">
            <v>3Central</v>
          </cell>
          <cell r="C4542" t="str">
            <v>Mission Sales and Marketing</v>
          </cell>
          <cell r="D4542" t="str">
            <v>C.C.Bowl 1</v>
          </cell>
          <cell r="E4542" t="str">
            <v>02:Drake</v>
          </cell>
          <cell r="F4542" t="str">
            <v>2002/11</v>
          </cell>
          <cell r="G4542">
            <v>337</v>
          </cell>
          <cell r="H4542" t="str">
            <v>Actual</v>
          </cell>
        </row>
        <row r="4543">
          <cell r="A4543" t="str">
            <v>3Central</v>
          </cell>
          <cell r="C4543" t="str">
            <v>Mission Sales and Marketing</v>
          </cell>
          <cell r="D4543" t="str">
            <v>C.C.Bowl 1</v>
          </cell>
          <cell r="E4543" t="str">
            <v>02:Drake</v>
          </cell>
          <cell r="F4543" t="str">
            <v>2002/12</v>
          </cell>
          <cell r="G4543">
            <v>207</v>
          </cell>
          <cell r="H4543" t="str">
            <v>Actual</v>
          </cell>
        </row>
        <row r="4544">
          <cell r="A4544" t="str">
            <v>3Central</v>
          </cell>
          <cell r="C4544" t="str">
            <v>Mission Sales and Marketing</v>
          </cell>
          <cell r="D4544" t="str">
            <v>C.C.Bowl 1</v>
          </cell>
          <cell r="E4544" t="str">
            <v>03:Promenade</v>
          </cell>
          <cell r="F4544" t="str">
            <v>2001/07</v>
          </cell>
          <cell r="G4544">
            <v>20</v>
          </cell>
          <cell r="H4544" t="str">
            <v>Actual</v>
          </cell>
        </row>
        <row r="4545">
          <cell r="A4545" t="str">
            <v>3Central</v>
          </cell>
          <cell r="C4545" t="str">
            <v>Mission Sales and Marketing</v>
          </cell>
          <cell r="D4545" t="str">
            <v>C.C.Bowl 1</v>
          </cell>
          <cell r="E4545" t="str">
            <v>03:Promenade</v>
          </cell>
          <cell r="F4545" t="str">
            <v>2001/08</v>
          </cell>
          <cell r="G4545">
            <v>6</v>
          </cell>
          <cell r="H4545" t="str">
            <v>Actual</v>
          </cell>
        </row>
        <row r="4546">
          <cell r="A4546" t="str">
            <v>3Central</v>
          </cell>
          <cell r="C4546" t="str">
            <v>Mission Sales and Marketing</v>
          </cell>
          <cell r="D4546" t="str">
            <v>C.C.Bowl 1</v>
          </cell>
          <cell r="E4546" t="str">
            <v>03:Promenade</v>
          </cell>
          <cell r="F4546" t="str">
            <v>2001/09</v>
          </cell>
          <cell r="G4546">
            <v>23</v>
          </cell>
          <cell r="H4546" t="str">
            <v>Actual</v>
          </cell>
        </row>
        <row r="4547">
          <cell r="A4547" t="str">
            <v>3Central</v>
          </cell>
          <cell r="C4547" t="str">
            <v>Mission Sales and Marketing</v>
          </cell>
          <cell r="D4547" t="str">
            <v>C.C.Bowl 1</v>
          </cell>
          <cell r="E4547" t="str">
            <v>03:Promenade</v>
          </cell>
          <cell r="F4547" t="str">
            <v>2001/10</v>
          </cell>
          <cell r="G4547">
            <v>36</v>
          </cell>
          <cell r="H4547" t="str">
            <v>Actual</v>
          </cell>
        </row>
        <row r="4548">
          <cell r="A4548" t="str">
            <v>3Central</v>
          </cell>
          <cell r="C4548" t="str">
            <v>Mission Sales and Marketing</v>
          </cell>
          <cell r="D4548" t="str">
            <v>C.C.Bowl 1</v>
          </cell>
          <cell r="E4548" t="str">
            <v>03:Promenade</v>
          </cell>
          <cell r="F4548" t="str">
            <v>2001/11</v>
          </cell>
          <cell r="G4548">
            <v>2</v>
          </cell>
          <cell r="H4548" t="str">
            <v>Actual</v>
          </cell>
        </row>
        <row r="4549">
          <cell r="A4549" t="str">
            <v>3Central</v>
          </cell>
          <cell r="C4549" t="str">
            <v>Mission Sales and Marketing</v>
          </cell>
          <cell r="D4549" t="str">
            <v>C.C.Bowl 1</v>
          </cell>
          <cell r="E4549" t="str">
            <v>03:Promenade</v>
          </cell>
          <cell r="F4549" t="str">
            <v>2001/12</v>
          </cell>
          <cell r="G4549">
            <v>8</v>
          </cell>
          <cell r="H4549" t="str">
            <v>Actual</v>
          </cell>
        </row>
        <row r="4550">
          <cell r="A4550" t="str">
            <v>3Central</v>
          </cell>
          <cell r="C4550" t="str">
            <v>Mission Sales and Marketing</v>
          </cell>
          <cell r="D4550" t="str">
            <v>C.C.Bowl 1</v>
          </cell>
          <cell r="E4550" t="str">
            <v>03:Promenade</v>
          </cell>
          <cell r="F4550" t="str">
            <v>2002/01</v>
          </cell>
          <cell r="G4550">
            <v>21</v>
          </cell>
          <cell r="H4550" t="str">
            <v>Actual</v>
          </cell>
        </row>
        <row r="4551">
          <cell r="A4551" t="str">
            <v>3Central</v>
          </cell>
          <cell r="C4551" t="str">
            <v>Mission Sales and Marketing</v>
          </cell>
          <cell r="D4551" t="str">
            <v>C.C.Bowl 1</v>
          </cell>
          <cell r="E4551" t="str">
            <v>03:Promenade</v>
          </cell>
          <cell r="F4551" t="str">
            <v>2002/02</v>
          </cell>
          <cell r="G4551">
            <v>45</v>
          </cell>
          <cell r="H4551" t="str">
            <v>Actual</v>
          </cell>
        </row>
        <row r="4552">
          <cell r="A4552" t="str">
            <v>3Central</v>
          </cell>
          <cell r="C4552" t="str">
            <v>Mission Sales and Marketing</v>
          </cell>
          <cell r="D4552" t="str">
            <v>C.C.Bowl 1</v>
          </cell>
          <cell r="E4552" t="str">
            <v>03:Promenade</v>
          </cell>
          <cell r="F4552" t="str">
            <v>2002/03</v>
          </cell>
          <cell r="G4552">
            <v>45</v>
          </cell>
          <cell r="H4552" t="str">
            <v>Actual</v>
          </cell>
        </row>
        <row r="4553">
          <cell r="A4553" t="str">
            <v>3Central</v>
          </cell>
          <cell r="C4553" t="str">
            <v>Mission Sales and Marketing</v>
          </cell>
          <cell r="D4553" t="str">
            <v>C.C.Bowl 1</v>
          </cell>
          <cell r="E4553" t="str">
            <v>03:Promenade</v>
          </cell>
          <cell r="F4553" t="str">
            <v>2002/04</v>
          </cell>
          <cell r="G4553">
            <v>35</v>
          </cell>
          <cell r="H4553" t="str">
            <v>Actual</v>
          </cell>
        </row>
        <row r="4554">
          <cell r="A4554" t="str">
            <v>3Central</v>
          </cell>
          <cell r="C4554" t="str">
            <v>Mission Sales and Marketing</v>
          </cell>
          <cell r="D4554" t="str">
            <v>C.C.Bowl 1</v>
          </cell>
          <cell r="E4554" t="str">
            <v>03:Promenade</v>
          </cell>
          <cell r="F4554" t="str">
            <v>2002/05</v>
          </cell>
          <cell r="G4554">
            <v>17</v>
          </cell>
          <cell r="H4554" t="str">
            <v>Actual</v>
          </cell>
        </row>
        <row r="4555">
          <cell r="A4555" t="str">
            <v>3Central</v>
          </cell>
          <cell r="C4555" t="str">
            <v>Mission Sales and Marketing</v>
          </cell>
          <cell r="D4555" t="str">
            <v>C.C.Bowl 1</v>
          </cell>
          <cell r="E4555" t="str">
            <v>03:Promenade</v>
          </cell>
          <cell r="F4555" t="str">
            <v>2002/06</v>
          </cell>
          <cell r="G4555">
            <v>10</v>
          </cell>
          <cell r="H4555" t="str">
            <v>Actual</v>
          </cell>
        </row>
        <row r="4556">
          <cell r="A4556" t="str">
            <v>3Central</v>
          </cell>
          <cell r="C4556" t="str">
            <v>Mission Sales and Marketing</v>
          </cell>
          <cell r="D4556" t="str">
            <v>C.C.Bowl 1</v>
          </cell>
          <cell r="E4556" t="str">
            <v>03:Promenade</v>
          </cell>
          <cell r="F4556" t="str">
            <v>2002/07</v>
          </cell>
          <cell r="G4556">
            <v>18</v>
          </cell>
          <cell r="H4556" t="str">
            <v>Actual</v>
          </cell>
        </row>
        <row r="4557">
          <cell r="A4557" t="str">
            <v>3Central</v>
          </cell>
          <cell r="C4557" t="str">
            <v>Mission Sales and Marketing</v>
          </cell>
          <cell r="D4557" t="str">
            <v>C.C.Bowl 1</v>
          </cell>
          <cell r="E4557" t="str">
            <v>03:Promenade</v>
          </cell>
          <cell r="F4557" t="str">
            <v>2002/08</v>
          </cell>
          <cell r="G4557">
            <v>9</v>
          </cell>
          <cell r="H4557" t="str">
            <v>Actual</v>
          </cell>
        </row>
        <row r="4558">
          <cell r="A4558" t="str">
            <v>3Central</v>
          </cell>
          <cell r="C4558" t="str">
            <v>Mission Sales and Marketing</v>
          </cell>
          <cell r="D4558" t="str">
            <v>C.C.Bowl 1</v>
          </cell>
          <cell r="E4558" t="str">
            <v>03:Promenade</v>
          </cell>
          <cell r="F4558" t="str">
            <v>2002/09</v>
          </cell>
          <cell r="G4558">
            <v>2</v>
          </cell>
          <cell r="H4558" t="str">
            <v>Actual</v>
          </cell>
        </row>
        <row r="4559">
          <cell r="A4559" t="str">
            <v>3Central</v>
          </cell>
          <cell r="C4559" t="str">
            <v>Mission Sales and Marketing</v>
          </cell>
          <cell r="D4559" t="str">
            <v>C.C.Bowl 1</v>
          </cell>
          <cell r="E4559" t="str">
            <v>03:Promenade</v>
          </cell>
          <cell r="F4559" t="str">
            <v>2002/10</v>
          </cell>
          <cell r="G4559">
            <v>26</v>
          </cell>
          <cell r="H4559" t="str">
            <v>Actual</v>
          </cell>
        </row>
        <row r="4560">
          <cell r="A4560" t="str">
            <v>3Central</v>
          </cell>
          <cell r="C4560" t="str">
            <v>Mission Sales and Marketing</v>
          </cell>
          <cell r="D4560" t="str">
            <v>C.C.Bowl 1</v>
          </cell>
          <cell r="E4560" t="str">
            <v>03:Promenade</v>
          </cell>
          <cell r="F4560" t="str">
            <v>2002/11</v>
          </cell>
          <cell r="G4560">
            <v>20</v>
          </cell>
          <cell r="H4560" t="str">
            <v>Actual</v>
          </cell>
        </row>
        <row r="4561">
          <cell r="A4561" t="str">
            <v>3Central</v>
          </cell>
          <cell r="C4561" t="str">
            <v>Mission Sales and Marketing</v>
          </cell>
          <cell r="D4561" t="str">
            <v>C.C.Bowl 1</v>
          </cell>
          <cell r="E4561" t="str">
            <v>03:Promenade</v>
          </cell>
          <cell r="F4561" t="str">
            <v>2002/12</v>
          </cell>
          <cell r="G4561">
            <v>6</v>
          </cell>
          <cell r="H4561" t="str">
            <v>Actual</v>
          </cell>
        </row>
        <row r="4562">
          <cell r="A4562" t="str">
            <v>3Central</v>
          </cell>
          <cell r="C4562" t="str">
            <v>Mission Sales and Marketing</v>
          </cell>
          <cell r="D4562" t="str">
            <v>C.C.Bowl 1</v>
          </cell>
          <cell r="E4562" t="str">
            <v>04:Vespin</v>
          </cell>
          <cell r="F4562" t="str">
            <v>2001/07</v>
          </cell>
          <cell r="G4562">
            <v>17</v>
          </cell>
          <cell r="H4562" t="str">
            <v>Actual</v>
          </cell>
        </row>
        <row r="4563">
          <cell r="A4563" t="str">
            <v>3Central</v>
          </cell>
          <cell r="C4563" t="str">
            <v>Mission Sales and Marketing</v>
          </cell>
          <cell r="D4563" t="str">
            <v>C.C.Bowl 1</v>
          </cell>
          <cell r="E4563" t="str">
            <v>04:Vespin</v>
          </cell>
          <cell r="F4563" t="str">
            <v>2001/08</v>
          </cell>
          <cell r="G4563">
            <v>28</v>
          </cell>
          <cell r="H4563" t="str">
            <v>Actual</v>
          </cell>
        </row>
        <row r="4564">
          <cell r="A4564" t="str">
            <v>3Central</v>
          </cell>
          <cell r="C4564" t="str">
            <v>Mission Sales and Marketing</v>
          </cell>
          <cell r="D4564" t="str">
            <v>C.C.Bowl 1</v>
          </cell>
          <cell r="E4564" t="str">
            <v>04:Vespin</v>
          </cell>
          <cell r="F4564" t="str">
            <v>2001/09</v>
          </cell>
          <cell r="G4564">
            <v>17</v>
          </cell>
          <cell r="H4564" t="str">
            <v>Actual</v>
          </cell>
        </row>
        <row r="4565">
          <cell r="A4565" t="str">
            <v>3Central</v>
          </cell>
          <cell r="C4565" t="str">
            <v>Mission Sales and Marketing</v>
          </cell>
          <cell r="D4565" t="str">
            <v>C.C.Bowl 1</v>
          </cell>
          <cell r="E4565" t="str">
            <v>04:Vespin</v>
          </cell>
          <cell r="F4565" t="str">
            <v>2001/10</v>
          </cell>
          <cell r="G4565">
            <v>22</v>
          </cell>
          <cell r="H4565" t="str">
            <v>Actual</v>
          </cell>
        </row>
        <row r="4566">
          <cell r="A4566" t="str">
            <v>3Central</v>
          </cell>
          <cell r="C4566" t="str">
            <v>Mission Sales and Marketing</v>
          </cell>
          <cell r="D4566" t="str">
            <v>C.C.Bowl 1</v>
          </cell>
          <cell r="E4566" t="str">
            <v>04:Vespin</v>
          </cell>
          <cell r="F4566" t="str">
            <v>2001/11</v>
          </cell>
          <cell r="G4566">
            <v>3</v>
          </cell>
          <cell r="H4566" t="str">
            <v>Actual</v>
          </cell>
        </row>
        <row r="4567">
          <cell r="A4567" t="str">
            <v>3Central</v>
          </cell>
          <cell r="C4567" t="str">
            <v>Mission Sales and Marketing</v>
          </cell>
          <cell r="D4567" t="str">
            <v>C.C.Bowl 1</v>
          </cell>
          <cell r="E4567" t="str">
            <v>04:Vespin</v>
          </cell>
          <cell r="F4567" t="str">
            <v>2002/01</v>
          </cell>
          <cell r="G4567">
            <v>12</v>
          </cell>
          <cell r="H4567" t="str">
            <v>Actual</v>
          </cell>
        </row>
        <row r="4568">
          <cell r="A4568" t="str">
            <v>3Central</v>
          </cell>
          <cell r="C4568" t="str">
            <v>Mission Sales and Marketing</v>
          </cell>
          <cell r="D4568" t="str">
            <v>C.C.Bowl 1</v>
          </cell>
          <cell r="E4568" t="str">
            <v>04:Vespin</v>
          </cell>
          <cell r="F4568" t="str">
            <v>2002/02</v>
          </cell>
          <cell r="G4568">
            <v>21</v>
          </cell>
          <cell r="H4568" t="str">
            <v>Actual</v>
          </cell>
        </row>
        <row r="4569">
          <cell r="A4569" t="str">
            <v>3Central</v>
          </cell>
          <cell r="C4569" t="str">
            <v>Mission Sales and Marketing</v>
          </cell>
          <cell r="D4569" t="str">
            <v>C.C.Bowl 1</v>
          </cell>
          <cell r="E4569" t="str">
            <v>04:Vespin</v>
          </cell>
          <cell r="F4569" t="str">
            <v>2002/03</v>
          </cell>
          <cell r="G4569">
            <v>36</v>
          </cell>
          <cell r="H4569" t="str">
            <v>Actual</v>
          </cell>
        </row>
        <row r="4570">
          <cell r="A4570" t="str">
            <v>3Central</v>
          </cell>
          <cell r="C4570" t="str">
            <v>Mission Sales and Marketing</v>
          </cell>
          <cell r="D4570" t="str">
            <v>C.C.Bowl 1</v>
          </cell>
          <cell r="E4570" t="str">
            <v>04:Vespin</v>
          </cell>
          <cell r="F4570" t="str">
            <v>2002/04</v>
          </cell>
          <cell r="G4570">
            <v>20</v>
          </cell>
          <cell r="H4570" t="str">
            <v>Actual</v>
          </cell>
        </row>
        <row r="4571">
          <cell r="A4571" t="str">
            <v>3Central</v>
          </cell>
          <cell r="C4571" t="str">
            <v>Mission Sales and Marketing</v>
          </cell>
          <cell r="D4571" t="str">
            <v>C.C.Bowl 1</v>
          </cell>
          <cell r="E4571" t="str">
            <v>04:Vespin</v>
          </cell>
          <cell r="F4571" t="str">
            <v>2002/05</v>
          </cell>
          <cell r="G4571">
            <v>15</v>
          </cell>
          <cell r="H4571" t="str">
            <v>Actual</v>
          </cell>
        </row>
        <row r="4572">
          <cell r="A4572" t="str">
            <v>3Central</v>
          </cell>
          <cell r="C4572" t="str">
            <v>Mission Sales and Marketing</v>
          </cell>
          <cell r="D4572" t="str">
            <v>C.C.Bowl 1</v>
          </cell>
          <cell r="E4572" t="str">
            <v>04:Vespin</v>
          </cell>
          <cell r="F4572" t="str">
            <v>2002/06</v>
          </cell>
          <cell r="G4572">
            <v>10</v>
          </cell>
          <cell r="H4572" t="str">
            <v>Actual</v>
          </cell>
        </row>
        <row r="4573">
          <cell r="A4573" t="str">
            <v>3Central</v>
          </cell>
          <cell r="C4573" t="str">
            <v>Mission Sales and Marketing</v>
          </cell>
          <cell r="D4573" t="str">
            <v>C.C.Bowl 1</v>
          </cell>
          <cell r="E4573" t="str">
            <v>04:Vespin</v>
          </cell>
          <cell r="F4573" t="str">
            <v>2002/07</v>
          </cell>
          <cell r="G4573">
            <v>6</v>
          </cell>
          <cell r="H4573" t="str">
            <v>Actual</v>
          </cell>
        </row>
        <row r="4574">
          <cell r="A4574" t="str">
            <v>3Central</v>
          </cell>
          <cell r="C4574" t="str">
            <v>Mission Sales and Marketing</v>
          </cell>
          <cell r="D4574" t="str">
            <v>C.C.Bowl 1</v>
          </cell>
          <cell r="E4574" t="str">
            <v>04:Vespin</v>
          </cell>
          <cell r="F4574" t="str">
            <v>2002/08</v>
          </cell>
          <cell r="G4574">
            <v>13</v>
          </cell>
          <cell r="H4574" t="str">
            <v>Actual</v>
          </cell>
        </row>
        <row r="4575">
          <cell r="A4575" t="str">
            <v>3Central</v>
          </cell>
          <cell r="C4575" t="str">
            <v>Mission Sales and Marketing</v>
          </cell>
          <cell r="D4575" t="str">
            <v>C.C.Bowl 1</v>
          </cell>
          <cell r="E4575" t="str">
            <v>04:Vespin</v>
          </cell>
          <cell r="F4575" t="str">
            <v>2002/10</v>
          </cell>
          <cell r="G4575">
            <v>13</v>
          </cell>
          <cell r="H4575" t="str">
            <v>Actual</v>
          </cell>
        </row>
        <row r="4576">
          <cell r="A4576" t="str">
            <v>3Central</v>
          </cell>
          <cell r="C4576" t="str">
            <v>Mission Sales and Marketing</v>
          </cell>
          <cell r="D4576" t="str">
            <v>C.C.Bowl 1</v>
          </cell>
          <cell r="E4576" t="str">
            <v>04:Vespin</v>
          </cell>
          <cell r="F4576" t="str">
            <v>2002/11</v>
          </cell>
          <cell r="G4576">
            <v>12</v>
          </cell>
          <cell r="H4576" t="str">
            <v>Actual</v>
          </cell>
        </row>
        <row r="4577">
          <cell r="A4577" t="str">
            <v>3Central</v>
          </cell>
          <cell r="C4577" t="str">
            <v>Mission Sales and Marketing</v>
          </cell>
          <cell r="D4577" t="str">
            <v>C.C.Bowl 1</v>
          </cell>
          <cell r="E4577" t="str">
            <v>04:Vespin</v>
          </cell>
          <cell r="F4577" t="str">
            <v>2002/12</v>
          </cell>
          <cell r="G4577">
            <v>6</v>
          </cell>
          <cell r="H4577" t="str">
            <v>Actual</v>
          </cell>
        </row>
        <row r="4578">
          <cell r="A4578" t="str">
            <v>3Central</v>
          </cell>
          <cell r="C4578" t="str">
            <v>Mission Sales and Marketing</v>
          </cell>
          <cell r="D4578" t="str">
            <v>C.C.Bowl 1</v>
          </cell>
          <cell r="E4578" t="str">
            <v>08:Pacifica2</v>
          </cell>
          <cell r="F4578" t="str">
            <v>2001/07</v>
          </cell>
          <cell r="G4578">
            <v>2</v>
          </cell>
          <cell r="H4578" t="str">
            <v>Actual</v>
          </cell>
        </row>
        <row r="4579">
          <cell r="A4579" t="str">
            <v>3Central</v>
          </cell>
          <cell r="C4579" t="str">
            <v>Mission Sales and Marketing</v>
          </cell>
          <cell r="D4579" t="str">
            <v>C.C.Bowl 1</v>
          </cell>
          <cell r="E4579" t="str">
            <v>08:Pacifica2</v>
          </cell>
          <cell r="F4579" t="str">
            <v>2001/10</v>
          </cell>
          <cell r="G4579">
            <v>6</v>
          </cell>
          <cell r="H4579" t="str">
            <v>Actual</v>
          </cell>
        </row>
        <row r="4580">
          <cell r="A4580" t="str">
            <v>3Central</v>
          </cell>
          <cell r="C4580" t="str">
            <v>Mission Sales and Marketing</v>
          </cell>
          <cell r="D4580" t="str">
            <v>C.C.Bowl 1</v>
          </cell>
          <cell r="E4580" t="str">
            <v>08:Pacifica2</v>
          </cell>
          <cell r="F4580" t="str">
            <v>2001/11</v>
          </cell>
          <cell r="G4580">
            <v>1</v>
          </cell>
          <cell r="H4580" t="str">
            <v>Actual</v>
          </cell>
        </row>
        <row r="4581">
          <cell r="A4581" t="str">
            <v>3Central</v>
          </cell>
          <cell r="C4581" t="str">
            <v>Mission Sales and Marketing</v>
          </cell>
          <cell r="D4581" t="str">
            <v>C.C.Bowl 1</v>
          </cell>
          <cell r="E4581" t="str">
            <v>08:Pacifica2</v>
          </cell>
          <cell r="F4581" t="str">
            <v>2002/02</v>
          </cell>
          <cell r="G4581">
            <v>7</v>
          </cell>
          <cell r="H4581" t="str">
            <v>Actual</v>
          </cell>
        </row>
        <row r="4582">
          <cell r="A4582" t="str">
            <v>3Central</v>
          </cell>
          <cell r="C4582" t="str">
            <v>Mission Sales and Marketing</v>
          </cell>
          <cell r="D4582" t="str">
            <v>C.C.Bowl 1</v>
          </cell>
          <cell r="E4582" t="str">
            <v>08:Pacifica2</v>
          </cell>
          <cell r="F4582" t="str">
            <v>2002/03</v>
          </cell>
          <cell r="G4582">
            <v>1</v>
          </cell>
          <cell r="H4582" t="str">
            <v>Actual</v>
          </cell>
        </row>
        <row r="4583">
          <cell r="A4583" t="str">
            <v>3Central</v>
          </cell>
          <cell r="C4583" t="str">
            <v>Mission Sales and Marketing</v>
          </cell>
          <cell r="D4583" t="str">
            <v>C.C.Bowl 1</v>
          </cell>
          <cell r="E4583" t="str">
            <v>08:Pacifica2</v>
          </cell>
          <cell r="F4583" t="str">
            <v>2002/04</v>
          </cell>
          <cell r="G4583">
            <v>10</v>
          </cell>
          <cell r="H4583" t="str">
            <v>Actual</v>
          </cell>
        </row>
        <row r="4584">
          <cell r="A4584" t="str">
            <v>3Central</v>
          </cell>
          <cell r="C4584" t="str">
            <v>Mission Sales and Marketing</v>
          </cell>
          <cell r="D4584" t="str">
            <v>C.C.Bowl 1</v>
          </cell>
          <cell r="E4584" t="str">
            <v>08:Pacifica2</v>
          </cell>
          <cell r="F4584" t="str">
            <v>2002/05</v>
          </cell>
          <cell r="G4584">
            <v>8</v>
          </cell>
          <cell r="H4584" t="str">
            <v>Actual</v>
          </cell>
        </row>
        <row r="4585">
          <cell r="A4585" t="str">
            <v>3Central</v>
          </cell>
          <cell r="C4585" t="str">
            <v>Mission Sales and Marketing</v>
          </cell>
          <cell r="D4585" t="str">
            <v>C.C.Bowl 1</v>
          </cell>
          <cell r="E4585" t="str">
            <v>08:Pacifica2</v>
          </cell>
          <cell r="F4585" t="str">
            <v>2002/07</v>
          </cell>
          <cell r="G4585">
            <v>1</v>
          </cell>
          <cell r="H4585" t="str">
            <v>Actual</v>
          </cell>
        </row>
        <row r="4586">
          <cell r="A4586" t="str">
            <v>3Central</v>
          </cell>
          <cell r="C4586" t="str">
            <v>Mission Sales and Marketing</v>
          </cell>
          <cell r="D4586" t="str">
            <v>C.C.Bowl 1</v>
          </cell>
          <cell r="E4586" t="str">
            <v>08:Pacifica2</v>
          </cell>
          <cell r="F4586" t="str">
            <v>2002/08</v>
          </cell>
          <cell r="G4586">
            <v>2</v>
          </cell>
          <cell r="H4586" t="str">
            <v>Actual</v>
          </cell>
        </row>
        <row r="4587">
          <cell r="A4587" t="str">
            <v>3Central</v>
          </cell>
          <cell r="C4587" t="str">
            <v>Mission Sales and Marketing</v>
          </cell>
          <cell r="D4587" t="str">
            <v>C.C.Bowl 1</v>
          </cell>
          <cell r="E4587" t="str">
            <v>08:Pacifica2</v>
          </cell>
          <cell r="F4587" t="str">
            <v>2002/09</v>
          </cell>
          <cell r="G4587">
            <v>2</v>
          </cell>
          <cell r="H4587" t="str">
            <v>Actual</v>
          </cell>
        </row>
        <row r="4588">
          <cell r="A4588" t="str">
            <v>3Central</v>
          </cell>
          <cell r="C4588" t="str">
            <v>Mission Sales and Marketing</v>
          </cell>
          <cell r="D4588" t="str">
            <v>C.C.Bowl 1</v>
          </cell>
          <cell r="E4588" t="str">
            <v>08:Pacifica2</v>
          </cell>
          <cell r="F4588" t="str">
            <v>2002/10</v>
          </cell>
          <cell r="G4588">
            <v>11</v>
          </cell>
          <cell r="H4588" t="str">
            <v>Actual</v>
          </cell>
        </row>
        <row r="4589">
          <cell r="A4589" t="str">
            <v>3Central</v>
          </cell>
          <cell r="C4589" t="str">
            <v>Mission Sales and Marketing</v>
          </cell>
          <cell r="D4589" t="str">
            <v>C.C.Bowl 1</v>
          </cell>
          <cell r="E4589" t="str">
            <v>08:Pacifica2</v>
          </cell>
          <cell r="F4589" t="str">
            <v>2002/11</v>
          </cell>
          <cell r="G4589">
            <v>11</v>
          </cell>
          <cell r="H4589" t="str">
            <v>Actual</v>
          </cell>
        </row>
        <row r="4590">
          <cell r="A4590" t="str">
            <v>3Central</v>
          </cell>
          <cell r="C4590" t="str">
            <v>Mission Sales and Marketing</v>
          </cell>
          <cell r="D4590" t="str">
            <v>C.C.Bowl 1</v>
          </cell>
          <cell r="E4590" t="str">
            <v>08:Pacifica2</v>
          </cell>
          <cell r="F4590" t="str">
            <v>2002/12</v>
          </cell>
          <cell r="G4590">
            <v>1</v>
          </cell>
          <cell r="H4590" t="str">
            <v>Actual</v>
          </cell>
        </row>
        <row r="4591">
          <cell r="A4591" t="str">
            <v>3Central</v>
          </cell>
          <cell r="C4591" t="str">
            <v>Mission Sales and Marketing</v>
          </cell>
          <cell r="D4591" t="str">
            <v>C.C.Bowl 1</v>
          </cell>
          <cell r="E4591" t="str">
            <v>09:Carrollton</v>
          </cell>
          <cell r="F4591" t="str">
            <v>2001/09</v>
          </cell>
          <cell r="G4591">
            <v>4</v>
          </cell>
          <cell r="H4591" t="str">
            <v>Actual</v>
          </cell>
        </row>
        <row r="4592">
          <cell r="A4592" t="str">
            <v>3Central</v>
          </cell>
          <cell r="C4592" t="str">
            <v>Mission Sales and Marketing</v>
          </cell>
          <cell r="D4592" t="str">
            <v>C.C.Bowl 1</v>
          </cell>
          <cell r="E4592" t="str">
            <v>09:Carrollton</v>
          </cell>
          <cell r="F4592" t="str">
            <v>2001/10</v>
          </cell>
          <cell r="G4592">
            <v>2</v>
          </cell>
          <cell r="H4592" t="str">
            <v>Actual</v>
          </cell>
        </row>
        <row r="4593">
          <cell r="A4593" t="str">
            <v>3Central</v>
          </cell>
          <cell r="C4593" t="str">
            <v>Mission Sales and Marketing</v>
          </cell>
          <cell r="D4593" t="str">
            <v>C.C.Bowl 1</v>
          </cell>
          <cell r="E4593" t="str">
            <v>09:Carrollton</v>
          </cell>
          <cell r="F4593" t="str">
            <v>2001/11</v>
          </cell>
          <cell r="G4593">
            <v>6</v>
          </cell>
          <cell r="H4593" t="str">
            <v>Actual</v>
          </cell>
        </row>
        <row r="4594">
          <cell r="A4594" t="str">
            <v>3Central</v>
          </cell>
          <cell r="C4594" t="str">
            <v>Mission Sales and Marketing</v>
          </cell>
          <cell r="D4594" t="str">
            <v>C.C.Bowl 1</v>
          </cell>
          <cell r="E4594" t="str">
            <v>09:Carrollton</v>
          </cell>
          <cell r="F4594" t="str">
            <v>2001/12</v>
          </cell>
          <cell r="G4594">
            <v>2</v>
          </cell>
          <cell r="H4594" t="str">
            <v>Actual</v>
          </cell>
        </row>
        <row r="4595">
          <cell r="A4595" t="str">
            <v>3Central</v>
          </cell>
          <cell r="C4595" t="str">
            <v>Mission Sales and Marketing</v>
          </cell>
          <cell r="D4595" t="str">
            <v>C.C.Bowl 1</v>
          </cell>
          <cell r="E4595" t="str">
            <v>09:Carrollton</v>
          </cell>
          <cell r="F4595" t="str">
            <v>2002/01</v>
          </cell>
          <cell r="G4595">
            <v>10</v>
          </cell>
          <cell r="H4595" t="str">
            <v>Actual</v>
          </cell>
        </row>
        <row r="4596">
          <cell r="A4596" t="str">
            <v>3Central</v>
          </cell>
          <cell r="C4596" t="str">
            <v>Mission Sales and Marketing</v>
          </cell>
          <cell r="D4596" t="str">
            <v>C.C.Bowl 1</v>
          </cell>
          <cell r="E4596" t="str">
            <v>09:Carrollton</v>
          </cell>
          <cell r="F4596" t="str">
            <v>2002/02</v>
          </cell>
          <cell r="G4596">
            <v>4</v>
          </cell>
          <cell r="H4596" t="str">
            <v>Actual</v>
          </cell>
        </row>
        <row r="4597">
          <cell r="A4597" t="str">
            <v>3Central</v>
          </cell>
          <cell r="C4597" t="str">
            <v>Mission Sales and Marketing</v>
          </cell>
          <cell r="D4597" t="str">
            <v>C.C.Bowl 1</v>
          </cell>
          <cell r="E4597" t="str">
            <v>09:Carrollton</v>
          </cell>
          <cell r="F4597" t="str">
            <v>2002/03</v>
          </cell>
          <cell r="G4597">
            <v>4</v>
          </cell>
          <cell r="H4597" t="str">
            <v>Actual</v>
          </cell>
        </row>
        <row r="4598">
          <cell r="A4598" t="str">
            <v>3Central</v>
          </cell>
          <cell r="C4598" t="str">
            <v>Mission Sales and Marketing</v>
          </cell>
          <cell r="D4598" t="str">
            <v>C.C.Bowl 1</v>
          </cell>
          <cell r="E4598" t="str">
            <v>09:Carrollton</v>
          </cell>
          <cell r="F4598" t="str">
            <v>2002/04</v>
          </cell>
          <cell r="G4598">
            <v>3</v>
          </cell>
          <cell r="H4598" t="str">
            <v>Actual</v>
          </cell>
        </row>
        <row r="4599">
          <cell r="A4599" t="str">
            <v>3Central</v>
          </cell>
          <cell r="C4599" t="str">
            <v>Mission Sales and Marketing</v>
          </cell>
          <cell r="D4599" t="str">
            <v>C.C.Bowl 1</v>
          </cell>
          <cell r="E4599" t="str">
            <v>09:Carrollton</v>
          </cell>
          <cell r="F4599" t="str">
            <v>2002/05</v>
          </cell>
          <cell r="G4599">
            <v>6</v>
          </cell>
          <cell r="H4599" t="str">
            <v>Actual</v>
          </cell>
        </row>
        <row r="4600">
          <cell r="A4600" t="str">
            <v>3Central</v>
          </cell>
          <cell r="C4600" t="str">
            <v>Mission Sales and Marketing</v>
          </cell>
          <cell r="D4600" t="str">
            <v>C.C.Bowl 1</v>
          </cell>
          <cell r="E4600" t="str">
            <v>09:Carrollton</v>
          </cell>
          <cell r="F4600" t="str">
            <v>2002/06</v>
          </cell>
          <cell r="G4600">
            <v>3</v>
          </cell>
          <cell r="H4600" t="str">
            <v>Actual</v>
          </cell>
        </row>
        <row r="4601">
          <cell r="A4601" t="str">
            <v>3Central</v>
          </cell>
          <cell r="C4601" t="str">
            <v>Mission Sales and Marketing</v>
          </cell>
          <cell r="D4601" t="str">
            <v>C.C.Bowl 1</v>
          </cell>
          <cell r="E4601" t="str">
            <v>09:Carrollton</v>
          </cell>
          <cell r="F4601" t="str">
            <v>2002/08</v>
          </cell>
          <cell r="G4601">
            <v>8</v>
          </cell>
          <cell r="H4601" t="str">
            <v>Actual</v>
          </cell>
        </row>
        <row r="4602">
          <cell r="A4602" t="str">
            <v>3Central</v>
          </cell>
          <cell r="C4602" t="str">
            <v>Mission Sales and Marketing</v>
          </cell>
          <cell r="D4602" t="str">
            <v>C.C.Bowl 1</v>
          </cell>
          <cell r="E4602" t="str">
            <v>09:Carrollton</v>
          </cell>
          <cell r="F4602" t="str">
            <v>2002/09</v>
          </cell>
          <cell r="G4602">
            <v>0</v>
          </cell>
          <cell r="H4602" t="str">
            <v>Actual</v>
          </cell>
        </row>
        <row r="4603">
          <cell r="A4603" t="str">
            <v>3Central</v>
          </cell>
          <cell r="C4603" t="str">
            <v>Mission Sales and Marketing</v>
          </cell>
          <cell r="D4603" t="str">
            <v>C.C.Bowl 1</v>
          </cell>
          <cell r="E4603" t="str">
            <v>09:Carrollton</v>
          </cell>
          <cell r="F4603" t="str">
            <v>2002/11</v>
          </cell>
          <cell r="G4603">
            <v>12</v>
          </cell>
          <cell r="H4603" t="str">
            <v>Actual</v>
          </cell>
        </row>
        <row r="4604">
          <cell r="A4604" t="str">
            <v>3Central</v>
          </cell>
          <cell r="C4604" t="str">
            <v>Mission Sales and Marketing</v>
          </cell>
          <cell r="D4604" t="str">
            <v>C.C.Bowl 1</v>
          </cell>
          <cell r="E4604" t="str">
            <v>09:Carrollton</v>
          </cell>
          <cell r="F4604" t="str">
            <v>2002/12</v>
          </cell>
          <cell r="G4604">
            <v>0</v>
          </cell>
          <cell r="H4604" t="str">
            <v>Actual</v>
          </cell>
        </row>
        <row r="4605">
          <cell r="A4605" t="str">
            <v>3Central</v>
          </cell>
          <cell r="C4605" t="str">
            <v>Mission Sales and Marketing</v>
          </cell>
          <cell r="D4605" t="str">
            <v>C.C.Bowl 1</v>
          </cell>
          <cell r="E4605" t="str">
            <v>10:Dartmouth</v>
          </cell>
          <cell r="F4605" t="str">
            <v>2001/10</v>
          </cell>
          <cell r="G4605">
            <v>3</v>
          </cell>
          <cell r="H4605" t="str">
            <v>Actual</v>
          </cell>
        </row>
        <row r="4606">
          <cell r="A4606" t="str">
            <v>3Central</v>
          </cell>
          <cell r="C4606" t="str">
            <v>Mission Sales and Marketing</v>
          </cell>
          <cell r="D4606" t="str">
            <v>C.C.Bowl 1</v>
          </cell>
          <cell r="E4606" t="str">
            <v>10:Dartmouth</v>
          </cell>
          <cell r="F4606" t="str">
            <v>2001/11</v>
          </cell>
          <cell r="G4606">
            <v>6</v>
          </cell>
          <cell r="H4606" t="str">
            <v>Actual</v>
          </cell>
        </row>
        <row r="4607">
          <cell r="A4607" t="str">
            <v>3Central</v>
          </cell>
          <cell r="C4607" t="str">
            <v>Mission Sales and Marketing</v>
          </cell>
          <cell r="D4607" t="str">
            <v>C.C.Bowl 1</v>
          </cell>
          <cell r="E4607" t="str">
            <v>10:Dartmouth</v>
          </cell>
          <cell r="F4607" t="str">
            <v>2001/12</v>
          </cell>
          <cell r="G4607">
            <v>2</v>
          </cell>
          <cell r="H4607" t="str">
            <v>Actual</v>
          </cell>
        </row>
        <row r="4608">
          <cell r="A4608" t="str">
            <v>3Central</v>
          </cell>
          <cell r="C4608" t="str">
            <v>Mission Sales and Marketing</v>
          </cell>
          <cell r="D4608" t="str">
            <v>C.C.Bowl 1</v>
          </cell>
          <cell r="E4608" t="str">
            <v>10:Dartmouth</v>
          </cell>
          <cell r="F4608" t="str">
            <v>2002/01</v>
          </cell>
          <cell r="G4608">
            <v>2</v>
          </cell>
          <cell r="H4608" t="str">
            <v>Actual</v>
          </cell>
        </row>
        <row r="4609">
          <cell r="A4609" t="str">
            <v>3Central</v>
          </cell>
          <cell r="C4609" t="str">
            <v>Mission Sales and Marketing</v>
          </cell>
          <cell r="D4609" t="str">
            <v>C.C.Bowl 1</v>
          </cell>
          <cell r="E4609" t="str">
            <v>10:Dartmouth</v>
          </cell>
          <cell r="F4609" t="str">
            <v>2002/02</v>
          </cell>
          <cell r="G4609">
            <v>21</v>
          </cell>
          <cell r="H4609" t="str">
            <v>Actual</v>
          </cell>
        </row>
        <row r="4610">
          <cell r="A4610" t="str">
            <v>3Central</v>
          </cell>
          <cell r="C4610" t="str">
            <v>Mission Sales and Marketing</v>
          </cell>
          <cell r="D4610" t="str">
            <v>C.C.Bowl 1</v>
          </cell>
          <cell r="E4610" t="str">
            <v>10:Dartmouth</v>
          </cell>
          <cell r="F4610" t="str">
            <v>2002/03</v>
          </cell>
          <cell r="G4610">
            <v>12</v>
          </cell>
          <cell r="H4610" t="str">
            <v>Actual</v>
          </cell>
        </row>
        <row r="4611">
          <cell r="A4611" t="str">
            <v>3Central</v>
          </cell>
          <cell r="C4611" t="str">
            <v>Mission Sales and Marketing</v>
          </cell>
          <cell r="D4611" t="str">
            <v>C.C.Bowl 1</v>
          </cell>
          <cell r="E4611" t="str">
            <v>10:Dartmouth</v>
          </cell>
          <cell r="F4611" t="str">
            <v>2002/04</v>
          </cell>
          <cell r="G4611">
            <v>3</v>
          </cell>
          <cell r="H4611" t="str">
            <v>Actual</v>
          </cell>
        </row>
        <row r="4612">
          <cell r="A4612" t="str">
            <v>3Central</v>
          </cell>
          <cell r="C4612" t="str">
            <v>Mission Sales and Marketing</v>
          </cell>
          <cell r="D4612" t="str">
            <v>C.C.Bowl 1</v>
          </cell>
          <cell r="E4612" t="str">
            <v>10:Dartmouth</v>
          </cell>
          <cell r="F4612" t="str">
            <v>2002/05</v>
          </cell>
          <cell r="G4612">
            <v>9</v>
          </cell>
          <cell r="H4612" t="str">
            <v>Actual</v>
          </cell>
        </row>
        <row r="4613">
          <cell r="A4613" t="str">
            <v>3Central</v>
          </cell>
          <cell r="C4613" t="str">
            <v>Mission Sales and Marketing</v>
          </cell>
          <cell r="D4613" t="str">
            <v>C.C.Bowl 1</v>
          </cell>
          <cell r="E4613" t="str">
            <v>10:Dartmouth</v>
          </cell>
          <cell r="F4613" t="str">
            <v>2002/06</v>
          </cell>
          <cell r="G4613">
            <v>26</v>
          </cell>
          <cell r="H4613" t="str">
            <v>Actual</v>
          </cell>
        </row>
        <row r="4614">
          <cell r="A4614" t="str">
            <v>3Central</v>
          </cell>
          <cell r="C4614" t="str">
            <v>Mission Sales and Marketing</v>
          </cell>
          <cell r="D4614" t="str">
            <v>C.C.Bowl 1</v>
          </cell>
          <cell r="E4614" t="str">
            <v>10:Dartmouth</v>
          </cell>
          <cell r="F4614" t="str">
            <v>2002/07</v>
          </cell>
          <cell r="G4614">
            <v>17</v>
          </cell>
          <cell r="H4614" t="str">
            <v>Actual</v>
          </cell>
        </row>
        <row r="4615">
          <cell r="A4615" t="str">
            <v>3Central</v>
          </cell>
          <cell r="C4615" t="str">
            <v>Mission Sales and Marketing</v>
          </cell>
          <cell r="D4615" t="str">
            <v>C.C.Bowl 1</v>
          </cell>
          <cell r="E4615" t="str">
            <v>10:Dartmouth</v>
          </cell>
          <cell r="F4615" t="str">
            <v>2002/08</v>
          </cell>
          <cell r="G4615">
            <v>15</v>
          </cell>
          <cell r="H4615" t="str">
            <v>Actual</v>
          </cell>
        </row>
        <row r="4616">
          <cell r="A4616" t="str">
            <v>3Central</v>
          </cell>
          <cell r="C4616" t="str">
            <v>Mission Sales and Marketing</v>
          </cell>
          <cell r="D4616" t="str">
            <v>C.C.Bowl 1</v>
          </cell>
          <cell r="E4616" t="str">
            <v>10:Dartmouth</v>
          </cell>
          <cell r="F4616" t="str">
            <v>2002/09</v>
          </cell>
          <cell r="G4616">
            <v>14</v>
          </cell>
          <cell r="H4616" t="str">
            <v>Actual</v>
          </cell>
        </row>
        <row r="4617">
          <cell r="A4617" t="str">
            <v>3Central</v>
          </cell>
          <cell r="C4617" t="str">
            <v>Mission Sales and Marketing</v>
          </cell>
          <cell r="D4617" t="str">
            <v>C.C.Bowl 1</v>
          </cell>
          <cell r="E4617" t="str">
            <v>10:Dartmouth</v>
          </cell>
          <cell r="F4617" t="str">
            <v>2002/10</v>
          </cell>
          <cell r="G4617">
            <v>28</v>
          </cell>
          <cell r="H4617" t="str">
            <v>Actual</v>
          </cell>
        </row>
        <row r="4618">
          <cell r="A4618" t="str">
            <v>3Central</v>
          </cell>
          <cell r="C4618" t="str">
            <v>Mission Sales and Marketing</v>
          </cell>
          <cell r="D4618" t="str">
            <v>C.C.Bowl 1</v>
          </cell>
          <cell r="E4618" t="str">
            <v>10:Dartmouth</v>
          </cell>
          <cell r="F4618" t="str">
            <v>2002/11</v>
          </cell>
          <cell r="G4618">
            <v>7</v>
          </cell>
          <cell r="H4618" t="str">
            <v>Actual</v>
          </cell>
        </row>
        <row r="4619">
          <cell r="A4619" t="str">
            <v>3Central</v>
          </cell>
          <cell r="C4619" t="str">
            <v>Mission Sales and Marketing</v>
          </cell>
          <cell r="D4619" t="str">
            <v>C.C.Bowl 1</v>
          </cell>
          <cell r="E4619" t="str">
            <v>10:Dartmouth</v>
          </cell>
          <cell r="F4619" t="str">
            <v>2002/12</v>
          </cell>
          <cell r="G4619">
            <v>10</v>
          </cell>
          <cell r="H4619" t="str">
            <v>Actual</v>
          </cell>
        </row>
        <row r="4620">
          <cell r="A4620" t="str">
            <v>3Central</v>
          </cell>
          <cell r="C4620" t="str">
            <v>Mission Sales and Marketing</v>
          </cell>
          <cell r="D4620" t="str">
            <v>C.C.Bowl 1</v>
          </cell>
          <cell r="E4620" t="str">
            <v>11:Dalton</v>
          </cell>
          <cell r="F4620" t="str">
            <v>2002/05</v>
          </cell>
          <cell r="G4620">
            <v>44</v>
          </cell>
          <cell r="H4620" t="str">
            <v>Actual</v>
          </cell>
        </row>
        <row r="4621">
          <cell r="A4621" t="str">
            <v>3Central</v>
          </cell>
          <cell r="C4621" t="str">
            <v>Mission Sales and Marketing</v>
          </cell>
          <cell r="D4621" t="str">
            <v>C.C.Bowl 1</v>
          </cell>
          <cell r="E4621" t="str">
            <v>11:Dalton</v>
          </cell>
          <cell r="F4621" t="str">
            <v>2002/06</v>
          </cell>
          <cell r="G4621">
            <v>2</v>
          </cell>
          <cell r="H4621" t="str">
            <v>Actual</v>
          </cell>
        </row>
        <row r="4622">
          <cell r="A4622" t="str">
            <v>3Central</v>
          </cell>
          <cell r="C4622" t="str">
            <v>Mission Sales and Marketing</v>
          </cell>
          <cell r="D4622" t="str">
            <v>C.C.Bowl 1</v>
          </cell>
          <cell r="E4622" t="str">
            <v>11:Dalton</v>
          </cell>
          <cell r="F4622" t="str">
            <v>2002/07</v>
          </cell>
          <cell r="G4622">
            <v>133</v>
          </cell>
          <cell r="H4622" t="str">
            <v>Actual</v>
          </cell>
        </row>
        <row r="4623">
          <cell r="A4623" t="str">
            <v>3Central</v>
          </cell>
          <cell r="C4623" t="str">
            <v>Mission Sales and Marketing</v>
          </cell>
          <cell r="D4623" t="str">
            <v>C.C.Bowl 1</v>
          </cell>
          <cell r="E4623" t="str">
            <v>11:Dalton</v>
          </cell>
          <cell r="F4623" t="str">
            <v>2002/08</v>
          </cell>
          <cell r="G4623">
            <v>92</v>
          </cell>
          <cell r="H4623" t="str">
            <v>Actual</v>
          </cell>
        </row>
        <row r="4624">
          <cell r="A4624" t="str">
            <v>3Central</v>
          </cell>
          <cell r="C4624" t="str">
            <v>Mission Sales and Marketing</v>
          </cell>
          <cell r="D4624" t="str">
            <v>C.C.Bowl 1</v>
          </cell>
          <cell r="E4624" t="str">
            <v>11:Dalton</v>
          </cell>
          <cell r="F4624" t="str">
            <v>2002/09</v>
          </cell>
          <cell r="G4624">
            <v>28</v>
          </cell>
          <cell r="H4624" t="str">
            <v>Actual</v>
          </cell>
        </row>
        <row r="4625">
          <cell r="A4625" t="str">
            <v>3Central</v>
          </cell>
          <cell r="C4625" t="str">
            <v>Mission Sales and Marketing</v>
          </cell>
          <cell r="D4625" t="str">
            <v>C.C.Bowl 1</v>
          </cell>
          <cell r="E4625" t="str">
            <v>11:Dalton</v>
          </cell>
          <cell r="F4625" t="str">
            <v>2002/10</v>
          </cell>
          <cell r="G4625">
            <v>179</v>
          </cell>
          <cell r="H4625" t="str">
            <v>Actual</v>
          </cell>
        </row>
        <row r="4626">
          <cell r="A4626" t="str">
            <v>3Central</v>
          </cell>
          <cell r="C4626" t="str">
            <v>Mission Sales and Marketing</v>
          </cell>
          <cell r="D4626" t="str">
            <v>C.C.Bowl 1</v>
          </cell>
          <cell r="E4626" t="str">
            <v>11:Dalton</v>
          </cell>
          <cell r="F4626" t="str">
            <v>2002/11</v>
          </cell>
          <cell r="G4626">
            <v>32</v>
          </cell>
          <cell r="H4626" t="str">
            <v>Actual</v>
          </cell>
        </row>
        <row r="4627">
          <cell r="A4627" t="str">
            <v>3Central</v>
          </cell>
          <cell r="C4627" t="str">
            <v>Mission Sales and Marketing</v>
          </cell>
          <cell r="D4627" t="str">
            <v>C.C.Bowl 1</v>
          </cell>
          <cell r="E4627" t="str">
            <v>11:Dalton</v>
          </cell>
          <cell r="F4627" t="str">
            <v>2002/12</v>
          </cell>
          <cell r="G4627">
            <v>47</v>
          </cell>
          <cell r="H4627" t="str">
            <v>Actual</v>
          </cell>
        </row>
        <row r="4628">
          <cell r="A4628" t="str">
            <v>3Central</v>
          </cell>
          <cell r="C4628" t="str">
            <v>Mission Sales and Marketing</v>
          </cell>
          <cell r="D4628" t="str">
            <v>E.FV</v>
          </cell>
          <cell r="E4628" t="str">
            <v>05:EFV</v>
          </cell>
          <cell r="F4628" t="str">
            <v>2001/07</v>
          </cell>
          <cell r="G4628">
            <v>6</v>
          </cell>
          <cell r="H4628" t="str">
            <v>Actual</v>
          </cell>
        </row>
        <row r="4629">
          <cell r="A4629" t="str">
            <v>3Central</v>
          </cell>
          <cell r="C4629" t="str">
            <v>Mission Sales and Marketing</v>
          </cell>
          <cell r="D4629" t="str">
            <v>E.FV</v>
          </cell>
          <cell r="E4629" t="str">
            <v>05:EFV</v>
          </cell>
          <cell r="F4629" t="str">
            <v>2001/08</v>
          </cell>
          <cell r="G4629">
            <v>5</v>
          </cell>
          <cell r="H4629" t="str">
            <v>Actual</v>
          </cell>
        </row>
        <row r="4630">
          <cell r="A4630" t="str">
            <v>3Central</v>
          </cell>
          <cell r="C4630" t="str">
            <v>Mission Sales and Marketing</v>
          </cell>
          <cell r="D4630" t="str">
            <v>E.FV</v>
          </cell>
          <cell r="E4630" t="str">
            <v>05:EFV</v>
          </cell>
          <cell r="F4630" t="str">
            <v>2001/09</v>
          </cell>
          <cell r="G4630">
            <v>14</v>
          </cell>
          <cell r="H4630" t="str">
            <v>Actual</v>
          </cell>
        </row>
        <row r="4631">
          <cell r="A4631" t="str">
            <v>3Central</v>
          </cell>
          <cell r="C4631" t="str">
            <v>Mission Sales and Marketing</v>
          </cell>
          <cell r="D4631" t="str">
            <v>E.FV</v>
          </cell>
          <cell r="E4631" t="str">
            <v>05:EFV</v>
          </cell>
          <cell r="F4631" t="str">
            <v>2001/10</v>
          </cell>
          <cell r="G4631">
            <v>-2</v>
          </cell>
          <cell r="H4631" t="str">
            <v>Actual</v>
          </cell>
        </row>
        <row r="4632">
          <cell r="A4632" t="str">
            <v>3Central</v>
          </cell>
          <cell r="C4632" t="str">
            <v>Mission Sales and Marketing</v>
          </cell>
          <cell r="D4632" t="str">
            <v>E.FV</v>
          </cell>
          <cell r="E4632" t="str">
            <v>05:EFV</v>
          </cell>
          <cell r="F4632" t="str">
            <v>2001/12</v>
          </cell>
          <cell r="G4632">
            <v>47</v>
          </cell>
          <cell r="H4632" t="str">
            <v>Actual</v>
          </cell>
        </row>
        <row r="4633">
          <cell r="A4633" t="str">
            <v>3Central</v>
          </cell>
          <cell r="C4633" t="str">
            <v>Mission Sales and Marketing</v>
          </cell>
          <cell r="D4633" t="str">
            <v>E.FV</v>
          </cell>
          <cell r="E4633" t="str">
            <v>05:EFV</v>
          </cell>
          <cell r="F4633" t="str">
            <v>2002/01</v>
          </cell>
          <cell r="G4633">
            <v>30</v>
          </cell>
          <cell r="H4633" t="str">
            <v>Actual</v>
          </cell>
        </row>
        <row r="4634">
          <cell r="A4634" t="str">
            <v>3Central</v>
          </cell>
          <cell r="C4634" t="str">
            <v>Mission Sales and Marketing</v>
          </cell>
          <cell r="D4634" t="str">
            <v>E.FV</v>
          </cell>
          <cell r="E4634" t="str">
            <v>05:EFV</v>
          </cell>
          <cell r="F4634" t="str">
            <v>2002/02</v>
          </cell>
          <cell r="G4634">
            <v>1</v>
          </cell>
          <cell r="H4634" t="str">
            <v>Actual</v>
          </cell>
        </row>
        <row r="4635">
          <cell r="A4635" t="str">
            <v>3Central</v>
          </cell>
          <cell r="C4635" t="str">
            <v>Mission Sales and Marketing</v>
          </cell>
          <cell r="D4635" t="str">
            <v>E.FV</v>
          </cell>
          <cell r="E4635" t="str">
            <v>05:EFV</v>
          </cell>
          <cell r="F4635" t="str">
            <v>2002/03</v>
          </cell>
          <cell r="G4635">
            <v>1</v>
          </cell>
          <cell r="H4635" t="str">
            <v>Actual</v>
          </cell>
        </row>
        <row r="4636">
          <cell r="A4636" t="str">
            <v>3Central</v>
          </cell>
          <cell r="C4636" t="str">
            <v>Mission Sales and Marketing</v>
          </cell>
          <cell r="D4636" t="str">
            <v>E.FV</v>
          </cell>
          <cell r="E4636" t="str">
            <v>05:EFV</v>
          </cell>
          <cell r="F4636" t="str">
            <v>2002/04</v>
          </cell>
          <cell r="G4636">
            <v>14</v>
          </cell>
          <cell r="H4636" t="str">
            <v>Actual</v>
          </cell>
        </row>
        <row r="4637">
          <cell r="A4637" t="str">
            <v>3Central</v>
          </cell>
          <cell r="C4637" t="str">
            <v>Mission Sales and Marketing</v>
          </cell>
          <cell r="D4637" t="str">
            <v>E.FV</v>
          </cell>
          <cell r="E4637" t="str">
            <v>05:EFV</v>
          </cell>
          <cell r="F4637" t="str">
            <v>2002/05</v>
          </cell>
          <cell r="G4637">
            <v>3</v>
          </cell>
          <cell r="H4637" t="str">
            <v>Actual</v>
          </cell>
        </row>
        <row r="4638">
          <cell r="A4638" t="str">
            <v>3Central</v>
          </cell>
          <cell r="C4638" t="str">
            <v>Mission Sales and Marketing</v>
          </cell>
          <cell r="D4638" t="str">
            <v>E.FV</v>
          </cell>
          <cell r="E4638" t="str">
            <v>05:EFV</v>
          </cell>
          <cell r="F4638" t="str">
            <v>2002/06</v>
          </cell>
          <cell r="G4638">
            <v>6</v>
          </cell>
          <cell r="H4638" t="str">
            <v>Actual</v>
          </cell>
        </row>
        <row r="4639">
          <cell r="A4639" t="str">
            <v>3Central</v>
          </cell>
          <cell r="C4639" t="str">
            <v>Mission Sales and Marketing</v>
          </cell>
          <cell r="D4639" t="str">
            <v>E.FV</v>
          </cell>
          <cell r="E4639" t="str">
            <v>05:EFV</v>
          </cell>
          <cell r="F4639" t="str">
            <v>2002/07</v>
          </cell>
          <cell r="G4639">
            <v>10</v>
          </cell>
          <cell r="H4639" t="str">
            <v>Actual</v>
          </cell>
        </row>
        <row r="4640">
          <cell r="A4640" t="str">
            <v>3Central</v>
          </cell>
          <cell r="C4640" t="str">
            <v>Mission Sales and Marketing</v>
          </cell>
          <cell r="D4640" t="str">
            <v>E.FV</v>
          </cell>
          <cell r="E4640" t="str">
            <v>05:EFV</v>
          </cell>
          <cell r="F4640" t="str">
            <v>2002/09</v>
          </cell>
          <cell r="G4640">
            <v>83</v>
          </cell>
          <cell r="H4640" t="str">
            <v>Actual</v>
          </cell>
        </row>
        <row r="4641">
          <cell r="A4641" t="str">
            <v>3Central</v>
          </cell>
          <cell r="C4641" t="str">
            <v>Mission Sales and Marketing</v>
          </cell>
          <cell r="D4641" t="str">
            <v>E.FV</v>
          </cell>
          <cell r="E4641" t="str">
            <v>05:EFV</v>
          </cell>
          <cell r="F4641" t="str">
            <v>2002/10</v>
          </cell>
          <cell r="G4641">
            <v>18</v>
          </cell>
          <cell r="H4641" t="str">
            <v>Actual</v>
          </cell>
        </row>
        <row r="4642">
          <cell r="A4642" t="str">
            <v>3Central</v>
          </cell>
          <cell r="C4642" t="str">
            <v>Mission Sales and Marketing</v>
          </cell>
          <cell r="D4642" t="str">
            <v>E.FV</v>
          </cell>
          <cell r="E4642" t="str">
            <v>05:EFV</v>
          </cell>
          <cell r="F4642" t="str">
            <v>2002/11</v>
          </cell>
          <cell r="G4642">
            <v>1</v>
          </cell>
          <cell r="H4642" t="str">
            <v>Actual</v>
          </cell>
        </row>
        <row r="4643">
          <cell r="A4643" t="str">
            <v>3Central</v>
          </cell>
          <cell r="C4643" t="str">
            <v>Mission Sales and Marketing</v>
          </cell>
          <cell r="D4643" t="str">
            <v>E.FV</v>
          </cell>
          <cell r="E4643" t="str">
            <v>05:EFV</v>
          </cell>
          <cell r="F4643" t="str">
            <v>2002/12</v>
          </cell>
          <cell r="G4643">
            <v>44</v>
          </cell>
          <cell r="H4643" t="str">
            <v>Actual</v>
          </cell>
        </row>
        <row r="4644">
          <cell r="A4644" t="str">
            <v>3Central</v>
          </cell>
          <cell r="C4644" t="str">
            <v>Mission Sales and Marketing</v>
          </cell>
          <cell r="D4644" t="str">
            <v>Lavatory</v>
          </cell>
          <cell r="E4644" t="str">
            <v>07:Lavatory1</v>
          </cell>
          <cell r="F4644" t="str">
            <v>2001/07</v>
          </cell>
          <cell r="G4644">
            <v>22</v>
          </cell>
          <cell r="H4644" t="str">
            <v>Actual</v>
          </cell>
        </row>
        <row r="4645">
          <cell r="A4645" t="str">
            <v>3Central</v>
          </cell>
          <cell r="C4645" t="str">
            <v>Mission Sales and Marketing</v>
          </cell>
          <cell r="D4645" t="str">
            <v>Lavatory</v>
          </cell>
          <cell r="E4645" t="str">
            <v>07:Lavatory1</v>
          </cell>
          <cell r="F4645" t="str">
            <v>2001/08</v>
          </cell>
          <cell r="G4645">
            <v>13</v>
          </cell>
          <cell r="H4645" t="str">
            <v>Actual</v>
          </cell>
        </row>
        <row r="4646">
          <cell r="A4646" t="str">
            <v>3Central</v>
          </cell>
          <cell r="C4646" t="str">
            <v>Mission Sales and Marketing</v>
          </cell>
          <cell r="D4646" t="str">
            <v>Lavatory</v>
          </cell>
          <cell r="E4646" t="str">
            <v>07:Lavatory1</v>
          </cell>
          <cell r="F4646" t="str">
            <v>2001/09</v>
          </cell>
          <cell r="G4646">
            <v>28</v>
          </cell>
          <cell r="H4646" t="str">
            <v>Actual</v>
          </cell>
        </row>
        <row r="4647">
          <cell r="A4647" t="str">
            <v>3Central</v>
          </cell>
          <cell r="C4647" t="str">
            <v>Mission Sales and Marketing</v>
          </cell>
          <cell r="D4647" t="str">
            <v>Lavatory</v>
          </cell>
          <cell r="E4647" t="str">
            <v>07:Lavatory1</v>
          </cell>
          <cell r="F4647" t="str">
            <v>2001/10</v>
          </cell>
          <cell r="G4647">
            <v>52</v>
          </cell>
          <cell r="H4647" t="str">
            <v>Actual</v>
          </cell>
        </row>
        <row r="4648">
          <cell r="A4648" t="str">
            <v>3Central</v>
          </cell>
          <cell r="C4648" t="str">
            <v>Mission Sales and Marketing</v>
          </cell>
          <cell r="D4648" t="str">
            <v>Lavatory</v>
          </cell>
          <cell r="E4648" t="str">
            <v>07:Lavatory1</v>
          </cell>
          <cell r="F4648" t="str">
            <v>2001/11</v>
          </cell>
          <cell r="G4648">
            <v>15</v>
          </cell>
          <cell r="H4648" t="str">
            <v>Actual</v>
          </cell>
        </row>
        <row r="4649">
          <cell r="A4649" t="str">
            <v>3Central</v>
          </cell>
          <cell r="C4649" t="str">
            <v>Mission Sales and Marketing</v>
          </cell>
          <cell r="D4649" t="str">
            <v>Lavatory</v>
          </cell>
          <cell r="E4649" t="str">
            <v>07:Lavatory1</v>
          </cell>
          <cell r="F4649" t="str">
            <v>2001/12</v>
          </cell>
          <cell r="G4649">
            <v>18</v>
          </cell>
          <cell r="H4649" t="str">
            <v>Actual</v>
          </cell>
        </row>
        <row r="4650">
          <cell r="A4650" t="str">
            <v>3Central</v>
          </cell>
          <cell r="C4650" t="str">
            <v>Mission Sales and Marketing</v>
          </cell>
          <cell r="D4650" t="str">
            <v>Lavatory</v>
          </cell>
          <cell r="E4650" t="str">
            <v>07:Lavatory1</v>
          </cell>
          <cell r="F4650" t="str">
            <v>2002/01</v>
          </cell>
          <cell r="G4650">
            <v>13</v>
          </cell>
          <cell r="H4650" t="str">
            <v>Actual</v>
          </cell>
        </row>
        <row r="4651">
          <cell r="A4651" t="str">
            <v>3Central</v>
          </cell>
          <cell r="C4651" t="str">
            <v>Mission Sales and Marketing</v>
          </cell>
          <cell r="D4651" t="str">
            <v>Lavatory</v>
          </cell>
          <cell r="E4651" t="str">
            <v>07:Lavatory1</v>
          </cell>
          <cell r="F4651" t="str">
            <v>2002/02</v>
          </cell>
          <cell r="G4651">
            <v>80</v>
          </cell>
          <cell r="H4651" t="str">
            <v>Actual</v>
          </cell>
        </row>
        <row r="4652">
          <cell r="A4652" t="str">
            <v>3Central</v>
          </cell>
          <cell r="C4652" t="str">
            <v>Mission Sales and Marketing</v>
          </cell>
          <cell r="D4652" t="str">
            <v>Lavatory</v>
          </cell>
          <cell r="E4652" t="str">
            <v>07:Lavatory1</v>
          </cell>
          <cell r="F4652" t="str">
            <v>2002/03</v>
          </cell>
          <cell r="G4652">
            <v>45</v>
          </cell>
          <cell r="H4652" t="str">
            <v>Actual</v>
          </cell>
        </row>
        <row r="4653">
          <cell r="A4653" t="str">
            <v>3Central</v>
          </cell>
          <cell r="C4653" t="str">
            <v>Mission Sales and Marketing</v>
          </cell>
          <cell r="D4653" t="str">
            <v>Lavatory</v>
          </cell>
          <cell r="E4653" t="str">
            <v>07:Lavatory1</v>
          </cell>
          <cell r="F4653" t="str">
            <v>2002/04</v>
          </cell>
          <cell r="G4653">
            <v>58</v>
          </cell>
          <cell r="H4653" t="str">
            <v>Actual</v>
          </cell>
        </row>
        <row r="4654">
          <cell r="A4654" t="str">
            <v>3Central</v>
          </cell>
          <cell r="C4654" t="str">
            <v>Mission Sales and Marketing</v>
          </cell>
          <cell r="D4654" t="str">
            <v>Lavatory</v>
          </cell>
          <cell r="E4654" t="str">
            <v>07:Lavatory1</v>
          </cell>
          <cell r="F4654" t="str">
            <v>2002/05</v>
          </cell>
          <cell r="G4654">
            <v>50</v>
          </cell>
          <cell r="H4654" t="str">
            <v>Actual</v>
          </cell>
        </row>
        <row r="4655">
          <cell r="A4655" t="str">
            <v>3Central</v>
          </cell>
          <cell r="C4655" t="str">
            <v>Mission Sales and Marketing</v>
          </cell>
          <cell r="D4655" t="str">
            <v>Lavatory</v>
          </cell>
          <cell r="E4655" t="str">
            <v>07:Lavatory1</v>
          </cell>
          <cell r="F4655" t="str">
            <v>2002/06</v>
          </cell>
          <cell r="G4655">
            <v>37</v>
          </cell>
          <cell r="H4655" t="str">
            <v>Actual</v>
          </cell>
        </row>
        <row r="4656">
          <cell r="A4656" t="str">
            <v>3Central</v>
          </cell>
          <cell r="C4656" t="str">
            <v>Mission Sales and Marketing</v>
          </cell>
          <cell r="D4656" t="str">
            <v>Lavatory</v>
          </cell>
          <cell r="E4656" t="str">
            <v>07:Lavatory1</v>
          </cell>
          <cell r="F4656" t="str">
            <v>2002/07</v>
          </cell>
          <cell r="G4656">
            <v>48</v>
          </cell>
          <cell r="H4656" t="str">
            <v>Actual</v>
          </cell>
        </row>
        <row r="4657">
          <cell r="A4657" t="str">
            <v>3Central</v>
          </cell>
          <cell r="C4657" t="str">
            <v>Mission Sales and Marketing</v>
          </cell>
          <cell r="D4657" t="str">
            <v>Lavatory</v>
          </cell>
          <cell r="E4657" t="str">
            <v>07:Lavatory1</v>
          </cell>
          <cell r="F4657" t="str">
            <v>2002/08</v>
          </cell>
          <cell r="G4657">
            <v>32</v>
          </cell>
          <cell r="H4657" t="str">
            <v>Actual</v>
          </cell>
        </row>
        <row r="4658">
          <cell r="A4658" t="str">
            <v>3Central</v>
          </cell>
          <cell r="C4658" t="str">
            <v>Mission Sales and Marketing</v>
          </cell>
          <cell r="D4658" t="str">
            <v>Lavatory</v>
          </cell>
          <cell r="E4658" t="str">
            <v>07:Lavatory1</v>
          </cell>
          <cell r="F4658" t="str">
            <v>2002/09</v>
          </cell>
          <cell r="G4658">
            <v>12</v>
          </cell>
          <cell r="H4658" t="str">
            <v>Actual</v>
          </cell>
        </row>
        <row r="4659">
          <cell r="A4659" t="str">
            <v>3Central</v>
          </cell>
          <cell r="C4659" t="str">
            <v>Mission Sales and Marketing</v>
          </cell>
          <cell r="D4659" t="str">
            <v>Lavatory</v>
          </cell>
          <cell r="E4659" t="str">
            <v>07:Lavatory1</v>
          </cell>
          <cell r="F4659" t="str">
            <v>2002/10</v>
          </cell>
          <cell r="G4659">
            <v>31</v>
          </cell>
          <cell r="H4659" t="str">
            <v>Actual</v>
          </cell>
        </row>
        <row r="4660">
          <cell r="A4660" t="str">
            <v>3Central</v>
          </cell>
          <cell r="C4660" t="str">
            <v>Mission Sales and Marketing</v>
          </cell>
          <cell r="D4660" t="str">
            <v>Lavatory</v>
          </cell>
          <cell r="E4660" t="str">
            <v>07:Lavatory1</v>
          </cell>
          <cell r="F4660" t="str">
            <v>2002/11</v>
          </cell>
          <cell r="G4660">
            <v>20</v>
          </cell>
          <cell r="H4660" t="str">
            <v>Actual</v>
          </cell>
        </row>
        <row r="4661">
          <cell r="A4661" t="str">
            <v>3Central</v>
          </cell>
          <cell r="C4661" t="str">
            <v>Mission Sales and Marketing</v>
          </cell>
          <cell r="D4661" t="str">
            <v>Lavatory</v>
          </cell>
          <cell r="E4661" t="str">
            <v>07:Lavatory1</v>
          </cell>
          <cell r="F4661" t="str">
            <v>2002/12</v>
          </cell>
          <cell r="G4661">
            <v>51</v>
          </cell>
          <cell r="H4661" t="str">
            <v>Actual</v>
          </cell>
        </row>
        <row r="4662">
          <cell r="A4662" t="str">
            <v>3Central</v>
          </cell>
          <cell r="C4662" t="str">
            <v>Mission Sales and Marketing</v>
          </cell>
          <cell r="D4662" t="str">
            <v>One Piece</v>
          </cell>
          <cell r="E4662" t="str">
            <v>01:One Piece</v>
          </cell>
          <cell r="F4662" t="str">
            <v>2001/07</v>
          </cell>
          <cell r="G4662">
            <v>48</v>
          </cell>
          <cell r="H4662" t="str">
            <v>Actual</v>
          </cell>
        </row>
        <row r="4663">
          <cell r="A4663" t="str">
            <v>3Central</v>
          </cell>
          <cell r="C4663" t="str">
            <v>Mission Sales and Marketing</v>
          </cell>
          <cell r="D4663" t="str">
            <v>One Piece</v>
          </cell>
          <cell r="E4663" t="str">
            <v>01:One Piece</v>
          </cell>
          <cell r="F4663" t="str">
            <v>2001/08</v>
          </cell>
          <cell r="G4663">
            <v>179</v>
          </cell>
          <cell r="H4663" t="str">
            <v>Actual</v>
          </cell>
        </row>
        <row r="4664">
          <cell r="A4664" t="str">
            <v>3Central</v>
          </cell>
          <cell r="C4664" t="str">
            <v>Mission Sales and Marketing</v>
          </cell>
          <cell r="D4664" t="str">
            <v>One Piece</v>
          </cell>
          <cell r="E4664" t="str">
            <v>01:One Piece</v>
          </cell>
          <cell r="F4664" t="str">
            <v>2001/09</v>
          </cell>
          <cell r="G4664">
            <v>19</v>
          </cell>
          <cell r="H4664" t="str">
            <v>Actual</v>
          </cell>
        </row>
        <row r="4665">
          <cell r="A4665" t="str">
            <v>3Central</v>
          </cell>
          <cell r="C4665" t="str">
            <v>Mission Sales and Marketing</v>
          </cell>
          <cell r="D4665" t="str">
            <v>One Piece</v>
          </cell>
          <cell r="E4665" t="str">
            <v>01:One Piece</v>
          </cell>
          <cell r="F4665" t="str">
            <v>2001/10</v>
          </cell>
          <cell r="G4665">
            <v>68</v>
          </cell>
          <cell r="H4665" t="str">
            <v>Actual</v>
          </cell>
        </row>
        <row r="4666">
          <cell r="A4666" t="str">
            <v>3Central</v>
          </cell>
          <cell r="C4666" t="str">
            <v>Mission Sales and Marketing</v>
          </cell>
          <cell r="D4666" t="str">
            <v>One Piece</v>
          </cell>
          <cell r="E4666" t="str">
            <v>01:One Piece</v>
          </cell>
          <cell r="F4666" t="str">
            <v>2001/11</v>
          </cell>
          <cell r="G4666">
            <v>59</v>
          </cell>
          <cell r="H4666" t="str">
            <v>Actual</v>
          </cell>
        </row>
        <row r="4667">
          <cell r="A4667" t="str">
            <v>3Central</v>
          </cell>
          <cell r="C4667" t="str">
            <v>Mission Sales and Marketing</v>
          </cell>
          <cell r="D4667" t="str">
            <v>One Piece</v>
          </cell>
          <cell r="E4667" t="str">
            <v>01:One Piece</v>
          </cell>
          <cell r="F4667" t="str">
            <v>2001/12</v>
          </cell>
          <cell r="G4667">
            <v>152</v>
          </cell>
          <cell r="H4667" t="str">
            <v>Actual</v>
          </cell>
        </row>
        <row r="4668">
          <cell r="A4668" t="str">
            <v>3Central</v>
          </cell>
          <cell r="C4668" t="str">
            <v>Mission Sales and Marketing</v>
          </cell>
          <cell r="D4668" t="str">
            <v>One Piece</v>
          </cell>
          <cell r="E4668" t="str">
            <v>01:One Piece</v>
          </cell>
          <cell r="F4668" t="str">
            <v>2002/01</v>
          </cell>
          <cell r="G4668">
            <v>37</v>
          </cell>
          <cell r="H4668" t="str">
            <v>Actual</v>
          </cell>
        </row>
        <row r="4669">
          <cell r="A4669" t="str">
            <v>3Central</v>
          </cell>
          <cell r="C4669" t="str">
            <v>Mission Sales and Marketing</v>
          </cell>
          <cell r="D4669" t="str">
            <v>One Piece</v>
          </cell>
          <cell r="E4669" t="str">
            <v>01:One Piece</v>
          </cell>
          <cell r="F4669" t="str">
            <v>2002/02</v>
          </cell>
          <cell r="G4669">
            <v>107</v>
          </cell>
          <cell r="H4669" t="str">
            <v>Actual</v>
          </cell>
        </row>
        <row r="4670">
          <cell r="A4670" t="str">
            <v>3Central</v>
          </cell>
          <cell r="C4670" t="str">
            <v>Mission Sales and Marketing</v>
          </cell>
          <cell r="D4670" t="str">
            <v>One Piece</v>
          </cell>
          <cell r="E4670" t="str">
            <v>01:One Piece</v>
          </cell>
          <cell r="F4670" t="str">
            <v>2002/03</v>
          </cell>
          <cell r="G4670">
            <v>84</v>
          </cell>
          <cell r="H4670" t="str">
            <v>Actual</v>
          </cell>
        </row>
        <row r="4671">
          <cell r="A4671" t="str">
            <v>3Central</v>
          </cell>
          <cell r="C4671" t="str">
            <v>Mission Sales and Marketing</v>
          </cell>
          <cell r="D4671" t="str">
            <v>One Piece</v>
          </cell>
          <cell r="E4671" t="str">
            <v>01:One Piece</v>
          </cell>
          <cell r="F4671" t="str">
            <v>2002/04</v>
          </cell>
          <cell r="G4671">
            <v>70</v>
          </cell>
          <cell r="H4671" t="str">
            <v>Actual</v>
          </cell>
        </row>
        <row r="4672">
          <cell r="A4672" t="str">
            <v>3Central</v>
          </cell>
          <cell r="C4672" t="str">
            <v>Mission Sales and Marketing</v>
          </cell>
          <cell r="D4672" t="str">
            <v>One Piece</v>
          </cell>
          <cell r="E4672" t="str">
            <v>01:One Piece</v>
          </cell>
          <cell r="F4672" t="str">
            <v>2002/05</v>
          </cell>
          <cell r="G4672">
            <v>50</v>
          </cell>
          <cell r="H4672" t="str">
            <v>Actual</v>
          </cell>
        </row>
        <row r="4673">
          <cell r="A4673" t="str">
            <v>3Central</v>
          </cell>
          <cell r="C4673" t="str">
            <v>Mission Sales and Marketing</v>
          </cell>
          <cell r="D4673" t="str">
            <v>One Piece</v>
          </cell>
          <cell r="E4673" t="str">
            <v>01:One Piece</v>
          </cell>
          <cell r="F4673" t="str">
            <v>2002/06</v>
          </cell>
          <cell r="G4673">
            <v>65</v>
          </cell>
          <cell r="H4673" t="str">
            <v>Actual</v>
          </cell>
        </row>
        <row r="4674">
          <cell r="A4674" t="str">
            <v>3Central</v>
          </cell>
          <cell r="C4674" t="str">
            <v>Mission Sales and Marketing</v>
          </cell>
          <cell r="D4674" t="str">
            <v>One Piece</v>
          </cell>
          <cell r="E4674" t="str">
            <v>01:One Piece</v>
          </cell>
          <cell r="F4674" t="str">
            <v>2002/07</v>
          </cell>
          <cell r="G4674">
            <v>55</v>
          </cell>
          <cell r="H4674" t="str">
            <v>Actual</v>
          </cell>
        </row>
        <row r="4675">
          <cell r="A4675" t="str">
            <v>3Central</v>
          </cell>
          <cell r="C4675" t="str">
            <v>Mission Sales and Marketing</v>
          </cell>
          <cell r="D4675" t="str">
            <v>One Piece</v>
          </cell>
          <cell r="E4675" t="str">
            <v>01:One Piece</v>
          </cell>
          <cell r="F4675" t="str">
            <v>2002/08</v>
          </cell>
          <cell r="G4675">
            <v>49</v>
          </cell>
          <cell r="H4675" t="str">
            <v>Actual</v>
          </cell>
        </row>
        <row r="4676">
          <cell r="A4676" t="str">
            <v>3Central</v>
          </cell>
          <cell r="C4676" t="str">
            <v>Mission Sales and Marketing</v>
          </cell>
          <cell r="D4676" t="str">
            <v>One Piece</v>
          </cell>
          <cell r="E4676" t="str">
            <v>01:One Piece</v>
          </cell>
          <cell r="F4676" t="str">
            <v>2002/09</v>
          </cell>
          <cell r="G4676">
            <v>44</v>
          </cell>
          <cell r="H4676" t="str">
            <v>Actual</v>
          </cell>
        </row>
        <row r="4677">
          <cell r="A4677" t="str">
            <v>3Central</v>
          </cell>
          <cell r="C4677" t="str">
            <v>Mission Sales and Marketing</v>
          </cell>
          <cell r="D4677" t="str">
            <v>One Piece</v>
          </cell>
          <cell r="E4677" t="str">
            <v>01:One Piece</v>
          </cell>
          <cell r="F4677" t="str">
            <v>2002/10</v>
          </cell>
          <cell r="G4677">
            <v>143</v>
          </cell>
          <cell r="H4677" t="str">
            <v>Actual</v>
          </cell>
        </row>
        <row r="4678">
          <cell r="A4678" t="str">
            <v>3Central</v>
          </cell>
          <cell r="C4678" t="str">
            <v>Mission Sales and Marketing</v>
          </cell>
          <cell r="D4678" t="str">
            <v>One Piece</v>
          </cell>
          <cell r="E4678" t="str">
            <v>01:One Piece</v>
          </cell>
          <cell r="F4678" t="str">
            <v>2002/11</v>
          </cell>
          <cell r="G4678">
            <v>73</v>
          </cell>
          <cell r="H4678" t="str">
            <v>Actual</v>
          </cell>
        </row>
        <row r="4679">
          <cell r="A4679" t="str">
            <v>3Central</v>
          </cell>
          <cell r="C4679" t="str">
            <v>Mission Sales and Marketing</v>
          </cell>
          <cell r="D4679" t="str">
            <v>One Piece</v>
          </cell>
          <cell r="E4679" t="str">
            <v>01:One Piece</v>
          </cell>
          <cell r="F4679" t="str">
            <v>2002/12</v>
          </cell>
          <cell r="G4679">
            <v>36</v>
          </cell>
          <cell r="H4679" t="str">
            <v>Actual</v>
          </cell>
        </row>
        <row r="4680">
          <cell r="A4680" t="str">
            <v>3Central</v>
          </cell>
          <cell r="C4680" t="str">
            <v>Mission Sales and Marketing</v>
          </cell>
          <cell r="D4680" t="str">
            <v>Washlet</v>
          </cell>
          <cell r="E4680" t="str">
            <v>06:Washlet</v>
          </cell>
          <cell r="F4680" t="str">
            <v>2001/07</v>
          </cell>
          <cell r="G4680">
            <v>3</v>
          </cell>
          <cell r="H4680" t="str">
            <v>Actual</v>
          </cell>
        </row>
        <row r="4681">
          <cell r="A4681" t="str">
            <v>3Central</v>
          </cell>
          <cell r="C4681" t="str">
            <v>Mission Sales and Marketing</v>
          </cell>
          <cell r="D4681" t="str">
            <v>Washlet</v>
          </cell>
          <cell r="E4681" t="str">
            <v>06:Washlet</v>
          </cell>
          <cell r="F4681" t="str">
            <v>2001/08</v>
          </cell>
          <cell r="G4681">
            <v>10</v>
          </cell>
          <cell r="H4681" t="str">
            <v>Actual</v>
          </cell>
        </row>
        <row r="4682">
          <cell r="A4682" t="str">
            <v>3Central</v>
          </cell>
          <cell r="C4682" t="str">
            <v>Mission Sales and Marketing</v>
          </cell>
          <cell r="D4682" t="str">
            <v>Washlet</v>
          </cell>
          <cell r="E4682" t="str">
            <v>06:Washlet</v>
          </cell>
          <cell r="F4682" t="str">
            <v>2001/09</v>
          </cell>
          <cell r="G4682">
            <v>2</v>
          </cell>
          <cell r="H4682" t="str">
            <v>Actual</v>
          </cell>
        </row>
        <row r="4683">
          <cell r="A4683" t="str">
            <v>3Central</v>
          </cell>
          <cell r="C4683" t="str">
            <v>Mission Sales and Marketing</v>
          </cell>
          <cell r="D4683" t="str">
            <v>Washlet</v>
          </cell>
          <cell r="E4683" t="str">
            <v>06:Washlet</v>
          </cell>
          <cell r="F4683" t="str">
            <v>2001/10</v>
          </cell>
          <cell r="G4683">
            <v>9</v>
          </cell>
          <cell r="H4683" t="str">
            <v>Actual</v>
          </cell>
        </row>
        <row r="4684">
          <cell r="A4684" t="str">
            <v>3Central</v>
          </cell>
          <cell r="C4684" t="str">
            <v>Mission Sales and Marketing</v>
          </cell>
          <cell r="D4684" t="str">
            <v>Washlet</v>
          </cell>
          <cell r="E4684" t="str">
            <v>06:Washlet</v>
          </cell>
          <cell r="F4684" t="str">
            <v>2001/11</v>
          </cell>
          <cell r="G4684">
            <v>3</v>
          </cell>
          <cell r="H4684" t="str">
            <v>Actual</v>
          </cell>
        </row>
        <row r="4685">
          <cell r="A4685" t="str">
            <v>3Central</v>
          </cell>
          <cell r="C4685" t="str">
            <v>Mission Sales and Marketing</v>
          </cell>
          <cell r="D4685" t="str">
            <v>Washlet</v>
          </cell>
          <cell r="E4685" t="str">
            <v>06:Washlet</v>
          </cell>
          <cell r="F4685" t="str">
            <v>2001/12</v>
          </cell>
          <cell r="G4685">
            <v>4</v>
          </cell>
          <cell r="H4685" t="str">
            <v>Actual</v>
          </cell>
        </row>
        <row r="4686">
          <cell r="A4686" t="str">
            <v>3Central</v>
          </cell>
          <cell r="C4686" t="str">
            <v>Mission Sales and Marketing</v>
          </cell>
          <cell r="D4686" t="str">
            <v>Washlet</v>
          </cell>
          <cell r="E4686" t="str">
            <v>06:Washlet</v>
          </cell>
          <cell r="F4686" t="str">
            <v>2002/01</v>
          </cell>
          <cell r="G4686">
            <v>7</v>
          </cell>
          <cell r="H4686" t="str">
            <v>Actual</v>
          </cell>
        </row>
        <row r="4687">
          <cell r="A4687" t="str">
            <v>3Central</v>
          </cell>
          <cell r="C4687" t="str">
            <v>Mission Sales and Marketing</v>
          </cell>
          <cell r="D4687" t="str">
            <v>Washlet</v>
          </cell>
          <cell r="E4687" t="str">
            <v>06:Washlet</v>
          </cell>
          <cell r="F4687" t="str">
            <v>2002/02</v>
          </cell>
          <cell r="G4687">
            <v>7</v>
          </cell>
          <cell r="H4687" t="str">
            <v>Actual</v>
          </cell>
        </row>
        <row r="4688">
          <cell r="A4688" t="str">
            <v>3Central</v>
          </cell>
          <cell r="C4688" t="str">
            <v>Mission Sales and Marketing</v>
          </cell>
          <cell r="D4688" t="str">
            <v>Washlet</v>
          </cell>
          <cell r="E4688" t="str">
            <v>06:Washlet</v>
          </cell>
          <cell r="F4688" t="str">
            <v>2002/03</v>
          </cell>
          <cell r="G4688">
            <v>20</v>
          </cell>
          <cell r="H4688" t="str">
            <v>Actual</v>
          </cell>
        </row>
        <row r="4689">
          <cell r="A4689" t="str">
            <v>3Central</v>
          </cell>
          <cell r="C4689" t="str">
            <v>Mission Sales and Marketing</v>
          </cell>
          <cell r="D4689" t="str">
            <v>Washlet</v>
          </cell>
          <cell r="E4689" t="str">
            <v>06:Washlet</v>
          </cell>
          <cell r="F4689" t="str">
            <v>2002/04</v>
          </cell>
          <cell r="G4689">
            <v>8</v>
          </cell>
          <cell r="H4689" t="str">
            <v>Actual</v>
          </cell>
        </row>
        <row r="4690">
          <cell r="A4690" t="str">
            <v>3Central</v>
          </cell>
          <cell r="C4690" t="str">
            <v>Mission Sales and Marketing</v>
          </cell>
          <cell r="D4690" t="str">
            <v>Washlet</v>
          </cell>
          <cell r="E4690" t="str">
            <v>06:Washlet</v>
          </cell>
          <cell r="F4690" t="str">
            <v>2002/05</v>
          </cell>
          <cell r="G4690">
            <v>4</v>
          </cell>
          <cell r="H4690" t="str">
            <v>Actual</v>
          </cell>
        </row>
        <row r="4691">
          <cell r="A4691" t="str">
            <v>3Central</v>
          </cell>
          <cell r="C4691" t="str">
            <v>Mission Sales and Marketing</v>
          </cell>
          <cell r="D4691" t="str">
            <v>Washlet</v>
          </cell>
          <cell r="E4691" t="str">
            <v>06:Washlet</v>
          </cell>
          <cell r="F4691" t="str">
            <v>2002/06</v>
          </cell>
          <cell r="G4691">
            <v>31</v>
          </cell>
          <cell r="H4691" t="str">
            <v>Actual</v>
          </cell>
        </row>
        <row r="4692">
          <cell r="A4692" t="str">
            <v>3Central</v>
          </cell>
          <cell r="C4692" t="str">
            <v>Mission Sales and Marketing</v>
          </cell>
          <cell r="D4692" t="str">
            <v>Washlet</v>
          </cell>
          <cell r="E4692" t="str">
            <v>06:Washlet</v>
          </cell>
          <cell r="F4692" t="str">
            <v>2002/08</v>
          </cell>
          <cell r="G4692">
            <v>0</v>
          </cell>
          <cell r="H4692" t="str">
            <v>Actual</v>
          </cell>
        </row>
        <row r="4693">
          <cell r="A4693" t="str">
            <v>3Central</v>
          </cell>
          <cell r="C4693" t="str">
            <v>Mission Sales and Marketing</v>
          </cell>
          <cell r="D4693" t="str">
            <v>Washlet</v>
          </cell>
          <cell r="E4693" t="str">
            <v>06:Washlet</v>
          </cell>
          <cell r="F4693" t="str">
            <v>2002/09</v>
          </cell>
          <cell r="G4693">
            <v>6</v>
          </cell>
          <cell r="H4693" t="str">
            <v>Actual</v>
          </cell>
        </row>
        <row r="4694">
          <cell r="A4694" t="str">
            <v>3Central</v>
          </cell>
          <cell r="C4694" t="str">
            <v>Mission Sales and Marketing</v>
          </cell>
          <cell r="D4694" t="str">
            <v>Washlet</v>
          </cell>
          <cell r="E4694" t="str">
            <v>06:Washlet</v>
          </cell>
          <cell r="F4694" t="str">
            <v>2002/10</v>
          </cell>
          <cell r="G4694">
            <v>20</v>
          </cell>
          <cell r="H4694" t="str">
            <v>Actual</v>
          </cell>
        </row>
        <row r="4695">
          <cell r="A4695" t="str">
            <v>3Central</v>
          </cell>
          <cell r="C4695" t="str">
            <v>Mission Sales and Marketing</v>
          </cell>
          <cell r="D4695" t="str">
            <v>Washlet</v>
          </cell>
          <cell r="E4695" t="str">
            <v>06:Washlet</v>
          </cell>
          <cell r="F4695" t="str">
            <v>2002/11</v>
          </cell>
          <cell r="G4695">
            <v>0</v>
          </cell>
          <cell r="H4695" t="str">
            <v>Actual</v>
          </cell>
        </row>
        <row r="4696">
          <cell r="A4696" t="str">
            <v>3Central</v>
          </cell>
          <cell r="C4696" t="str">
            <v>Mission Sales and Marketing</v>
          </cell>
          <cell r="D4696" t="str">
            <v>Washlet</v>
          </cell>
          <cell r="E4696" t="str">
            <v>06:Washlet</v>
          </cell>
          <cell r="F4696" t="str">
            <v>2002/12</v>
          </cell>
          <cell r="G4696">
            <v>0</v>
          </cell>
          <cell r="H4696" t="str">
            <v>Actual</v>
          </cell>
        </row>
        <row r="4697">
          <cell r="A4697" t="str">
            <v>3Central</v>
          </cell>
          <cell r="C4697" t="str">
            <v>Pinnacle Sales Group</v>
          </cell>
          <cell r="D4697" t="str">
            <v>C.C.Bowl 1</v>
          </cell>
          <cell r="E4697" t="str">
            <v>02:Drake</v>
          </cell>
          <cell r="F4697" t="str">
            <v>2001/07</v>
          </cell>
          <cell r="G4697">
            <v>410</v>
          </cell>
          <cell r="H4697" t="str">
            <v>Actual</v>
          </cell>
        </row>
        <row r="4698">
          <cell r="A4698" t="str">
            <v>3Central</v>
          </cell>
          <cell r="C4698" t="str">
            <v>Pinnacle Sales Group</v>
          </cell>
          <cell r="D4698" t="str">
            <v>C.C.Bowl 1</v>
          </cell>
          <cell r="E4698" t="str">
            <v>02:Drake</v>
          </cell>
          <cell r="F4698" t="str">
            <v>2001/08</v>
          </cell>
          <cell r="G4698">
            <v>918</v>
          </cell>
          <cell r="H4698" t="str">
            <v>Actual</v>
          </cell>
        </row>
        <row r="4699">
          <cell r="A4699" t="str">
            <v>3Central</v>
          </cell>
          <cell r="C4699" t="str">
            <v>Pinnacle Sales Group</v>
          </cell>
          <cell r="D4699" t="str">
            <v>C.C.Bowl 1</v>
          </cell>
          <cell r="E4699" t="str">
            <v>02:Drake</v>
          </cell>
          <cell r="F4699" t="str">
            <v>2001/09</v>
          </cell>
          <cell r="G4699">
            <v>303</v>
          </cell>
          <cell r="H4699" t="str">
            <v>Actual</v>
          </cell>
        </row>
        <row r="4700">
          <cell r="A4700" t="str">
            <v>3Central</v>
          </cell>
          <cell r="C4700" t="str">
            <v>Pinnacle Sales Group</v>
          </cell>
          <cell r="D4700" t="str">
            <v>C.C.Bowl 1</v>
          </cell>
          <cell r="E4700" t="str">
            <v>02:Drake</v>
          </cell>
          <cell r="F4700" t="str">
            <v>2001/10</v>
          </cell>
          <cell r="G4700">
            <v>672</v>
          </cell>
          <cell r="H4700" t="str">
            <v>Actual</v>
          </cell>
        </row>
        <row r="4701">
          <cell r="A4701" t="str">
            <v>3Central</v>
          </cell>
          <cell r="C4701" t="str">
            <v>Pinnacle Sales Group</v>
          </cell>
          <cell r="D4701" t="str">
            <v>C.C.Bowl 1</v>
          </cell>
          <cell r="E4701" t="str">
            <v>02:Drake</v>
          </cell>
          <cell r="F4701" t="str">
            <v>2001/11</v>
          </cell>
          <cell r="G4701">
            <v>639</v>
          </cell>
          <cell r="H4701" t="str">
            <v>Actual</v>
          </cell>
        </row>
        <row r="4702">
          <cell r="A4702" t="str">
            <v>3Central</v>
          </cell>
          <cell r="C4702" t="str">
            <v>Pinnacle Sales Group</v>
          </cell>
          <cell r="D4702" t="str">
            <v>C.C.Bowl 1</v>
          </cell>
          <cell r="E4702" t="str">
            <v>02:Drake</v>
          </cell>
          <cell r="F4702" t="str">
            <v>2001/12</v>
          </cell>
          <cell r="G4702">
            <v>169</v>
          </cell>
          <cell r="H4702" t="str">
            <v>Actual</v>
          </cell>
        </row>
        <row r="4703">
          <cell r="A4703" t="str">
            <v>3Central</v>
          </cell>
          <cell r="C4703" t="str">
            <v>Pinnacle Sales Group</v>
          </cell>
          <cell r="D4703" t="str">
            <v>C.C.Bowl 1</v>
          </cell>
          <cell r="E4703" t="str">
            <v>02:Drake</v>
          </cell>
          <cell r="F4703" t="str">
            <v>2002/01</v>
          </cell>
          <cell r="G4703">
            <v>623</v>
          </cell>
          <cell r="H4703" t="str">
            <v>Actual</v>
          </cell>
        </row>
        <row r="4704">
          <cell r="A4704" t="str">
            <v>3Central</v>
          </cell>
          <cell r="C4704" t="str">
            <v>Pinnacle Sales Group</v>
          </cell>
          <cell r="D4704" t="str">
            <v>C.C.Bowl 1</v>
          </cell>
          <cell r="E4704" t="str">
            <v>02:Drake</v>
          </cell>
          <cell r="F4704" t="str">
            <v>2002/02</v>
          </cell>
          <cell r="G4704">
            <v>606</v>
          </cell>
          <cell r="H4704" t="str">
            <v>Actual</v>
          </cell>
        </row>
        <row r="4705">
          <cell r="A4705" t="str">
            <v>3Central</v>
          </cell>
          <cell r="C4705" t="str">
            <v>Pinnacle Sales Group</v>
          </cell>
          <cell r="D4705" t="str">
            <v>C.C.Bowl 1</v>
          </cell>
          <cell r="E4705" t="str">
            <v>02:Drake</v>
          </cell>
          <cell r="F4705" t="str">
            <v>2002/03</v>
          </cell>
          <cell r="G4705">
            <v>728</v>
          </cell>
          <cell r="H4705" t="str">
            <v>Actual</v>
          </cell>
        </row>
        <row r="4706">
          <cell r="A4706" t="str">
            <v>3Central</v>
          </cell>
          <cell r="C4706" t="str">
            <v>Pinnacle Sales Group</v>
          </cell>
          <cell r="D4706" t="str">
            <v>C.C.Bowl 1</v>
          </cell>
          <cell r="E4706" t="str">
            <v>02:Drake</v>
          </cell>
          <cell r="F4706" t="str">
            <v>2002/04</v>
          </cell>
          <cell r="G4706">
            <v>476</v>
          </cell>
          <cell r="H4706" t="str">
            <v>Actual</v>
          </cell>
        </row>
        <row r="4707">
          <cell r="A4707" t="str">
            <v>3Central</v>
          </cell>
          <cell r="C4707" t="str">
            <v>Pinnacle Sales Group</v>
          </cell>
          <cell r="D4707" t="str">
            <v>C.C.Bowl 1</v>
          </cell>
          <cell r="E4707" t="str">
            <v>02:Drake</v>
          </cell>
          <cell r="F4707" t="str">
            <v>2002/05</v>
          </cell>
          <cell r="G4707">
            <v>432</v>
          </cell>
          <cell r="H4707" t="str">
            <v>Actual</v>
          </cell>
        </row>
        <row r="4708">
          <cell r="A4708" t="str">
            <v>3Central</v>
          </cell>
          <cell r="C4708" t="str">
            <v>Pinnacle Sales Group</v>
          </cell>
          <cell r="D4708" t="str">
            <v>C.C.Bowl 1</v>
          </cell>
          <cell r="E4708" t="str">
            <v>02:Drake</v>
          </cell>
          <cell r="F4708" t="str">
            <v>2002/06</v>
          </cell>
          <cell r="G4708">
            <v>644</v>
          </cell>
          <cell r="H4708" t="str">
            <v>Actual</v>
          </cell>
        </row>
        <row r="4709">
          <cell r="A4709" t="str">
            <v>3Central</v>
          </cell>
          <cell r="C4709" t="str">
            <v>Pinnacle Sales Group</v>
          </cell>
          <cell r="D4709" t="str">
            <v>C.C.Bowl 1</v>
          </cell>
          <cell r="E4709" t="str">
            <v>02:Drake</v>
          </cell>
          <cell r="F4709" t="str">
            <v>2002/07</v>
          </cell>
          <cell r="G4709">
            <v>265</v>
          </cell>
          <cell r="H4709" t="str">
            <v>Actual</v>
          </cell>
        </row>
        <row r="4710">
          <cell r="A4710" t="str">
            <v>3Central</v>
          </cell>
          <cell r="C4710" t="str">
            <v>Pinnacle Sales Group</v>
          </cell>
          <cell r="D4710" t="str">
            <v>C.C.Bowl 1</v>
          </cell>
          <cell r="E4710" t="str">
            <v>02:Drake</v>
          </cell>
          <cell r="F4710" t="str">
            <v>2002/08</v>
          </cell>
          <cell r="G4710">
            <v>1041</v>
          </cell>
          <cell r="H4710" t="str">
            <v>Actual</v>
          </cell>
        </row>
        <row r="4711">
          <cell r="A4711" t="str">
            <v>3Central</v>
          </cell>
          <cell r="C4711" t="str">
            <v>Pinnacle Sales Group</v>
          </cell>
          <cell r="D4711" t="str">
            <v>C.C.Bowl 1</v>
          </cell>
          <cell r="E4711" t="str">
            <v>02:Drake</v>
          </cell>
          <cell r="F4711" t="str">
            <v>2002/09</v>
          </cell>
          <cell r="G4711">
            <v>479</v>
          </cell>
          <cell r="H4711" t="str">
            <v>Actual</v>
          </cell>
        </row>
        <row r="4712">
          <cell r="A4712" t="str">
            <v>3Central</v>
          </cell>
          <cell r="C4712" t="str">
            <v>Pinnacle Sales Group</v>
          </cell>
          <cell r="D4712" t="str">
            <v>C.C.Bowl 1</v>
          </cell>
          <cell r="E4712" t="str">
            <v>02:Drake</v>
          </cell>
          <cell r="F4712" t="str">
            <v>2002/10</v>
          </cell>
          <cell r="G4712">
            <v>663</v>
          </cell>
          <cell r="H4712" t="str">
            <v>Actual</v>
          </cell>
        </row>
        <row r="4713">
          <cell r="A4713" t="str">
            <v>3Central</v>
          </cell>
          <cell r="C4713" t="str">
            <v>Pinnacle Sales Group</v>
          </cell>
          <cell r="D4713" t="str">
            <v>C.C.Bowl 1</v>
          </cell>
          <cell r="E4713" t="str">
            <v>02:Drake</v>
          </cell>
          <cell r="F4713" t="str">
            <v>2002/11</v>
          </cell>
          <cell r="G4713">
            <v>554</v>
          </cell>
          <cell r="H4713" t="str">
            <v>Actual</v>
          </cell>
        </row>
        <row r="4714">
          <cell r="A4714" t="str">
            <v>3Central</v>
          </cell>
          <cell r="C4714" t="str">
            <v>Pinnacle Sales Group</v>
          </cell>
          <cell r="D4714" t="str">
            <v>C.C.Bowl 1</v>
          </cell>
          <cell r="E4714" t="str">
            <v>02:Drake</v>
          </cell>
          <cell r="F4714" t="str">
            <v>2002/12</v>
          </cell>
          <cell r="G4714">
            <v>481</v>
          </cell>
          <cell r="H4714" t="str">
            <v>Actual</v>
          </cell>
        </row>
        <row r="4715">
          <cell r="A4715" t="str">
            <v>3Central</v>
          </cell>
          <cell r="C4715" t="str">
            <v>Pinnacle Sales Group</v>
          </cell>
          <cell r="D4715" t="str">
            <v>C.C.Bowl 1</v>
          </cell>
          <cell r="E4715" t="str">
            <v>03:Promenade</v>
          </cell>
          <cell r="F4715" t="str">
            <v>2001/07</v>
          </cell>
          <cell r="G4715">
            <v>109</v>
          </cell>
          <cell r="H4715" t="str">
            <v>Actual</v>
          </cell>
        </row>
        <row r="4716">
          <cell r="A4716" t="str">
            <v>3Central</v>
          </cell>
          <cell r="C4716" t="str">
            <v>Pinnacle Sales Group</v>
          </cell>
          <cell r="D4716" t="str">
            <v>C.C.Bowl 1</v>
          </cell>
          <cell r="E4716" t="str">
            <v>03:Promenade</v>
          </cell>
          <cell r="F4716" t="str">
            <v>2001/08</v>
          </cell>
          <cell r="G4716">
            <v>112</v>
          </cell>
          <cell r="H4716" t="str">
            <v>Actual</v>
          </cell>
        </row>
        <row r="4717">
          <cell r="A4717" t="str">
            <v>3Central</v>
          </cell>
          <cell r="C4717" t="str">
            <v>Pinnacle Sales Group</v>
          </cell>
          <cell r="D4717" t="str">
            <v>C.C.Bowl 1</v>
          </cell>
          <cell r="E4717" t="str">
            <v>03:Promenade</v>
          </cell>
          <cell r="F4717" t="str">
            <v>2001/09</v>
          </cell>
          <cell r="G4717">
            <v>48</v>
          </cell>
          <cell r="H4717" t="str">
            <v>Actual</v>
          </cell>
        </row>
        <row r="4718">
          <cell r="A4718" t="str">
            <v>3Central</v>
          </cell>
          <cell r="C4718" t="str">
            <v>Pinnacle Sales Group</v>
          </cell>
          <cell r="D4718" t="str">
            <v>C.C.Bowl 1</v>
          </cell>
          <cell r="E4718" t="str">
            <v>03:Promenade</v>
          </cell>
          <cell r="F4718" t="str">
            <v>2001/10</v>
          </cell>
          <cell r="G4718">
            <v>135</v>
          </cell>
          <cell r="H4718" t="str">
            <v>Actual</v>
          </cell>
        </row>
        <row r="4719">
          <cell r="A4719" t="str">
            <v>3Central</v>
          </cell>
          <cell r="C4719" t="str">
            <v>Pinnacle Sales Group</v>
          </cell>
          <cell r="D4719" t="str">
            <v>C.C.Bowl 1</v>
          </cell>
          <cell r="E4719" t="str">
            <v>03:Promenade</v>
          </cell>
          <cell r="F4719" t="str">
            <v>2001/11</v>
          </cell>
          <cell r="G4719">
            <v>79</v>
          </cell>
          <cell r="H4719" t="str">
            <v>Actual</v>
          </cell>
        </row>
        <row r="4720">
          <cell r="A4720" t="str">
            <v>3Central</v>
          </cell>
          <cell r="C4720" t="str">
            <v>Pinnacle Sales Group</v>
          </cell>
          <cell r="D4720" t="str">
            <v>C.C.Bowl 1</v>
          </cell>
          <cell r="E4720" t="str">
            <v>03:Promenade</v>
          </cell>
          <cell r="F4720" t="str">
            <v>2001/12</v>
          </cell>
          <cell r="G4720">
            <v>76</v>
          </cell>
          <cell r="H4720" t="str">
            <v>Actual</v>
          </cell>
        </row>
        <row r="4721">
          <cell r="A4721" t="str">
            <v>3Central</v>
          </cell>
          <cell r="C4721" t="str">
            <v>Pinnacle Sales Group</v>
          </cell>
          <cell r="D4721" t="str">
            <v>C.C.Bowl 1</v>
          </cell>
          <cell r="E4721" t="str">
            <v>03:Promenade</v>
          </cell>
          <cell r="F4721" t="str">
            <v>2002/01</v>
          </cell>
          <cell r="G4721">
            <v>79</v>
          </cell>
          <cell r="H4721" t="str">
            <v>Actual</v>
          </cell>
        </row>
        <row r="4722">
          <cell r="A4722" t="str">
            <v>3Central</v>
          </cell>
          <cell r="C4722" t="str">
            <v>Pinnacle Sales Group</v>
          </cell>
          <cell r="D4722" t="str">
            <v>C.C.Bowl 1</v>
          </cell>
          <cell r="E4722" t="str">
            <v>03:Promenade</v>
          </cell>
          <cell r="F4722" t="str">
            <v>2002/02</v>
          </cell>
          <cell r="G4722">
            <v>151</v>
          </cell>
          <cell r="H4722" t="str">
            <v>Actual</v>
          </cell>
        </row>
        <row r="4723">
          <cell r="A4723" t="str">
            <v>3Central</v>
          </cell>
          <cell r="C4723" t="str">
            <v>Pinnacle Sales Group</v>
          </cell>
          <cell r="D4723" t="str">
            <v>C.C.Bowl 1</v>
          </cell>
          <cell r="E4723" t="str">
            <v>03:Promenade</v>
          </cell>
          <cell r="F4723" t="str">
            <v>2002/03</v>
          </cell>
          <cell r="G4723">
            <v>203</v>
          </cell>
          <cell r="H4723" t="str">
            <v>Actual</v>
          </cell>
        </row>
        <row r="4724">
          <cell r="A4724" t="str">
            <v>3Central</v>
          </cell>
          <cell r="C4724" t="str">
            <v>Pinnacle Sales Group</v>
          </cell>
          <cell r="D4724" t="str">
            <v>C.C.Bowl 1</v>
          </cell>
          <cell r="E4724" t="str">
            <v>03:Promenade</v>
          </cell>
          <cell r="F4724" t="str">
            <v>2002/04</v>
          </cell>
          <cell r="G4724">
            <v>92</v>
          </cell>
          <cell r="H4724" t="str">
            <v>Actual</v>
          </cell>
        </row>
        <row r="4725">
          <cell r="A4725" t="str">
            <v>3Central</v>
          </cell>
          <cell r="C4725" t="str">
            <v>Pinnacle Sales Group</v>
          </cell>
          <cell r="D4725" t="str">
            <v>C.C.Bowl 1</v>
          </cell>
          <cell r="E4725" t="str">
            <v>03:Promenade</v>
          </cell>
          <cell r="F4725" t="str">
            <v>2002/05</v>
          </cell>
          <cell r="G4725">
            <v>123</v>
          </cell>
          <cell r="H4725" t="str">
            <v>Actual</v>
          </cell>
        </row>
        <row r="4726">
          <cell r="A4726" t="str">
            <v>3Central</v>
          </cell>
          <cell r="C4726" t="str">
            <v>Pinnacle Sales Group</v>
          </cell>
          <cell r="D4726" t="str">
            <v>C.C.Bowl 1</v>
          </cell>
          <cell r="E4726" t="str">
            <v>03:Promenade</v>
          </cell>
          <cell r="F4726" t="str">
            <v>2002/06</v>
          </cell>
          <cell r="G4726">
            <v>112</v>
          </cell>
          <cell r="H4726" t="str">
            <v>Actual</v>
          </cell>
        </row>
        <row r="4727">
          <cell r="A4727" t="str">
            <v>3Central</v>
          </cell>
          <cell r="C4727" t="str">
            <v>Pinnacle Sales Group</v>
          </cell>
          <cell r="D4727" t="str">
            <v>C.C.Bowl 1</v>
          </cell>
          <cell r="E4727" t="str">
            <v>03:Promenade</v>
          </cell>
          <cell r="F4727" t="str">
            <v>2002/07</v>
          </cell>
          <cell r="G4727">
            <v>31</v>
          </cell>
          <cell r="H4727" t="str">
            <v>Actual</v>
          </cell>
        </row>
        <row r="4728">
          <cell r="A4728" t="str">
            <v>3Central</v>
          </cell>
          <cell r="C4728" t="str">
            <v>Pinnacle Sales Group</v>
          </cell>
          <cell r="D4728" t="str">
            <v>C.C.Bowl 1</v>
          </cell>
          <cell r="E4728" t="str">
            <v>03:Promenade</v>
          </cell>
          <cell r="F4728" t="str">
            <v>2002/08</v>
          </cell>
          <cell r="G4728">
            <v>45</v>
          </cell>
          <cell r="H4728" t="str">
            <v>Actual</v>
          </cell>
        </row>
        <row r="4729">
          <cell r="A4729" t="str">
            <v>3Central</v>
          </cell>
          <cell r="C4729" t="str">
            <v>Pinnacle Sales Group</v>
          </cell>
          <cell r="D4729" t="str">
            <v>C.C.Bowl 1</v>
          </cell>
          <cell r="E4729" t="str">
            <v>03:Promenade</v>
          </cell>
          <cell r="F4729" t="str">
            <v>2002/09</v>
          </cell>
          <cell r="G4729">
            <v>44</v>
          </cell>
          <cell r="H4729" t="str">
            <v>Actual</v>
          </cell>
        </row>
        <row r="4730">
          <cell r="A4730" t="str">
            <v>3Central</v>
          </cell>
          <cell r="C4730" t="str">
            <v>Pinnacle Sales Group</v>
          </cell>
          <cell r="D4730" t="str">
            <v>C.C.Bowl 1</v>
          </cell>
          <cell r="E4730" t="str">
            <v>03:Promenade</v>
          </cell>
          <cell r="F4730" t="str">
            <v>2002/10</v>
          </cell>
          <cell r="G4730">
            <v>96</v>
          </cell>
          <cell r="H4730" t="str">
            <v>Actual</v>
          </cell>
        </row>
        <row r="4731">
          <cell r="A4731" t="str">
            <v>3Central</v>
          </cell>
          <cell r="C4731" t="str">
            <v>Pinnacle Sales Group</v>
          </cell>
          <cell r="D4731" t="str">
            <v>C.C.Bowl 1</v>
          </cell>
          <cell r="E4731" t="str">
            <v>03:Promenade</v>
          </cell>
          <cell r="F4731" t="str">
            <v>2002/11</v>
          </cell>
          <cell r="G4731">
            <v>57</v>
          </cell>
          <cell r="H4731" t="str">
            <v>Actual</v>
          </cell>
        </row>
        <row r="4732">
          <cell r="A4732" t="str">
            <v>3Central</v>
          </cell>
          <cell r="C4732" t="str">
            <v>Pinnacle Sales Group</v>
          </cell>
          <cell r="D4732" t="str">
            <v>C.C.Bowl 1</v>
          </cell>
          <cell r="E4732" t="str">
            <v>03:Promenade</v>
          </cell>
          <cell r="F4732" t="str">
            <v>2002/12</v>
          </cell>
          <cell r="G4732">
            <v>58</v>
          </cell>
          <cell r="H4732" t="str">
            <v>Actual</v>
          </cell>
        </row>
        <row r="4733">
          <cell r="A4733" t="str">
            <v>3Central</v>
          </cell>
          <cell r="C4733" t="str">
            <v>Pinnacle Sales Group</v>
          </cell>
          <cell r="D4733" t="str">
            <v>C.C.Bowl 1</v>
          </cell>
          <cell r="E4733" t="str">
            <v>04:Vespin</v>
          </cell>
          <cell r="F4733" t="str">
            <v>2001/07</v>
          </cell>
          <cell r="G4733">
            <v>49</v>
          </cell>
          <cell r="H4733" t="str">
            <v>Actual</v>
          </cell>
        </row>
        <row r="4734">
          <cell r="A4734" t="str">
            <v>3Central</v>
          </cell>
          <cell r="C4734" t="str">
            <v>Pinnacle Sales Group</v>
          </cell>
          <cell r="D4734" t="str">
            <v>C.C.Bowl 1</v>
          </cell>
          <cell r="E4734" t="str">
            <v>04:Vespin</v>
          </cell>
          <cell r="F4734" t="str">
            <v>2001/08</v>
          </cell>
          <cell r="G4734">
            <v>92</v>
          </cell>
          <cell r="H4734" t="str">
            <v>Actual</v>
          </cell>
        </row>
        <row r="4735">
          <cell r="A4735" t="str">
            <v>3Central</v>
          </cell>
          <cell r="C4735" t="str">
            <v>Pinnacle Sales Group</v>
          </cell>
          <cell r="D4735" t="str">
            <v>C.C.Bowl 1</v>
          </cell>
          <cell r="E4735" t="str">
            <v>04:Vespin</v>
          </cell>
          <cell r="F4735" t="str">
            <v>2001/09</v>
          </cell>
          <cell r="G4735">
            <v>15</v>
          </cell>
          <cell r="H4735" t="str">
            <v>Actual</v>
          </cell>
        </row>
        <row r="4736">
          <cell r="A4736" t="str">
            <v>3Central</v>
          </cell>
          <cell r="C4736" t="str">
            <v>Pinnacle Sales Group</v>
          </cell>
          <cell r="D4736" t="str">
            <v>C.C.Bowl 1</v>
          </cell>
          <cell r="E4736" t="str">
            <v>04:Vespin</v>
          </cell>
          <cell r="F4736" t="str">
            <v>2001/10</v>
          </cell>
          <cell r="G4736">
            <v>66</v>
          </cell>
          <cell r="H4736" t="str">
            <v>Actual</v>
          </cell>
        </row>
        <row r="4737">
          <cell r="A4737" t="str">
            <v>3Central</v>
          </cell>
          <cell r="C4737" t="str">
            <v>Pinnacle Sales Group</v>
          </cell>
          <cell r="D4737" t="str">
            <v>C.C.Bowl 1</v>
          </cell>
          <cell r="E4737" t="str">
            <v>04:Vespin</v>
          </cell>
          <cell r="F4737" t="str">
            <v>2001/11</v>
          </cell>
          <cell r="G4737">
            <v>131</v>
          </cell>
          <cell r="H4737" t="str">
            <v>Actual</v>
          </cell>
        </row>
        <row r="4738">
          <cell r="A4738" t="str">
            <v>3Central</v>
          </cell>
          <cell r="C4738" t="str">
            <v>Pinnacle Sales Group</v>
          </cell>
          <cell r="D4738" t="str">
            <v>C.C.Bowl 1</v>
          </cell>
          <cell r="E4738" t="str">
            <v>04:Vespin</v>
          </cell>
          <cell r="F4738" t="str">
            <v>2001/12</v>
          </cell>
          <cell r="G4738">
            <v>46</v>
          </cell>
          <cell r="H4738" t="str">
            <v>Actual</v>
          </cell>
        </row>
        <row r="4739">
          <cell r="A4739" t="str">
            <v>3Central</v>
          </cell>
          <cell r="C4739" t="str">
            <v>Pinnacle Sales Group</v>
          </cell>
          <cell r="D4739" t="str">
            <v>C.C.Bowl 1</v>
          </cell>
          <cell r="E4739" t="str">
            <v>04:Vespin</v>
          </cell>
          <cell r="F4739" t="str">
            <v>2002/01</v>
          </cell>
          <cell r="G4739">
            <v>37</v>
          </cell>
          <cell r="H4739" t="str">
            <v>Actual</v>
          </cell>
        </row>
        <row r="4740">
          <cell r="A4740" t="str">
            <v>3Central</v>
          </cell>
          <cell r="C4740" t="str">
            <v>Pinnacle Sales Group</v>
          </cell>
          <cell r="D4740" t="str">
            <v>C.C.Bowl 1</v>
          </cell>
          <cell r="E4740" t="str">
            <v>04:Vespin</v>
          </cell>
          <cell r="F4740" t="str">
            <v>2002/02</v>
          </cell>
          <cell r="G4740">
            <v>52</v>
          </cell>
          <cell r="H4740" t="str">
            <v>Actual</v>
          </cell>
        </row>
        <row r="4741">
          <cell r="A4741" t="str">
            <v>3Central</v>
          </cell>
          <cell r="C4741" t="str">
            <v>Pinnacle Sales Group</v>
          </cell>
          <cell r="D4741" t="str">
            <v>C.C.Bowl 1</v>
          </cell>
          <cell r="E4741" t="str">
            <v>04:Vespin</v>
          </cell>
          <cell r="F4741" t="str">
            <v>2002/03</v>
          </cell>
          <cell r="G4741">
            <v>35</v>
          </cell>
          <cell r="H4741" t="str">
            <v>Actual</v>
          </cell>
        </row>
        <row r="4742">
          <cell r="A4742" t="str">
            <v>3Central</v>
          </cell>
          <cell r="C4742" t="str">
            <v>Pinnacle Sales Group</v>
          </cell>
          <cell r="D4742" t="str">
            <v>C.C.Bowl 1</v>
          </cell>
          <cell r="E4742" t="str">
            <v>04:Vespin</v>
          </cell>
          <cell r="F4742" t="str">
            <v>2002/04</v>
          </cell>
          <cell r="G4742">
            <v>72</v>
          </cell>
          <cell r="H4742" t="str">
            <v>Actual</v>
          </cell>
        </row>
        <row r="4743">
          <cell r="A4743" t="str">
            <v>3Central</v>
          </cell>
          <cell r="C4743" t="str">
            <v>Pinnacle Sales Group</v>
          </cell>
          <cell r="D4743" t="str">
            <v>C.C.Bowl 1</v>
          </cell>
          <cell r="E4743" t="str">
            <v>04:Vespin</v>
          </cell>
          <cell r="F4743" t="str">
            <v>2002/05</v>
          </cell>
          <cell r="G4743">
            <v>29</v>
          </cell>
          <cell r="H4743" t="str">
            <v>Actual</v>
          </cell>
        </row>
        <row r="4744">
          <cell r="A4744" t="str">
            <v>3Central</v>
          </cell>
          <cell r="C4744" t="str">
            <v>Pinnacle Sales Group</v>
          </cell>
          <cell r="D4744" t="str">
            <v>C.C.Bowl 1</v>
          </cell>
          <cell r="E4744" t="str">
            <v>04:Vespin</v>
          </cell>
          <cell r="F4744" t="str">
            <v>2002/06</v>
          </cell>
          <cell r="G4744">
            <v>39</v>
          </cell>
          <cell r="H4744" t="str">
            <v>Actual</v>
          </cell>
        </row>
        <row r="4745">
          <cell r="A4745" t="str">
            <v>3Central</v>
          </cell>
          <cell r="C4745" t="str">
            <v>Pinnacle Sales Group</v>
          </cell>
          <cell r="D4745" t="str">
            <v>C.C.Bowl 1</v>
          </cell>
          <cell r="E4745" t="str">
            <v>04:Vespin</v>
          </cell>
          <cell r="F4745" t="str">
            <v>2002/07</v>
          </cell>
          <cell r="G4745">
            <v>45</v>
          </cell>
          <cell r="H4745" t="str">
            <v>Actual</v>
          </cell>
        </row>
        <row r="4746">
          <cell r="A4746" t="str">
            <v>3Central</v>
          </cell>
          <cell r="C4746" t="str">
            <v>Pinnacle Sales Group</v>
          </cell>
          <cell r="D4746" t="str">
            <v>C.C.Bowl 1</v>
          </cell>
          <cell r="E4746" t="str">
            <v>04:Vespin</v>
          </cell>
          <cell r="F4746" t="str">
            <v>2002/08</v>
          </cell>
          <cell r="G4746">
            <v>51</v>
          </cell>
          <cell r="H4746" t="str">
            <v>Actual</v>
          </cell>
        </row>
        <row r="4747">
          <cell r="A4747" t="str">
            <v>3Central</v>
          </cell>
          <cell r="C4747" t="str">
            <v>Pinnacle Sales Group</v>
          </cell>
          <cell r="D4747" t="str">
            <v>C.C.Bowl 1</v>
          </cell>
          <cell r="E4747" t="str">
            <v>04:Vespin</v>
          </cell>
          <cell r="F4747" t="str">
            <v>2002/09</v>
          </cell>
          <cell r="G4747">
            <v>32</v>
          </cell>
          <cell r="H4747" t="str">
            <v>Actual</v>
          </cell>
        </row>
        <row r="4748">
          <cell r="A4748" t="str">
            <v>3Central</v>
          </cell>
          <cell r="C4748" t="str">
            <v>Pinnacle Sales Group</v>
          </cell>
          <cell r="D4748" t="str">
            <v>C.C.Bowl 1</v>
          </cell>
          <cell r="E4748" t="str">
            <v>04:Vespin</v>
          </cell>
          <cell r="F4748" t="str">
            <v>2002/10</v>
          </cell>
          <cell r="G4748">
            <v>59</v>
          </cell>
          <cell r="H4748" t="str">
            <v>Actual</v>
          </cell>
        </row>
        <row r="4749">
          <cell r="A4749" t="str">
            <v>3Central</v>
          </cell>
          <cell r="C4749" t="str">
            <v>Pinnacle Sales Group</v>
          </cell>
          <cell r="D4749" t="str">
            <v>C.C.Bowl 1</v>
          </cell>
          <cell r="E4749" t="str">
            <v>04:Vespin</v>
          </cell>
          <cell r="F4749" t="str">
            <v>2002/11</v>
          </cell>
          <cell r="G4749">
            <v>33</v>
          </cell>
          <cell r="H4749" t="str">
            <v>Actual</v>
          </cell>
        </row>
        <row r="4750">
          <cell r="A4750" t="str">
            <v>3Central</v>
          </cell>
          <cell r="C4750" t="str">
            <v>Pinnacle Sales Group</v>
          </cell>
          <cell r="D4750" t="str">
            <v>C.C.Bowl 1</v>
          </cell>
          <cell r="E4750" t="str">
            <v>04:Vespin</v>
          </cell>
          <cell r="F4750" t="str">
            <v>2002/12</v>
          </cell>
          <cell r="G4750">
            <v>63</v>
          </cell>
          <cell r="H4750" t="str">
            <v>Actual</v>
          </cell>
        </row>
        <row r="4751">
          <cell r="A4751" t="str">
            <v>3Central</v>
          </cell>
          <cell r="C4751" t="str">
            <v>Pinnacle Sales Group</v>
          </cell>
          <cell r="D4751" t="str">
            <v>C.C.Bowl 1</v>
          </cell>
          <cell r="E4751" t="str">
            <v>08:Pacifica2</v>
          </cell>
          <cell r="F4751" t="str">
            <v>2001/07</v>
          </cell>
          <cell r="G4751">
            <v>5</v>
          </cell>
          <cell r="H4751" t="str">
            <v>Actual</v>
          </cell>
        </row>
        <row r="4752">
          <cell r="A4752" t="str">
            <v>3Central</v>
          </cell>
          <cell r="C4752" t="str">
            <v>Pinnacle Sales Group</v>
          </cell>
          <cell r="D4752" t="str">
            <v>C.C.Bowl 1</v>
          </cell>
          <cell r="E4752" t="str">
            <v>08:Pacifica2</v>
          </cell>
          <cell r="F4752" t="str">
            <v>2001/08</v>
          </cell>
          <cell r="G4752">
            <v>7</v>
          </cell>
          <cell r="H4752" t="str">
            <v>Actual</v>
          </cell>
        </row>
        <row r="4753">
          <cell r="A4753" t="str">
            <v>3Central</v>
          </cell>
          <cell r="C4753" t="str">
            <v>Pinnacle Sales Group</v>
          </cell>
          <cell r="D4753" t="str">
            <v>C.C.Bowl 1</v>
          </cell>
          <cell r="E4753" t="str">
            <v>08:Pacifica2</v>
          </cell>
          <cell r="F4753" t="str">
            <v>2001/10</v>
          </cell>
          <cell r="G4753">
            <v>6</v>
          </cell>
          <cell r="H4753" t="str">
            <v>Actual</v>
          </cell>
        </row>
        <row r="4754">
          <cell r="A4754" t="str">
            <v>3Central</v>
          </cell>
          <cell r="C4754" t="str">
            <v>Pinnacle Sales Group</v>
          </cell>
          <cell r="D4754" t="str">
            <v>C.C.Bowl 1</v>
          </cell>
          <cell r="E4754" t="str">
            <v>08:Pacifica2</v>
          </cell>
          <cell r="F4754" t="str">
            <v>2002/01</v>
          </cell>
          <cell r="G4754">
            <v>1</v>
          </cell>
          <cell r="H4754" t="str">
            <v>Actual</v>
          </cell>
        </row>
        <row r="4755">
          <cell r="A4755" t="str">
            <v>3Central</v>
          </cell>
          <cell r="C4755" t="str">
            <v>Pinnacle Sales Group</v>
          </cell>
          <cell r="D4755" t="str">
            <v>C.C.Bowl 1</v>
          </cell>
          <cell r="E4755" t="str">
            <v>08:Pacifica2</v>
          </cell>
          <cell r="F4755" t="str">
            <v>2002/02</v>
          </cell>
          <cell r="G4755">
            <v>8</v>
          </cell>
          <cell r="H4755" t="str">
            <v>Actual</v>
          </cell>
        </row>
        <row r="4756">
          <cell r="A4756" t="str">
            <v>3Central</v>
          </cell>
          <cell r="C4756" t="str">
            <v>Pinnacle Sales Group</v>
          </cell>
          <cell r="D4756" t="str">
            <v>C.C.Bowl 1</v>
          </cell>
          <cell r="E4756" t="str">
            <v>08:Pacifica2</v>
          </cell>
          <cell r="F4756" t="str">
            <v>2002/03</v>
          </cell>
          <cell r="G4756">
            <v>7</v>
          </cell>
          <cell r="H4756" t="str">
            <v>Actual</v>
          </cell>
        </row>
        <row r="4757">
          <cell r="A4757" t="str">
            <v>3Central</v>
          </cell>
          <cell r="C4757" t="str">
            <v>Pinnacle Sales Group</v>
          </cell>
          <cell r="D4757" t="str">
            <v>C.C.Bowl 1</v>
          </cell>
          <cell r="E4757" t="str">
            <v>08:Pacifica2</v>
          </cell>
          <cell r="F4757" t="str">
            <v>2002/04</v>
          </cell>
          <cell r="G4757">
            <v>-1</v>
          </cell>
          <cell r="H4757" t="str">
            <v>Actual</v>
          </cell>
        </row>
        <row r="4758">
          <cell r="A4758" t="str">
            <v>3Central</v>
          </cell>
          <cell r="C4758" t="str">
            <v>Pinnacle Sales Group</v>
          </cell>
          <cell r="D4758" t="str">
            <v>C.C.Bowl 1</v>
          </cell>
          <cell r="E4758" t="str">
            <v>08:Pacifica2</v>
          </cell>
          <cell r="F4758" t="str">
            <v>2002/05</v>
          </cell>
          <cell r="G4758">
            <v>4</v>
          </cell>
          <cell r="H4758" t="str">
            <v>Actual</v>
          </cell>
        </row>
        <row r="4759">
          <cell r="A4759" t="str">
            <v>3Central</v>
          </cell>
          <cell r="C4759" t="str">
            <v>Pinnacle Sales Group</v>
          </cell>
          <cell r="D4759" t="str">
            <v>C.C.Bowl 1</v>
          </cell>
          <cell r="E4759" t="str">
            <v>08:Pacifica2</v>
          </cell>
          <cell r="F4759" t="str">
            <v>2002/06</v>
          </cell>
          <cell r="G4759">
            <v>7</v>
          </cell>
          <cell r="H4759" t="str">
            <v>Actual</v>
          </cell>
        </row>
        <row r="4760">
          <cell r="A4760" t="str">
            <v>3Central</v>
          </cell>
          <cell r="C4760" t="str">
            <v>Pinnacle Sales Group</v>
          </cell>
          <cell r="D4760" t="str">
            <v>C.C.Bowl 1</v>
          </cell>
          <cell r="E4760" t="str">
            <v>08:Pacifica2</v>
          </cell>
          <cell r="F4760" t="str">
            <v>2002/07</v>
          </cell>
          <cell r="G4760">
            <v>7</v>
          </cell>
          <cell r="H4760" t="str">
            <v>Actual</v>
          </cell>
        </row>
        <row r="4761">
          <cell r="A4761" t="str">
            <v>3Central</v>
          </cell>
          <cell r="C4761" t="str">
            <v>Pinnacle Sales Group</v>
          </cell>
          <cell r="D4761" t="str">
            <v>C.C.Bowl 1</v>
          </cell>
          <cell r="E4761" t="str">
            <v>08:Pacifica2</v>
          </cell>
          <cell r="F4761" t="str">
            <v>2002/08</v>
          </cell>
          <cell r="G4761">
            <v>3</v>
          </cell>
          <cell r="H4761" t="str">
            <v>Actual</v>
          </cell>
        </row>
        <row r="4762">
          <cell r="A4762" t="str">
            <v>3Central</v>
          </cell>
          <cell r="C4762" t="str">
            <v>Pinnacle Sales Group</v>
          </cell>
          <cell r="D4762" t="str">
            <v>C.C.Bowl 1</v>
          </cell>
          <cell r="E4762" t="str">
            <v>08:Pacifica2</v>
          </cell>
          <cell r="F4762" t="str">
            <v>2002/09</v>
          </cell>
          <cell r="G4762">
            <v>14</v>
          </cell>
          <cell r="H4762" t="str">
            <v>Actual</v>
          </cell>
        </row>
        <row r="4763">
          <cell r="A4763" t="str">
            <v>3Central</v>
          </cell>
          <cell r="C4763" t="str">
            <v>Pinnacle Sales Group</v>
          </cell>
          <cell r="D4763" t="str">
            <v>C.C.Bowl 1</v>
          </cell>
          <cell r="E4763" t="str">
            <v>08:Pacifica2</v>
          </cell>
          <cell r="F4763" t="str">
            <v>2002/10</v>
          </cell>
          <cell r="G4763">
            <v>32</v>
          </cell>
          <cell r="H4763" t="str">
            <v>Actual</v>
          </cell>
        </row>
        <row r="4764">
          <cell r="A4764" t="str">
            <v>3Central</v>
          </cell>
          <cell r="C4764" t="str">
            <v>Pinnacle Sales Group</v>
          </cell>
          <cell r="D4764" t="str">
            <v>C.C.Bowl 1</v>
          </cell>
          <cell r="E4764" t="str">
            <v>08:Pacifica2</v>
          </cell>
          <cell r="F4764" t="str">
            <v>2002/11</v>
          </cell>
          <cell r="G4764">
            <v>16</v>
          </cell>
          <cell r="H4764" t="str">
            <v>Actual</v>
          </cell>
        </row>
        <row r="4765">
          <cell r="A4765" t="str">
            <v>3Central</v>
          </cell>
          <cell r="C4765" t="str">
            <v>Pinnacle Sales Group</v>
          </cell>
          <cell r="D4765" t="str">
            <v>C.C.Bowl 1</v>
          </cell>
          <cell r="E4765" t="str">
            <v>08:Pacifica2</v>
          </cell>
          <cell r="F4765" t="str">
            <v>2002/12</v>
          </cell>
          <cell r="G4765">
            <v>4</v>
          </cell>
          <cell r="H4765" t="str">
            <v>Actual</v>
          </cell>
        </row>
        <row r="4766">
          <cell r="A4766" t="str">
            <v>3Central</v>
          </cell>
          <cell r="C4766" t="str">
            <v>Pinnacle Sales Group</v>
          </cell>
          <cell r="D4766" t="str">
            <v>C.C.Bowl 1</v>
          </cell>
          <cell r="E4766" t="str">
            <v>09:Carrollton</v>
          </cell>
          <cell r="F4766" t="str">
            <v>2001/07</v>
          </cell>
          <cell r="G4766">
            <v>9</v>
          </cell>
          <cell r="H4766" t="str">
            <v>Actual</v>
          </cell>
        </row>
        <row r="4767">
          <cell r="A4767" t="str">
            <v>3Central</v>
          </cell>
          <cell r="C4767" t="str">
            <v>Pinnacle Sales Group</v>
          </cell>
          <cell r="D4767" t="str">
            <v>C.C.Bowl 1</v>
          </cell>
          <cell r="E4767" t="str">
            <v>09:Carrollton</v>
          </cell>
          <cell r="F4767" t="str">
            <v>2001/08</v>
          </cell>
          <cell r="G4767">
            <v>7</v>
          </cell>
          <cell r="H4767" t="str">
            <v>Actual</v>
          </cell>
        </row>
        <row r="4768">
          <cell r="A4768" t="str">
            <v>3Central</v>
          </cell>
          <cell r="C4768" t="str">
            <v>Pinnacle Sales Group</v>
          </cell>
          <cell r="D4768" t="str">
            <v>C.C.Bowl 1</v>
          </cell>
          <cell r="E4768" t="str">
            <v>09:Carrollton</v>
          </cell>
          <cell r="F4768" t="str">
            <v>2001/09</v>
          </cell>
          <cell r="G4768">
            <v>31</v>
          </cell>
          <cell r="H4768" t="str">
            <v>Actual</v>
          </cell>
        </row>
        <row r="4769">
          <cell r="A4769" t="str">
            <v>3Central</v>
          </cell>
          <cell r="C4769" t="str">
            <v>Pinnacle Sales Group</v>
          </cell>
          <cell r="D4769" t="str">
            <v>C.C.Bowl 1</v>
          </cell>
          <cell r="E4769" t="str">
            <v>09:Carrollton</v>
          </cell>
          <cell r="F4769" t="str">
            <v>2001/10</v>
          </cell>
          <cell r="G4769">
            <v>41</v>
          </cell>
          <cell r="H4769" t="str">
            <v>Actual</v>
          </cell>
        </row>
        <row r="4770">
          <cell r="A4770" t="str">
            <v>3Central</v>
          </cell>
          <cell r="C4770" t="str">
            <v>Pinnacle Sales Group</v>
          </cell>
          <cell r="D4770" t="str">
            <v>C.C.Bowl 1</v>
          </cell>
          <cell r="E4770" t="str">
            <v>09:Carrollton</v>
          </cell>
          <cell r="F4770" t="str">
            <v>2001/11</v>
          </cell>
          <cell r="G4770">
            <v>36</v>
          </cell>
          <cell r="H4770" t="str">
            <v>Actual</v>
          </cell>
        </row>
        <row r="4771">
          <cell r="A4771" t="str">
            <v>3Central</v>
          </cell>
          <cell r="C4771" t="str">
            <v>Pinnacle Sales Group</v>
          </cell>
          <cell r="D4771" t="str">
            <v>C.C.Bowl 1</v>
          </cell>
          <cell r="E4771" t="str">
            <v>09:Carrollton</v>
          </cell>
          <cell r="F4771" t="str">
            <v>2001/12</v>
          </cell>
          <cell r="G4771">
            <v>44</v>
          </cell>
          <cell r="H4771" t="str">
            <v>Actual</v>
          </cell>
        </row>
        <row r="4772">
          <cell r="A4772" t="str">
            <v>3Central</v>
          </cell>
          <cell r="C4772" t="str">
            <v>Pinnacle Sales Group</v>
          </cell>
          <cell r="D4772" t="str">
            <v>C.C.Bowl 1</v>
          </cell>
          <cell r="E4772" t="str">
            <v>09:Carrollton</v>
          </cell>
          <cell r="F4772" t="str">
            <v>2002/01</v>
          </cell>
          <cell r="G4772">
            <v>75</v>
          </cell>
          <cell r="H4772" t="str">
            <v>Actual</v>
          </cell>
        </row>
        <row r="4773">
          <cell r="A4773" t="str">
            <v>3Central</v>
          </cell>
          <cell r="C4773" t="str">
            <v>Pinnacle Sales Group</v>
          </cell>
          <cell r="D4773" t="str">
            <v>C.C.Bowl 1</v>
          </cell>
          <cell r="E4773" t="str">
            <v>09:Carrollton</v>
          </cell>
          <cell r="F4773" t="str">
            <v>2002/02</v>
          </cell>
          <cell r="G4773">
            <v>41</v>
          </cell>
          <cell r="H4773" t="str">
            <v>Actual</v>
          </cell>
        </row>
        <row r="4774">
          <cell r="A4774" t="str">
            <v>3Central</v>
          </cell>
          <cell r="C4774" t="str">
            <v>Pinnacle Sales Group</v>
          </cell>
          <cell r="D4774" t="str">
            <v>C.C.Bowl 1</v>
          </cell>
          <cell r="E4774" t="str">
            <v>09:Carrollton</v>
          </cell>
          <cell r="F4774" t="str">
            <v>2002/03</v>
          </cell>
          <cell r="G4774">
            <v>85</v>
          </cell>
          <cell r="H4774" t="str">
            <v>Actual</v>
          </cell>
        </row>
        <row r="4775">
          <cell r="A4775" t="str">
            <v>3Central</v>
          </cell>
          <cell r="C4775" t="str">
            <v>Pinnacle Sales Group</v>
          </cell>
          <cell r="D4775" t="str">
            <v>C.C.Bowl 1</v>
          </cell>
          <cell r="E4775" t="str">
            <v>09:Carrollton</v>
          </cell>
          <cell r="F4775" t="str">
            <v>2002/04</v>
          </cell>
          <cell r="G4775">
            <v>44</v>
          </cell>
          <cell r="H4775" t="str">
            <v>Actual</v>
          </cell>
        </row>
        <row r="4776">
          <cell r="A4776" t="str">
            <v>3Central</v>
          </cell>
          <cell r="C4776" t="str">
            <v>Pinnacle Sales Group</v>
          </cell>
          <cell r="D4776" t="str">
            <v>C.C.Bowl 1</v>
          </cell>
          <cell r="E4776" t="str">
            <v>09:Carrollton</v>
          </cell>
          <cell r="F4776" t="str">
            <v>2002/05</v>
          </cell>
          <cell r="G4776">
            <v>24</v>
          </cell>
          <cell r="H4776" t="str">
            <v>Actual</v>
          </cell>
        </row>
        <row r="4777">
          <cell r="A4777" t="str">
            <v>3Central</v>
          </cell>
          <cell r="C4777" t="str">
            <v>Pinnacle Sales Group</v>
          </cell>
          <cell r="D4777" t="str">
            <v>C.C.Bowl 1</v>
          </cell>
          <cell r="E4777" t="str">
            <v>09:Carrollton</v>
          </cell>
          <cell r="F4777" t="str">
            <v>2002/06</v>
          </cell>
          <cell r="G4777">
            <v>37</v>
          </cell>
          <cell r="H4777" t="str">
            <v>Actual</v>
          </cell>
        </row>
        <row r="4778">
          <cell r="A4778" t="str">
            <v>3Central</v>
          </cell>
          <cell r="C4778" t="str">
            <v>Pinnacle Sales Group</v>
          </cell>
          <cell r="D4778" t="str">
            <v>C.C.Bowl 1</v>
          </cell>
          <cell r="E4778" t="str">
            <v>09:Carrollton</v>
          </cell>
          <cell r="F4778" t="str">
            <v>2002/07</v>
          </cell>
          <cell r="G4778">
            <v>49</v>
          </cell>
          <cell r="H4778" t="str">
            <v>Actual</v>
          </cell>
        </row>
        <row r="4779">
          <cell r="A4779" t="str">
            <v>3Central</v>
          </cell>
          <cell r="C4779" t="str">
            <v>Pinnacle Sales Group</v>
          </cell>
          <cell r="D4779" t="str">
            <v>C.C.Bowl 1</v>
          </cell>
          <cell r="E4779" t="str">
            <v>09:Carrollton</v>
          </cell>
          <cell r="F4779" t="str">
            <v>2002/08</v>
          </cell>
          <cell r="G4779">
            <v>63</v>
          </cell>
          <cell r="H4779" t="str">
            <v>Actual</v>
          </cell>
        </row>
        <row r="4780">
          <cell r="A4780" t="str">
            <v>3Central</v>
          </cell>
          <cell r="C4780" t="str">
            <v>Pinnacle Sales Group</v>
          </cell>
          <cell r="D4780" t="str">
            <v>C.C.Bowl 1</v>
          </cell>
          <cell r="E4780" t="str">
            <v>09:Carrollton</v>
          </cell>
          <cell r="F4780" t="str">
            <v>2002/09</v>
          </cell>
          <cell r="G4780">
            <v>47</v>
          </cell>
          <cell r="H4780" t="str">
            <v>Actual</v>
          </cell>
        </row>
        <row r="4781">
          <cell r="A4781" t="str">
            <v>3Central</v>
          </cell>
          <cell r="C4781" t="str">
            <v>Pinnacle Sales Group</v>
          </cell>
          <cell r="D4781" t="str">
            <v>C.C.Bowl 1</v>
          </cell>
          <cell r="E4781" t="str">
            <v>09:Carrollton</v>
          </cell>
          <cell r="F4781" t="str">
            <v>2002/10</v>
          </cell>
          <cell r="G4781">
            <v>100</v>
          </cell>
          <cell r="H4781" t="str">
            <v>Actual</v>
          </cell>
        </row>
        <row r="4782">
          <cell r="A4782" t="str">
            <v>3Central</v>
          </cell>
          <cell r="C4782" t="str">
            <v>Pinnacle Sales Group</v>
          </cell>
          <cell r="D4782" t="str">
            <v>C.C.Bowl 1</v>
          </cell>
          <cell r="E4782" t="str">
            <v>09:Carrollton</v>
          </cell>
          <cell r="F4782" t="str">
            <v>2002/11</v>
          </cell>
          <cell r="G4782">
            <v>42</v>
          </cell>
          <cell r="H4782" t="str">
            <v>Actual</v>
          </cell>
        </row>
        <row r="4783">
          <cell r="A4783" t="str">
            <v>3Central</v>
          </cell>
          <cell r="C4783" t="str">
            <v>Pinnacle Sales Group</v>
          </cell>
          <cell r="D4783" t="str">
            <v>C.C.Bowl 1</v>
          </cell>
          <cell r="E4783" t="str">
            <v>09:Carrollton</v>
          </cell>
          <cell r="F4783" t="str">
            <v>2002/12</v>
          </cell>
          <cell r="G4783">
            <v>52</v>
          </cell>
          <cell r="H4783" t="str">
            <v>Actual</v>
          </cell>
        </row>
        <row r="4784">
          <cell r="A4784" t="str">
            <v>3Central</v>
          </cell>
          <cell r="C4784" t="str">
            <v>Pinnacle Sales Group</v>
          </cell>
          <cell r="D4784" t="str">
            <v>C.C.Bowl 1</v>
          </cell>
          <cell r="E4784" t="str">
            <v>10:Dartmouth</v>
          </cell>
          <cell r="F4784" t="str">
            <v>2001/09</v>
          </cell>
          <cell r="G4784">
            <v>11</v>
          </cell>
          <cell r="H4784" t="str">
            <v>Actual</v>
          </cell>
        </row>
        <row r="4785">
          <cell r="A4785" t="str">
            <v>3Central</v>
          </cell>
          <cell r="C4785" t="str">
            <v>Pinnacle Sales Group</v>
          </cell>
          <cell r="D4785" t="str">
            <v>C.C.Bowl 1</v>
          </cell>
          <cell r="E4785" t="str">
            <v>10:Dartmouth</v>
          </cell>
          <cell r="F4785" t="str">
            <v>2001/10</v>
          </cell>
          <cell r="G4785">
            <v>114</v>
          </cell>
          <cell r="H4785" t="str">
            <v>Actual</v>
          </cell>
        </row>
        <row r="4786">
          <cell r="A4786" t="str">
            <v>3Central</v>
          </cell>
          <cell r="C4786" t="str">
            <v>Pinnacle Sales Group</v>
          </cell>
          <cell r="D4786" t="str">
            <v>C.C.Bowl 1</v>
          </cell>
          <cell r="E4786" t="str">
            <v>10:Dartmouth</v>
          </cell>
          <cell r="F4786" t="str">
            <v>2001/11</v>
          </cell>
          <cell r="G4786">
            <v>88</v>
          </cell>
          <cell r="H4786" t="str">
            <v>Actual</v>
          </cell>
        </row>
        <row r="4787">
          <cell r="A4787" t="str">
            <v>3Central</v>
          </cell>
          <cell r="C4787" t="str">
            <v>Pinnacle Sales Group</v>
          </cell>
          <cell r="D4787" t="str">
            <v>C.C.Bowl 1</v>
          </cell>
          <cell r="E4787" t="str">
            <v>10:Dartmouth</v>
          </cell>
          <cell r="F4787" t="str">
            <v>2001/12</v>
          </cell>
          <cell r="G4787">
            <v>3</v>
          </cell>
          <cell r="H4787" t="str">
            <v>Actual</v>
          </cell>
        </row>
        <row r="4788">
          <cell r="A4788" t="str">
            <v>3Central</v>
          </cell>
          <cell r="C4788" t="str">
            <v>Pinnacle Sales Group</v>
          </cell>
          <cell r="D4788" t="str">
            <v>C.C.Bowl 1</v>
          </cell>
          <cell r="E4788" t="str">
            <v>10:Dartmouth</v>
          </cell>
          <cell r="F4788" t="str">
            <v>2002/01</v>
          </cell>
          <cell r="G4788">
            <v>9</v>
          </cell>
          <cell r="H4788" t="str">
            <v>Actual</v>
          </cell>
        </row>
        <row r="4789">
          <cell r="A4789" t="str">
            <v>3Central</v>
          </cell>
          <cell r="C4789" t="str">
            <v>Pinnacle Sales Group</v>
          </cell>
          <cell r="D4789" t="str">
            <v>C.C.Bowl 1</v>
          </cell>
          <cell r="E4789" t="str">
            <v>10:Dartmouth</v>
          </cell>
          <cell r="F4789" t="str">
            <v>2002/02</v>
          </cell>
          <cell r="G4789">
            <v>15</v>
          </cell>
          <cell r="H4789" t="str">
            <v>Actual</v>
          </cell>
        </row>
        <row r="4790">
          <cell r="A4790" t="str">
            <v>3Central</v>
          </cell>
          <cell r="C4790" t="str">
            <v>Pinnacle Sales Group</v>
          </cell>
          <cell r="D4790" t="str">
            <v>C.C.Bowl 1</v>
          </cell>
          <cell r="E4790" t="str">
            <v>10:Dartmouth</v>
          </cell>
          <cell r="F4790" t="str">
            <v>2002/03</v>
          </cell>
          <cell r="G4790">
            <v>14</v>
          </cell>
          <cell r="H4790" t="str">
            <v>Actual</v>
          </cell>
        </row>
        <row r="4791">
          <cell r="A4791" t="str">
            <v>3Central</v>
          </cell>
          <cell r="C4791" t="str">
            <v>Pinnacle Sales Group</v>
          </cell>
          <cell r="D4791" t="str">
            <v>C.C.Bowl 1</v>
          </cell>
          <cell r="E4791" t="str">
            <v>10:Dartmouth</v>
          </cell>
          <cell r="F4791" t="str">
            <v>2002/04</v>
          </cell>
          <cell r="G4791">
            <v>77</v>
          </cell>
          <cell r="H4791" t="str">
            <v>Actual</v>
          </cell>
        </row>
        <row r="4792">
          <cell r="A4792" t="str">
            <v>3Central</v>
          </cell>
          <cell r="C4792" t="str">
            <v>Pinnacle Sales Group</v>
          </cell>
          <cell r="D4792" t="str">
            <v>C.C.Bowl 1</v>
          </cell>
          <cell r="E4792" t="str">
            <v>10:Dartmouth</v>
          </cell>
          <cell r="F4792" t="str">
            <v>2002/05</v>
          </cell>
          <cell r="G4792">
            <v>98</v>
          </cell>
          <cell r="H4792" t="str">
            <v>Actual</v>
          </cell>
        </row>
        <row r="4793">
          <cell r="A4793" t="str">
            <v>3Central</v>
          </cell>
          <cell r="C4793" t="str">
            <v>Pinnacle Sales Group</v>
          </cell>
          <cell r="D4793" t="str">
            <v>C.C.Bowl 1</v>
          </cell>
          <cell r="E4793" t="str">
            <v>10:Dartmouth</v>
          </cell>
          <cell r="F4793" t="str">
            <v>2002/06</v>
          </cell>
          <cell r="G4793">
            <v>41</v>
          </cell>
          <cell r="H4793" t="str">
            <v>Actual</v>
          </cell>
        </row>
        <row r="4794">
          <cell r="A4794" t="str">
            <v>3Central</v>
          </cell>
          <cell r="C4794" t="str">
            <v>Pinnacle Sales Group</v>
          </cell>
          <cell r="D4794" t="str">
            <v>C.C.Bowl 1</v>
          </cell>
          <cell r="E4794" t="str">
            <v>10:Dartmouth</v>
          </cell>
          <cell r="F4794" t="str">
            <v>2002/07</v>
          </cell>
          <cell r="G4794">
            <v>40</v>
          </cell>
          <cell r="H4794" t="str">
            <v>Actual</v>
          </cell>
        </row>
        <row r="4795">
          <cell r="A4795" t="str">
            <v>3Central</v>
          </cell>
          <cell r="C4795" t="str">
            <v>Pinnacle Sales Group</v>
          </cell>
          <cell r="D4795" t="str">
            <v>C.C.Bowl 1</v>
          </cell>
          <cell r="E4795" t="str">
            <v>10:Dartmouth</v>
          </cell>
          <cell r="F4795" t="str">
            <v>2002/08</v>
          </cell>
          <cell r="G4795">
            <v>58</v>
          </cell>
          <cell r="H4795" t="str">
            <v>Actual</v>
          </cell>
        </row>
        <row r="4796">
          <cell r="A4796" t="str">
            <v>3Central</v>
          </cell>
          <cell r="C4796" t="str">
            <v>Pinnacle Sales Group</v>
          </cell>
          <cell r="D4796" t="str">
            <v>C.C.Bowl 1</v>
          </cell>
          <cell r="E4796" t="str">
            <v>10:Dartmouth</v>
          </cell>
          <cell r="F4796" t="str">
            <v>2002/09</v>
          </cell>
          <cell r="G4796">
            <v>25</v>
          </cell>
          <cell r="H4796" t="str">
            <v>Actual</v>
          </cell>
        </row>
        <row r="4797">
          <cell r="A4797" t="str">
            <v>3Central</v>
          </cell>
          <cell r="C4797" t="str">
            <v>Pinnacle Sales Group</v>
          </cell>
          <cell r="D4797" t="str">
            <v>C.C.Bowl 1</v>
          </cell>
          <cell r="E4797" t="str">
            <v>10:Dartmouth</v>
          </cell>
          <cell r="F4797" t="str">
            <v>2002/10</v>
          </cell>
          <cell r="G4797">
            <v>88</v>
          </cell>
          <cell r="H4797" t="str">
            <v>Actual</v>
          </cell>
        </row>
        <row r="4798">
          <cell r="A4798" t="str">
            <v>3Central</v>
          </cell>
          <cell r="C4798" t="str">
            <v>Pinnacle Sales Group</v>
          </cell>
          <cell r="D4798" t="str">
            <v>C.C.Bowl 1</v>
          </cell>
          <cell r="E4798" t="str">
            <v>10:Dartmouth</v>
          </cell>
          <cell r="F4798" t="str">
            <v>2002/11</v>
          </cell>
          <cell r="G4798">
            <v>85</v>
          </cell>
          <cell r="H4798" t="str">
            <v>Actual</v>
          </cell>
        </row>
        <row r="4799">
          <cell r="A4799" t="str">
            <v>3Central</v>
          </cell>
          <cell r="C4799" t="str">
            <v>Pinnacle Sales Group</v>
          </cell>
          <cell r="D4799" t="str">
            <v>C.C.Bowl 1</v>
          </cell>
          <cell r="E4799" t="str">
            <v>10:Dartmouth</v>
          </cell>
          <cell r="F4799" t="str">
            <v>2002/12</v>
          </cell>
          <cell r="G4799">
            <v>42</v>
          </cell>
          <cell r="H4799" t="str">
            <v>Actual</v>
          </cell>
        </row>
        <row r="4800">
          <cell r="A4800" t="str">
            <v>3Central</v>
          </cell>
          <cell r="C4800" t="str">
            <v>Pinnacle Sales Group</v>
          </cell>
          <cell r="D4800" t="str">
            <v>C.C.Bowl 1</v>
          </cell>
          <cell r="E4800" t="str">
            <v>11:Dalton</v>
          </cell>
          <cell r="F4800" t="str">
            <v>2002/05</v>
          </cell>
          <cell r="G4800">
            <v>21</v>
          </cell>
          <cell r="H4800" t="str">
            <v>Actual</v>
          </cell>
        </row>
        <row r="4801">
          <cell r="A4801" t="str">
            <v>3Central</v>
          </cell>
          <cell r="C4801" t="str">
            <v>Pinnacle Sales Group</v>
          </cell>
          <cell r="D4801" t="str">
            <v>C.C.Bowl 1</v>
          </cell>
          <cell r="E4801" t="str">
            <v>11:Dalton</v>
          </cell>
          <cell r="F4801" t="str">
            <v>2002/07</v>
          </cell>
          <cell r="G4801">
            <v>22</v>
          </cell>
          <cell r="H4801" t="str">
            <v>Actual</v>
          </cell>
        </row>
        <row r="4802">
          <cell r="A4802" t="str">
            <v>3Central</v>
          </cell>
          <cell r="C4802" t="str">
            <v>Pinnacle Sales Group</v>
          </cell>
          <cell r="D4802" t="str">
            <v>C.C.Bowl 1</v>
          </cell>
          <cell r="E4802" t="str">
            <v>11:Dalton</v>
          </cell>
          <cell r="F4802" t="str">
            <v>2002/08</v>
          </cell>
          <cell r="G4802">
            <v>59</v>
          </cell>
          <cell r="H4802" t="str">
            <v>Actual</v>
          </cell>
        </row>
        <row r="4803">
          <cell r="A4803" t="str">
            <v>3Central</v>
          </cell>
          <cell r="C4803" t="str">
            <v>Pinnacle Sales Group</v>
          </cell>
          <cell r="D4803" t="str">
            <v>C.C.Bowl 1</v>
          </cell>
          <cell r="E4803" t="str">
            <v>11:Dalton</v>
          </cell>
          <cell r="F4803" t="str">
            <v>2002/09</v>
          </cell>
          <cell r="G4803">
            <v>15</v>
          </cell>
          <cell r="H4803" t="str">
            <v>Actual</v>
          </cell>
        </row>
        <row r="4804">
          <cell r="A4804" t="str">
            <v>3Central</v>
          </cell>
          <cell r="C4804" t="str">
            <v>Pinnacle Sales Group</v>
          </cell>
          <cell r="D4804" t="str">
            <v>C.C.Bowl 1</v>
          </cell>
          <cell r="E4804" t="str">
            <v>11:Dalton</v>
          </cell>
          <cell r="F4804" t="str">
            <v>2002/10</v>
          </cell>
          <cell r="G4804">
            <v>67</v>
          </cell>
          <cell r="H4804" t="str">
            <v>Actual</v>
          </cell>
        </row>
        <row r="4805">
          <cell r="A4805" t="str">
            <v>3Central</v>
          </cell>
          <cell r="C4805" t="str">
            <v>Pinnacle Sales Group</v>
          </cell>
          <cell r="D4805" t="str">
            <v>C.C.Bowl 1</v>
          </cell>
          <cell r="E4805" t="str">
            <v>11:Dalton</v>
          </cell>
          <cell r="F4805" t="str">
            <v>2002/11</v>
          </cell>
          <cell r="G4805">
            <v>34</v>
          </cell>
          <cell r="H4805" t="str">
            <v>Actual</v>
          </cell>
        </row>
        <row r="4806">
          <cell r="A4806" t="str">
            <v>3Central</v>
          </cell>
          <cell r="C4806" t="str">
            <v>Pinnacle Sales Group</v>
          </cell>
          <cell r="D4806" t="str">
            <v>C.C.Bowl 1</v>
          </cell>
          <cell r="E4806" t="str">
            <v>11:Dalton</v>
          </cell>
          <cell r="F4806" t="str">
            <v>2002/12</v>
          </cell>
          <cell r="G4806">
            <v>13</v>
          </cell>
          <cell r="H4806" t="str">
            <v>Actual</v>
          </cell>
        </row>
        <row r="4807">
          <cell r="A4807" t="str">
            <v>3Central</v>
          </cell>
          <cell r="C4807" t="str">
            <v>Pinnacle Sales Group</v>
          </cell>
          <cell r="D4807" t="str">
            <v>E.FV</v>
          </cell>
          <cell r="E4807" t="str">
            <v>05:EFV</v>
          </cell>
          <cell r="F4807" t="str">
            <v>2001/07</v>
          </cell>
          <cell r="G4807">
            <v>26</v>
          </cell>
          <cell r="H4807" t="str">
            <v>Actual</v>
          </cell>
        </row>
        <row r="4808">
          <cell r="A4808" t="str">
            <v>3Central</v>
          </cell>
          <cell r="C4808" t="str">
            <v>Pinnacle Sales Group</v>
          </cell>
          <cell r="D4808" t="str">
            <v>E.FV</v>
          </cell>
          <cell r="E4808" t="str">
            <v>05:EFV</v>
          </cell>
          <cell r="F4808" t="str">
            <v>2001/08</v>
          </cell>
          <cell r="G4808">
            <v>174</v>
          </cell>
          <cell r="H4808" t="str">
            <v>Actual</v>
          </cell>
        </row>
        <row r="4809">
          <cell r="A4809" t="str">
            <v>3Central</v>
          </cell>
          <cell r="C4809" t="str">
            <v>Pinnacle Sales Group</v>
          </cell>
          <cell r="D4809" t="str">
            <v>E.FV</v>
          </cell>
          <cell r="E4809" t="str">
            <v>05:EFV</v>
          </cell>
          <cell r="F4809" t="str">
            <v>2001/09</v>
          </cell>
          <cell r="G4809">
            <v>152</v>
          </cell>
          <cell r="H4809" t="str">
            <v>Actual</v>
          </cell>
        </row>
        <row r="4810">
          <cell r="A4810" t="str">
            <v>3Central</v>
          </cell>
          <cell r="C4810" t="str">
            <v>Pinnacle Sales Group</v>
          </cell>
          <cell r="D4810" t="str">
            <v>E.FV</v>
          </cell>
          <cell r="E4810" t="str">
            <v>05:EFV</v>
          </cell>
          <cell r="F4810" t="str">
            <v>2001/10</v>
          </cell>
          <cell r="G4810">
            <v>129</v>
          </cell>
          <cell r="H4810" t="str">
            <v>Actual</v>
          </cell>
        </row>
        <row r="4811">
          <cell r="A4811" t="str">
            <v>3Central</v>
          </cell>
          <cell r="C4811" t="str">
            <v>Pinnacle Sales Group</v>
          </cell>
          <cell r="D4811" t="str">
            <v>E.FV</v>
          </cell>
          <cell r="E4811" t="str">
            <v>05:EFV</v>
          </cell>
          <cell r="F4811" t="str">
            <v>2001/11</v>
          </cell>
          <cell r="G4811">
            <v>149</v>
          </cell>
          <cell r="H4811" t="str">
            <v>Actual</v>
          </cell>
        </row>
        <row r="4812">
          <cell r="A4812" t="str">
            <v>3Central</v>
          </cell>
          <cell r="C4812" t="str">
            <v>Pinnacle Sales Group</v>
          </cell>
          <cell r="D4812" t="str">
            <v>E.FV</v>
          </cell>
          <cell r="E4812" t="str">
            <v>05:EFV</v>
          </cell>
          <cell r="F4812" t="str">
            <v>2001/12</v>
          </cell>
          <cell r="G4812">
            <v>56</v>
          </cell>
          <cell r="H4812" t="str">
            <v>Actual</v>
          </cell>
        </row>
        <row r="4813">
          <cell r="A4813" t="str">
            <v>3Central</v>
          </cell>
          <cell r="C4813" t="str">
            <v>Pinnacle Sales Group</v>
          </cell>
          <cell r="D4813" t="str">
            <v>E.FV</v>
          </cell>
          <cell r="E4813" t="str">
            <v>05:EFV</v>
          </cell>
          <cell r="F4813" t="str">
            <v>2002/01</v>
          </cell>
          <cell r="G4813">
            <v>22</v>
          </cell>
          <cell r="H4813" t="str">
            <v>Actual</v>
          </cell>
        </row>
        <row r="4814">
          <cell r="A4814" t="str">
            <v>3Central</v>
          </cell>
          <cell r="C4814" t="str">
            <v>Pinnacle Sales Group</v>
          </cell>
          <cell r="D4814" t="str">
            <v>E.FV</v>
          </cell>
          <cell r="E4814" t="str">
            <v>05:EFV</v>
          </cell>
          <cell r="F4814" t="str">
            <v>2002/02</v>
          </cell>
          <cell r="G4814">
            <v>34</v>
          </cell>
          <cell r="H4814" t="str">
            <v>Actual</v>
          </cell>
        </row>
        <row r="4815">
          <cell r="A4815" t="str">
            <v>3Central</v>
          </cell>
          <cell r="C4815" t="str">
            <v>Pinnacle Sales Group</v>
          </cell>
          <cell r="D4815" t="str">
            <v>E.FV</v>
          </cell>
          <cell r="E4815" t="str">
            <v>05:EFV</v>
          </cell>
          <cell r="F4815" t="str">
            <v>2002/03</v>
          </cell>
          <cell r="G4815">
            <v>149</v>
          </cell>
          <cell r="H4815" t="str">
            <v>Actual</v>
          </cell>
        </row>
        <row r="4816">
          <cell r="A4816" t="str">
            <v>3Central</v>
          </cell>
          <cell r="C4816" t="str">
            <v>Pinnacle Sales Group</v>
          </cell>
          <cell r="D4816" t="str">
            <v>E.FV</v>
          </cell>
          <cell r="E4816" t="str">
            <v>05:EFV</v>
          </cell>
          <cell r="F4816" t="str">
            <v>2002/04</v>
          </cell>
          <cell r="G4816">
            <v>-49</v>
          </cell>
          <cell r="H4816" t="str">
            <v>Actual</v>
          </cell>
        </row>
        <row r="4817">
          <cell r="A4817" t="str">
            <v>3Central</v>
          </cell>
          <cell r="C4817" t="str">
            <v>Pinnacle Sales Group</v>
          </cell>
          <cell r="D4817" t="str">
            <v>E.FV</v>
          </cell>
          <cell r="E4817" t="str">
            <v>05:EFV</v>
          </cell>
          <cell r="F4817" t="str">
            <v>2002/05</v>
          </cell>
          <cell r="G4817">
            <v>26</v>
          </cell>
          <cell r="H4817" t="str">
            <v>Actual</v>
          </cell>
        </row>
        <row r="4818">
          <cell r="A4818" t="str">
            <v>3Central</v>
          </cell>
          <cell r="C4818" t="str">
            <v>Pinnacle Sales Group</v>
          </cell>
          <cell r="D4818" t="str">
            <v>E.FV</v>
          </cell>
          <cell r="E4818" t="str">
            <v>05:EFV</v>
          </cell>
          <cell r="F4818" t="str">
            <v>2002/06</v>
          </cell>
          <cell r="G4818">
            <v>113</v>
          </cell>
          <cell r="H4818" t="str">
            <v>Actual</v>
          </cell>
        </row>
        <row r="4819">
          <cell r="A4819" t="str">
            <v>3Central</v>
          </cell>
          <cell r="C4819" t="str">
            <v>Pinnacle Sales Group</v>
          </cell>
          <cell r="D4819" t="str">
            <v>E.FV</v>
          </cell>
          <cell r="E4819" t="str">
            <v>05:EFV</v>
          </cell>
          <cell r="F4819" t="str">
            <v>2002/07</v>
          </cell>
          <cell r="G4819">
            <v>70</v>
          </cell>
          <cell r="H4819" t="str">
            <v>Actual</v>
          </cell>
        </row>
        <row r="4820">
          <cell r="A4820" t="str">
            <v>3Central</v>
          </cell>
          <cell r="C4820" t="str">
            <v>Pinnacle Sales Group</v>
          </cell>
          <cell r="D4820" t="str">
            <v>E.FV</v>
          </cell>
          <cell r="E4820" t="str">
            <v>05:EFV</v>
          </cell>
          <cell r="F4820" t="str">
            <v>2002/08</v>
          </cell>
          <cell r="G4820">
            <v>35</v>
          </cell>
          <cell r="H4820" t="str">
            <v>Actual</v>
          </cell>
        </row>
        <row r="4821">
          <cell r="A4821" t="str">
            <v>3Central</v>
          </cell>
          <cell r="C4821" t="str">
            <v>Pinnacle Sales Group</v>
          </cell>
          <cell r="D4821" t="str">
            <v>E.FV</v>
          </cell>
          <cell r="E4821" t="str">
            <v>05:EFV</v>
          </cell>
          <cell r="F4821" t="str">
            <v>2002/09</v>
          </cell>
          <cell r="G4821">
            <v>17</v>
          </cell>
          <cell r="H4821" t="str">
            <v>Actual</v>
          </cell>
        </row>
        <row r="4822">
          <cell r="A4822" t="str">
            <v>3Central</v>
          </cell>
          <cell r="C4822" t="str">
            <v>Pinnacle Sales Group</v>
          </cell>
          <cell r="D4822" t="str">
            <v>E.FV</v>
          </cell>
          <cell r="E4822" t="str">
            <v>05:EFV</v>
          </cell>
          <cell r="F4822" t="str">
            <v>2002/10</v>
          </cell>
          <cell r="G4822">
            <v>48</v>
          </cell>
          <cell r="H4822" t="str">
            <v>Actual</v>
          </cell>
        </row>
        <row r="4823">
          <cell r="A4823" t="str">
            <v>3Central</v>
          </cell>
          <cell r="C4823" t="str">
            <v>Pinnacle Sales Group</v>
          </cell>
          <cell r="D4823" t="str">
            <v>E.FV</v>
          </cell>
          <cell r="E4823" t="str">
            <v>05:EFV</v>
          </cell>
          <cell r="F4823" t="str">
            <v>2002/11</v>
          </cell>
          <cell r="G4823">
            <v>87</v>
          </cell>
          <cell r="H4823" t="str">
            <v>Actual</v>
          </cell>
        </row>
        <row r="4824">
          <cell r="A4824" t="str">
            <v>3Central</v>
          </cell>
          <cell r="C4824" t="str">
            <v>Pinnacle Sales Group</v>
          </cell>
          <cell r="D4824" t="str">
            <v>E.FV</v>
          </cell>
          <cell r="E4824" t="str">
            <v>05:EFV</v>
          </cell>
          <cell r="F4824" t="str">
            <v>2002/12</v>
          </cell>
          <cell r="G4824">
            <v>70</v>
          </cell>
          <cell r="H4824" t="str">
            <v>Actual</v>
          </cell>
        </row>
        <row r="4825">
          <cell r="A4825" t="str">
            <v>3Central</v>
          </cell>
          <cell r="C4825" t="str">
            <v>Pinnacle Sales Group</v>
          </cell>
          <cell r="D4825" t="str">
            <v>Lavatory</v>
          </cell>
          <cell r="E4825" t="str">
            <v>07:Lavatory1</v>
          </cell>
          <cell r="F4825" t="str">
            <v>2001/07</v>
          </cell>
          <cell r="G4825">
            <v>203</v>
          </cell>
          <cell r="H4825" t="str">
            <v>Actual</v>
          </cell>
        </row>
        <row r="4826">
          <cell r="A4826" t="str">
            <v>3Central</v>
          </cell>
          <cell r="C4826" t="str">
            <v>Pinnacle Sales Group</v>
          </cell>
          <cell r="D4826" t="str">
            <v>Lavatory</v>
          </cell>
          <cell r="E4826" t="str">
            <v>07:Lavatory1</v>
          </cell>
          <cell r="F4826" t="str">
            <v>2001/08</v>
          </cell>
          <cell r="G4826">
            <v>680</v>
          </cell>
          <cell r="H4826" t="str">
            <v>Actual</v>
          </cell>
        </row>
        <row r="4827">
          <cell r="A4827" t="str">
            <v>3Central</v>
          </cell>
          <cell r="C4827" t="str">
            <v>Pinnacle Sales Group</v>
          </cell>
          <cell r="D4827" t="str">
            <v>Lavatory</v>
          </cell>
          <cell r="E4827" t="str">
            <v>07:Lavatory1</v>
          </cell>
          <cell r="F4827" t="str">
            <v>2001/09</v>
          </cell>
          <cell r="G4827">
            <v>212</v>
          </cell>
          <cell r="H4827" t="str">
            <v>Actual</v>
          </cell>
        </row>
        <row r="4828">
          <cell r="A4828" t="str">
            <v>3Central</v>
          </cell>
          <cell r="C4828" t="str">
            <v>Pinnacle Sales Group</v>
          </cell>
          <cell r="D4828" t="str">
            <v>Lavatory</v>
          </cell>
          <cell r="E4828" t="str">
            <v>07:Lavatory1</v>
          </cell>
          <cell r="F4828" t="str">
            <v>2001/10</v>
          </cell>
          <cell r="G4828">
            <v>367</v>
          </cell>
          <cell r="H4828" t="str">
            <v>Actual</v>
          </cell>
        </row>
        <row r="4829">
          <cell r="A4829" t="str">
            <v>3Central</v>
          </cell>
          <cell r="C4829" t="str">
            <v>Pinnacle Sales Group</v>
          </cell>
          <cell r="D4829" t="str">
            <v>Lavatory</v>
          </cell>
          <cell r="E4829" t="str">
            <v>07:Lavatory1</v>
          </cell>
          <cell r="F4829" t="str">
            <v>2001/11</v>
          </cell>
          <cell r="G4829">
            <v>197</v>
          </cell>
          <cell r="H4829" t="str">
            <v>Actual</v>
          </cell>
        </row>
        <row r="4830">
          <cell r="A4830" t="str">
            <v>3Central</v>
          </cell>
          <cell r="C4830" t="str">
            <v>Pinnacle Sales Group</v>
          </cell>
          <cell r="D4830" t="str">
            <v>Lavatory</v>
          </cell>
          <cell r="E4830" t="str">
            <v>07:Lavatory1</v>
          </cell>
          <cell r="F4830" t="str">
            <v>2001/12</v>
          </cell>
          <cell r="G4830">
            <v>205</v>
          </cell>
          <cell r="H4830" t="str">
            <v>Actual</v>
          </cell>
        </row>
        <row r="4831">
          <cell r="A4831" t="str">
            <v>3Central</v>
          </cell>
          <cell r="C4831" t="str">
            <v>Pinnacle Sales Group</v>
          </cell>
          <cell r="D4831" t="str">
            <v>Lavatory</v>
          </cell>
          <cell r="E4831" t="str">
            <v>07:Lavatory1</v>
          </cell>
          <cell r="F4831" t="str">
            <v>2002/01</v>
          </cell>
          <cell r="G4831">
            <v>305</v>
          </cell>
          <cell r="H4831" t="str">
            <v>Actual</v>
          </cell>
        </row>
        <row r="4832">
          <cell r="A4832" t="str">
            <v>3Central</v>
          </cell>
          <cell r="C4832" t="str">
            <v>Pinnacle Sales Group</v>
          </cell>
          <cell r="D4832" t="str">
            <v>Lavatory</v>
          </cell>
          <cell r="E4832" t="str">
            <v>07:Lavatory1</v>
          </cell>
          <cell r="F4832" t="str">
            <v>2002/02</v>
          </cell>
          <cell r="G4832">
            <v>376</v>
          </cell>
          <cell r="H4832" t="str">
            <v>Actual</v>
          </cell>
        </row>
        <row r="4833">
          <cell r="A4833" t="str">
            <v>3Central</v>
          </cell>
          <cell r="C4833" t="str">
            <v>Pinnacle Sales Group</v>
          </cell>
          <cell r="D4833" t="str">
            <v>Lavatory</v>
          </cell>
          <cell r="E4833" t="str">
            <v>07:Lavatory1</v>
          </cell>
          <cell r="F4833" t="str">
            <v>2002/03</v>
          </cell>
          <cell r="G4833">
            <v>304</v>
          </cell>
          <cell r="H4833" t="str">
            <v>Actual</v>
          </cell>
        </row>
        <row r="4834">
          <cell r="A4834" t="str">
            <v>3Central</v>
          </cell>
          <cell r="C4834" t="str">
            <v>Pinnacle Sales Group</v>
          </cell>
          <cell r="D4834" t="str">
            <v>Lavatory</v>
          </cell>
          <cell r="E4834" t="str">
            <v>07:Lavatory1</v>
          </cell>
          <cell r="F4834" t="str">
            <v>2002/04</v>
          </cell>
          <cell r="G4834">
            <v>358</v>
          </cell>
          <cell r="H4834" t="str">
            <v>Actual</v>
          </cell>
        </row>
        <row r="4835">
          <cell r="A4835" t="str">
            <v>3Central</v>
          </cell>
          <cell r="C4835" t="str">
            <v>Pinnacle Sales Group</v>
          </cell>
          <cell r="D4835" t="str">
            <v>Lavatory</v>
          </cell>
          <cell r="E4835" t="str">
            <v>07:Lavatory1</v>
          </cell>
          <cell r="F4835" t="str">
            <v>2002/05</v>
          </cell>
          <cell r="G4835">
            <v>401</v>
          </cell>
          <cell r="H4835" t="str">
            <v>Actual</v>
          </cell>
        </row>
        <row r="4836">
          <cell r="A4836" t="str">
            <v>3Central</v>
          </cell>
          <cell r="C4836" t="str">
            <v>Pinnacle Sales Group</v>
          </cell>
          <cell r="D4836" t="str">
            <v>Lavatory</v>
          </cell>
          <cell r="E4836" t="str">
            <v>07:Lavatory1</v>
          </cell>
          <cell r="F4836" t="str">
            <v>2002/06</v>
          </cell>
          <cell r="G4836">
            <v>479</v>
          </cell>
          <cell r="H4836" t="str">
            <v>Actual</v>
          </cell>
        </row>
        <row r="4837">
          <cell r="A4837" t="str">
            <v>3Central</v>
          </cell>
          <cell r="C4837" t="str">
            <v>Pinnacle Sales Group</v>
          </cell>
          <cell r="D4837" t="str">
            <v>Lavatory</v>
          </cell>
          <cell r="E4837" t="str">
            <v>07:Lavatory1</v>
          </cell>
          <cell r="F4837" t="str">
            <v>2002/07</v>
          </cell>
          <cell r="G4837">
            <v>308</v>
          </cell>
          <cell r="H4837" t="str">
            <v>Actual</v>
          </cell>
        </row>
        <row r="4838">
          <cell r="A4838" t="str">
            <v>3Central</v>
          </cell>
          <cell r="C4838" t="str">
            <v>Pinnacle Sales Group</v>
          </cell>
          <cell r="D4838" t="str">
            <v>Lavatory</v>
          </cell>
          <cell r="E4838" t="str">
            <v>07:Lavatory1</v>
          </cell>
          <cell r="F4838" t="str">
            <v>2002/08</v>
          </cell>
          <cell r="G4838">
            <v>332</v>
          </cell>
          <cell r="H4838" t="str">
            <v>Actual</v>
          </cell>
        </row>
        <row r="4839">
          <cell r="A4839" t="str">
            <v>3Central</v>
          </cell>
          <cell r="C4839" t="str">
            <v>Pinnacle Sales Group</v>
          </cell>
          <cell r="D4839" t="str">
            <v>Lavatory</v>
          </cell>
          <cell r="E4839" t="str">
            <v>07:Lavatory1</v>
          </cell>
          <cell r="F4839" t="str">
            <v>2002/09</v>
          </cell>
          <cell r="G4839">
            <v>111</v>
          </cell>
          <cell r="H4839" t="str">
            <v>Actual</v>
          </cell>
        </row>
        <row r="4840">
          <cell r="A4840" t="str">
            <v>3Central</v>
          </cell>
          <cell r="C4840" t="str">
            <v>Pinnacle Sales Group</v>
          </cell>
          <cell r="D4840" t="str">
            <v>Lavatory</v>
          </cell>
          <cell r="E4840" t="str">
            <v>07:Lavatory1</v>
          </cell>
          <cell r="F4840" t="str">
            <v>2002/10</v>
          </cell>
          <cell r="G4840">
            <v>549</v>
          </cell>
          <cell r="H4840" t="str">
            <v>Actual</v>
          </cell>
        </row>
        <row r="4841">
          <cell r="A4841" t="str">
            <v>3Central</v>
          </cell>
          <cell r="C4841" t="str">
            <v>Pinnacle Sales Group</v>
          </cell>
          <cell r="D4841" t="str">
            <v>Lavatory</v>
          </cell>
          <cell r="E4841" t="str">
            <v>07:Lavatory1</v>
          </cell>
          <cell r="F4841" t="str">
            <v>2002/11</v>
          </cell>
          <cell r="G4841">
            <v>219</v>
          </cell>
          <cell r="H4841" t="str">
            <v>Actual</v>
          </cell>
        </row>
        <row r="4842">
          <cell r="A4842" t="str">
            <v>3Central</v>
          </cell>
          <cell r="C4842" t="str">
            <v>Pinnacle Sales Group</v>
          </cell>
          <cell r="D4842" t="str">
            <v>Lavatory</v>
          </cell>
          <cell r="E4842" t="str">
            <v>07:Lavatory1</v>
          </cell>
          <cell r="F4842" t="str">
            <v>2002/12</v>
          </cell>
          <cell r="G4842">
            <v>535</v>
          </cell>
          <cell r="H4842" t="str">
            <v>Actual</v>
          </cell>
        </row>
        <row r="4843">
          <cell r="A4843" t="str">
            <v>3Central</v>
          </cell>
          <cell r="C4843" t="str">
            <v>Pinnacle Sales Group</v>
          </cell>
          <cell r="D4843" t="str">
            <v>One Piece</v>
          </cell>
          <cell r="E4843" t="str">
            <v>01:One Piece</v>
          </cell>
          <cell r="F4843" t="str">
            <v>2001/07</v>
          </cell>
          <cell r="G4843">
            <v>314</v>
          </cell>
          <cell r="H4843" t="str">
            <v>Actual</v>
          </cell>
        </row>
        <row r="4844">
          <cell r="A4844" t="str">
            <v>3Central</v>
          </cell>
          <cell r="C4844" t="str">
            <v>Pinnacle Sales Group</v>
          </cell>
          <cell r="D4844" t="str">
            <v>One Piece</v>
          </cell>
          <cell r="E4844" t="str">
            <v>01:One Piece</v>
          </cell>
          <cell r="F4844" t="str">
            <v>2001/08</v>
          </cell>
          <cell r="G4844">
            <v>1266</v>
          </cell>
          <cell r="H4844" t="str">
            <v>Actual</v>
          </cell>
        </row>
        <row r="4845">
          <cell r="A4845" t="str">
            <v>3Central</v>
          </cell>
          <cell r="C4845" t="str">
            <v>Pinnacle Sales Group</v>
          </cell>
          <cell r="D4845" t="str">
            <v>One Piece</v>
          </cell>
          <cell r="E4845" t="str">
            <v>01:One Piece</v>
          </cell>
          <cell r="F4845" t="str">
            <v>2001/09</v>
          </cell>
          <cell r="G4845">
            <v>485</v>
          </cell>
          <cell r="H4845" t="str">
            <v>Actual</v>
          </cell>
        </row>
        <row r="4846">
          <cell r="A4846" t="str">
            <v>3Central</v>
          </cell>
          <cell r="C4846" t="str">
            <v>Pinnacle Sales Group</v>
          </cell>
          <cell r="D4846" t="str">
            <v>One Piece</v>
          </cell>
          <cell r="E4846" t="str">
            <v>01:One Piece</v>
          </cell>
          <cell r="F4846" t="str">
            <v>2001/10</v>
          </cell>
          <cell r="G4846">
            <v>1089</v>
          </cell>
          <cell r="H4846" t="str">
            <v>Actual</v>
          </cell>
        </row>
        <row r="4847">
          <cell r="A4847" t="str">
            <v>3Central</v>
          </cell>
          <cell r="C4847" t="str">
            <v>Pinnacle Sales Group</v>
          </cell>
          <cell r="D4847" t="str">
            <v>One Piece</v>
          </cell>
          <cell r="E4847" t="str">
            <v>01:One Piece</v>
          </cell>
          <cell r="F4847" t="str">
            <v>2001/11</v>
          </cell>
          <cell r="G4847">
            <v>674</v>
          </cell>
          <cell r="H4847" t="str">
            <v>Actual</v>
          </cell>
        </row>
        <row r="4848">
          <cell r="A4848" t="str">
            <v>3Central</v>
          </cell>
          <cell r="C4848" t="str">
            <v>Pinnacle Sales Group</v>
          </cell>
          <cell r="D4848" t="str">
            <v>One Piece</v>
          </cell>
          <cell r="E4848" t="str">
            <v>01:One Piece</v>
          </cell>
          <cell r="F4848" t="str">
            <v>2001/12</v>
          </cell>
          <cell r="G4848">
            <v>390</v>
          </cell>
          <cell r="H4848" t="str">
            <v>Actual</v>
          </cell>
        </row>
        <row r="4849">
          <cell r="A4849" t="str">
            <v>3Central</v>
          </cell>
          <cell r="C4849" t="str">
            <v>Pinnacle Sales Group</v>
          </cell>
          <cell r="D4849" t="str">
            <v>One Piece</v>
          </cell>
          <cell r="E4849" t="str">
            <v>01:One Piece</v>
          </cell>
          <cell r="F4849" t="str">
            <v>2002/01</v>
          </cell>
          <cell r="G4849">
            <v>522</v>
          </cell>
          <cell r="H4849" t="str">
            <v>Actual</v>
          </cell>
        </row>
        <row r="4850">
          <cell r="A4850" t="str">
            <v>3Central</v>
          </cell>
          <cell r="C4850" t="str">
            <v>Pinnacle Sales Group</v>
          </cell>
          <cell r="D4850" t="str">
            <v>One Piece</v>
          </cell>
          <cell r="E4850" t="str">
            <v>01:One Piece</v>
          </cell>
          <cell r="F4850" t="str">
            <v>2002/02</v>
          </cell>
          <cell r="G4850">
            <v>1038</v>
          </cell>
          <cell r="H4850" t="str">
            <v>Actual</v>
          </cell>
        </row>
        <row r="4851">
          <cell r="A4851" t="str">
            <v>3Central</v>
          </cell>
          <cell r="C4851" t="str">
            <v>Pinnacle Sales Group</v>
          </cell>
          <cell r="D4851" t="str">
            <v>One Piece</v>
          </cell>
          <cell r="E4851" t="str">
            <v>01:One Piece</v>
          </cell>
          <cell r="F4851" t="str">
            <v>2002/03</v>
          </cell>
          <cell r="G4851">
            <v>708</v>
          </cell>
          <cell r="H4851" t="str">
            <v>Actual</v>
          </cell>
        </row>
        <row r="4852">
          <cell r="A4852" t="str">
            <v>3Central</v>
          </cell>
          <cell r="C4852" t="str">
            <v>Pinnacle Sales Group</v>
          </cell>
          <cell r="D4852" t="str">
            <v>One Piece</v>
          </cell>
          <cell r="E4852" t="str">
            <v>01:One Piece</v>
          </cell>
          <cell r="F4852" t="str">
            <v>2002/04</v>
          </cell>
          <cell r="G4852">
            <v>496</v>
          </cell>
          <cell r="H4852" t="str">
            <v>Actual</v>
          </cell>
        </row>
        <row r="4853">
          <cell r="A4853" t="str">
            <v>3Central</v>
          </cell>
          <cell r="C4853" t="str">
            <v>Pinnacle Sales Group</v>
          </cell>
          <cell r="D4853" t="str">
            <v>One Piece</v>
          </cell>
          <cell r="E4853" t="str">
            <v>01:One Piece</v>
          </cell>
          <cell r="F4853" t="str">
            <v>2002/05</v>
          </cell>
          <cell r="G4853">
            <v>930</v>
          </cell>
          <cell r="H4853" t="str">
            <v>Actual</v>
          </cell>
        </row>
        <row r="4854">
          <cell r="A4854" t="str">
            <v>3Central</v>
          </cell>
          <cell r="C4854" t="str">
            <v>Pinnacle Sales Group</v>
          </cell>
          <cell r="D4854" t="str">
            <v>One Piece</v>
          </cell>
          <cell r="E4854" t="str">
            <v>01:One Piece</v>
          </cell>
          <cell r="F4854" t="str">
            <v>2002/06</v>
          </cell>
          <cell r="G4854">
            <v>1469</v>
          </cell>
          <cell r="H4854" t="str">
            <v>Actual</v>
          </cell>
        </row>
        <row r="4855">
          <cell r="A4855" t="str">
            <v>3Central</v>
          </cell>
          <cell r="C4855" t="str">
            <v>Pinnacle Sales Group</v>
          </cell>
          <cell r="D4855" t="str">
            <v>One Piece</v>
          </cell>
          <cell r="E4855" t="str">
            <v>01:One Piece</v>
          </cell>
          <cell r="F4855" t="str">
            <v>2002/07</v>
          </cell>
          <cell r="G4855">
            <v>860</v>
          </cell>
          <cell r="H4855" t="str">
            <v>Actual</v>
          </cell>
        </row>
        <row r="4856">
          <cell r="A4856" t="str">
            <v>3Central</v>
          </cell>
          <cell r="C4856" t="str">
            <v>Pinnacle Sales Group</v>
          </cell>
          <cell r="D4856" t="str">
            <v>One Piece</v>
          </cell>
          <cell r="E4856" t="str">
            <v>01:One Piece</v>
          </cell>
          <cell r="F4856" t="str">
            <v>2002/08</v>
          </cell>
          <cell r="G4856">
            <v>510</v>
          </cell>
          <cell r="H4856" t="str">
            <v>Actual</v>
          </cell>
        </row>
        <row r="4857">
          <cell r="A4857" t="str">
            <v>3Central</v>
          </cell>
          <cell r="C4857" t="str">
            <v>Pinnacle Sales Group</v>
          </cell>
          <cell r="D4857" t="str">
            <v>One Piece</v>
          </cell>
          <cell r="E4857" t="str">
            <v>01:One Piece</v>
          </cell>
          <cell r="F4857" t="str">
            <v>2002/09</v>
          </cell>
          <cell r="G4857">
            <v>588</v>
          </cell>
          <cell r="H4857" t="str">
            <v>Actual</v>
          </cell>
        </row>
        <row r="4858">
          <cell r="A4858" t="str">
            <v>3Central</v>
          </cell>
          <cell r="C4858" t="str">
            <v>Pinnacle Sales Group</v>
          </cell>
          <cell r="D4858" t="str">
            <v>One Piece</v>
          </cell>
          <cell r="E4858" t="str">
            <v>01:One Piece</v>
          </cell>
          <cell r="F4858" t="str">
            <v>2002/10</v>
          </cell>
          <cell r="G4858">
            <v>1345</v>
          </cell>
          <cell r="H4858" t="str">
            <v>Actual</v>
          </cell>
        </row>
        <row r="4859">
          <cell r="A4859" t="str">
            <v>3Central</v>
          </cell>
          <cell r="C4859" t="str">
            <v>Pinnacle Sales Group</v>
          </cell>
          <cell r="D4859" t="str">
            <v>One Piece</v>
          </cell>
          <cell r="E4859" t="str">
            <v>01:One Piece</v>
          </cell>
          <cell r="F4859" t="str">
            <v>2002/11</v>
          </cell>
          <cell r="G4859">
            <v>655</v>
          </cell>
          <cell r="H4859" t="str">
            <v>Actual</v>
          </cell>
        </row>
        <row r="4860">
          <cell r="A4860" t="str">
            <v>3Central</v>
          </cell>
          <cell r="C4860" t="str">
            <v>Pinnacle Sales Group</v>
          </cell>
          <cell r="D4860" t="str">
            <v>One Piece</v>
          </cell>
          <cell r="E4860" t="str">
            <v>01:One Piece</v>
          </cell>
          <cell r="F4860" t="str">
            <v>2002/12</v>
          </cell>
          <cell r="G4860">
            <v>478</v>
          </cell>
          <cell r="H4860" t="str">
            <v>Actual</v>
          </cell>
        </row>
        <row r="4861">
          <cell r="A4861" t="str">
            <v>3Central</v>
          </cell>
          <cell r="C4861" t="str">
            <v>Pinnacle Sales Group</v>
          </cell>
          <cell r="D4861" t="str">
            <v>Washlet</v>
          </cell>
          <cell r="E4861" t="str">
            <v>06:Washlet</v>
          </cell>
          <cell r="F4861" t="str">
            <v>2001/07</v>
          </cell>
          <cell r="G4861">
            <v>19</v>
          </cell>
          <cell r="H4861" t="str">
            <v>Actual</v>
          </cell>
        </row>
        <row r="4862">
          <cell r="A4862" t="str">
            <v>3Central</v>
          </cell>
          <cell r="C4862" t="str">
            <v>Pinnacle Sales Group</v>
          </cell>
          <cell r="D4862" t="str">
            <v>Washlet</v>
          </cell>
          <cell r="E4862" t="str">
            <v>06:Washlet</v>
          </cell>
          <cell r="F4862" t="str">
            <v>2001/08</v>
          </cell>
          <cell r="G4862">
            <v>48</v>
          </cell>
          <cell r="H4862" t="str">
            <v>Actual</v>
          </cell>
        </row>
        <row r="4863">
          <cell r="A4863" t="str">
            <v>3Central</v>
          </cell>
          <cell r="C4863" t="str">
            <v>Pinnacle Sales Group</v>
          </cell>
          <cell r="D4863" t="str">
            <v>Washlet</v>
          </cell>
          <cell r="E4863" t="str">
            <v>06:Washlet</v>
          </cell>
          <cell r="F4863" t="str">
            <v>2001/09</v>
          </cell>
          <cell r="G4863">
            <v>34</v>
          </cell>
          <cell r="H4863" t="str">
            <v>Actual</v>
          </cell>
        </row>
        <row r="4864">
          <cell r="A4864" t="str">
            <v>3Central</v>
          </cell>
          <cell r="C4864" t="str">
            <v>Pinnacle Sales Group</v>
          </cell>
          <cell r="D4864" t="str">
            <v>Washlet</v>
          </cell>
          <cell r="E4864" t="str">
            <v>06:Washlet</v>
          </cell>
          <cell r="F4864" t="str">
            <v>2001/10</v>
          </cell>
          <cell r="G4864">
            <v>49</v>
          </cell>
          <cell r="H4864" t="str">
            <v>Actual</v>
          </cell>
        </row>
        <row r="4865">
          <cell r="A4865" t="str">
            <v>3Central</v>
          </cell>
          <cell r="C4865" t="str">
            <v>Pinnacle Sales Group</v>
          </cell>
          <cell r="D4865" t="str">
            <v>Washlet</v>
          </cell>
          <cell r="E4865" t="str">
            <v>06:Washlet</v>
          </cell>
          <cell r="F4865" t="str">
            <v>2001/11</v>
          </cell>
          <cell r="G4865">
            <v>5</v>
          </cell>
          <cell r="H4865" t="str">
            <v>Actual</v>
          </cell>
        </row>
        <row r="4866">
          <cell r="A4866" t="str">
            <v>3Central</v>
          </cell>
          <cell r="C4866" t="str">
            <v>Pinnacle Sales Group</v>
          </cell>
          <cell r="D4866" t="str">
            <v>Washlet</v>
          </cell>
          <cell r="E4866" t="str">
            <v>06:Washlet</v>
          </cell>
          <cell r="F4866" t="str">
            <v>2001/12</v>
          </cell>
          <cell r="G4866">
            <v>27</v>
          </cell>
          <cell r="H4866" t="str">
            <v>Actual</v>
          </cell>
        </row>
        <row r="4867">
          <cell r="A4867" t="str">
            <v>3Central</v>
          </cell>
          <cell r="C4867" t="str">
            <v>Pinnacle Sales Group</v>
          </cell>
          <cell r="D4867" t="str">
            <v>Washlet</v>
          </cell>
          <cell r="E4867" t="str">
            <v>06:Washlet</v>
          </cell>
          <cell r="F4867" t="str">
            <v>2002/01</v>
          </cell>
          <cell r="G4867">
            <v>7</v>
          </cell>
          <cell r="H4867" t="str">
            <v>Actual</v>
          </cell>
        </row>
        <row r="4868">
          <cell r="A4868" t="str">
            <v>3Central</v>
          </cell>
          <cell r="C4868" t="str">
            <v>Pinnacle Sales Group</v>
          </cell>
          <cell r="D4868" t="str">
            <v>Washlet</v>
          </cell>
          <cell r="E4868" t="str">
            <v>06:Washlet</v>
          </cell>
          <cell r="F4868" t="str">
            <v>2002/02</v>
          </cell>
          <cell r="G4868">
            <v>20</v>
          </cell>
          <cell r="H4868" t="str">
            <v>Actual</v>
          </cell>
        </row>
        <row r="4869">
          <cell r="A4869" t="str">
            <v>3Central</v>
          </cell>
          <cell r="C4869" t="str">
            <v>Pinnacle Sales Group</v>
          </cell>
          <cell r="D4869" t="str">
            <v>Washlet</v>
          </cell>
          <cell r="E4869" t="str">
            <v>06:Washlet</v>
          </cell>
          <cell r="F4869" t="str">
            <v>2002/03</v>
          </cell>
          <cell r="G4869">
            <v>13</v>
          </cell>
          <cell r="H4869" t="str">
            <v>Actual</v>
          </cell>
        </row>
        <row r="4870">
          <cell r="A4870" t="str">
            <v>3Central</v>
          </cell>
          <cell r="C4870" t="str">
            <v>Pinnacle Sales Group</v>
          </cell>
          <cell r="D4870" t="str">
            <v>Washlet</v>
          </cell>
          <cell r="E4870" t="str">
            <v>06:Washlet</v>
          </cell>
          <cell r="F4870" t="str">
            <v>2002/04</v>
          </cell>
          <cell r="G4870">
            <v>37</v>
          </cell>
          <cell r="H4870" t="str">
            <v>Actual</v>
          </cell>
        </row>
        <row r="4871">
          <cell r="A4871" t="str">
            <v>3Central</v>
          </cell>
          <cell r="C4871" t="str">
            <v>Pinnacle Sales Group</v>
          </cell>
          <cell r="D4871" t="str">
            <v>Washlet</v>
          </cell>
          <cell r="E4871" t="str">
            <v>06:Washlet</v>
          </cell>
          <cell r="F4871" t="str">
            <v>2002/05</v>
          </cell>
          <cell r="G4871">
            <v>13</v>
          </cell>
          <cell r="H4871" t="str">
            <v>Actual</v>
          </cell>
        </row>
        <row r="4872">
          <cell r="A4872" t="str">
            <v>3Central</v>
          </cell>
          <cell r="C4872" t="str">
            <v>Pinnacle Sales Group</v>
          </cell>
          <cell r="D4872" t="str">
            <v>Washlet</v>
          </cell>
          <cell r="E4872" t="str">
            <v>06:Washlet</v>
          </cell>
          <cell r="F4872" t="str">
            <v>2002/06</v>
          </cell>
          <cell r="G4872">
            <v>95</v>
          </cell>
          <cell r="H4872" t="str">
            <v>Actual</v>
          </cell>
        </row>
        <row r="4873">
          <cell r="A4873" t="str">
            <v>3Central</v>
          </cell>
          <cell r="C4873" t="str">
            <v>Pinnacle Sales Group</v>
          </cell>
          <cell r="D4873" t="str">
            <v>Washlet</v>
          </cell>
          <cell r="E4873" t="str">
            <v>06:Washlet</v>
          </cell>
          <cell r="F4873" t="str">
            <v>2002/07</v>
          </cell>
          <cell r="G4873">
            <v>40</v>
          </cell>
          <cell r="H4873" t="str">
            <v>Actual</v>
          </cell>
        </row>
        <row r="4874">
          <cell r="A4874" t="str">
            <v>3Central</v>
          </cell>
          <cell r="C4874" t="str">
            <v>Pinnacle Sales Group</v>
          </cell>
          <cell r="D4874" t="str">
            <v>Washlet</v>
          </cell>
          <cell r="E4874" t="str">
            <v>06:Washlet</v>
          </cell>
          <cell r="F4874" t="str">
            <v>2002/08</v>
          </cell>
          <cell r="G4874">
            <v>48</v>
          </cell>
          <cell r="H4874" t="str">
            <v>Actual</v>
          </cell>
        </row>
        <row r="4875">
          <cell r="A4875" t="str">
            <v>3Central</v>
          </cell>
          <cell r="C4875" t="str">
            <v>Pinnacle Sales Group</v>
          </cell>
          <cell r="D4875" t="str">
            <v>Washlet</v>
          </cell>
          <cell r="E4875" t="str">
            <v>06:Washlet</v>
          </cell>
          <cell r="F4875" t="str">
            <v>2002/09</v>
          </cell>
          <cell r="G4875">
            <v>29</v>
          </cell>
          <cell r="H4875" t="str">
            <v>Actual</v>
          </cell>
        </row>
        <row r="4876">
          <cell r="A4876" t="str">
            <v>3Central</v>
          </cell>
          <cell r="C4876" t="str">
            <v>Pinnacle Sales Group</v>
          </cell>
          <cell r="D4876" t="str">
            <v>Washlet</v>
          </cell>
          <cell r="E4876" t="str">
            <v>06:Washlet</v>
          </cell>
          <cell r="F4876" t="str">
            <v>2002/10</v>
          </cell>
          <cell r="G4876">
            <v>53</v>
          </cell>
          <cell r="H4876" t="str">
            <v>Actual</v>
          </cell>
        </row>
        <row r="4877">
          <cell r="A4877" t="str">
            <v>3Central</v>
          </cell>
          <cell r="C4877" t="str">
            <v>Pinnacle Sales Group</v>
          </cell>
          <cell r="D4877" t="str">
            <v>Washlet</v>
          </cell>
          <cell r="E4877" t="str">
            <v>06:Washlet</v>
          </cell>
          <cell r="F4877" t="str">
            <v>2002/11</v>
          </cell>
          <cell r="G4877">
            <v>29</v>
          </cell>
          <cell r="H4877" t="str">
            <v>Actual</v>
          </cell>
        </row>
        <row r="4878">
          <cell r="A4878" t="str">
            <v>3Central</v>
          </cell>
          <cell r="C4878" t="str">
            <v>Pinnacle Sales Group</v>
          </cell>
          <cell r="D4878" t="str">
            <v>Washlet</v>
          </cell>
          <cell r="E4878" t="str">
            <v>06:Washlet</v>
          </cell>
          <cell r="F4878" t="str">
            <v>2002/12</v>
          </cell>
          <cell r="G4878">
            <v>33</v>
          </cell>
          <cell r="H4878" t="str">
            <v>Actual</v>
          </cell>
        </row>
        <row r="4879">
          <cell r="A4879" t="str">
            <v>3Central</v>
          </cell>
          <cell r="C4879" t="str">
            <v>Plumbing Sales Inc.</v>
          </cell>
          <cell r="D4879" t="str">
            <v>C.C.Bowl 1</v>
          </cell>
          <cell r="E4879" t="str">
            <v>02:Drake</v>
          </cell>
          <cell r="F4879" t="str">
            <v>2001/07</v>
          </cell>
          <cell r="G4879">
            <v>35</v>
          </cell>
          <cell r="H4879" t="str">
            <v>Actual</v>
          </cell>
        </row>
        <row r="4880">
          <cell r="A4880" t="str">
            <v>3Central</v>
          </cell>
          <cell r="C4880" t="str">
            <v>Plumbing Sales Inc.</v>
          </cell>
          <cell r="D4880" t="str">
            <v>C.C.Bowl 1</v>
          </cell>
          <cell r="E4880" t="str">
            <v>02:Drake</v>
          </cell>
          <cell r="F4880" t="str">
            <v>2001/08</v>
          </cell>
          <cell r="G4880">
            <v>97</v>
          </cell>
          <cell r="H4880" t="str">
            <v>Actual</v>
          </cell>
        </row>
        <row r="4881">
          <cell r="A4881" t="str">
            <v>3Central</v>
          </cell>
          <cell r="C4881" t="str">
            <v>Plumbing Sales Inc.</v>
          </cell>
          <cell r="D4881" t="str">
            <v>C.C.Bowl 1</v>
          </cell>
          <cell r="E4881" t="str">
            <v>02:Drake</v>
          </cell>
          <cell r="F4881" t="str">
            <v>2001/09</v>
          </cell>
          <cell r="G4881">
            <v>53</v>
          </cell>
          <cell r="H4881" t="str">
            <v>Actual</v>
          </cell>
        </row>
        <row r="4882">
          <cell r="A4882" t="str">
            <v>3Central</v>
          </cell>
          <cell r="C4882" t="str">
            <v>Plumbing Sales Inc.</v>
          </cell>
          <cell r="D4882" t="str">
            <v>C.C.Bowl 1</v>
          </cell>
          <cell r="E4882" t="str">
            <v>02:Drake</v>
          </cell>
          <cell r="F4882" t="str">
            <v>2001/10</v>
          </cell>
          <cell r="G4882">
            <v>53</v>
          </cell>
          <cell r="H4882" t="str">
            <v>Actual</v>
          </cell>
        </row>
        <row r="4883">
          <cell r="A4883" t="str">
            <v>3Central</v>
          </cell>
          <cell r="C4883" t="str">
            <v>Plumbing Sales Inc.</v>
          </cell>
          <cell r="D4883" t="str">
            <v>C.C.Bowl 1</v>
          </cell>
          <cell r="E4883" t="str">
            <v>02:Drake</v>
          </cell>
          <cell r="F4883" t="str">
            <v>2001/11</v>
          </cell>
          <cell r="G4883">
            <v>20</v>
          </cell>
          <cell r="H4883" t="str">
            <v>Actual</v>
          </cell>
        </row>
        <row r="4884">
          <cell r="A4884" t="str">
            <v>3Central</v>
          </cell>
          <cell r="C4884" t="str">
            <v>Plumbing Sales Inc.</v>
          </cell>
          <cell r="D4884" t="str">
            <v>C.C.Bowl 1</v>
          </cell>
          <cell r="E4884" t="str">
            <v>02:Drake</v>
          </cell>
          <cell r="F4884" t="str">
            <v>2001/12</v>
          </cell>
          <cell r="G4884">
            <v>110</v>
          </cell>
          <cell r="H4884" t="str">
            <v>Actual</v>
          </cell>
        </row>
        <row r="4885">
          <cell r="A4885" t="str">
            <v>3Central</v>
          </cell>
          <cell r="C4885" t="str">
            <v>Plumbing Sales Inc.</v>
          </cell>
          <cell r="D4885" t="str">
            <v>C.C.Bowl 1</v>
          </cell>
          <cell r="E4885" t="str">
            <v>02:Drake</v>
          </cell>
          <cell r="F4885" t="str">
            <v>2002/01</v>
          </cell>
          <cell r="G4885">
            <v>0</v>
          </cell>
          <cell r="H4885" t="str">
            <v>Actual</v>
          </cell>
        </row>
        <row r="4886">
          <cell r="A4886" t="str">
            <v>3Central</v>
          </cell>
          <cell r="C4886" t="str">
            <v>Plumbing Sales Inc.</v>
          </cell>
          <cell r="D4886" t="str">
            <v>C.C.Bowl 1</v>
          </cell>
          <cell r="E4886" t="str">
            <v>02:Drake</v>
          </cell>
          <cell r="F4886" t="str">
            <v>2002/02</v>
          </cell>
          <cell r="G4886">
            <v>71</v>
          </cell>
          <cell r="H4886" t="str">
            <v>Actual</v>
          </cell>
        </row>
        <row r="4887">
          <cell r="A4887" t="str">
            <v>3Central</v>
          </cell>
          <cell r="C4887" t="str">
            <v>Plumbing Sales Inc.</v>
          </cell>
          <cell r="D4887" t="str">
            <v>C.C.Bowl 1</v>
          </cell>
          <cell r="E4887" t="str">
            <v>02:Drake</v>
          </cell>
          <cell r="F4887" t="str">
            <v>2002/03</v>
          </cell>
          <cell r="G4887">
            <v>48</v>
          </cell>
          <cell r="H4887" t="str">
            <v>Actual</v>
          </cell>
        </row>
        <row r="4888">
          <cell r="A4888" t="str">
            <v>3Central</v>
          </cell>
          <cell r="C4888" t="str">
            <v>Plumbing Sales Inc.</v>
          </cell>
          <cell r="D4888" t="str">
            <v>C.C.Bowl 1</v>
          </cell>
          <cell r="E4888" t="str">
            <v>02:Drake</v>
          </cell>
          <cell r="F4888" t="str">
            <v>2002/04</v>
          </cell>
          <cell r="G4888">
            <v>22</v>
          </cell>
          <cell r="H4888" t="str">
            <v>Actual</v>
          </cell>
        </row>
        <row r="4889">
          <cell r="A4889" t="str">
            <v>3Central</v>
          </cell>
          <cell r="C4889" t="str">
            <v>Plumbing Sales Inc.</v>
          </cell>
          <cell r="D4889" t="str">
            <v>C.C.Bowl 1</v>
          </cell>
          <cell r="E4889" t="str">
            <v>02:Drake</v>
          </cell>
          <cell r="F4889" t="str">
            <v>2002/05</v>
          </cell>
          <cell r="G4889">
            <v>371</v>
          </cell>
          <cell r="H4889" t="str">
            <v>Actual</v>
          </cell>
        </row>
        <row r="4890">
          <cell r="A4890" t="str">
            <v>3Central</v>
          </cell>
          <cell r="C4890" t="str">
            <v>Plumbing Sales Inc.</v>
          </cell>
          <cell r="D4890" t="str">
            <v>C.C.Bowl 1</v>
          </cell>
          <cell r="E4890" t="str">
            <v>02:Drake</v>
          </cell>
          <cell r="F4890" t="str">
            <v>2002/06</v>
          </cell>
          <cell r="G4890">
            <v>5</v>
          </cell>
          <cell r="H4890" t="str">
            <v>Actual</v>
          </cell>
        </row>
        <row r="4891">
          <cell r="A4891" t="str">
            <v>3Central</v>
          </cell>
          <cell r="C4891" t="str">
            <v>Plumbing Sales Inc.</v>
          </cell>
          <cell r="D4891" t="str">
            <v>C.C.Bowl 1</v>
          </cell>
          <cell r="E4891" t="str">
            <v>02:Drake</v>
          </cell>
          <cell r="F4891" t="str">
            <v>2002/07</v>
          </cell>
          <cell r="G4891">
            <v>105</v>
          </cell>
          <cell r="H4891" t="str">
            <v>Actual</v>
          </cell>
        </row>
        <row r="4892">
          <cell r="A4892" t="str">
            <v>3Central</v>
          </cell>
          <cell r="C4892" t="str">
            <v>Plumbing Sales Inc.</v>
          </cell>
          <cell r="D4892" t="str">
            <v>C.C.Bowl 1</v>
          </cell>
          <cell r="E4892" t="str">
            <v>02:Drake</v>
          </cell>
          <cell r="F4892" t="str">
            <v>2002/08</v>
          </cell>
          <cell r="G4892">
            <v>64</v>
          </cell>
          <cell r="H4892" t="str">
            <v>Actual</v>
          </cell>
        </row>
        <row r="4893">
          <cell r="A4893" t="str">
            <v>3Central</v>
          </cell>
          <cell r="C4893" t="str">
            <v>Plumbing Sales Inc.</v>
          </cell>
          <cell r="D4893" t="str">
            <v>C.C.Bowl 1</v>
          </cell>
          <cell r="E4893" t="str">
            <v>02:Drake</v>
          </cell>
          <cell r="F4893" t="str">
            <v>2002/09</v>
          </cell>
          <cell r="G4893">
            <v>70</v>
          </cell>
          <cell r="H4893" t="str">
            <v>Actual</v>
          </cell>
        </row>
        <row r="4894">
          <cell r="A4894" t="str">
            <v>3Central</v>
          </cell>
          <cell r="C4894" t="str">
            <v>Plumbing Sales Inc.</v>
          </cell>
          <cell r="D4894" t="str">
            <v>C.C.Bowl 1</v>
          </cell>
          <cell r="E4894" t="str">
            <v>02:Drake</v>
          </cell>
          <cell r="F4894" t="str">
            <v>2002/10</v>
          </cell>
          <cell r="G4894">
            <v>80</v>
          </cell>
          <cell r="H4894" t="str">
            <v>Actual</v>
          </cell>
        </row>
        <row r="4895">
          <cell r="A4895" t="str">
            <v>3Central</v>
          </cell>
          <cell r="C4895" t="str">
            <v>Plumbing Sales Inc.</v>
          </cell>
          <cell r="D4895" t="str">
            <v>C.C.Bowl 1</v>
          </cell>
          <cell r="E4895" t="str">
            <v>02:Drake</v>
          </cell>
          <cell r="F4895" t="str">
            <v>2002/11</v>
          </cell>
          <cell r="G4895">
            <v>6</v>
          </cell>
          <cell r="H4895" t="str">
            <v>Actual</v>
          </cell>
        </row>
        <row r="4896">
          <cell r="A4896" t="str">
            <v>3Central</v>
          </cell>
          <cell r="C4896" t="str">
            <v>Plumbing Sales Inc.</v>
          </cell>
          <cell r="D4896" t="str">
            <v>C.C.Bowl 1</v>
          </cell>
          <cell r="E4896" t="str">
            <v>02:Drake</v>
          </cell>
          <cell r="F4896" t="str">
            <v>2002/12</v>
          </cell>
          <cell r="G4896">
            <v>46</v>
          </cell>
          <cell r="H4896" t="str">
            <v>Actual</v>
          </cell>
        </row>
        <row r="4897">
          <cell r="A4897" t="str">
            <v>3Central</v>
          </cell>
          <cell r="C4897" t="str">
            <v>Plumbing Sales Inc.</v>
          </cell>
          <cell r="D4897" t="str">
            <v>C.C.Bowl 1</v>
          </cell>
          <cell r="E4897" t="str">
            <v>03:Promenade</v>
          </cell>
          <cell r="F4897" t="str">
            <v>2001/07</v>
          </cell>
          <cell r="G4897">
            <v>36</v>
          </cell>
          <cell r="H4897" t="str">
            <v>Actual</v>
          </cell>
        </row>
        <row r="4898">
          <cell r="A4898" t="str">
            <v>3Central</v>
          </cell>
          <cell r="C4898" t="str">
            <v>Plumbing Sales Inc.</v>
          </cell>
          <cell r="D4898" t="str">
            <v>C.C.Bowl 1</v>
          </cell>
          <cell r="E4898" t="str">
            <v>03:Promenade</v>
          </cell>
          <cell r="F4898" t="str">
            <v>2001/08</v>
          </cell>
          <cell r="G4898">
            <v>15</v>
          </cell>
          <cell r="H4898" t="str">
            <v>Actual</v>
          </cell>
        </row>
        <row r="4899">
          <cell r="A4899" t="str">
            <v>3Central</v>
          </cell>
          <cell r="C4899" t="str">
            <v>Plumbing Sales Inc.</v>
          </cell>
          <cell r="D4899" t="str">
            <v>C.C.Bowl 1</v>
          </cell>
          <cell r="E4899" t="str">
            <v>03:Promenade</v>
          </cell>
          <cell r="F4899" t="str">
            <v>2001/09</v>
          </cell>
          <cell r="G4899">
            <v>5</v>
          </cell>
          <cell r="H4899" t="str">
            <v>Actual</v>
          </cell>
        </row>
        <row r="4900">
          <cell r="A4900" t="str">
            <v>3Central</v>
          </cell>
          <cell r="C4900" t="str">
            <v>Plumbing Sales Inc.</v>
          </cell>
          <cell r="D4900" t="str">
            <v>C.C.Bowl 1</v>
          </cell>
          <cell r="E4900" t="str">
            <v>03:Promenade</v>
          </cell>
          <cell r="F4900" t="str">
            <v>2001/10</v>
          </cell>
          <cell r="G4900">
            <v>0</v>
          </cell>
          <cell r="H4900" t="str">
            <v>Actual</v>
          </cell>
        </row>
        <row r="4901">
          <cell r="A4901" t="str">
            <v>3Central</v>
          </cell>
          <cell r="C4901" t="str">
            <v>Plumbing Sales Inc.</v>
          </cell>
          <cell r="D4901" t="str">
            <v>C.C.Bowl 1</v>
          </cell>
          <cell r="E4901" t="str">
            <v>03:Promenade</v>
          </cell>
          <cell r="F4901" t="str">
            <v>2001/11</v>
          </cell>
          <cell r="G4901">
            <v>5</v>
          </cell>
          <cell r="H4901" t="str">
            <v>Actual</v>
          </cell>
        </row>
        <row r="4902">
          <cell r="A4902" t="str">
            <v>3Central</v>
          </cell>
          <cell r="C4902" t="str">
            <v>Plumbing Sales Inc.</v>
          </cell>
          <cell r="D4902" t="str">
            <v>C.C.Bowl 1</v>
          </cell>
          <cell r="E4902" t="str">
            <v>03:Promenade</v>
          </cell>
          <cell r="F4902" t="str">
            <v>2001/12</v>
          </cell>
          <cell r="G4902">
            <v>1</v>
          </cell>
          <cell r="H4902" t="str">
            <v>Actual</v>
          </cell>
        </row>
        <row r="4903">
          <cell r="A4903" t="str">
            <v>3Central</v>
          </cell>
          <cell r="C4903" t="str">
            <v>Plumbing Sales Inc.</v>
          </cell>
          <cell r="D4903" t="str">
            <v>C.C.Bowl 1</v>
          </cell>
          <cell r="E4903" t="str">
            <v>03:Promenade</v>
          </cell>
          <cell r="F4903" t="str">
            <v>2002/01</v>
          </cell>
          <cell r="G4903">
            <v>37</v>
          </cell>
          <cell r="H4903" t="str">
            <v>Actual</v>
          </cell>
        </row>
        <row r="4904">
          <cell r="A4904" t="str">
            <v>3Central</v>
          </cell>
          <cell r="C4904" t="str">
            <v>Plumbing Sales Inc.</v>
          </cell>
          <cell r="D4904" t="str">
            <v>C.C.Bowl 1</v>
          </cell>
          <cell r="E4904" t="str">
            <v>03:Promenade</v>
          </cell>
          <cell r="F4904" t="str">
            <v>2002/02</v>
          </cell>
          <cell r="G4904">
            <v>4</v>
          </cell>
          <cell r="H4904" t="str">
            <v>Actual</v>
          </cell>
        </row>
        <row r="4905">
          <cell r="A4905" t="str">
            <v>3Central</v>
          </cell>
          <cell r="C4905" t="str">
            <v>Plumbing Sales Inc.</v>
          </cell>
          <cell r="D4905" t="str">
            <v>C.C.Bowl 1</v>
          </cell>
          <cell r="E4905" t="str">
            <v>03:Promenade</v>
          </cell>
          <cell r="F4905" t="str">
            <v>2002/03</v>
          </cell>
          <cell r="G4905">
            <v>36</v>
          </cell>
          <cell r="H4905" t="str">
            <v>Actual</v>
          </cell>
        </row>
        <row r="4906">
          <cell r="A4906" t="str">
            <v>3Central</v>
          </cell>
          <cell r="C4906" t="str">
            <v>Plumbing Sales Inc.</v>
          </cell>
          <cell r="D4906" t="str">
            <v>C.C.Bowl 1</v>
          </cell>
          <cell r="E4906" t="str">
            <v>03:Promenade</v>
          </cell>
          <cell r="F4906" t="str">
            <v>2002/04</v>
          </cell>
          <cell r="G4906">
            <v>1</v>
          </cell>
          <cell r="H4906" t="str">
            <v>Actual</v>
          </cell>
        </row>
        <row r="4907">
          <cell r="A4907" t="str">
            <v>3Central</v>
          </cell>
          <cell r="C4907" t="str">
            <v>Plumbing Sales Inc.</v>
          </cell>
          <cell r="D4907" t="str">
            <v>C.C.Bowl 1</v>
          </cell>
          <cell r="E4907" t="str">
            <v>03:Promenade</v>
          </cell>
          <cell r="F4907" t="str">
            <v>2002/05</v>
          </cell>
          <cell r="G4907">
            <v>34</v>
          </cell>
          <cell r="H4907" t="str">
            <v>Actual</v>
          </cell>
        </row>
        <row r="4908">
          <cell r="A4908" t="str">
            <v>3Central</v>
          </cell>
          <cell r="C4908" t="str">
            <v>Plumbing Sales Inc.</v>
          </cell>
          <cell r="D4908" t="str">
            <v>C.C.Bowl 1</v>
          </cell>
          <cell r="E4908" t="str">
            <v>03:Promenade</v>
          </cell>
          <cell r="F4908" t="str">
            <v>2002/07</v>
          </cell>
          <cell r="G4908">
            <v>3</v>
          </cell>
          <cell r="H4908" t="str">
            <v>Actual</v>
          </cell>
        </row>
        <row r="4909">
          <cell r="A4909" t="str">
            <v>3Central</v>
          </cell>
          <cell r="C4909" t="str">
            <v>Plumbing Sales Inc.</v>
          </cell>
          <cell r="D4909" t="str">
            <v>C.C.Bowl 1</v>
          </cell>
          <cell r="E4909" t="str">
            <v>03:Promenade</v>
          </cell>
          <cell r="F4909" t="str">
            <v>2002/08</v>
          </cell>
          <cell r="G4909">
            <v>17</v>
          </cell>
          <cell r="H4909" t="str">
            <v>Actual</v>
          </cell>
        </row>
        <row r="4910">
          <cell r="A4910" t="str">
            <v>3Central</v>
          </cell>
          <cell r="C4910" t="str">
            <v>Plumbing Sales Inc.</v>
          </cell>
          <cell r="D4910" t="str">
            <v>C.C.Bowl 1</v>
          </cell>
          <cell r="E4910" t="str">
            <v>03:Promenade</v>
          </cell>
          <cell r="F4910" t="str">
            <v>2002/09</v>
          </cell>
          <cell r="G4910">
            <v>7</v>
          </cell>
          <cell r="H4910" t="str">
            <v>Actual</v>
          </cell>
        </row>
        <row r="4911">
          <cell r="A4911" t="str">
            <v>3Central</v>
          </cell>
          <cell r="C4911" t="str">
            <v>Plumbing Sales Inc.</v>
          </cell>
          <cell r="D4911" t="str">
            <v>C.C.Bowl 1</v>
          </cell>
          <cell r="E4911" t="str">
            <v>03:Promenade</v>
          </cell>
          <cell r="F4911" t="str">
            <v>2002/10</v>
          </cell>
          <cell r="G4911">
            <v>10</v>
          </cell>
          <cell r="H4911" t="str">
            <v>Actual</v>
          </cell>
        </row>
        <row r="4912">
          <cell r="A4912" t="str">
            <v>3Central</v>
          </cell>
          <cell r="C4912" t="str">
            <v>Plumbing Sales Inc.</v>
          </cell>
          <cell r="D4912" t="str">
            <v>C.C.Bowl 1</v>
          </cell>
          <cell r="E4912" t="str">
            <v>03:Promenade</v>
          </cell>
          <cell r="F4912" t="str">
            <v>2002/11</v>
          </cell>
          <cell r="G4912">
            <v>2</v>
          </cell>
          <cell r="H4912" t="str">
            <v>Actual</v>
          </cell>
        </row>
        <row r="4913">
          <cell r="A4913" t="str">
            <v>3Central</v>
          </cell>
          <cell r="C4913" t="str">
            <v>Plumbing Sales Inc.</v>
          </cell>
          <cell r="D4913" t="str">
            <v>C.C.Bowl 1</v>
          </cell>
          <cell r="E4913" t="str">
            <v>03:Promenade</v>
          </cell>
          <cell r="F4913" t="str">
            <v>2002/12</v>
          </cell>
          <cell r="G4913">
            <v>5</v>
          </cell>
          <cell r="H4913" t="str">
            <v>Actual</v>
          </cell>
        </row>
        <row r="4914">
          <cell r="A4914" t="str">
            <v>3Central</v>
          </cell>
          <cell r="C4914" t="str">
            <v>Plumbing Sales Inc.</v>
          </cell>
          <cell r="D4914" t="str">
            <v>C.C.Bowl 1</v>
          </cell>
          <cell r="E4914" t="str">
            <v>04:Vespin</v>
          </cell>
          <cell r="F4914" t="str">
            <v>2001/07</v>
          </cell>
          <cell r="G4914">
            <v>19</v>
          </cell>
          <cell r="H4914" t="str">
            <v>Actual</v>
          </cell>
        </row>
        <row r="4915">
          <cell r="A4915" t="str">
            <v>3Central</v>
          </cell>
          <cell r="C4915" t="str">
            <v>Plumbing Sales Inc.</v>
          </cell>
          <cell r="D4915" t="str">
            <v>C.C.Bowl 1</v>
          </cell>
          <cell r="E4915" t="str">
            <v>04:Vespin</v>
          </cell>
          <cell r="F4915" t="str">
            <v>2001/08</v>
          </cell>
          <cell r="G4915">
            <v>18</v>
          </cell>
          <cell r="H4915" t="str">
            <v>Actual</v>
          </cell>
        </row>
        <row r="4916">
          <cell r="A4916" t="str">
            <v>3Central</v>
          </cell>
          <cell r="C4916" t="str">
            <v>Plumbing Sales Inc.</v>
          </cell>
          <cell r="D4916" t="str">
            <v>C.C.Bowl 1</v>
          </cell>
          <cell r="E4916" t="str">
            <v>04:Vespin</v>
          </cell>
          <cell r="F4916" t="str">
            <v>2001/11</v>
          </cell>
          <cell r="G4916">
            <v>7</v>
          </cell>
          <cell r="H4916" t="str">
            <v>Actual</v>
          </cell>
        </row>
        <row r="4917">
          <cell r="A4917" t="str">
            <v>3Central</v>
          </cell>
          <cell r="C4917" t="str">
            <v>Plumbing Sales Inc.</v>
          </cell>
          <cell r="D4917" t="str">
            <v>C.C.Bowl 1</v>
          </cell>
          <cell r="E4917" t="str">
            <v>04:Vespin</v>
          </cell>
          <cell r="F4917" t="str">
            <v>2001/12</v>
          </cell>
          <cell r="G4917">
            <v>4</v>
          </cell>
          <cell r="H4917" t="str">
            <v>Actual</v>
          </cell>
        </row>
        <row r="4918">
          <cell r="A4918" t="str">
            <v>3Central</v>
          </cell>
          <cell r="C4918" t="str">
            <v>Plumbing Sales Inc.</v>
          </cell>
          <cell r="D4918" t="str">
            <v>C.C.Bowl 1</v>
          </cell>
          <cell r="E4918" t="str">
            <v>04:Vespin</v>
          </cell>
          <cell r="F4918" t="str">
            <v>2002/01</v>
          </cell>
          <cell r="G4918">
            <v>3</v>
          </cell>
          <cell r="H4918" t="str">
            <v>Actual</v>
          </cell>
        </row>
        <row r="4919">
          <cell r="A4919" t="str">
            <v>3Central</v>
          </cell>
          <cell r="C4919" t="str">
            <v>Plumbing Sales Inc.</v>
          </cell>
          <cell r="D4919" t="str">
            <v>C.C.Bowl 1</v>
          </cell>
          <cell r="E4919" t="str">
            <v>04:Vespin</v>
          </cell>
          <cell r="F4919" t="str">
            <v>2002/02</v>
          </cell>
          <cell r="G4919">
            <v>21</v>
          </cell>
          <cell r="H4919" t="str">
            <v>Actual</v>
          </cell>
        </row>
        <row r="4920">
          <cell r="A4920" t="str">
            <v>3Central</v>
          </cell>
          <cell r="C4920" t="str">
            <v>Plumbing Sales Inc.</v>
          </cell>
          <cell r="D4920" t="str">
            <v>C.C.Bowl 1</v>
          </cell>
          <cell r="E4920" t="str">
            <v>04:Vespin</v>
          </cell>
          <cell r="F4920" t="str">
            <v>2002/03</v>
          </cell>
          <cell r="G4920">
            <v>4</v>
          </cell>
          <cell r="H4920" t="str">
            <v>Actual</v>
          </cell>
        </row>
        <row r="4921">
          <cell r="A4921" t="str">
            <v>3Central</v>
          </cell>
          <cell r="C4921" t="str">
            <v>Plumbing Sales Inc.</v>
          </cell>
          <cell r="D4921" t="str">
            <v>C.C.Bowl 1</v>
          </cell>
          <cell r="E4921" t="str">
            <v>04:Vespin</v>
          </cell>
          <cell r="F4921" t="str">
            <v>2002/05</v>
          </cell>
          <cell r="G4921">
            <v>1</v>
          </cell>
          <cell r="H4921" t="str">
            <v>Actual</v>
          </cell>
        </row>
        <row r="4922">
          <cell r="A4922" t="str">
            <v>3Central</v>
          </cell>
          <cell r="C4922" t="str">
            <v>Plumbing Sales Inc.</v>
          </cell>
          <cell r="D4922" t="str">
            <v>C.C.Bowl 1</v>
          </cell>
          <cell r="E4922" t="str">
            <v>04:Vespin</v>
          </cell>
          <cell r="F4922" t="str">
            <v>2002/07</v>
          </cell>
          <cell r="G4922">
            <v>10</v>
          </cell>
          <cell r="H4922" t="str">
            <v>Actual</v>
          </cell>
        </row>
        <row r="4923">
          <cell r="A4923" t="str">
            <v>3Central</v>
          </cell>
          <cell r="C4923" t="str">
            <v>Plumbing Sales Inc.</v>
          </cell>
          <cell r="D4923" t="str">
            <v>C.C.Bowl 1</v>
          </cell>
          <cell r="E4923" t="str">
            <v>04:Vespin</v>
          </cell>
          <cell r="F4923" t="str">
            <v>2002/08</v>
          </cell>
          <cell r="G4923">
            <v>5</v>
          </cell>
          <cell r="H4923" t="str">
            <v>Actual</v>
          </cell>
        </row>
        <row r="4924">
          <cell r="A4924" t="str">
            <v>3Central</v>
          </cell>
          <cell r="C4924" t="str">
            <v>Plumbing Sales Inc.</v>
          </cell>
          <cell r="D4924" t="str">
            <v>C.C.Bowl 1</v>
          </cell>
          <cell r="E4924" t="str">
            <v>04:Vespin</v>
          </cell>
          <cell r="F4924" t="str">
            <v>2002/09</v>
          </cell>
          <cell r="G4924">
            <v>6</v>
          </cell>
          <cell r="H4924" t="str">
            <v>Actual</v>
          </cell>
        </row>
        <row r="4925">
          <cell r="A4925" t="str">
            <v>3Central</v>
          </cell>
          <cell r="C4925" t="str">
            <v>Plumbing Sales Inc.</v>
          </cell>
          <cell r="D4925" t="str">
            <v>C.C.Bowl 1</v>
          </cell>
          <cell r="E4925" t="str">
            <v>04:Vespin</v>
          </cell>
          <cell r="F4925" t="str">
            <v>2002/10</v>
          </cell>
          <cell r="G4925">
            <v>1</v>
          </cell>
          <cell r="H4925" t="str">
            <v>Actual</v>
          </cell>
        </row>
        <row r="4926">
          <cell r="A4926" t="str">
            <v>3Central</v>
          </cell>
          <cell r="C4926" t="str">
            <v>Plumbing Sales Inc.</v>
          </cell>
          <cell r="D4926" t="str">
            <v>C.C.Bowl 1</v>
          </cell>
          <cell r="E4926" t="str">
            <v>04:Vespin</v>
          </cell>
          <cell r="F4926" t="str">
            <v>2002/11</v>
          </cell>
          <cell r="G4926">
            <v>3</v>
          </cell>
          <cell r="H4926" t="str">
            <v>Actual</v>
          </cell>
        </row>
        <row r="4927">
          <cell r="A4927" t="str">
            <v>3Central</v>
          </cell>
          <cell r="C4927" t="str">
            <v>Plumbing Sales Inc.</v>
          </cell>
          <cell r="D4927" t="str">
            <v>C.C.Bowl 1</v>
          </cell>
          <cell r="E4927" t="str">
            <v>04:Vespin</v>
          </cell>
          <cell r="F4927" t="str">
            <v>2002/12</v>
          </cell>
          <cell r="G4927">
            <v>9</v>
          </cell>
          <cell r="H4927" t="str">
            <v>Actual</v>
          </cell>
        </row>
        <row r="4928">
          <cell r="A4928" t="str">
            <v>3Central</v>
          </cell>
          <cell r="C4928" t="str">
            <v>Plumbing Sales Inc.</v>
          </cell>
          <cell r="D4928" t="str">
            <v>C.C.Bowl 1</v>
          </cell>
          <cell r="E4928" t="str">
            <v>08:Pacifica2</v>
          </cell>
          <cell r="F4928" t="str">
            <v>2001/07</v>
          </cell>
          <cell r="G4928">
            <v>1</v>
          </cell>
          <cell r="H4928" t="str">
            <v>Actual</v>
          </cell>
        </row>
        <row r="4929">
          <cell r="A4929" t="str">
            <v>3Central</v>
          </cell>
          <cell r="C4929" t="str">
            <v>Plumbing Sales Inc.</v>
          </cell>
          <cell r="D4929" t="str">
            <v>C.C.Bowl 1</v>
          </cell>
          <cell r="E4929" t="str">
            <v>08:Pacifica2</v>
          </cell>
          <cell r="F4929" t="str">
            <v>2002/08</v>
          </cell>
          <cell r="G4929">
            <v>1</v>
          </cell>
          <cell r="H4929" t="str">
            <v>Actual</v>
          </cell>
        </row>
        <row r="4930">
          <cell r="A4930" t="str">
            <v>3Central</v>
          </cell>
          <cell r="C4930" t="str">
            <v>Plumbing Sales Inc.</v>
          </cell>
          <cell r="D4930" t="str">
            <v>C.C.Bowl 1</v>
          </cell>
          <cell r="E4930" t="str">
            <v>08:Pacifica2</v>
          </cell>
          <cell r="F4930" t="str">
            <v>2002/11</v>
          </cell>
          <cell r="G4930">
            <v>3</v>
          </cell>
          <cell r="H4930" t="str">
            <v>Actual</v>
          </cell>
        </row>
        <row r="4931">
          <cell r="A4931" t="str">
            <v>3Central</v>
          </cell>
          <cell r="C4931" t="str">
            <v>Plumbing Sales Inc.</v>
          </cell>
          <cell r="D4931" t="str">
            <v>C.C.Bowl 1</v>
          </cell>
          <cell r="E4931" t="str">
            <v>09:Carrollton</v>
          </cell>
          <cell r="F4931" t="str">
            <v>2001/11</v>
          </cell>
          <cell r="G4931">
            <v>2</v>
          </cell>
          <cell r="H4931" t="str">
            <v>Actual</v>
          </cell>
        </row>
        <row r="4932">
          <cell r="A4932" t="str">
            <v>3Central</v>
          </cell>
          <cell r="C4932" t="str">
            <v>Plumbing Sales Inc.</v>
          </cell>
          <cell r="D4932" t="str">
            <v>C.C.Bowl 1</v>
          </cell>
          <cell r="E4932" t="str">
            <v>09:Carrollton</v>
          </cell>
          <cell r="F4932" t="str">
            <v>2001/12</v>
          </cell>
          <cell r="G4932">
            <v>6</v>
          </cell>
          <cell r="H4932" t="str">
            <v>Actual</v>
          </cell>
        </row>
        <row r="4933">
          <cell r="A4933" t="str">
            <v>3Central</v>
          </cell>
          <cell r="C4933" t="str">
            <v>Plumbing Sales Inc.</v>
          </cell>
          <cell r="D4933" t="str">
            <v>C.C.Bowl 1</v>
          </cell>
          <cell r="E4933" t="str">
            <v>09:Carrollton</v>
          </cell>
          <cell r="F4933" t="str">
            <v>2002/01</v>
          </cell>
          <cell r="G4933">
            <v>2</v>
          </cell>
          <cell r="H4933" t="str">
            <v>Actual</v>
          </cell>
        </row>
        <row r="4934">
          <cell r="A4934" t="str">
            <v>3Central</v>
          </cell>
          <cell r="C4934" t="str">
            <v>Plumbing Sales Inc.</v>
          </cell>
          <cell r="D4934" t="str">
            <v>C.C.Bowl 1</v>
          </cell>
          <cell r="E4934" t="str">
            <v>09:Carrollton</v>
          </cell>
          <cell r="F4934" t="str">
            <v>2002/02</v>
          </cell>
          <cell r="G4934">
            <v>6</v>
          </cell>
          <cell r="H4934" t="str">
            <v>Actual</v>
          </cell>
        </row>
        <row r="4935">
          <cell r="A4935" t="str">
            <v>3Central</v>
          </cell>
          <cell r="C4935" t="str">
            <v>Plumbing Sales Inc.</v>
          </cell>
          <cell r="D4935" t="str">
            <v>C.C.Bowl 1</v>
          </cell>
          <cell r="E4935" t="str">
            <v>09:Carrollton</v>
          </cell>
          <cell r="F4935" t="str">
            <v>2002/03</v>
          </cell>
          <cell r="G4935">
            <v>1</v>
          </cell>
          <cell r="H4935" t="str">
            <v>Actual</v>
          </cell>
        </row>
        <row r="4936">
          <cell r="A4936" t="str">
            <v>3Central</v>
          </cell>
          <cell r="C4936" t="str">
            <v>Plumbing Sales Inc.</v>
          </cell>
          <cell r="D4936" t="str">
            <v>C.C.Bowl 1</v>
          </cell>
          <cell r="E4936" t="str">
            <v>09:Carrollton</v>
          </cell>
          <cell r="F4936" t="str">
            <v>2002/04</v>
          </cell>
          <cell r="G4936">
            <v>1</v>
          </cell>
          <cell r="H4936" t="str">
            <v>Actual</v>
          </cell>
        </row>
        <row r="4937">
          <cell r="A4937" t="str">
            <v>3Central</v>
          </cell>
          <cell r="C4937" t="str">
            <v>Plumbing Sales Inc.</v>
          </cell>
          <cell r="D4937" t="str">
            <v>C.C.Bowl 1</v>
          </cell>
          <cell r="E4937" t="str">
            <v>09:Carrollton</v>
          </cell>
          <cell r="F4937" t="str">
            <v>2002/05</v>
          </cell>
          <cell r="G4937">
            <v>1</v>
          </cell>
          <cell r="H4937" t="str">
            <v>Actual</v>
          </cell>
        </row>
        <row r="4938">
          <cell r="A4938" t="str">
            <v>3Central</v>
          </cell>
          <cell r="C4938" t="str">
            <v>Plumbing Sales Inc.</v>
          </cell>
          <cell r="D4938" t="str">
            <v>C.C.Bowl 1</v>
          </cell>
          <cell r="E4938" t="str">
            <v>09:Carrollton</v>
          </cell>
          <cell r="F4938" t="str">
            <v>2002/06</v>
          </cell>
          <cell r="G4938">
            <v>1</v>
          </cell>
          <cell r="H4938" t="str">
            <v>Actual</v>
          </cell>
        </row>
        <row r="4939">
          <cell r="A4939" t="str">
            <v>3Central</v>
          </cell>
          <cell r="C4939" t="str">
            <v>Plumbing Sales Inc.</v>
          </cell>
          <cell r="D4939" t="str">
            <v>C.C.Bowl 1</v>
          </cell>
          <cell r="E4939" t="str">
            <v>09:Carrollton</v>
          </cell>
          <cell r="F4939" t="str">
            <v>2002/08</v>
          </cell>
          <cell r="G4939">
            <v>2</v>
          </cell>
          <cell r="H4939" t="str">
            <v>Actual</v>
          </cell>
        </row>
        <row r="4940">
          <cell r="A4940" t="str">
            <v>3Central</v>
          </cell>
          <cell r="C4940" t="str">
            <v>Plumbing Sales Inc.</v>
          </cell>
          <cell r="D4940" t="str">
            <v>C.C.Bowl 1</v>
          </cell>
          <cell r="E4940" t="str">
            <v>09:Carrollton</v>
          </cell>
          <cell r="F4940" t="str">
            <v>2002/09</v>
          </cell>
          <cell r="G4940">
            <v>10</v>
          </cell>
          <cell r="H4940" t="str">
            <v>Actual</v>
          </cell>
        </row>
        <row r="4941">
          <cell r="A4941" t="str">
            <v>3Central</v>
          </cell>
          <cell r="C4941" t="str">
            <v>Plumbing Sales Inc.</v>
          </cell>
          <cell r="D4941" t="str">
            <v>C.C.Bowl 1</v>
          </cell>
          <cell r="E4941" t="str">
            <v>09:Carrollton</v>
          </cell>
          <cell r="F4941" t="str">
            <v>2002/10</v>
          </cell>
          <cell r="G4941">
            <v>1</v>
          </cell>
          <cell r="H4941" t="str">
            <v>Actual</v>
          </cell>
        </row>
        <row r="4942">
          <cell r="A4942" t="str">
            <v>3Central</v>
          </cell>
          <cell r="C4942" t="str">
            <v>Plumbing Sales Inc.</v>
          </cell>
          <cell r="D4942" t="str">
            <v>C.C.Bowl 1</v>
          </cell>
          <cell r="E4942" t="str">
            <v>09:Carrollton</v>
          </cell>
          <cell r="F4942" t="str">
            <v>2002/12</v>
          </cell>
          <cell r="G4942">
            <v>2</v>
          </cell>
          <cell r="H4942" t="str">
            <v>Actual</v>
          </cell>
        </row>
        <row r="4943">
          <cell r="A4943" t="str">
            <v>3Central</v>
          </cell>
          <cell r="C4943" t="str">
            <v>Plumbing Sales Inc.</v>
          </cell>
          <cell r="D4943" t="str">
            <v>C.C.Bowl 1</v>
          </cell>
          <cell r="E4943" t="str">
            <v>10:Dartmouth</v>
          </cell>
          <cell r="F4943" t="str">
            <v>2001/11</v>
          </cell>
          <cell r="G4943">
            <v>1</v>
          </cell>
          <cell r="H4943" t="str">
            <v>Actual</v>
          </cell>
        </row>
        <row r="4944">
          <cell r="A4944" t="str">
            <v>3Central</v>
          </cell>
          <cell r="C4944" t="str">
            <v>Plumbing Sales Inc.</v>
          </cell>
          <cell r="D4944" t="str">
            <v>C.C.Bowl 1</v>
          </cell>
          <cell r="E4944" t="str">
            <v>10:Dartmouth</v>
          </cell>
          <cell r="F4944" t="str">
            <v>2002/01</v>
          </cell>
          <cell r="G4944">
            <v>8</v>
          </cell>
          <cell r="H4944" t="str">
            <v>Actual</v>
          </cell>
        </row>
        <row r="4945">
          <cell r="A4945" t="str">
            <v>3Central</v>
          </cell>
          <cell r="C4945" t="str">
            <v>Plumbing Sales Inc.</v>
          </cell>
          <cell r="D4945" t="str">
            <v>C.C.Bowl 1</v>
          </cell>
          <cell r="E4945" t="str">
            <v>10:Dartmouth</v>
          </cell>
          <cell r="F4945" t="str">
            <v>2002/03</v>
          </cell>
          <cell r="G4945">
            <v>7</v>
          </cell>
          <cell r="H4945" t="str">
            <v>Actual</v>
          </cell>
        </row>
        <row r="4946">
          <cell r="A4946" t="str">
            <v>3Central</v>
          </cell>
          <cell r="C4946" t="str">
            <v>Plumbing Sales Inc.</v>
          </cell>
          <cell r="D4946" t="str">
            <v>C.C.Bowl 1</v>
          </cell>
          <cell r="E4946" t="str">
            <v>10:Dartmouth</v>
          </cell>
          <cell r="F4946" t="str">
            <v>2002/05</v>
          </cell>
          <cell r="G4946">
            <v>2</v>
          </cell>
          <cell r="H4946" t="str">
            <v>Actual</v>
          </cell>
        </row>
        <row r="4947">
          <cell r="A4947" t="str">
            <v>3Central</v>
          </cell>
          <cell r="C4947" t="str">
            <v>Plumbing Sales Inc.</v>
          </cell>
          <cell r="D4947" t="str">
            <v>C.C.Bowl 1</v>
          </cell>
          <cell r="E4947" t="str">
            <v>10:Dartmouth</v>
          </cell>
          <cell r="F4947" t="str">
            <v>2002/07</v>
          </cell>
          <cell r="G4947">
            <v>2</v>
          </cell>
          <cell r="H4947" t="str">
            <v>Actual</v>
          </cell>
        </row>
        <row r="4948">
          <cell r="A4948" t="str">
            <v>3Central</v>
          </cell>
          <cell r="C4948" t="str">
            <v>Plumbing Sales Inc.</v>
          </cell>
          <cell r="D4948" t="str">
            <v>C.C.Bowl 1</v>
          </cell>
          <cell r="E4948" t="str">
            <v>10:Dartmouth</v>
          </cell>
          <cell r="F4948" t="str">
            <v>2002/08</v>
          </cell>
          <cell r="G4948">
            <v>4</v>
          </cell>
          <cell r="H4948" t="str">
            <v>Actual</v>
          </cell>
        </row>
        <row r="4949">
          <cell r="A4949" t="str">
            <v>3Central</v>
          </cell>
          <cell r="C4949" t="str">
            <v>Plumbing Sales Inc.</v>
          </cell>
          <cell r="D4949" t="str">
            <v>C.C.Bowl 1</v>
          </cell>
          <cell r="E4949" t="str">
            <v>10:Dartmouth</v>
          </cell>
          <cell r="F4949" t="str">
            <v>2002/10</v>
          </cell>
          <cell r="G4949">
            <v>3</v>
          </cell>
          <cell r="H4949" t="str">
            <v>Actual</v>
          </cell>
        </row>
        <row r="4950">
          <cell r="A4950" t="str">
            <v>3Central</v>
          </cell>
          <cell r="C4950" t="str">
            <v>Plumbing Sales Inc.</v>
          </cell>
          <cell r="D4950" t="str">
            <v>C.C.Bowl 1</v>
          </cell>
          <cell r="E4950" t="str">
            <v>10:Dartmouth</v>
          </cell>
          <cell r="F4950" t="str">
            <v>2002/12</v>
          </cell>
          <cell r="G4950">
            <v>5</v>
          </cell>
          <cell r="H4950" t="str">
            <v>Actual</v>
          </cell>
        </row>
        <row r="4951">
          <cell r="A4951" t="str">
            <v>3Central</v>
          </cell>
          <cell r="C4951" t="str">
            <v>Plumbing Sales Inc.</v>
          </cell>
          <cell r="D4951" t="str">
            <v>C.C.Bowl 1</v>
          </cell>
          <cell r="E4951" t="str">
            <v>11:Dalton</v>
          </cell>
          <cell r="F4951" t="str">
            <v>2002/07</v>
          </cell>
          <cell r="G4951">
            <v>8</v>
          </cell>
          <cell r="H4951" t="str">
            <v>Actual</v>
          </cell>
        </row>
        <row r="4952">
          <cell r="A4952" t="str">
            <v>3Central</v>
          </cell>
          <cell r="C4952" t="str">
            <v>Plumbing Sales Inc.</v>
          </cell>
          <cell r="D4952" t="str">
            <v>C.C.Bowl 1</v>
          </cell>
          <cell r="E4952" t="str">
            <v>11:Dalton</v>
          </cell>
          <cell r="F4952" t="str">
            <v>2002/08</v>
          </cell>
          <cell r="G4952">
            <v>24</v>
          </cell>
          <cell r="H4952" t="str">
            <v>Actual</v>
          </cell>
        </row>
        <row r="4953">
          <cell r="A4953" t="str">
            <v>3Central</v>
          </cell>
          <cell r="C4953" t="str">
            <v>Plumbing Sales Inc.</v>
          </cell>
          <cell r="D4953" t="str">
            <v>C.C.Bowl 1</v>
          </cell>
          <cell r="E4953" t="str">
            <v>11:Dalton</v>
          </cell>
          <cell r="F4953" t="str">
            <v>2002/09</v>
          </cell>
          <cell r="G4953">
            <v>6</v>
          </cell>
          <cell r="H4953" t="str">
            <v>Actual</v>
          </cell>
        </row>
        <row r="4954">
          <cell r="A4954" t="str">
            <v>3Central</v>
          </cell>
          <cell r="C4954" t="str">
            <v>Plumbing Sales Inc.</v>
          </cell>
          <cell r="D4954" t="str">
            <v>C.C.Bowl 1</v>
          </cell>
          <cell r="E4954" t="str">
            <v>11:Dalton</v>
          </cell>
          <cell r="F4954" t="str">
            <v>2002/10</v>
          </cell>
          <cell r="G4954">
            <v>16</v>
          </cell>
          <cell r="H4954" t="str">
            <v>Actual</v>
          </cell>
        </row>
        <row r="4955">
          <cell r="A4955" t="str">
            <v>3Central</v>
          </cell>
          <cell r="C4955" t="str">
            <v>Plumbing Sales Inc.</v>
          </cell>
          <cell r="D4955" t="str">
            <v>C.C.Bowl 1</v>
          </cell>
          <cell r="E4955" t="str">
            <v>11:Dalton</v>
          </cell>
          <cell r="F4955" t="str">
            <v>2002/11</v>
          </cell>
          <cell r="G4955">
            <v>2</v>
          </cell>
          <cell r="H4955" t="str">
            <v>Actual</v>
          </cell>
        </row>
        <row r="4956">
          <cell r="A4956" t="str">
            <v>3Central</v>
          </cell>
          <cell r="C4956" t="str">
            <v>Plumbing Sales Inc.</v>
          </cell>
          <cell r="D4956" t="str">
            <v>C.C.Bowl 1</v>
          </cell>
          <cell r="E4956" t="str">
            <v>11:Dalton</v>
          </cell>
          <cell r="F4956" t="str">
            <v>2002/12</v>
          </cell>
          <cell r="G4956">
            <v>14</v>
          </cell>
          <cell r="H4956" t="str">
            <v>Actual</v>
          </cell>
        </row>
        <row r="4957">
          <cell r="A4957" t="str">
            <v>3Central</v>
          </cell>
          <cell r="C4957" t="str">
            <v>Plumbing Sales Inc.</v>
          </cell>
          <cell r="D4957" t="str">
            <v>E.FV</v>
          </cell>
          <cell r="E4957" t="str">
            <v>05:EFV</v>
          </cell>
          <cell r="F4957" t="str">
            <v>2001/07</v>
          </cell>
          <cell r="G4957">
            <v>1</v>
          </cell>
          <cell r="H4957" t="str">
            <v>Actual</v>
          </cell>
        </row>
        <row r="4958">
          <cell r="A4958" t="str">
            <v>3Central</v>
          </cell>
          <cell r="C4958" t="str">
            <v>Plumbing Sales Inc.</v>
          </cell>
          <cell r="D4958" t="str">
            <v>E.FV</v>
          </cell>
          <cell r="E4958" t="str">
            <v>05:EFV</v>
          </cell>
          <cell r="F4958" t="str">
            <v>2001/08</v>
          </cell>
          <cell r="G4958">
            <v>6</v>
          </cell>
          <cell r="H4958" t="str">
            <v>Actual</v>
          </cell>
        </row>
        <row r="4959">
          <cell r="A4959" t="str">
            <v>3Central</v>
          </cell>
          <cell r="C4959" t="str">
            <v>Plumbing Sales Inc.</v>
          </cell>
          <cell r="D4959" t="str">
            <v>E.FV</v>
          </cell>
          <cell r="E4959" t="str">
            <v>05:EFV</v>
          </cell>
          <cell r="F4959" t="str">
            <v>2001/09</v>
          </cell>
          <cell r="G4959">
            <v>15</v>
          </cell>
          <cell r="H4959" t="str">
            <v>Actual</v>
          </cell>
        </row>
        <row r="4960">
          <cell r="A4960" t="str">
            <v>3Central</v>
          </cell>
          <cell r="C4960" t="str">
            <v>Plumbing Sales Inc.</v>
          </cell>
          <cell r="D4960" t="str">
            <v>E.FV</v>
          </cell>
          <cell r="E4960" t="str">
            <v>05:EFV</v>
          </cell>
          <cell r="F4960" t="str">
            <v>2001/10</v>
          </cell>
          <cell r="G4960">
            <v>28</v>
          </cell>
          <cell r="H4960" t="str">
            <v>Actual</v>
          </cell>
        </row>
        <row r="4961">
          <cell r="A4961" t="str">
            <v>3Central</v>
          </cell>
          <cell r="C4961" t="str">
            <v>Plumbing Sales Inc.</v>
          </cell>
          <cell r="D4961" t="str">
            <v>E.FV</v>
          </cell>
          <cell r="E4961" t="str">
            <v>05:EFV</v>
          </cell>
          <cell r="F4961" t="str">
            <v>2001/11</v>
          </cell>
          <cell r="G4961">
            <v>4</v>
          </cell>
          <cell r="H4961" t="str">
            <v>Actual</v>
          </cell>
        </row>
        <row r="4962">
          <cell r="A4962" t="str">
            <v>3Central</v>
          </cell>
          <cell r="C4962" t="str">
            <v>Plumbing Sales Inc.</v>
          </cell>
          <cell r="D4962" t="str">
            <v>E.FV</v>
          </cell>
          <cell r="E4962" t="str">
            <v>05:EFV</v>
          </cell>
          <cell r="F4962" t="str">
            <v>2002/02</v>
          </cell>
          <cell r="G4962">
            <v>-1</v>
          </cell>
          <cell r="H4962" t="str">
            <v>Actual</v>
          </cell>
        </row>
        <row r="4963">
          <cell r="A4963" t="str">
            <v>3Central</v>
          </cell>
          <cell r="C4963" t="str">
            <v>Plumbing Sales Inc.</v>
          </cell>
          <cell r="D4963" t="str">
            <v>E.FV</v>
          </cell>
          <cell r="E4963" t="str">
            <v>05:EFV</v>
          </cell>
          <cell r="F4963" t="str">
            <v>2002/03</v>
          </cell>
          <cell r="G4963">
            <v>40</v>
          </cell>
          <cell r="H4963" t="str">
            <v>Actual</v>
          </cell>
        </row>
        <row r="4964">
          <cell r="A4964" t="str">
            <v>3Central</v>
          </cell>
          <cell r="C4964" t="str">
            <v>Plumbing Sales Inc.</v>
          </cell>
          <cell r="D4964" t="str">
            <v>E.FV</v>
          </cell>
          <cell r="E4964" t="str">
            <v>05:EFV</v>
          </cell>
          <cell r="F4964" t="str">
            <v>2002/05</v>
          </cell>
          <cell r="G4964">
            <v>31</v>
          </cell>
          <cell r="H4964" t="str">
            <v>Actual</v>
          </cell>
        </row>
        <row r="4965">
          <cell r="A4965" t="str">
            <v>3Central</v>
          </cell>
          <cell r="C4965" t="str">
            <v>Plumbing Sales Inc.</v>
          </cell>
          <cell r="D4965" t="str">
            <v>E.FV</v>
          </cell>
          <cell r="E4965" t="str">
            <v>05:EFV</v>
          </cell>
          <cell r="F4965" t="str">
            <v>2002/06</v>
          </cell>
          <cell r="G4965">
            <v>21</v>
          </cell>
          <cell r="H4965" t="str">
            <v>Actual</v>
          </cell>
        </row>
        <row r="4966">
          <cell r="A4966" t="str">
            <v>3Central</v>
          </cell>
          <cell r="C4966" t="str">
            <v>Plumbing Sales Inc.</v>
          </cell>
          <cell r="D4966" t="str">
            <v>E.FV</v>
          </cell>
          <cell r="E4966" t="str">
            <v>05:EFV</v>
          </cell>
          <cell r="F4966" t="str">
            <v>2002/07</v>
          </cell>
          <cell r="G4966">
            <v>1</v>
          </cell>
          <cell r="H4966" t="str">
            <v>Actual</v>
          </cell>
        </row>
        <row r="4967">
          <cell r="A4967" t="str">
            <v>3Central</v>
          </cell>
          <cell r="C4967" t="str">
            <v>Plumbing Sales Inc.</v>
          </cell>
          <cell r="D4967" t="str">
            <v>E.FV</v>
          </cell>
          <cell r="E4967" t="str">
            <v>05:EFV</v>
          </cell>
          <cell r="F4967" t="str">
            <v>2002/08</v>
          </cell>
          <cell r="G4967">
            <v>1</v>
          </cell>
          <cell r="H4967" t="str">
            <v>Actual</v>
          </cell>
        </row>
        <row r="4968">
          <cell r="A4968" t="str">
            <v>3Central</v>
          </cell>
          <cell r="C4968" t="str">
            <v>Plumbing Sales Inc.</v>
          </cell>
          <cell r="D4968" t="str">
            <v>E.FV</v>
          </cell>
          <cell r="E4968" t="str">
            <v>05:EFV</v>
          </cell>
          <cell r="F4968" t="str">
            <v>2002/09</v>
          </cell>
          <cell r="G4968">
            <v>1</v>
          </cell>
          <cell r="H4968" t="str">
            <v>Actual</v>
          </cell>
        </row>
        <row r="4969">
          <cell r="A4969" t="str">
            <v>3Central</v>
          </cell>
          <cell r="C4969" t="str">
            <v>Plumbing Sales Inc.</v>
          </cell>
          <cell r="D4969" t="str">
            <v>E.FV</v>
          </cell>
          <cell r="E4969" t="str">
            <v>05:EFV</v>
          </cell>
          <cell r="F4969" t="str">
            <v>2002/10</v>
          </cell>
          <cell r="G4969">
            <v>1</v>
          </cell>
          <cell r="H4969" t="str">
            <v>Actual</v>
          </cell>
        </row>
        <row r="4970">
          <cell r="A4970" t="str">
            <v>3Central</v>
          </cell>
          <cell r="C4970" t="str">
            <v>Plumbing Sales Inc.</v>
          </cell>
          <cell r="D4970" t="str">
            <v>Lavatory</v>
          </cell>
          <cell r="E4970" t="str">
            <v>07:Lavatory1</v>
          </cell>
          <cell r="F4970" t="str">
            <v>2001/07</v>
          </cell>
          <cell r="G4970">
            <v>94</v>
          </cell>
          <cell r="H4970" t="str">
            <v>Actual</v>
          </cell>
        </row>
        <row r="4971">
          <cell r="A4971" t="str">
            <v>3Central</v>
          </cell>
          <cell r="C4971" t="str">
            <v>Plumbing Sales Inc.</v>
          </cell>
          <cell r="D4971" t="str">
            <v>Lavatory</v>
          </cell>
          <cell r="E4971" t="str">
            <v>07:Lavatory1</v>
          </cell>
          <cell r="F4971" t="str">
            <v>2001/08</v>
          </cell>
          <cell r="G4971">
            <v>26</v>
          </cell>
          <cell r="H4971" t="str">
            <v>Actual</v>
          </cell>
        </row>
        <row r="4972">
          <cell r="A4972" t="str">
            <v>3Central</v>
          </cell>
          <cell r="C4972" t="str">
            <v>Plumbing Sales Inc.</v>
          </cell>
          <cell r="D4972" t="str">
            <v>Lavatory</v>
          </cell>
          <cell r="E4972" t="str">
            <v>07:Lavatory1</v>
          </cell>
          <cell r="F4972" t="str">
            <v>2001/09</v>
          </cell>
          <cell r="G4972">
            <v>24</v>
          </cell>
          <cell r="H4972" t="str">
            <v>Actual</v>
          </cell>
        </row>
        <row r="4973">
          <cell r="A4973" t="str">
            <v>3Central</v>
          </cell>
          <cell r="C4973" t="str">
            <v>Plumbing Sales Inc.</v>
          </cell>
          <cell r="D4973" t="str">
            <v>Lavatory</v>
          </cell>
          <cell r="E4973" t="str">
            <v>07:Lavatory1</v>
          </cell>
          <cell r="F4973" t="str">
            <v>2001/10</v>
          </cell>
          <cell r="G4973">
            <v>18</v>
          </cell>
          <cell r="H4973" t="str">
            <v>Actual</v>
          </cell>
        </row>
        <row r="4974">
          <cell r="A4974" t="str">
            <v>3Central</v>
          </cell>
          <cell r="C4974" t="str">
            <v>Plumbing Sales Inc.</v>
          </cell>
          <cell r="D4974" t="str">
            <v>Lavatory</v>
          </cell>
          <cell r="E4974" t="str">
            <v>07:Lavatory1</v>
          </cell>
          <cell r="F4974" t="str">
            <v>2001/11</v>
          </cell>
          <cell r="G4974">
            <v>10</v>
          </cell>
          <cell r="H4974" t="str">
            <v>Actual</v>
          </cell>
        </row>
        <row r="4975">
          <cell r="A4975" t="str">
            <v>3Central</v>
          </cell>
          <cell r="C4975" t="str">
            <v>Plumbing Sales Inc.</v>
          </cell>
          <cell r="D4975" t="str">
            <v>Lavatory</v>
          </cell>
          <cell r="E4975" t="str">
            <v>07:Lavatory1</v>
          </cell>
          <cell r="F4975" t="str">
            <v>2001/12</v>
          </cell>
          <cell r="G4975">
            <v>6</v>
          </cell>
          <cell r="H4975" t="str">
            <v>Actual</v>
          </cell>
        </row>
        <row r="4976">
          <cell r="A4976" t="str">
            <v>3Central</v>
          </cell>
          <cell r="C4976" t="str">
            <v>Plumbing Sales Inc.</v>
          </cell>
          <cell r="D4976" t="str">
            <v>Lavatory</v>
          </cell>
          <cell r="E4976" t="str">
            <v>07:Lavatory1</v>
          </cell>
          <cell r="F4976" t="str">
            <v>2002/01</v>
          </cell>
          <cell r="G4976">
            <v>6</v>
          </cell>
          <cell r="H4976" t="str">
            <v>Actual</v>
          </cell>
        </row>
        <row r="4977">
          <cell r="A4977" t="str">
            <v>3Central</v>
          </cell>
          <cell r="C4977" t="str">
            <v>Plumbing Sales Inc.</v>
          </cell>
          <cell r="D4977" t="str">
            <v>Lavatory</v>
          </cell>
          <cell r="E4977" t="str">
            <v>07:Lavatory1</v>
          </cell>
          <cell r="F4977" t="str">
            <v>2002/02</v>
          </cell>
          <cell r="G4977">
            <v>2</v>
          </cell>
          <cell r="H4977" t="str">
            <v>Actual</v>
          </cell>
        </row>
        <row r="4978">
          <cell r="A4978" t="str">
            <v>3Central</v>
          </cell>
          <cell r="C4978" t="str">
            <v>Plumbing Sales Inc.</v>
          </cell>
          <cell r="D4978" t="str">
            <v>Lavatory</v>
          </cell>
          <cell r="E4978" t="str">
            <v>07:Lavatory1</v>
          </cell>
          <cell r="F4978" t="str">
            <v>2002/03</v>
          </cell>
          <cell r="G4978">
            <v>6</v>
          </cell>
          <cell r="H4978" t="str">
            <v>Actual</v>
          </cell>
        </row>
        <row r="4979">
          <cell r="A4979" t="str">
            <v>3Central</v>
          </cell>
          <cell r="C4979" t="str">
            <v>Plumbing Sales Inc.</v>
          </cell>
          <cell r="D4979" t="str">
            <v>Lavatory</v>
          </cell>
          <cell r="E4979" t="str">
            <v>07:Lavatory1</v>
          </cell>
          <cell r="F4979" t="str">
            <v>2002/05</v>
          </cell>
          <cell r="G4979">
            <v>41</v>
          </cell>
          <cell r="H4979" t="str">
            <v>Actual</v>
          </cell>
        </row>
        <row r="4980">
          <cell r="A4980" t="str">
            <v>3Central</v>
          </cell>
          <cell r="C4980" t="str">
            <v>Plumbing Sales Inc.</v>
          </cell>
          <cell r="D4980" t="str">
            <v>Lavatory</v>
          </cell>
          <cell r="E4980" t="str">
            <v>07:Lavatory1</v>
          </cell>
          <cell r="F4980" t="str">
            <v>2002/07</v>
          </cell>
          <cell r="G4980">
            <v>11</v>
          </cell>
          <cell r="H4980" t="str">
            <v>Actual</v>
          </cell>
        </row>
        <row r="4981">
          <cell r="A4981" t="str">
            <v>3Central</v>
          </cell>
          <cell r="C4981" t="str">
            <v>Plumbing Sales Inc.</v>
          </cell>
          <cell r="D4981" t="str">
            <v>Lavatory</v>
          </cell>
          <cell r="E4981" t="str">
            <v>07:Lavatory1</v>
          </cell>
          <cell r="F4981" t="str">
            <v>2002/08</v>
          </cell>
          <cell r="G4981">
            <v>13</v>
          </cell>
          <cell r="H4981" t="str">
            <v>Actual</v>
          </cell>
        </row>
        <row r="4982">
          <cell r="A4982" t="str">
            <v>3Central</v>
          </cell>
          <cell r="C4982" t="str">
            <v>Plumbing Sales Inc.</v>
          </cell>
          <cell r="D4982" t="str">
            <v>Lavatory</v>
          </cell>
          <cell r="E4982" t="str">
            <v>07:Lavatory1</v>
          </cell>
          <cell r="F4982" t="str">
            <v>2002/09</v>
          </cell>
          <cell r="G4982">
            <v>10</v>
          </cell>
          <cell r="H4982" t="str">
            <v>Actual</v>
          </cell>
        </row>
        <row r="4983">
          <cell r="A4983" t="str">
            <v>3Central</v>
          </cell>
          <cell r="C4983" t="str">
            <v>Plumbing Sales Inc.</v>
          </cell>
          <cell r="D4983" t="str">
            <v>Lavatory</v>
          </cell>
          <cell r="E4983" t="str">
            <v>07:Lavatory1</v>
          </cell>
          <cell r="F4983" t="str">
            <v>2002/10</v>
          </cell>
          <cell r="G4983">
            <v>3</v>
          </cell>
          <cell r="H4983" t="str">
            <v>Actual</v>
          </cell>
        </row>
        <row r="4984">
          <cell r="A4984" t="str">
            <v>3Central</v>
          </cell>
          <cell r="C4984" t="str">
            <v>Plumbing Sales Inc.</v>
          </cell>
          <cell r="D4984" t="str">
            <v>Lavatory</v>
          </cell>
          <cell r="E4984" t="str">
            <v>07:Lavatory1</v>
          </cell>
          <cell r="F4984" t="str">
            <v>2002/11</v>
          </cell>
          <cell r="G4984">
            <v>1</v>
          </cell>
          <cell r="H4984" t="str">
            <v>Actual</v>
          </cell>
        </row>
        <row r="4985">
          <cell r="A4985" t="str">
            <v>3Central</v>
          </cell>
          <cell r="C4985" t="str">
            <v>Plumbing Sales Inc.</v>
          </cell>
          <cell r="D4985" t="str">
            <v>Lavatory</v>
          </cell>
          <cell r="E4985" t="str">
            <v>07:Lavatory1</v>
          </cell>
          <cell r="F4985" t="str">
            <v>2002/12</v>
          </cell>
          <cell r="G4985">
            <v>1</v>
          </cell>
          <cell r="H4985" t="str">
            <v>Actual</v>
          </cell>
        </row>
        <row r="4986">
          <cell r="A4986" t="str">
            <v>3Central</v>
          </cell>
          <cell r="C4986" t="str">
            <v>Plumbing Sales Inc.</v>
          </cell>
          <cell r="D4986" t="str">
            <v>One Piece</v>
          </cell>
          <cell r="E4986" t="str">
            <v>01:One Piece</v>
          </cell>
          <cell r="F4986" t="str">
            <v>2001/07</v>
          </cell>
          <cell r="G4986">
            <v>95</v>
          </cell>
          <cell r="H4986" t="str">
            <v>Actual</v>
          </cell>
        </row>
        <row r="4987">
          <cell r="A4987" t="str">
            <v>3Central</v>
          </cell>
          <cell r="C4987" t="str">
            <v>Plumbing Sales Inc.</v>
          </cell>
          <cell r="D4987" t="str">
            <v>One Piece</v>
          </cell>
          <cell r="E4987" t="str">
            <v>01:One Piece</v>
          </cell>
          <cell r="F4987" t="str">
            <v>2001/08</v>
          </cell>
          <cell r="G4987">
            <v>51</v>
          </cell>
          <cell r="H4987" t="str">
            <v>Actual</v>
          </cell>
        </row>
        <row r="4988">
          <cell r="A4988" t="str">
            <v>3Central</v>
          </cell>
          <cell r="C4988" t="str">
            <v>Plumbing Sales Inc.</v>
          </cell>
          <cell r="D4988" t="str">
            <v>One Piece</v>
          </cell>
          <cell r="E4988" t="str">
            <v>01:One Piece</v>
          </cell>
          <cell r="F4988" t="str">
            <v>2001/09</v>
          </cell>
          <cell r="G4988">
            <v>35</v>
          </cell>
          <cell r="H4988" t="str">
            <v>Actual</v>
          </cell>
        </row>
        <row r="4989">
          <cell r="A4989" t="str">
            <v>3Central</v>
          </cell>
          <cell r="C4989" t="str">
            <v>Plumbing Sales Inc.</v>
          </cell>
          <cell r="D4989" t="str">
            <v>One Piece</v>
          </cell>
          <cell r="E4989" t="str">
            <v>01:One Piece</v>
          </cell>
          <cell r="F4989" t="str">
            <v>2001/10</v>
          </cell>
          <cell r="G4989">
            <v>24</v>
          </cell>
          <cell r="H4989" t="str">
            <v>Actual</v>
          </cell>
        </row>
        <row r="4990">
          <cell r="A4990" t="str">
            <v>3Central</v>
          </cell>
          <cell r="C4990" t="str">
            <v>Plumbing Sales Inc.</v>
          </cell>
          <cell r="D4990" t="str">
            <v>One Piece</v>
          </cell>
          <cell r="E4990" t="str">
            <v>01:One Piece</v>
          </cell>
          <cell r="F4990" t="str">
            <v>2001/11</v>
          </cell>
          <cell r="G4990">
            <v>31</v>
          </cell>
          <cell r="H4990" t="str">
            <v>Actual</v>
          </cell>
        </row>
        <row r="4991">
          <cell r="A4991" t="str">
            <v>3Central</v>
          </cell>
          <cell r="C4991" t="str">
            <v>Plumbing Sales Inc.</v>
          </cell>
          <cell r="D4991" t="str">
            <v>One Piece</v>
          </cell>
          <cell r="E4991" t="str">
            <v>01:One Piece</v>
          </cell>
          <cell r="F4991" t="str">
            <v>2001/12</v>
          </cell>
          <cell r="G4991">
            <v>108</v>
          </cell>
          <cell r="H4991" t="str">
            <v>Actual</v>
          </cell>
        </row>
        <row r="4992">
          <cell r="A4992" t="str">
            <v>3Central</v>
          </cell>
          <cell r="C4992" t="str">
            <v>Plumbing Sales Inc.</v>
          </cell>
          <cell r="D4992" t="str">
            <v>One Piece</v>
          </cell>
          <cell r="E4992" t="str">
            <v>01:One Piece</v>
          </cell>
          <cell r="F4992" t="str">
            <v>2002/01</v>
          </cell>
          <cell r="G4992">
            <v>29</v>
          </cell>
          <cell r="H4992" t="str">
            <v>Actual</v>
          </cell>
        </row>
        <row r="4993">
          <cell r="A4993" t="str">
            <v>3Central</v>
          </cell>
          <cell r="C4993" t="str">
            <v>Plumbing Sales Inc.</v>
          </cell>
          <cell r="D4993" t="str">
            <v>One Piece</v>
          </cell>
          <cell r="E4993" t="str">
            <v>01:One Piece</v>
          </cell>
          <cell r="F4993" t="str">
            <v>2002/02</v>
          </cell>
          <cell r="G4993">
            <v>41</v>
          </cell>
          <cell r="H4993" t="str">
            <v>Actual</v>
          </cell>
        </row>
        <row r="4994">
          <cell r="A4994" t="str">
            <v>3Central</v>
          </cell>
          <cell r="C4994" t="str">
            <v>Plumbing Sales Inc.</v>
          </cell>
          <cell r="D4994" t="str">
            <v>One Piece</v>
          </cell>
          <cell r="E4994" t="str">
            <v>01:One Piece</v>
          </cell>
          <cell r="F4994" t="str">
            <v>2002/03</v>
          </cell>
          <cell r="G4994">
            <v>92</v>
          </cell>
          <cell r="H4994" t="str">
            <v>Actual</v>
          </cell>
        </row>
        <row r="4995">
          <cell r="A4995" t="str">
            <v>3Central</v>
          </cell>
          <cell r="C4995" t="str">
            <v>Plumbing Sales Inc.</v>
          </cell>
          <cell r="D4995" t="str">
            <v>One Piece</v>
          </cell>
          <cell r="E4995" t="str">
            <v>01:One Piece</v>
          </cell>
          <cell r="F4995" t="str">
            <v>2002/04</v>
          </cell>
          <cell r="G4995">
            <v>23</v>
          </cell>
          <cell r="H4995" t="str">
            <v>Actual</v>
          </cell>
        </row>
        <row r="4996">
          <cell r="A4996" t="str">
            <v>3Central</v>
          </cell>
          <cell r="C4996" t="str">
            <v>Plumbing Sales Inc.</v>
          </cell>
          <cell r="D4996" t="str">
            <v>One Piece</v>
          </cell>
          <cell r="E4996" t="str">
            <v>01:One Piece</v>
          </cell>
          <cell r="F4996" t="str">
            <v>2002/05</v>
          </cell>
          <cell r="G4996">
            <v>17</v>
          </cell>
          <cell r="H4996" t="str">
            <v>Actual</v>
          </cell>
        </row>
        <row r="4997">
          <cell r="A4997" t="str">
            <v>3Central</v>
          </cell>
          <cell r="C4997" t="str">
            <v>Plumbing Sales Inc.</v>
          </cell>
          <cell r="D4997" t="str">
            <v>One Piece</v>
          </cell>
          <cell r="E4997" t="str">
            <v>01:One Piece</v>
          </cell>
          <cell r="F4997" t="str">
            <v>2002/06</v>
          </cell>
          <cell r="G4997">
            <v>2</v>
          </cell>
          <cell r="H4997" t="str">
            <v>Actual</v>
          </cell>
        </row>
        <row r="4998">
          <cell r="A4998" t="str">
            <v>3Central</v>
          </cell>
          <cell r="C4998" t="str">
            <v>Plumbing Sales Inc.</v>
          </cell>
          <cell r="D4998" t="str">
            <v>One Piece</v>
          </cell>
          <cell r="E4998" t="str">
            <v>01:One Piece</v>
          </cell>
          <cell r="F4998" t="str">
            <v>2002/07</v>
          </cell>
          <cell r="G4998">
            <v>68</v>
          </cell>
          <cell r="H4998" t="str">
            <v>Actual</v>
          </cell>
        </row>
        <row r="4999">
          <cell r="A4999" t="str">
            <v>3Central</v>
          </cell>
          <cell r="C4999" t="str">
            <v>Plumbing Sales Inc.</v>
          </cell>
          <cell r="D4999" t="str">
            <v>One Piece</v>
          </cell>
          <cell r="E4999" t="str">
            <v>01:One Piece</v>
          </cell>
          <cell r="F4999" t="str">
            <v>2002/08</v>
          </cell>
          <cell r="G4999">
            <v>24</v>
          </cell>
          <cell r="H4999" t="str">
            <v>Actual</v>
          </cell>
        </row>
        <row r="5000">
          <cell r="A5000" t="str">
            <v>3Central</v>
          </cell>
          <cell r="C5000" t="str">
            <v>Plumbing Sales Inc.</v>
          </cell>
          <cell r="D5000" t="str">
            <v>One Piece</v>
          </cell>
          <cell r="E5000" t="str">
            <v>01:One Piece</v>
          </cell>
          <cell r="F5000" t="str">
            <v>2002/09</v>
          </cell>
          <cell r="G5000">
            <v>20</v>
          </cell>
          <cell r="H5000" t="str">
            <v>Actual</v>
          </cell>
        </row>
        <row r="5001">
          <cell r="A5001" t="str">
            <v>3Central</v>
          </cell>
          <cell r="C5001" t="str">
            <v>Plumbing Sales Inc.</v>
          </cell>
          <cell r="D5001" t="str">
            <v>One Piece</v>
          </cell>
          <cell r="E5001" t="str">
            <v>01:One Piece</v>
          </cell>
          <cell r="F5001" t="str">
            <v>2002/10</v>
          </cell>
          <cell r="G5001">
            <v>25</v>
          </cell>
          <cell r="H5001" t="str">
            <v>Actual</v>
          </cell>
        </row>
        <row r="5002">
          <cell r="A5002" t="str">
            <v>3Central</v>
          </cell>
          <cell r="C5002" t="str">
            <v>Plumbing Sales Inc.</v>
          </cell>
          <cell r="D5002" t="str">
            <v>One Piece</v>
          </cell>
          <cell r="E5002" t="str">
            <v>01:One Piece</v>
          </cell>
          <cell r="F5002" t="str">
            <v>2002/11</v>
          </cell>
          <cell r="G5002">
            <v>29</v>
          </cell>
          <cell r="H5002" t="str">
            <v>Actual</v>
          </cell>
        </row>
        <row r="5003">
          <cell r="A5003" t="str">
            <v>3Central</v>
          </cell>
          <cell r="C5003" t="str">
            <v>Plumbing Sales Inc.</v>
          </cell>
          <cell r="D5003" t="str">
            <v>One Piece</v>
          </cell>
          <cell r="E5003" t="str">
            <v>01:One Piece</v>
          </cell>
          <cell r="F5003" t="str">
            <v>2002/12</v>
          </cell>
          <cell r="G5003">
            <v>22</v>
          </cell>
          <cell r="H5003" t="str">
            <v>Actual</v>
          </cell>
        </row>
        <row r="5004">
          <cell r="A5004" t="str">
            <v>3Central</v>
          </cell>
          <cell r="C5004" t="str">
            <v>Plumbing Sales Inc.</v>
          </cell>
          <cell r="D5004" t="str">
            <v>Washlet</v>
          </cell>
          <cell r="E5004" t="str">
            <v>06:Washlet</v>
          </cell>
          <cell r="F5004" t="str">
            <v>2001/07</v>
          </cell>
          <cell r="G5004">
            <v>1</v>
          </cell>
          <cell r="H5004" t="str">
            <v>Actual</v>
          </cell>
        </row>
        <row r="5005">
          <cell r="A5005" t="str">
            <v>3Central</v>
          </cell>
          <cell r="C5005" t="str">
            <v>Plumbing Sales Inc.</v>
          </cell>
          <cell r="D5005" t="str">
            <v>Washlet</v>
          </cell>
          <cell r="E5005" t="str">
            <v>06:Washlet</v>
          </cell>
          <cell r="F5005" t="str">
            <v>2001/08</v>
          </cell>
          <cell r="G5005">
            <v>2</v>
          </cell>
          <cell r="H5005" t="str">
            <v>Actual</v>
          </cell>
        </row>
        <row r="5006">
          <cell r="A5006" t="str">
            <v>3Central</v>
          </cell>
          <cell r="C5006" t="str">
            <v>Plumbing Sales Inc.</v>
          </cell>
          <cell r="D5006" t="str">
            <v>Washlet</v>
          </cell>
          <cell r="E5006" t="str">
            <v>06:Washlet</v>
          </cell>
          <cell r="F5006" t="str">
            <v>2001/10</v>
          </cell>
          <cell r="G5006">
            <v>3</v>
          </cell>
          <cell r="H5006" t="str">
            <v>Actual</v>
          </cell>
        </row>
        <row r="5007">
          <cell r="A5007" t="str">
            <v>3Central</v>
          </cell>
          <cell r="C5007" t="str">
            <v>Plumbing Sales Inc.</v>
          </cell>
          <cell r="D5007" t="str">
            <v>Washlet</v>
          </cell>
          <cell r="E5007" t="str">
            <v>06:Washlet</v>
          </cell>
          <cell r="F5007" t="str">
            <v>2001/11</v>
          </cell>
          <cell r="G5007">
            <v>3</v>
          </cell>
          <cell r="H5007" t="str">
            <v>Actual</v>
          </cell>
        </row>
        <row r="5008">
          <cell r="A5008" t="str">
            <v>3Central</v>
          </cell>
          <cell r="C5008" t="str">
            <v>Plumbing Sales Inc.</v>
          </cell>
          <cell r="D5008" t="str">
            <v>Washlet</v>
          </cell>
          <cell r="E5008" t="str">
            <v>06:Washlet</v>
          </cell>
          <cell r="F5008" t="str">
            <v>2001/12</v>
          </cell>
          <cell r="G5008">
            <v>1</v>
          </cell>
          <cell r="H5008" t="str">
            <v>Actual</v>
          </cell>
        </row>
        <row r="5009">
          <cell r="A5009" t="str">
            <v>3Central</v>
          </cell>
          <cell r="C5009" t="str">
            <v>Plumbing Sales Inc.</v>
          </cell>
          <cell r="D5009" t="str">
            <v>Washlet</v>
          </cell>
          <cell r="E5009" t="str">
            <v>06:Washlet</v>
          </cell>
          <cell r="F5009" t="str">
            <v>2002/01</v>
          </cell>
          <cell r="G5009">
            <v>1</v>
          </cell>
          <cell r="H5009" t="str">
            <v>Actual</v>
          </cell>
        </row>
        <row r="5010">
          <cell r="A5010" t="str">
            <v>3Central</v>
          </cell>
          <cell r="C5010" t="str">
            <v>Plumbing Sales Inc.</v>
          </cell>
          <cell r="D5010" t="str">
            <v>Washlet</v>
          </cell>
          <cell r="E5010" t="str">
            <v>06:Washlet</v>
          </cell>
          <cell r="F5010" t="str">
            <v>2002/02</v>
          </cell>
          <cell r="G5010">
            <v>1</v>
          </cell>
          <cell r="H5010" t="str">
            <v>Actual</v>
          </cell>
        </row>
        <row r="5011">
          <cell r="A5011" t="str">
            <v>3Central</v>
          </cell>
          <cell r="C5011" t="str">
            <v>Plumbing Sales Inc.</v>
          </cell>
          <cell r="D5011" t="str">
            <v>Washlet</v>
          </cell>
          <cell r="E5011" t="str">
            <v>06:Washlet</v>
          </cell>
          <cell r="F5011" t="str">
            <v>2002/04</v>
          </cell>
          <cell r="G5011">
            <v>14</v>
          </cell>
          <cell r="H5011" t="str">
            <v>Actual</v>
          </cell>
        </row>
        <row r="5012">
          <cell r="A5012" t="str">
            <v>3Central</v>
          </cell>
          <cell r="C5012" t="str">
            <v>Plumbing Sales Inc.</v>
          </cell>
          <cell r="D5012" t="str">
            <v>Washlet</v>
          </cell>
          <cell r="E5012" t="str">
            <v>06:Washlet</v>
          </cell>
          <cell r="F5012" t="str">
            <v>2002/07</v>
          </cell>
          <cell r="G5012">
            <v>1</v>
          </cell>
          <cell r="H5012" t="str">
            <v>Actual</v>
          </cell>
        </row>
        <row r="5013">
          <cell r="A5013" t="str">
            <v>3Central</v>
          </cell>
          <cell r="C5013" t="str">
            <v>Plumbing Sales Inc.</v>
          </cell>
          <cell r="D5013" t="str">
            <v>Washlet</v>
          </cell>
          <cell r="E5013" t="str">
            <v>06:Washlet</v>
          </cell>
          <cell r="F5013" t="str">
            <v>2002/08</v>
          </cell>
          <cell r="G5013">
            <v>1</v>
          </cell>
          <cell r="H5013" t="str">
            <v>Actual</v>
          </cell>
        </row>
        <row r="5014">
          <cell r="A5014" t="str">
            <v>3Central</v>
          </cell>
          <cell r="C5014" t="str">
            <v>Plumbing Sales Inc.</v>
          </cell>
          <cell r="D5014" t="str">
            <v>Washlet</v>
          </cell>
          <cell r="E5014" t="str">
            <v>06:Washlet</v>
          </cell>
          <cell r="F5014" t="str">
            <v>2002/09</v>
          </cell>
          <cell r="G5014">
            <v>1</v>
          </cell>
          <cell r="H5014" t="str">
            <v>Actual</v>
          </cell>
        </row>
        <row r="5015">
          <cell r="A5015" t="str">
            <v>3Central</v>
          </cell>
          <cell r="C5015" t="str">
            <v>Plumbing Sales Inc.</v>
          </cell>
          <cell r="D5015" t="str">
            <v>Washlet</v>
          </cell>
          <cell r="E5015" t="str">
            <v>06:Washlet</v>
          </cell>
          <cell r="F5015" t="str">
            <v>2002/10</v>
          </cell>
          <cell r="G5015">
            <v>21</v>
          </cell>
          <cell r="H5015" t="str">
            <v>Actual</v>
          </cell>
        </row>
        <row r="5016">
          <cell r="A5016" t="str">
            <v>3Central</v>
          </cell>
          <cell r="C5016" t="str">
            <v>Plumbing Sales Inc.</v>
          </cell>
          <cell r="D5016" t="str">
            <v>Washlet</v>
          </cell>
          <cell r="E5016" t="str">
            <v>06:Washlet</v>
          </cell>
          <cell r="F5016" t="str">
            <v>2002/11</v>
          </cell>
          <cell r="G5016">
            <v>1</v>
          </cell>
          <cell r="H5016" t="str">
            <v>Actual</v>
          </cell>
        </row>
        <row r="5017">
          <cell r="A5017" t="str">
            <v>3Central</v>
          </cell>
          <cell r="C5017" t="str">
            <v>Plumbing Sales Inc.</v>
          </cell>
          <cell r="D5017" t="str">
            <v>Washlet</v>
          </cell>
          <cell r="E5017" t="str">
            <v>06:Washlet</v>
          </cell>
          <cell r="F5017" t="str">
            <v>2002/12</v>
          </cell>
          <cell r="G5017">
            <v>1</v>
          </cell>
          <cell r="H5017" t="str">
            <v>Actual</v>
          </cell>
        </row>
        <row r="5018">
          <cell r="A5018" t="str">
            <v>3Central</v>
          </cell>
          <cell r="C5018" t="str">
            <v>Prostar Marketing, Inc.</v>
          </cell>
          <cell r="D5018" t="str">
            <v>C.C.Bowl 1</v>
          </cell>
          <cell r="E5018" t="str">
            <v>02:Drake</v>
          </cell>
          <cell r="F5018" t="str">
            <v>2001/07</v>
          </cell>
          <cell r="G5018">
            <v>95</v>
          </cell>
          <cell r="H5018" t="str">
            <v>Actual</v>
          </cell>
        </row>
        <row r="5019">
          <cell r="A5019" t="str">
            <v>3Central</v>
          </cell>
          <cell r="C5019" t="str">
            <v>Prostar Marketing, Inc.</v>
          </cell>
          <cell r="D5019" t="str">
            <v>C.C.Bowl 1</v>
          </cell>
          <cell r="E5019" t="str">
            <v>02:Drake</v>
          </cell>
          <cell r="F5019" t="str">
            <v>2001/08</v>
          </cell>
          <cell r="G5019">
            <v>131</v>
          </cell>
          <cell r="H5019" t="str">
            <v>Actual</v>
          </cell>
        </row>
        <row r="5020">
          <cell r="A5020" t="str">
            <v>3Central</v>
          </cell>
          <cell r="C5020" t="str">
            <v>Prostar Marketing, Inc.</v>
          </cell>
          <cell r="D5020" t="str">
            <v>C.C.Bowl 1</v>
          </cell>
          <cell r="E5020" t="str">
            <v>02:Drake</v>
          </cell>
          <cell r="F5020" t="str">
            <v>2001/09</v>
          </cell>
          <cell r="G5020">
            <v>291</v>
          </cell>
          <cell r="H5020" t="str">
            <v>Actual</v>
          </cell>
        </row>
        <row r="5021">
          <cell r="A5021" t="str">
            <v>3Central</v>
          </cell>
          <cell r="C5021" t="str">
            <v>Prostar Marketing, Inc.</v>
          </cell>
          <cell r="D5021" t="str">
            <v>C.C.Bowl 1</v>
          </cell>
          <cell r="E5021" t="str">
            <v>02:Drake</v>
          </cell>
          <cell r="F5021" t="str">
            <v>2001/10</v>
          </cell>
          <cell r="G5021">
            <v>44</v>
          </cell>
          <cell r="H5021" t="str">
            <v>Actual</v>
          </cell>
        </row>
        <row r="5022">
          <cell r="A5022" t="str">
            <v>3Central</v>
          </cell>
          <cell r="C5022" t="str">
            <v>Prostar Marketing, Inc.</v>
          </cell>
          <cell r="D5022" t="str">
            <v>C.C.Bowl 1</v>
          </cell>
          <cell r="E5022" t="str">
            <v>02:Drake</v>
          </cell>
          <cell r="F5022" t="str">
            <v>2001/11</v>
          </cell>
          <cell r="G5022">
            <v>114</v>
          </cell>
          <cell r="H5022" t="str">
            <v>Actual</v>
          </cell>
        </row>
        <row r="5023">
          <cell r="A5023" t="str">
            <v>3Central</v>
          </cell>
          <cell r="C5023" t="str">
            <v>Prostar Marketing, Inc.</v>
          </cell>
          <cell r="D5023" t="str">
            <v>C.C.Bowl 1</v>
          </cell>
          <cell r="E5023" t="str">
            <v>02:Drake</v>
          </cell>
          <cell r="F5023" t="str">
            <v>2001/12</v>
          </cell>
          <cell r="G5023">
            <v>106</v>
          </cell>
          <cell r="H5023" t="str">
            <v>Actual</v>
          </cell>
        </row>
        <row r="5024">
          <cell r="A5024" t="str">
            <v>3Central</v>
          </cell>
          <cell r="C5024" t="str">
            <v>Prostar Marketing, Inc.</v>
          </cell>
          <cell r="D5024" t="str">
            <v>C.C.Bowl 1</v>
          </cell>
          <cell r="E5024" t="str">
            <v>02:Drake</v>
          </cell>
          <cell r="F5024" t="str">
            <v>2002/01</v>
          </cell>
          <cell r="G5024">
            <v>101</v>
          </cell>
          <cell r="H5024" t="str">
            <v>Actual</v>
          </cell>
        </row>
        <row r="5025">
          <cell r="A5025" t="str">
            <v>3Central</v>
          </cell>
          <cell r="C5025" t="str">
            <v>Prostar Marketing, Inc.</v>
          </cell>
          <cell r="D5025" t="str">
            <v>C.C.Bowl 1</v>
          </cell>
          <cell r="E5025" t="str">
            <v>02:Drake</v>
          </cell>
          <cell r="F5025" t="str">
            <v>2002/02</v>
          </cell>
          <cell r="G5025">
            <v>154</v>
          </cell>
          <cell r="H5025" t="str">
            <v>Actual</v>
          </cell>
        </row>
        <row r="5026">
          <cell r="A5026" t="str">
            <v>3Central</v>
          </cell>
          <cell r="C5026" t="str">
            <v>Prostar Marketing, Inc.</v>
          </cell>
          <cell r="D5026" t="str">
            <v>C.C.Bowl 1</v>
          </cell>
          <cell r="E5026" t="str">
            <v>02:Drake</v>
          </cell>
          <cell r="F5026" t="str">
            <v>2002/03</v>
          </cell>
          <cell r="G5026">
            <v>417</v>
          </cell>
          <cell r="H5026" t="str">
            <v>Actual</v>
          </cell>
        </row>
        <row r="5027">
          <cell r="A5027" t="str">
            <v>3Central</v>
          </cell>
          <cell r="C5027" t="str">
            <v>Prostar Marketing, Inc.</v>
          </cell>
          <cell r="D5027" t="str">
            <v>C.C.Bowl 1</v>
          </cell>
          <cell r="E5027" t="str">
            <v>02:Drake</v>
          </cell>
          <cell r="F5027" t="str">
            <v>2002/04</v>
          </cell>
          <cell r="G5027">
            <v>175</v>
          </cell>
          <cell r="H5027" t="str">
            <v>Actual</v>
          </cell>
        </row>
        <row r="5028">
          <cell r="A5028" t="str">
            <v>3Central</v>
          </cell>
          <cell r="C5028" t="str">
            <v>Prostar Marketing, Inc.</v>
          </cell>
          <cell r="D5028" t="str">
            <v>C.C.Bowl 1</v>
          </cell>
          <cell r="E5028" t="str">
            <v>02:Drake</v>
          </cell>
          <cell r="F5028" t="str">
            <v>2002/05</v>
          </cell>
          <cell r="G5028">
            <v>229</v>
          </cell>
          <cell r="H5028" t="str">
            <v>Actual</v>
          </cell>
        </row>
        <row r="5029">
          <cell r="A5029" t="str">
            <v>3Central</v>
          </cell>
          <cell r="C5029" t="str">
            <v>Prostar Marketing, Inc.</v>
          </cell>
          <cell r="D5029" t="str">
            <v>C.C.Bowl 1</v>
          </cell>
          <cell r="E5029" t="str">
            <v>02:Drake</v>
          </cell>
          <cell r="F5029" t="str">
            <v>2002/06</v>
          </cell>
          <cell r="G5029">
            <v>107</v>
          </cell>
          <cell r="H5029" t="str">
            <v>Actual</v>
          </cell>
        </row>
        <row r="5030">
          <cell r="A5030" t="str">
            <v>3Central</v>
          </cell>
          <cell r="C5030" t="str">
            <v>Prostar Marketing, Inc.</v>
          </cell>
          <cell r="D5030" t="str">
            <v>C.C.Bowl 1</v>
          </cell>
          <cell r="E5030" t="str">
            <v>02:Drake</v>
          </cell>
          <cell r="F5030" t="str">
            <v>2002/07</v>
          </cell>
          <cell r="G5030">
            <v>189</v>
          </cell>
          <cell r="H5030" t="str">
            <v>Actual</v>
          </cell>
        </row>
        <row r="5031">
          <cell r="A5031" t="str">
            <v>3Central</v>
          </cell>
          <cell r="C5031" t="str">
            <v>Prostar Marketing, Inc.</v>
          </cell>
          <cell r="D5031" t="str">
            <v>C.C.Bowl 1</v>
          </cell>
          <cell r="E5031" t="str">
            <v>02:Drake</v>
          </cell>
          <cell r="F5031" t="str">
            <v>2002/08</v>
          </cell>
          <cell r="G5031">
            <v>118</v>
          </cell>
          <cell r="H5031" t="str">
            <v>Actual</v>
          </cell>
        </row>
        <row r="5032">
          <cell r="A5032" t="str">
            <v>3Central</v>
          </cell>
          <cell r="C5032" t="str">
            <v>Prostar Marketing, Inc.</v>
          </cell>
          <cell r="D5032" t="str">
            <v>C.C.Bowl 1</v>
          </cell>
          <cell r="E5032" t="str">
            <v>02:Drake</v>
          </cell>
          <cell r="F5032" t="str">
            <v>2002/09</v>
          </cell>
          <cell r="G5032">
            <v>187</v>
          </cell>
          <cell r="H5032" t="str">
            <v>Actual</v>
          </cell>
        </row>
        <row r="5033">
          <cell r="A5033" t="str">
            <v>3Central</v>
          </cell>
          <cell r="C5033" t="str">
            <v>Prostar Marketing, Inc.</v>
          </cell>
          <cell r="D5033" t="str">
            <v>C.C.Bowl 1</v>
          </cell>
          <cell r="E5033" t="str">
            <v>02:Drake</v>
          </cell>
          <cell r="F5033" t="str">
            <v>2002/10</v>
          </cell>
          <cell r="G5033">
            <v>157</v>
          </cell>
          <cell r="H5033" t="str">
            <v>Actual</v>
          </cell>
        </row>
        <row r="5034">
          <cell r="A5034" t="str">
            <v>3Central</v>
          </cell>
          <cell r="C5034" t="str">
            <v>Prostar Marketing, Inc.</v>
          </cell>
          <cell r="D5034" t="str">
            <v>C.C.Bowl 1</v>
          </cell>
          <cell r="E5034" t="str">
            <v>02:Drake</v>
          </cell>
          <cell r="F5034" t="str">
            <v>2002/11</v>
          </cell>
          <cell r="G5034">
            <v>135</v>
          </cell>
          <cell r="H5034" t="str">
            <v>Actual</v>
          </cell>
        </row>
        <row r="5035">
          <cell r="A5035" t="str">
            <v>3Central</v>
          </cell>
          <cell r="C5035" t="str">
            <v>Prostar Marketing, Inc.</v>
          </cell>
          <cell r="D5035" t="str">
            <v>C.C.Bowl 1</v>
          </cell>
          <cell r="E5035" t="str">
            <v>02:Drake</v>
          </cell>
          <cell r="F5035" t="str">
            <v>2002/12</v>
          </cell>
          <cell r="G5035">
            <v>49</v>
          </cell>
          <cell r="H5035" t="str">
            <v>Actual</v>
          </cell>
        </row>
        <row r="5036">
          <cell r="A5036" t="str">
            <v>3Central</v>
          </cell>
          <cell r="C5036" t="str">
            <v>Prostar Marketing, Inc.</v>
          </cell>
          <cell r="D5036" t="str">
            <v>C.C.Bowl 1</v>
          </cell>
          <cell r="E5036" t="str">
            <v>03:Promenade</v>
          </cell>
          <cell r="F5036" t="str">
            <v>2001/07</v>
          </cell>
          <cell r="G5036">
            <v>30</v>
          </cell>
          <cell r="H5036" t="str">
            <v>Actual</v>
          </cell>
        </row>
        <row r="5037">
          <cell r="A5037" t="str">
            <v>3Central</v>
          </cell>
          <cell r="C5037" t="str">
            <v>Prostar Marketing, Inc.</v>
          </cell>
          <cell r="D5037" t="str">
            <v>C.C.Bowl 1</v>
          </cell>
          <cell r="E5037" t="str">
            <v>03:Promenade</v>
          </cell>
          <cell r="F5037" t="str">
            <v>2001/08</v>
          </cell>
          <cell r="G5037">
            <v>132</v>
          </cell>
          <cell r="H5037" t="str">
            <v>Actual</v>
          </cell>
        </row>
        <row r="5038">
          <cell r="A5038" t="str">
            <v>3Central</v>
          </cell>
          <cell r="C5038" t="str">
            <v>Prostar Marketing, Inc.</v>
          </cell>
          <cell r="D5038" t="str">
            <v>C.C.Bowl 1</v>
          </cell>
          <cell r="E5038" t="str">
            <v>03:Promenade</v>
          </cell>
          <cell r="F5038" t="str">
            <v>2001/09</v>
          </cell>
          <cell r="G5038">
            <v>95</v>
          </cell>
          <cell r="H5038" t="str">
            <v>Actual</v>
          </cell>
        </row>
        <row r="5039">
          <cell r="A5039" t="str">
            <v>3Central</v>
          </cell>
          <cell r="C5039" t="str">
            <v>Prostar Marketing, Inc.</v>
          </cell>
          <cell r="D5039" t="str">
            <v>C.C.Bowl 1</v>
          </cell>
          <cell r="E5039" t="str">
            <v>03:Promenade</v>
          </cell>
          <cell r="F5039" t="str">
            <v>2001/10</v>
          </cell>
          <cell r="G5039">
            <v>45</v>
          </cell>
          <cell r="H5039" t="str">
            <v>Actual</v>
          </cell>
        </row>
        <row r="5040">
          <cell r="A5040" t="str">
            <v>3Central</v>
          </cell>
          <cell r="C5040" t="str">
            <v>Prostar Marketing, Inc.</v>
          </cell>
          <cell r="D5040" t="str">
            <v>C.C.Bowl 1</v>
          </cell>
          <cell r="E5040" t="str">
            <v>03:Promenade</v>
          </cell>
          <cell r="F5040" t="str">
            <v>2001/11</v>
          </cell>
          <cell r="G5040">
            <v>103</v>
          </cell>
          <cell r="H5040" t="str">
            <v>Actual</v>
          </cell>
        </row>
        <row r="5041">
          <cell r="A5041" t="str">
            <v>3Central</v>
          </cell>
          <cell r="C5041" t="str">
            <v>Prostar Marketing, Inc.</v>
          </cell>
          <cell r="D5041" t="str">
            <v>C.C.Bowl 1</v>
          </cell>
          <cell r="E5041" t="str">
            <v>03:Promenade</v>
          </cell>
          <cell r="F5041" t="str">
            <v>2001/12</v>
          </cell>
          <cell r="G5041">
            <v>73</v>
          </cell>
          <cell r="H5041" t="str">
            <v>Actual</v>
          </cell>
        </row>
        <row r="5042">
          <cell r="A5042" t="str">
            <v>3Central</v>
          </cell>
          <cell r="C5042" t="str">
            <v>Prostar Marketing, Inc.</v>
          </cell>
          <cell r="D5042" t="str">
            <v>C.C.Bowl 1</v>
          </cell>
          <cell r="E5042" t="str">
            <v>03:Promenade</v>
          </cell>
          <cell r="F5042" t="str">
            <v>2002/01</v>
          </cell>
          <cell r="G5042">
            <v>62</v>
          </cell>
          <cell r="H5042" t="str">
            <v>Actual</v>
          </cell>
        </row>
        <row r="5043">
          <cell r="A5043" t="str">
            <v>3Central</v>
          </cell>
          <cell r="C5043" t="str">
            <v>Prostar Marketing, Inc.</v>
          </cell>
          <cell r="D5043" t="str">
            <v>C.C.Bowl 1</v>
          </cell>
          <cell r="E5043" t="str">
            <v>03:Promenade</v>
          </cell>
          <cell r="F5043" t="str">
            <v>2002/02</v>
          </cell>
          <cell r="G5043">
            <v>32</v>
          </cell>
          <cell r="H5043" t="str">
            <v>Actual</v>
          </cell>
        </row>
        <row r="5044">
          <cell r="A5044" t="str">
            <v>3Central</v>
          </cell>
          <cell r="C5044" t="str">
            <v>Prostar Marketing, Inc.</v>
          </cell>
          <cell r="D5044" t="str">
            <v>C.C.Bowl 1</v>
          </cell>
          <cell r="E5044" t="str">
            <v>03:Promenade</v>
          </cell>
          <cell r="F5044" t="str">
            <v>2002/03</v>
          </cell>
          <cell r="G5044">
            <v>38</v>
          </cell>
          <cell r="H5044" t="str">
            <v>Actual</v>
          </cell>
        </row>
        <row r="5045">
          <cell r="A5045" t="str">
            <v>3Central</v>
          </cell>
          <cell r="C5045" t="str">
            <v>Prostar Marketing, Inc.</v>
          </cell>
          <cell r="D5045" t="str">
            <v>C.C.Bowl 1</v>
          </cell>
          <cell r="E5045" t="str">
            <v>03:Promenade</v>
          </cell>
          <cell r="F5045" t="str">
            <v>2002/04</v>
          </cell>
          <cell r="G5045">
            <v>80</v>
          </cell>
          <cell r="H5045" t="str">
            <v>Actual</v>
          </cell>
        </row>
        <row r="5046">
          <cell r="A5046" t="str">
            <v>3Central</v>
          </cell>
          <cell r="C5046" t="str">
            <v>Prostar Marketing, Inc.</v>
          </cell>
          <cell r="D5046" t="str">
            <v>C.C.Bowl 1</v>
          </cell>
          <cell r="E5046" t="str">
            <v>03:Promenade</v>
          </cell>
          <cell r="F5046" t="str">
            <v>2002/05</v>
          </cell>
          <cell r="G5046">
            <v>130</v>
          </cell>
          <cell r="H5046" t="str">
            <v>Actual</v>
          </cell>
        </row>
        <row r="5047">
          <cell r="A5047" t="str">
            <v>3Central</v>
          </cell>
          <cell r="C5047" t="str">
            <v>Prostar Marketing, Inc.</v>
          </cell>
          <cell r="D5047" t="str">
            <v>C.C.Bowl 1</v>
          </cell>
          <cell r="E5047" t="str">
            <v>03:Promenade</v>
          </cell>
          <cell r="F5047" t="str">
            <v>2002/06</v>
          </cell>
          <cell r="G5047">
            <v>77</v>
          </cell>
          <cell r="H5047" t="str">
            <v>Actual</v>
          </cell>
        </row>
        <row r="5048">
          <cell r="A5048" t="str">
            <v>3Central</v>
          </cell>
          <cell r="C5048" t="str">
            <v>Prostar Marketing, Inc.</v>
          </cell>
          <cell r="D5048" t="str">
            <v>C.C.Bowl 1</v>
          </cell>
          <cell r="E5048" t="str">
            <v>03:Promenade</v>
          </cell>
          <cell r="F5048" t="str">
            <v>2002/07</v>
          </cell>
          <cell r="G5048">
            <v>24</v>
          </cell>
          <cell r="H5048" t="str">
            <v>Actual</v>
          </cell>
        </row>
        <row r="5049">
          <cell r="A5049" t="str">
            <v>3Central</v>
          </cell>
          <cell r="C5049" t="str">
            <v>Prostar Marketing, Inc.</v>
          </cell>
          <cell r="D5049" t="str">
            <v>C.C.Bowl 1</v>
          </cell>
          <cell r="E5049" t="str">
            <v>03:Promenade</v>
          </cell>
          <cell r="F5049" t="str">
            <v>2002/08</v>
          </cell>
          <cell r="G5049">
            <v>62</v>
          </cell>
          <cell r="H5049" t="str">
            <v>Actual</v>
          </cell>
        </row>
        <row r="5050">
          <cell r="A5050" t="str">
            <v>3Central</v>
          </cell>
          <cell r="C5050" t="str">
            <v>Prostar Marketing, Inc.</v>
          </cell>
          <cell r="D5050" t="str">
            <v>C.C.Bowl 1</v>
          </cell>
          <cell r="E5050" t="str">
            <v>03:Promenade</v>
          </cell>
          <cell r="F5050" t="str">
            <v>2002/09</v>
          </cell>
          <cell r="G5050">
            <v>83</v>
          </cell>
          <cell r="H5050" t="str">
            <v>Actual</v>
          </cell>
        </row>
        <row r="5051">
          <cell r="A5051" t="str">
            <v>3Central</v>
          </cell>
          <cell r="C5051" t="str">
            <v>Prostar Marketing, Inc.</v>
          </cell>
          <cell r="D5051" t="str">
            <v>C.C.Bowl 1</v>
          </cell>
          <cell r="E5051" t="str">
            <v>03:Promenade</v>
          </cell>
          <cell r="F5051" t="str">
            <v>2002/10</v>
          </cell>
          <cell r="G5051">
            <v>90</v>
          </cell>
          <cell r="H5051" t="str">
            <v>Actual</v>
          </cell>
        </row>
        <row r="5052">
          <cell r="A5052" t="str">
            <v>3Central</v>
          </cell>
          <cell r="C5052" t="str">
            <v>Prostar Marketing, Inc.</v>
          </cell>
          <cell r="D5052" t="str">
            <v>C.C.Bowl 1</v>
          </cell>
          <cell r="E5052" t="str">
            <v>03:Promenade</v>
          </cell>
          <cell r="F5052" t="str">
            <v>2002/11</v>
          </cell>
          <cell r="G5052">
            <v>14</v>
          </cell>
          <cell r="H5052" t="str">
            <v>Actual</v>
          </cell>
        </row>
        <row r="5053">
          <cell r="A5053" t="str">
            <v>3Central</v>
          </cell>
          <cell r="C5053" t="str">
            <v>Prostar Marketing, Inc.</v>
          </cell>
          <cell r="D5053" t="str">
            <v>C.C.Bowl 1</v>
          </cell>
          <cell r="E5053" t="str">
            <v>03:Promenade</v>
          </cell>
          <cell r="F5053" t="str">
            <v>2002/12</v>
          </cell>
          <cell r="G5053">
            <v>33</v>
          </cell>
          <cell r="H5053" t="str">
            <v>Actual</v>
          </cell>
        </row>
        <row r="5054">
          <cell r="A5054" t="str">
            <v>3Central</v>
          </cell>
          <cell r="C5054" t="str">
            <v>Prostar Marketing, Inc.</v>
          </cell>
          <cell r="D5054" t="str">
            <v>C.C.Bowl 1</v>
          </cell>
          <cell r="E5054" t="str">
            <v>04:Vespin</v>
          </cell>
          <cell r="F5054" t="str">
            <v>2001/07</v>
          </cell>
          <cell r="G5054">
            <v>25</v>
          </cell>
          <cell r="H5054" t="str">
            <v>Actual</v>
          </cell>
        </row>
        <row r="5055">
          <cell r="A5055" t="str">
            <v>3Central</v>
          </cell>
          <cell r="C5055" t="str">
            <v>Prostar Marketing, Inc.</v>
          </cell>
          <cell r="D5055" t="str">
            <v>C.C.Bowl 1</v>
          </cell>
          <cell r="E5055" t="str">
            <v>04:Vespin</v>
          </cell>
          <cell r="F5055" t="str">
            <v>2001/08</v>
          </cell>
          <cell r="G5055">
            <v>14</v>
          </cell>
          <cell r="H5055" t="str">
            <v>Actual</v>
          </cell>
        </row>
        <row r="5056">
          <cell r="A5056" t="str">
            <v>3Central</v>
          </cell>
          <cell r="C5056" t="str">
            <v>Prostar Marketing, Inc.</v>
          </cell>
          <cell r="D5056" t="str">
            <v>C.C.Bowl 1</v>
          </cell>
          <cell r="E5056" t="str">
            <v>04:Vespin</v>
          </cell>
          <cell r="F5056" t="str">
            <v>2001/09</v>
          </cell>
          <cell r="G5056">
            <v>29</v>
          </cell>
          <cell r="H5056" t="str">
            <v>Actual</v>
          </cell>
        </row>
        <row r="5057">
          <cell r="A5057" t="str">
            <v>3Central</v>
          </cell>
          <cell r="C5057" t="str">
            <v>Prostar Marketing, Inc.</v>
          </cell>
          <cell r="D5057" t="str">
            <v>C.C.Bowl 1</v>
          </cell>
          <cell r="E5057" t="str">
            <v>04:Vespin</v>
          </cell>
          <cell r="F5057" t="str">
            <v>2001/10</v>
          </cell>
          <cell r="G5057">
            <v>48</v>
          </cell>
          <cell r="H5057" t="str">
            <v>Actual</v>
          </cell>
        </row>
        <row r="5058">
          <cell r="A5058" t="str">
            <v>3Central</v>
          </cell>
          <cell r="C5058" t="str">
            <v>Prostar Marketing, Inc.</v>
          </cell>
          <cell r="D5058" t="str">
            <v>C.C.Bowl 1</v>
          </cell>
          <cell r="E5058" t="str">
            <v>04:Vespin</v>
          </cell>
          <cell r="F5058" t="str">
            <v>2001/11</v>
          </cell>
          <cell r="G5058">
            <v>17</v>
          </cell>
          <cell r="H5058" t="str">
            <v>Actual</v>
          </cell>
        </row>
        <row r="5059">
          <cell r="A5059" t="str">
            <v>3Central</v>
          </cell>
          <cell r="C5059" t="str">
            <v>Prostar Marketing, Inc.</v>
          </cell>
          <cell r="D5059" t="str">
            <v>C.C.Bowl 1</v>
          </cell>
          <cell r="E5059" t="str">
            <v>04:Vespin</v>
          </cell>
          <cell r="F5059" t="str">
            <v>2001/12</v>
          </cell>
          <cell r="G5059">
            <v>7</v>
          </cell>
          <cell r="H5059" t="str">
            <v>Actual</v>
          </cell>
        </row>
        <row r="5060">
          <cell r="A5060" t="str">
            <v>3Central</v>
          </cell>
          <cell r="C5060" t="str">
            <v>Prostar Marketing, Inc.</v>
          </cell>
          <cell r="D5060" t="str">
            <v>C.C.Bowl 1</v>
          </cell>
          <cell r="E5060" t="str">
            <v>04:Vespin</v>
          </cell>
          <cell r="F5060" t="str">
            <v>2002/01</v>
          </cell>
          <cell r="G5060">
            <v>9</v>
          </cell>
          <cell r="H5060" t="str">
            <v>Actual</v>
          </cell>
        </row>
        <row r="5061">
          <cell r="A5061" t="str">
            <v>3Central</v>
          </cell>
          <cell r="C5061" t="str">
            <v>Prostar Marketing, Inc.</v>
          </cell>
          <cell r="D5061" t="str">
            <v>C.C.Bowl 1</v>
          </cell>
          <cell r="E5061" t="str">
            <v>04:Vespin</v>
          </cell>
          <cell r="F5061" t="str">
            <v>2002/02</v>
          </cell>
          <cell r="G5061">
            <v>6</v>
          </cell>
          <cell r="H5061" t="str">
            <v>Actual</v>
          </cell>
        </row>
        <row r="5062">
          <cell r="A5062" t="str">
            <v>3Central</v>
          </cell>
          <cell r="C5062" t="str">
            <v>Prostar Marketing, Inc.</v>
          </cell>
          <cell r="D5062" t="str">
            <v>C.C.Bowl 1</v>
          </cell>
          <cell r="E5062" t="str">
            <v>04:Vespin</v>
          </cell>
          <cell r="F5062" t="str">
            <v>2002/03</v>
          </cell>
          <cell r="G5062">
            <v>8</v>
          </cell>
          <cell r="H5062" t="str">
            <v>Actual</v>
          </cell>
        </row>
        <row r="5063">
          <cell r="A5063" t="str">
            <v>3Central</v>
          </cell>
          <cell r="C5063" t="str">
            <v>Prostar Marketing, Inc.</v>
          </cell>
          <cell r="D5063" t="str">
            <v>C.C.Bowl 1</v>
          </cell>
          <cell r="E5063" t="str">
            <v>04:Vespin</v>
          </cell>
          <cell r="F5063" t="str">
            <v>2002/04</v>
          </cell>
          <cell r="G5063">
            <v>33</v>
          </cell>
          <cell r="H5063" t="str">
            <v>Actual</v>
          </cell>
        </row>
        <row r="5064">
          <cell r="A5064" t="str">
            <v>3Central</v>
          </cell>
          <cell r="C5064" t="str">
            <v>Prostar Marketing, Inc.</v>
          </cell>
          <cell r="D5064" t="str">
            <v>C.C.Bowl 1</v>
          </cell>
          <cell r="E5064" t="str">
            <v>04:Vespin</v>
          </cell>
          <cell r="F5064" t="str">
            <v>2002/05</v>
          </cell>
          <cell r="G5064">
            <v>7</v>
          </cell>
          <cell r="H5064" t="str">
            <v>Actual</v>
          </cell>
        </row>
        <row r="5065">
          <cell r="A5065" t="str">
            <v>3Central</v>
          </cell>
          <cell r="C5065" t="str">
            <v>Prostar Marketing, Inc.</v>
          </cell>
          <cell r="D5065" t="str">
            <v>C.C.Bowl 1</v>
          </cell>
          <cell r="E5065" t="str">
            <v>04:Vespin</v>
          </cell>
          <cell r="F5065" t="str">
            <v>2002/06</v>
          </cell>
          <cell r="G5065">
            <v>19</v>
          </cell>
          <cell r="H5065" t="str">
            <v>Actual</v>
          </cell>
        </row>
        <row r="5066">
          <cell r="A5066" t="str">
            <v>3Central</v>
          </cell>
          <cell r="C5066" t="str">
            <v>Prostar Marketing, Inc.</v>
          </cell>
          <cell r="D5066" t="str">
            <v>C.C.Bowl 1</v>
          </cell>
          <cell r="E5066" t="str">
            <v>04:Vespin</v>
          </cell>
          <cell r="F5066" t="str">
            <v>2002/07</v>
          </cell>
          <cell r="G5066">
            <v>11</v>
          </cell>
          <cell r="H5066" t="str">
            <v>Actual</v>
          </cell>
        </row>
        <row r="5067">
          <cell r="A5067" t="str">
            <v>3Central</v>
          </cell>
          <cell r="C5067" t="str">
            <v>Prostar Marketing, Inc.</v>
          </cell>
          <cell r="D5067" t="str">
            <v>C.C.Bowl 1</v>
          </cell>
          <cell r="E5067" t="str">
            <v>04:Vespin</v>
          </cell>
          <cell r="F5067" t="str">
            <v>2002/08</v>
          </cell>
          <cell r="G5067">
            <v>7</v>
          </cell>
          <cell r="H5067" t="str">
            <v>Actual</v>
          </cell>
        </row>
        <row r="5068">
          <cell r="A5068" t="str">
            <v>3Central</v>
          </cell>
          <cell r="C5068" t="str">
            <v>Prostar Marketing, Inc.</v>
          </cell>
          <cell r="D5068" t="str">
            <v>C.C.Bowl 1</v>
          </cell>
          <cell r="E5068" t="str">
            <v>04:Vespin</v>
          </cell>
          <cell r="F5068" t="str">
            <v>2002/09</v>
          </cell>
          <cell r="G5068">
            <v>19</v>
          </cell>
          <cell r="H5068" t="str">
            <v>Actual</v>
          </cell>
        </row>
        <row r="5069">
          <cell r="A5069" t="str">
            <v>3Central</v>
          </cell>
          <cell r="C5069" t="str">
            <v>Prostar Marketing, Inc.</v>
          </cell>
          <cell r="D5069" t="str">
            <v>C.C.Bowl 1</v>
          </cell>
          <cell r="E5069" t="str">
            <v>04:Vespin</v>
          </cell>
          <cell r="F5069" t="str">
            <v>2002/10</v>
          </cell>
          <cell r="G5069">
            <v>14</v>
          </cell>
          <cell r="H5069" t="str">
            <v>Actual</v>
          </cell>
        </row>
        <row r="5070">
          <cell r="A5070" t="str">
            <v>3Central</v>
          </cell>
          <cell r="C5070" t="str">
            <v>Prostar Marketing, Inc.</v>
          </cell>
          <cell r="D5070" t="str">
            <v>C.C.Bowl 1</v>
          </cell>
          <cell r="E5070" t="str">
            <v>04:Vespin</v>
          </cell>
          <cell r="F5070" t="str">
            <v>2002/11</v>
          </cell>
          <cell r="G5070">
            <v>1</v>
          </cell>
          <cell r="H5070" t="str">
            <v>Actual</v>
          </cell>
        </row>
        <row r="5071">
          <cell r="A5071" t="str">
            <v>3Central</v>
          </cell>
          <cell r="C5071" t="str">
            <v>Prostar Marketing, Inc.</v>
          </cell>
          <cell r="D5071" t="str">
            <v>C.C.Bowl 1</v>
          </cell>
          <cell r="E5071" t="str">
            <v>04:Vespin</v>
          </cell>
          <cell r="F5071" t="str">
            <v>2002/12</v>
          </cell>
          <cell r="G5071">
            <v>1</v>
          </cell>
          <cell r="H5071" t="str">
            <v>Actual</v>
          </cell>
        </row>
        <row r="5072">
          <cell r="A5072" t="str">
            <v>3Central</v>
          </cell>
          <cell r="C5072" t="str">
            <v>Prostar Marketing, Inc.</v>
          </cell>
          <cell r="D5072" t="str">
            <v>C.C.Bowl 1</v>
          </cell>
          <cell r="E5072" t="str">
            <v>08:Pacifica2</v>
          </cell>
          <cell r="F5072" t="str">
            <v>2001/12</v>
          </cell>
          <cell r="G5072">
            <v>1</v>
          </cell>
          <cell r="H5072" t="str">
            <v>Actual</v>
          </cell>
        </row>
        <row r="5073">
          <cell r="A5073" t="str">
            <v>3Central</v>
          </cell>
          <cell r="C5073" t="str">
            <v>Prostar Marketing, Inc.</v>
          </cell>
          <cell r="D5073" t="str">
            <v>C.C.Bowl 1</v>
          </cell>
          <cell r="E5073" t="str">
            <v>08:Pacifica2</v>
          </cell>
          <cell r="F5073" t="str">
            <v>2002/08</v>
          </cell>
          <cell r="G5073">
            <v>2</v>
          </cell>
          <cell r="H5073" t="str">
            <v>Actual</v>
          </cell>
        </row>
        <row r="5074">
          <cell r="A5074" t="str">
            <v>3Central</v>
          </cell>
          <cell r="C5074" t="str">
            <v>Prostar Marketing, Inc.</v>
          </cell>
          <cell r="D5074" t="str">
            <v>C.C.Bowl 1</v>
          </cell>
          <cell r="E5074" t="str">
            <v>08:Pacifica2</v>
          </cell>
          <cell r="F5074" t="str">
            <v>2002/09</v>
          </cell>
          <cell r="G5074">
            <v>4</v>
          </cell>
          <cell r="H5074" t="str">
            <v>Actual</v>
          </cell>
        </row>
        <row r="5075">
          <cell r="A5075" t="str">
            <v>3Central</v>
          </cell>
          <cell r="C5075" t="str">
            <v>Prostar Marketing, Inc.</v>
          </cell>
          <cell r="D5075" t="str">
            <v>C.C.Bowl 1</v>
          </cell>
          <cell r="E5075" t="str">
            <v>08:Pacifica2</v>
          </cell>
          <cell r="F5075" t="str">
            <v>2002/11</v>
          </cell>
          <cell r="G5075">
            <v>1</v>
          </cell>
          <cell r="H5075" t="str">
            <v>Actual</v>
          </cell>
        </row>
        <row r="5076">
          <cell r="A5076" t="str">
            <v>3Central</v>
          </cell>
          <cell r="C5076" t="str">
            <v>Prostar Marketing, Inc.</v>
          </cell>
          <cell r="D5076" t="str">
            <v>C.C.Bowl 1</v>
          </cell>
          <cell r="E5076" t="str">
            <v>09:Carrollton</v>
          </cell>
          <cell r="F5076" t="str">
            <v>2001/10</v>
          </cell>
          <cell r="G5076">
            <v>1</v>
          </cell>
          <cell r="H5076" t="str">
            <v>Actual</v>
          </cell>
        </row>
        <row r="5077">
          <cell r="A5077" t="str">
            <v>3Central</v>
          </cell>
          <cell r="C5077" t="str">
            <v>Prostar Marketing, Inc.</v>
          </cell>
          <cell r="D5077" t="str">
            <v>C.C.Bowl 1</v>
          </cell>
          <cell r="E5077" t="str">
            <v>09:Carrollton</v>
          </cell>
          <cell r="F5077" t="str">
            <v>2001/11</v>
          </cell>
          <cell r="G5077">
            <v>3</v>
          </cell>
          <cell r="H5077" t="str">
            <v>Actual</v>
          </cell>
        </row>
        <row r="5078">
          <cell r="A5078" t="str">
            <v>3Central</v>
          </cell>
          <cell r="C5078" t="str">
            <v>Prostar Marketing, Inc.</v>
          </cell>
          <cell r="D5078" t="str">
            <v>C.C.Bowl 1</v>
          </cell>
          <cell r="E5078" t="str">
            <v>09:Carrollton</v>
          </cell>
          <cell r="F5078" t="str">
            <v>2001/12</v>
          </cell>
          <cell r="G5078">
            <v>3</v>
          </cell>
          <cell r="H5078" t="str">
            <v>Actual</v>
          </cell>
        </row>
        <row r="5079">
          <cell r="A5079" t="str">
            <v>3Central</v>
          </cell>
          <cell r="C5079" t="str">
            <v>Prostar Marketing, Inc.</v>
          </cell>
          <cell r="D5079" t="str">
            <v>C.C.Bowl 1</v>
          </cell>
          <cell r="E5079" t="str">
            <v>09:Carrollton</v>
          </cell>
          <cell r="F5079" t="str">
            <v>2002/01</v>
          </cell>
          <cell r="G5079">
            <v>3</v>
          </cell>
          <cell r="H5079" t="str">
            <v>Actual</v>
          </cell>
        </row>
        <row r="5080">
          <cell r="A5080" t="str">
            <v>3Central</v>
          </cell>
          <cell r="C5080" t="str">
            <v>Prostar Marketing, Inc.</v>
          </cell>
          <cell r="D5080" t="str">
            <v>C.C.Bowl 1</v>
          </cell>
          <cell r="E5080" t="str">
            <v>09:Carrollton</v>
          </cell>
          <cell r="F5080" t="str">
            <v>2002/02</v>
          </cell>
          <cell r="G5080">
            <v>6</v>
          </cell>
          <cell r="H5080" t="str">
            <v>Actual</v>
          </cell>
        </row>
        <row r="5081">
          <cell r="A5081" t="str">
            <v>3Central</v>
          </cell>
          <cell r="C5081" t="str">
            <v>Prostar Marketing, Inc.</v>
          </cell>
          <cell r="D5081" t="str">
            <v>C.C.Bowl 1</v>
          </cell>
          <cell r="E5081" t="str">
            <v>09:Carrollton</v>
          </cell>
          <cell r="F5081" t="str">
            <v>2002/03</v>
          </cell>
          <cell r="G5081">
            <v>36</v>
          </cell>
          <cell r="H5081" t="str">
            <v>Actual</v>
          </cell>
        </row>
        <row r="5082">
          <cell r="A5082" t="str">
            <v>3Central</v>
          </cell>
          <cell r="C5082" t="str">
            <v>Prostar Marketing, Inc.</v>
          </cell>
          <cell r="D5082" t="str">
            <v>C.C.Bowl 1</v>
          </cell>
          <cell r="E5082" t="str">
            <v>09:Carrollton</v>
          </cell>
          <cell r="F5082" t="str">
            <v>2002/04</v>
          </cell>
          <cell r="G5082">
            <v>5</v>
          </cell>
          <cell r="H5082" t="str">
            <v>Actual</v>
          </cell>
        </row>
        <row r="5083">
          <cell r="A5083" t="str">
            <v>3Central</v>
          </cell>
          <cell r="C5083" t="str">
            <v>Prostar Marketing, Inc.</v>
          </cell>
          <cell r="D5083" t="str">
            <v>C.C.Bowl 1</v>
          </cell>
          <cell r="E5083" t="str">
            <v>09:Carrollton</v>
          </cell>
          <cell r="F5083" t="str">
            <v>2002/05</v>
          </cell>
          <cell r="G5083">
            <v>4</v>
          </cell>
          <cell r="H5083" t="str">
            <v>Actual</v>
          </cell>
        </row>
        <row r="5084">
          <cell r="A5084" t="str">
            <v>3Central</v>
          </cell>
          <cell r="C5084" t="str">
            <v>Prostar Marketing, Inc.</v>
          </cell>
          <cell r="D5084" t="str">
            <v>C.C.Bowl 1</v>
          </cell>
          <cell r="E5084" t="str">
            <v>09:Carrollton</v>
          </cell>
          <cell r="F5084" t="str">
            <v>2002/06</v>
          </cell>
          <cell r="G5084">
            <v>5</v>
          </cell>
          <cell r="H5084" t="str">
            <v>Actual</v>
          </cell>
        </row>
        <row r="5085">
          <cell r="A5085" t="str">
            <v>3Central</v>
          </cell>
          <cell r="C5085" t="str">
            <v>Prostar Marketing, Inc.</v>
          </cell>
          <cell r="D5085" t="str">
            <v>C.C.Bowl 1</v>
          </cell>
          <cell r="E5085" t="str">
            <v>09:Carrollton</v>
          </cell>
          <cell r="F5085" t="str">
            <v>2002/07</v>
          </cell>
          <cell r="G5085">
            <v>5</v>
          </cell>
          <cell r="H5085" t="str">
            <v>Actual</v>
          </cell>
        </row>
        <row r="5086">
          <cell r="A5086" t="str">
            <v>3Central</v>
          </cell>
          <cell r="C5086" t="str">
            <v>Prostar Marketing, Inc.</v>
          </cell>
          <cell r="D5086" t="str">
            <v>C.C.Bowl 1</v>
          </cell>
          <cell r="E5086" t="str">
            <v>09:Carrollton</v>
          </cell>
          <cell r="F5086" t="str">
            <v>2002/08</v>
          </cell>
          <cell r="G5086">
            <v>7</v>
          </cell>
          <cell r="H5086" t="str">
            <v>Actual</v>
          </cell>
        </row>
        <row r="5087">
          <cell r="A5087" t="str">
            <v>3Central</v>
          </cell>
          <cell r="C5087" t="str">
            <v>Prostar Marketing, Inc.</v>
          </cell>
          <cell r="D5087" t="str">
            <v>C.C.Bowl 1</v>
          </cell>
          <cell r="E5087" t="str">
            <v>09:Carrollton</v>
          </cell>
          <cell r="F5087" t="str">
            <v>2002/09</v>
          </cell>
          <cell r="G5087">
            <v>7</v>
          </cell>
          <cell r="H5087" t="str">
            <v>Actual</v>
          </cell>
        </row>
        <row r="5088">
          <cell r="A5088" t="str">
            <v>3Central</v>
          </cell>
          <cell r="C5088" t="str">
            <v>Prostar Marketing, Inc.</v>
          </cell>
          <cell r="D5088" t="str">
            <v>C.C.Bowl 1</v>
          </cell>
          <cell r="E5088" t="str">
            <v>09:Carrollton</v>
          </cell>
          <cell r="F5088" t="str">
            <v>2002/10</v>
          </cell>
          <cell r="G5088">
            <v>16</v>
          </cell>
          <cell r="H5088" t="str">
            <v>Actual</v>
          </cell>
        </row>
        <row r="5089">
          <cell r="A5089" t="str">
            <v>3Central</v>
          </cell>
          <cell r="C5089" t="str">
            <v>Prostar Marketing, Inc.</v>
          </cell>
          <cell r="D5089" t="str">
            <v>C.C.Bowl 1</v>
          </cell>
          <cell r="E5089" t="str">
            <v>09:Carrollton</v>
          </cell>
          <cell r="F5089" t="str">
            <v>2002/12</v>
          </cell>
          <cell r="G5089">
            <v>10</v>
          </cell>
          <cell r="H5089" t="str">
            <v>Actual</v>
          </cell>
        </row>
        <row r="5090">
          <cell r="A5090" t="str">
            <v>3Central</v>
          </cell>
          <cell r="C5090" t="str">
            <v>Prostar Marketing, Inc.</v>
          </cell>
          <cell r="D5090" t="str">
            <v>C.C.Bowl 1</v>
          </cell>
          <cell r="E5090" t="str">
            <v>10:Dartmouth</v>
          </cell>
          <cell r="F5090" t="str">
            <v>2001/10</v>
          </cell>
          <cell r="G5090">
            <v>11</v>
          </cell>
          <cell r="H5090" t="str">
            <v>Actual</v>
          </cell>
        </row>
        <row r="5091">
          <cell r="A5091" t="str">
            <v>3Central</v>
          </cell>
          <cell r="C5091" t="str">
            <v>Prostar Marketing, Inc.</v>
          </cell>
          <cell r="D5091" t="str">
            <v>C.C.Bowl 1</v>
          </cell>
          <cell r="E5091" t="str">
            <v>10:Dartmouth</v>
          </cell>
          <cell r="F5091" t="str">
            <v>2001/11</v>
          </cell>
          <cell r="G5091">
            <v>14</v>
          </cell>
          <cell r="H5091" t="str">
            <v>Actual</v>
          </cell>
        </row>
        <row r="5092">
          <cell r="A5092" t="str">
            <v>3Central</v>
          </cell>
          <cell r="C5092" t="str">
            <v>Prostar Marketing, Inc.</v>
          </cell>
          <cell r="D5092" t="str">
            <v>C.C.Bowl 1</v>
          </cell>
          <cell r="E5092" t="str">
            <v>10:Dartmouth</v>
          </cell>
          <cell r="F5092" t="str">
            <v>2001/12</v>
          </cell>
          <cell r="G5092">
            <v>1</v>
          </cell>
          <cell r="H5092" t="str">
            <v>Actual</v>
          </cell>
        </row>
        <row r="5093">
          <cell r="A5093" t="str">
            <v>3Central</v>
          </cell>
          <cell r="C5093" t="str">
            <v>Prostar Marketing, Inc.</v>
          </cell>
          <cell r="D5093" t="str">
            <v>C.C.Bowl 1</v>
          </cell>
          <cell r="E5093" t="str">
            <v>10:Dartmouth</v>
          </cell>
          <cell r="F5093" t="str">
            <v>2002/01</v>
          </cell>
          <cell r="G5093">
            <v>13</v>
          </cell>
          <cell r="H5093" t="str">
            <v>Actual</v>
          </cell>
        </row>
        <row r="5094">
          <cell r="A5094" t="str">
            <v>3Central</v>
          </cell>
          <cell r="C5094" t="str">
            <v>Prostar Marketing, Inc.</v>
          </cell>
          <cell r="D5094" t="str">
            <v>C.C.Bowl 1</v>
          </cell>
          <cell r="E5094" t="str">
            <v>10:Dartmouth</v>
          </cell>
          <cell r="F5094" t="str">
            <v>2002/02</v>
          </cell>
          <cell r="G5094">
            <v>4</v>
          </cell>
          <cell r="H5094" t="str">
            <v>Actual</v>
          </cell>
        </row>
        <row r="5095">
          <cell r="A5095" t="str">
            <v>3Central</v>
          </cell>
          <cell r="C5095" t="str">
            <v>Prostar Marketing, Inc.</v>
          </cell>
          <cell r="D5095" t="str">
            <v>C.C.Bowl 1</v>
          </cell>
          <cell r="E5095" t="str">
            <v>10:Dartmouth</v>
          </cell>
          <cell r="F5095" t="str">
            <v>2002/03</v>
          </cell>
          <cell r="G5095">
            <v>8</v>
          </cell>
          <cell r="H5095" t="str">
            <v>Actual</v>
          </cell>
        </row>
        <row r="5096">
          <cell r="A5096" t="str">
            <v>3Central</v>
          </cell>
          <cell r="C5096" t="str">
            <v>Prostar Marketing, Inc.</v>
          </cell>
          <cell r="D5096" t="str">
            <v>C.C.Bowl 1</v>
          </cell>
          <cell r="E5096" t="str">
            <v>10:Dartmouth</v>
          </cell>
          <cell r="F5096" t="str">
            <v>2002/04</v>
          </cell>
          <cell r="G5096">
            <v>25</v>
          </cell>
          <cell r="H5096" t="str">
            <v>Actual</v>
          </cell>
        </row>
        <row r="5097">
          <cell r="A5097" t="str">
            <v>3Central</v>
          </cell>
          <cell r="C5097" t="str">
            <v>Prostar Marketing, Inc.</v>
          </cell>
          <cell r="D5097" t="str">
            <v>C.C.Bowl 1</v>
          </cell>
          <cell r="E5097" t="str">
            <v>10:Dartmouth</v>
          </cell>
          <cell r="F5097" t="str">
            <v>2002/05</v>
          </cell>
          <cell r="G5097">
            <v>16</v>
          </cell>
          <cell r="H5097" t="str">
            <v>Actual</v>
          </cell>
        </row>
        <row r="5098">
          <cell r="A5098" t="str">
            <v>3Central</v>
          </cell>
          <cell r="C5098" t="str">
            <v>Prostar Marketing, Inc.</v>
          </cell>
          <cell r="D5098" t="str">
            <v>C.C.Bowl 1</v>
          </cell>
          <cell r="E5098" t="str">
            <v>10:Dartmouth</v>
          </cell>
          <cell r="F5098" t="str">
            <v>2002/06</v>
          </cell>
          <cell r="G5098">
            <v>8</v>
          </cell>
          <cell r="H5098" t="str">
            <v>Actual</v>
          </cell>
        </row>
        <row r="5099">
          <cell r="A5099" t="str">
            <v>3Central</v>
          </cell>
          <cell r="C5099" t="str">
            <v>Prostar Marketing, Inc.</v>
          </cell>
          <cell r="D5099" t="str">
            <v>C.C.Bowl 1</v>
          </cell>
          <cell r="E5099" t="str">
            <v>10:Dartmouth</v>
          </cell>
          <cell r="F5099" t="str">
            <v>2002/07</v>
          </cell>
          <cell r="G5099">
            <v>24</v>
          </cell>
          <cell r="H5099" t="str">
            <v>Actual</v>
          </cell>
        </row>
        <row r="5100">
          <cell r="A5100" t="str">
            <v>3Central</v>
          </cell>
          <cell r="C5100" t="str">
            <v>Prostar Marketing, Inc.</v>
          </cell>
          <cell r="D5100" t="str">
            <v>C.C.Bowl 1</v>
          </cell>
          <cell r="E5100" t="str">
            <v>10:Dartmouth</v>
          </cell>
          <cell r="F5100" t="str">
            <v>2002/08</v>
          </cell>
          <cell r="G5100">
            <v>15</v>
          </cell>
          <cell r="H5100" t="str">
            <v>Actual</v>
          </cell>
        </row>
        <row r="5101">
          <cell r="A5101" t="str">
            <v>3Central</v>
          </cell>
          <cell r="C5101" t="str">
            <v>Prostar Marketing, Inc.</v>
          </cell>
          <cell r="D5101" t="str">
            <v>C.C.Bowl 1</v>
          </cell>
          <cell r="E5101" t="str">
            <v>10:Dartmouth</v>
          </cell>
          <cell r="F5101" t="str">
            <v>2002/09</v>
          </cell>
          <cell r="G5101">
            <v>14</v>
          </cell>
          <cell r="H5101" t="str">
            <v>Actual</v>
          </cell>
        </row>
        <row r="5102">
          <cell r="A5102" t="str">
            <v>3Central</v>
          </cell>
          <cell r="C5102" t="str">
            <v>Prostar Marketing, Inc.</v>
          </cell>
          <cell r="D5102" t="str">
            <v>C.C.Bowl 1</v>
          </cell>
          <cell r="E5102" t="str">
            <v>10:Dartmouth</v>
          </cell>
          <cell r="F5102" t="str">
            <v>2002/10</v>
          </cell>
          <cell r="G5102">
            <v>32</v>
          </cell>
          <cell r="H5102" t="str">
            <v>Actual</v>
          </cell>
        </row>
        <row r="5103">
          <cell r="A5103" t="str">
            <v>3Central</v>
          </cell>
          <cell r="C5103" t="str">
            <v>Prostar Marketing, Inc.</v>
          </cell>
          <cell r="D5103" t="str">
            <v>C.C.Bowl 1</v>
          </cell>
          <cell r="E5103" t="str">
            <v>10:Dartmouth</v>
          </cell>
          <cell r="F5103" t="str">
            <v>2002/11</v>
          </cell>
          <cell r="G5103">
            <v>32</v>
          </cell>
          <cell r="H5103" t="str">
            <v>Actual</v>
          </cell>
        </row>
        <row r="5104">
          <cell r="A5104" t="str">
            <v>3Central</v>
          </cell>
          <cell r="C5104" t="str">
            <v>Prostar Marketing, Inc.</v>
          </cell>
          <cell r="D5104" t="str">
            <v>C.C.Bowl 1</v>
          </cell>
          <cell r="E5104" t="str">
            <v>10:Dartmouth</v>
          </cell>
          <cell r="F5104" t="str">
            <v>2002/12</v>
          </cell>
          <cell r="G5104">
            <v>33</v>
          </cell>
          <cell r="H5104" t="str">
            <v>Actual</v>
          </cell>
        </row>
        <row r="5105">
          <cell r="A5105" t="str">
            <v>3Central</v>
          </cell>
          <cell r="C5105" t="str">
            <v>Prostar Marketing, Inc.</v>
          </cell>
          <cell r="D5105" t="str">
            <v>C.C.Bowl 1</v>
          </cell>
          <cell r="E5105" t="str">
            <v>11:Dalton</v>
          </cell>
          <cell r="F5105" t="str">
            <v>2002/05</v>
          </cell>
          <cell r="G5105">
            <v>50</v>
          </cell>
          <cell r="H5105" t="str">
            <v>Actual</v>
          </cell>
        </row>
        <row r="5106">
          <cell r="A5106" t="str">
            <v>3Central</v>
          </cell>
          <cell r="C5106" t="str">
            <v>Prostar Marketing, Inc.</v>
          </cell>
          <cell r="D5106" t="str">
            <v>C.C.Bowl 1</v>
          </cell>
          <cell r="E5106" t="str">
            <v>11:Dalton</v>
          </cell>
          <cell r="F5106" t="str">
            <v>2002/06</v>
          </cell>
          <cell r="G5106">
            <v>1</v>
          </cell>
          <cell r="H5106" t="str">
            <v>Actual</v>
          </cell>
        </row>
        <row r="5107">
          <cell r="A5107" t="str">
            <v>3Central</v>
          </cell>
          <cell r="C5107" t="str">
            <v>Prostar Marketing, Inc.</v>
          </cell>
          <cell r="D5107" t="str">
            <v>C.C.Bowl 1</v>
          </cell>
          <cell r="E5107" t="str">
            <v>11:Dalton</v>
          </cell>
          <cell r="F5107" t="str">
            <v>2002/07</v>
          </cell>
          <cell r="G5107">
            <v>30</v>
          </cell>
          <cell r="H5107" t="str">
            <v>Actual</v>
          </cell>
        </row>
        <row r="5108">
          <cell r="A5108" t="str">
            <v>3Central</v>
          </cell>
          <cell r="C5108" t="str">
            <v>Prostar Marketing, Inc.</v>
          </cell>
          <cell r="D5108" t="str">
            <v>C.C.Bowl 1</v>
          </cell>
          <cell r="E5108" t="str">
            <v>11:Dalton</v>
          </cell>
          <cell r="F5108" t="str">
            <v>2002/08</v>
          </cell>
          <cell r="G5108">
            <v>73</v>
          </cell>
          <cell r="H5108" t="str">
            <v>Actual</v>
          </cell>
        </row>
        <row r="5109">
          <cell r="A5109" t="str">
            <v>3Central</v>
          </cell>
          <cell r="C5109" t="str">
            <v>Prostar Marketing, Inc.</v>
          </cell>
          <cell r="D5109" t="str">
            <v>C.C.Bowl 1</v>
          </cell>
          <cell r="E5109" t="str">
            <v>11:Dalton</v>
          </cell>
          <cell r="F5109" t="str">
            <v>2002/09</v>
          </cell>
          <cell r="G5109">
            <v>39</v>
          </cell>
          <cell r="H5109" t="str">
            <v>Actual</v>
          </cell>
        </row>
        <row r="5110">
          <cell r="A5110" t="str">
            <v>3Central</v>
          </cell>
          <cell r="C5110" t="str">
            <v>Prostar Marketing, Inc.</v>
          </cell>
          <cell r="D5110" t="str">
            <v>C.C.Bowl 1</v>
          </cell>
          <cell r="E5110" t="str">
            <v>11:Dalton</v>
          </cell>
          <cell r="F5110" t="str">
            <v>2002/10</v>
          </cell>
          <cell r="G5110">
            <v>20</v>
          </cell>
          <cell r="H5110" t="str">
            <v>Actual</v>
          </cell>
        </row>
        <row r="5111">
          <cell r="A5111" t="str">
            <v>3Central</v>
          </cell>
          <cell r="C5111" t="str">
            <v>Prostar Marketing, Inc.</v>
          </cell>
          <cell r="D5111" t="str">
            <v>C.C.Bowl 1</v>
          </cell>
          <cell r="E5111" t="str">
            <v>11:Dalton</v>
          </cell>
          <cell r="F5111" t="str">
            <v>2002/11</v>
          </cell>
          <cell r="G5111">
            <v>52</v>
          </cell>
          <cell r="H5111" t="str">
            <v>Actual</v>
          </cell>
        </row>
        <row r="5112">
          <cell r="A5112" t="str">
            <v>3Central</v>
          </cell>
          <cell r="C5112" t="str">
            <v>Prostar Marketing, Inc.</v>
          </cell>
          <cell r="D5112" t="str">
            <v>C.C.Bowl 1</v>
          </cell>
          <cell r="E5112" t="str">
            <v>11:Dalton</v>
          </cell>
          <cell r="F5112" t="str">
            <v>2002/12</v>
          </cell>
          <cell r="G5112">
            <v>34</v>
          </cell>
          <cell r="H5112" t="str">
            <v>Actual</v>
          </cell>
        </row>
        <row r="5113">
          <cell r="A5113" t="str">
            <v>3Central</v>
          </cell>
          <cell r="C5113" t="str">
            <v>Prostar Marketing, Inc.</v>
          </cell>
          <cell r="D5113" t="str">
            <v>E.FV</v>
          </cell>
          <cell r="E5113" t="str">
            <v>05:EFV</v>
          </cell>
          <cell r="F5113" t="str">
            <v>2001/07</v>
          </cell>
          <cell r="G5113">
            <v>-1</v>
          </cell>
          <cell r="H5113" t="str">
            <v>Actual</v>
          </cell>
        </row>
        <row r="5114">
          <cell r="A5114" t="str">
            <v>3Central</v>
          </cell>
          <cell r="C5114" t="str">
            <v>Prostar Marketing, Inc.</v>
          </cell>
          <cell r="D5114" t="str">
            <v>E.FV</v>
          </cell>
          <cell r="E5114" t="str">
            <v>05:EFV</v>
          </cell>
          <cell r="F5114" t="str">
            <v>2001/08</v>
          </cell>
          <cell r="G5114">
            <v>47</v>
          </cell>
          <cell r="H5114" t="str">
            <v>Actual</v>
          </cell>
        </row>
        <row r="5115">
          <cell r="A5115" t="str">
            <v>3Central</v>
          </cell>
          <cell r="C5115" t="str">
            <v>Prostar Marketing, Inc.</v>
          </cell>
          <cell r="D5115" t="str">
            <v>E.FV</v>
          </cell>
          <cell r="E5115" t="str">
            <v>05:EFV</v>
          </cell>
          <cell r="F5115" t="str">
            <v>2001/09</v>
          </cell>
          <cell r="G5115">
            <v>35</v>
          </cell>
          <cell r="H5115" t="str">
            <v>Actual</v>
          </cell>
        </row>
        <row r="5116">
          <cell r="A5116" t="str">
            <v>3Central</v>
          </cell>
          <cell r="C5116" t="str">
            <v>Prostar Marketing, Inc.</v>
          </cell>
          <cell r="D5116" t="str">
            <v>E.FV</v>
          </cell>
          <cell r="E5116" t="str">
            <v>05:EFV</v>
          </cell>
          <cell r="F5116" t="str">
            <v>2001/10</v>
          </cell>
          <cell r="G5116">
            <v>31</v>
          </cell>
          <cell r="H5116" t="str">
            <v>Actual</v>
          </cell>
        </row>
        <row r="5117">
          <cell r="A5117" t="str">
            <v>3Central</v>
          </cell>
          <cell r="C5117" t="str">
            <v>Prostar Marketing, Inc.</v>
          </cell>
          <cell r="D5117" t="str">
            <v>E.FV</v>
          </cell>
          <cell r="E5117" t="str">
            <v>05:EFV</v>
          </cell>
          <cell r="F5117" t="str">
            <v>2001/11</v>
          </cell>
          <cell r="G5117">
            <v>13</v>
          </cell>
          <cell r="H5117" t="str">
            <v>Actual</v>
          </cell>
        </row>
        <row r="5118">
          <cell r="A5118" t="str">
            <v>3Central</v>
          </cell>
          <cell r="C5118" t="str">
            <v>Prostar Marketing, Inc.</v>
          </cell>
          <cell r="D5118" t="str">
            <v>E.FV</v>
          </cell>
          <cell r="E5118" t="str">
            <v>05:EFV</v>
          </cell>
          <cell r="F5118" t="str">
            <v>2001/12</v>
          </cell>
          <cell r="G5118">
            <v>2</v>
          </cell>
          <cell r="H5118" t="str">
            <v>Actual</v>
          </cell>
        </row>
        <row r="5119">
          <cell r="A5119" t="str">
            <v>3Central</v>
          </cell>
          <cell r="C5119" t="str">
            <v>Prostar Marketing, Inc.</v>
          </cell>
          <cell r="D5119" t="str">
            <v>E.FV</v>
          </cell>
          <cell r="E5119" t="str">
            <v>05:EFV</v>
          </cell>
          <cell r="F5119" t="str">
            <v>2002/01</v>
          </cell>
          <cell r="G5119">
            <v>-1</v>
          </cell>
          <cell r="H5119" t="str">
            <v>Actual</v>
          </cell>
        </row>
        <row r="5120">
          <cell r="A5120" t="str">
            <v>3Central</v>
          </cell>
          <cell r="C5120" t="str">
            <v>Prostar Marketing, Inc.</v>
          </cell>
          <cell r="D5120" t="str">
            <v>E.FV</v>
          </cell>
          <cell r="E5120" t="str">
            <v>05:EFV</v>
          </cell>
          <cell r="F5120" t="str">
            <v>2002/02</v>
          </cell>
          <cell r="G5120">
            <v>42</v>
          </cell>
          <cell r="H5120" t="str">
            <v>Actual</v>
          </cell>
        </row>
        <row r="5121">
          <cell r="A5121" t="str">
            <v>3Central</v>
          </cell>
          <cell r="C5121" t="str">
            <v>Prostar Marketing, Inc.</v>
          </cell>
          <cell r="D5121" t="str">
            <v>E.FV</v>
          </cell>
          <cell r="E5121" t="str">
            <v>05:EFV</v>
          </cell>
          <cell r="F5121" t="str">
            <v>2002/03</v>
          </cell>
          <cell r="G5121">
            <v>1</v>
          </cell>
          <cell r="H5121" t="str">
            <v>Actual</v>
          </cell>
        </row>
        <row r="5122">
          <cell r="A5122" t="str">
            <v>3Central</v>
          </cell>
          <cell r="C5122" t="str">
            <v>Prostar Marketing, Inc.</v>
          </cell>
          <cell r="D5122" t="str">
            <v>E.FV</v>
          </cell>
          <cell r="E5122" t="str">
            <v>05:EFV</v>
          </cell>
          <cell r="F5122" t="str">
            <v>2002/04</v>
          </cell>
          <cell r="G5122">
            <v>12</v>
          </cell>
          <cell r="H5122" t="str">
            <v>Actual</v>
          </cell>
        </row>
        <row r="5123">
          <cell r="A5123" t="str">
            <v>3Central</v>
          </cell>
          <cell r="C5123" t="str">
            <v>Prostar Marketing, Inc.</v>
          </cell>
          <cell r="D5123" t="str">
            <v>E.FV</v>
          </cell>
          <cell r="E5123" t="str">
            <v>05:EFV</v>
          </cell>
          <cell r="F5123" t="str">
            <v>2002/05</v>
          </cell>
          <cell r="G5123">
            <v>11</v>
          </cell>
          <cell r="H5123" t="str">
            <v>Actual</v>
          </cell>
        </row>
        <row r="5124">
          <cell r="A5124" t="str">
            <v>3Central</v>
          </cell>
          <cell r="C5124" t="str">
            <v>Prostar Marketing, Inc.</v>
          </cell>
          <cell r="D5124" t="str">
            <v>E.FV</v>
          </cell>
          <cell r="E5124" t="str">
            <v>05:EFV</v>
          </cell>
          <cell r="F5124" t="str">
            <v>2002/06</v>
          </cell>
          <cell r="G5124">
            <v>63</v>
          </cell>
          <cell r="H5124" t="str">
            <v>Actual</v>
          </cell>
        </row>
        <row r="5125">
          <cell r="A5125" t="str">
            <v>3Central</v>
          </cell>
          <cell r="C5125" t="str">
            <v>Prostar Marketing, Inc.</v>
          </cell>
          <cell r="D5125" t="str">
            <v>E.FV</v>
          </cell>
          <cell r="E5125" t="str">
            <v>05:EFV</v>
          </cell>
          <cell r="F5125" t="str">
            <v>2002/07</v>
          </cell>
          <cell r="G5125">
            <v>4</v>
          </cell>
          <cell r="H5125" t="str">
            <v>Actual</v>
          </cell>
        </row>
        <row r="5126">
          <cell r="A5126" t="str">
            <v>3Central</v>
          </cell>
          <cell r="C5126" t="str">
            <v>Prostar Marketing, Inc.</v>
          </cell>
          <cell r="D5126" t="str">
            <v>E.FV</v>
          </cell>
          <cell r="E5126" t="str">
            <v>05:EFV</v>
          </cell>
          <cell r="F5126" t="str">
            <v>2002/08</v>
          </cell>
          <cell r="G5126">
            <v>101</v>
          </cell>
          <cell r="H5126" t="str">
            <v>Actual</v>
          </cell>
        </row>
        <row r="5127">
          <cell r="A5127" t="str">
            <v>3Central</v>
          </cell>
          <cell r="C5127" t="str">
            <v>Prostar Marketing, Inc.</v>
          </cell>
          <cell r="D5127" t="str">
            <v>E.FV</v>
          </cell>
          <cell r="E5127" t="str">
            <v>05:EFV</v>
          </cell>
          <cell r="F5127" t="str">
            <v>2002/09</v>
          </cell>
          <cell r="G5127">
            <v>5</v>
          </cell>
          <cell r="H5127" t="str">
            <v>Actual</v>
          </cell>
        </row>
        <row r="5128">
          <cell r="A5128" t="str">
            <v>3Central</v>
          </cell>
          <cell r="C5128" t="str">
            <v>Prostar Marketing, Inc.</v>
          </cell>
          <cell r="D5128" t="str">
            <v>E.FV</v>
          </cell>
          <cell r="E5128" t="str">
            <v>05:EFV</v>
          </cell>
          <cell r="F5128" t="str">
            <v>2002/10</v>
          </cell>
          <cell r="G5128">
            <v>33</v>
          </cell>
          <cell r="H5128" t="str">
            <v>Actual</v>
          </cell>
        </row>
        <row r="5129">
          <cell r="A5129" t="str">
            <v>3Central</v>
          </cell>
          <cell r="C5129" t="str">
            <v>Prostar Marketing, Inc.</v>
          </cell>
          <cell r="D5129" t="str">
            <v>E.FV</v>
          </cell>
          <cell r="E5129" t="str">
            <v>05:EFV</v>
          </cell>
          <cell r="F5129" t="str">
            <v>2002/11</v>
          </cell>
          <cell r="G5129">
            <v>111</v>
          </cell>
          <cell r="H5129" t="str">
            <v>Actual</v>
          </cell>
        </row>
        <row r="5130">
          <cell r="A5130" t="str">
            <v>3Central</v>
          </cell>
          <cell r="C5130" t="str">
            <v>Prostar Marketing, Inc.</v>
          </cell>
          <cell r="D5130" t="str">
            <v>E.FV</v>
          </cell>
          <cell r="E5130" t="str">
            <v>05:EFV</v>
          </cell>
          <cell r="F5130" t="str">
            <v>2002/12</v>
          </cell>
          <cell r="G5130">
            <v>11</v>
          </cell>
          <cell r="H5130" t="str">
            <v>Actual</v>
          </cell>
        </row>
        <row r="5131">
          <cell r="A5131" t="str">
            <v>3Central</v>
          </cell>
          <cell r="C5131" t="str">
            <v>Prostar Marketing, Inc.</v>
          </cell>
          <cell r="D5131" t="str">
            <v>Lavatory</v>
          </cell>
          <cell r="E5131" t="str">
            <v>07:Lavatory1</v>
          </cell>
          <cell r="F5131" t="str">
            <v>2001/07</v>
          </cell>
          <cell r="G5131">
            <v>59</v>
          </cell>
          <cell r="H5131" t="str">
            <v>Actual</v>
          </cell>
        </row>
        <row r="5132">
          <cell r="A5132" t="str">
            <v>3Central</v>
          </cell>
          <cell r="C5132" t="str">
            <v>Prostar Marketing, Inc.</v>
          </cell>
          <cell r="D5132" t="str">
            <v>Lavatory</v>
          </cell>
          <cell r="E5132" t="str">
            <v>07:Lavatory1</v>
          </cell>
          <cell r="F5132" t="str">
            <v>2001/08</v>
          </cell>
          <cell r="G5132">
            <v>109</v>
          </cell>
          <cell r="H5132" t="str">
            <v>Actual</v>
          </cell>
        </row>
        <row r="5133">
          <cell r="A5133" t="str">
            <v>3Central</v>
          </cell>
          <cell r="C5133" t="str">
            <v>Prostar Marketing, Inc.</v>
          </cell>
          <cell r="D5133" t="str">
            <v>Lavatory</v>
          </cell>
          <cell r="E5133" t="str">
            <v>07:Lavatory1</v>
          </cell>
          <cell r="F5133" t="str">
            <v>2001/09</v>
          </cell>
          <cell r="G5133">
            <v>41</v>
          </cell>
          <cell r="H5133" t="str">
            <v>Actual</v>
          </cell>
        </row>
        <row r="5134">
          <cell r="A5134" t="str">
            <v>3Central</v>
          </cell>
          <cell r="C5134" t="str">
            <v>Prostar Marketing, Inc.</v>
          </cell>
          <cell r="D5134" t="str">
            <v>Lavatory</v>
          </cell>
          <cell r="E5134" t="str">
            <v>07:Lavatory1</v>
          </cell>
          <cell r="F5134" t="str">
            <v>2001/10</v>
          </cell>
          <cell r="G5134">
            <v>56</v>
          </cell>
          <cell r="H5134" t="str">
            <v>Actual</v>
          </cell>
        </row>
        <row r="5135">
          <cell r="A5135" t="str">
            <v>3Central</v>
          </cell>
          <cell r="C5135" t="str">
            <v>Prostar Marketing, Inc.</v>
          </cell>
          <cell r="D5135" t="str">
            <v>Lavatory</v>
          </cell>
          <cell r="E5135" t="str">
            <v>07:Lavatory1</v>
          </cell>
          <cell r="F5135" t="str">
            <v>2001/11</v>
          </cell>
          <cell r="G5135">
            <v>83</v>
          </cell>
          <cell r="H5135" t="str">
            <v>Actual</v>
          </cell>
        </row>
        <row r="5136">
          <cell r="A5136" t="str">
            <v>3Central</v>
          </cell>
          <cell r="C5136" t="str">
            <v>Prostar Marketing, Inc.</v>
          </cell>
          <cell r="D5136" t="str">
            <v>Lavatory</v>
          </cell>
          <cell r="E5136" t="str">
            <v>07:Lavatory1</v>
          </cell>
          <cell r="F5136" t="str">
            <v>2001/12</v>
          </cell>
          <cell r="G5136">
            <v>132</v>
          </cell>
          <cell r="H5136" t="str">
            <v>Actual</v>
          </cell>
        </row>
        <row r="5137">
          <cell r="A5137" t="str">
            <v>3Central</v>
          </cell>
          <cell r="C5137" t="str">
            <v>Prostar Marketing, Inc.</v>
          </cell>
          <cell r="D5137" t="str">
            <v>Lavatory</v>
          </cell>
          <cell r="E5137" t="str">
            <v>07:Lavatory1</v>
          </cell>
          <cell r="F5137" t="str">
            <v>2002/01</v>
          </cell>
          <cell r="G5137">
            <v>82</v>
          </cell>
          <cell r="H5137" t="str">
            <v>Actual</v>
          </cell>
        </row>
        <row r="5138">
          <cell r="A5138" t="str">
            <v>3Central</v>
          </cell>
          <cell r="C5138" t="str">
            <v>Prostar Marketing, Inc.</v>
          </cell>
          <cell r="D5138" t="str">
            <v>Lavatory</v>
          </cell>
          <cell r="E5138" t="str">
            <v>07:Lavatory1</v>
          </cell>
          <cell r="F5138" t="str">
            <v>2002/02</v>
          </cell>
          <cell r="G5138">
            <v>99</v>
          </cell>
          <cell r="H5138" t="str">
            <v>Actual</v>
          </cell>
        </row>
        <row r="5139">
          <cell r="A5139" t="str">
            <v>3Central</v>
          </cell>
          <cell r="C5139" t="str">
            <v>Prostar Marketing, Inc.</v>
          </cell>
          <cell r="D5139" t="str">
            <v>Lavatory</v>
          </cell>
          <cell r="E5139" t="str">
            <v>07:Lavatory1</v>
          </cell>
          <cell r="F5139" t="str">
            <v>2002/03</v>
          </cell>
          <cell r="G5139">
            <v>87</v>
          </cell>
          <cell r="H5139" t="str">
            <v>Actual</v>
          </cell>
        </row>
        <row r="5140">
          <cell r="A5140" t="str">
            <v>3Central</v>
          </cell>
          <cell r="C5140" t="str">
            <v>Prostar Marketing, Inc.</v>
          </cell>
          <cell r="D5140" t="str">
            <v>Lavatory</v>
          </cell>
          <cell r="E5140" t="str">
            <v>07:Lavatory1</v>
          </cell>
          <cell r="F5140" t="str">
            <v>2002/04</v>
          </cell>
          <cell r="G5140">
            <v>66</v>
          </cell>
          <cell r="H5140" t="str">
            <v>Actual</v>
          </cell>
        </row>
        <row r="5141">
          <cell r="A5141" t="str">
            <v>3Central</v>
          </cell>
          <cell r="C5141" t="str">
            <v>Prostar Marketing, Inc.</v>
          </cell>
          <cell r="D5141" t="str">
            <v>Lavatory</v>
          </cell>
          <cell r="E5141" t="str">
            <v>07:Lavatory1</v>
          </cell>
          <cell r="F5141" t="str">
            <v>2002/05</v>
          </cell>
          <cell r="G5141">
            <v>50</v>
          </cell>
          <cell r="H5141" t="str">
            <v>Actual</v>
          </cell>
        </row>
        <row r="5142">
          <cell r="A5142" t="str">
            <v>3Central</v>
          </cell>
          <cell r="C5142" t="str">
            <v>Prostar Marketing, Inc.</v>
          </cell>
          <cell r="D5142" t="str">
            <v>Lavatory</v>
          </cell>
          <cell r="E5142" t="str">
            <v>07:Lavatory1</v>
          </cell>
          <cell r="F5142" t="str">
            <v>2002/06</v>
          </cell>
          <cell r="G5142">
            <v>65</v>
          </cell>
          <cell r="H5142" t="str">
            <v>Actual</v>
          </cell>
        </row>
        <row r="5143">
          <cell r="A5143" t="str">
            <v>3Central</v>
          </cell>
          <cell r="C5143" t="str">
            <v>Prostar Marketing, Inc.</v>
          </cell>
          <cell r="D5143" t="str">
            <v>Lavatory</v>
          </cell>
          <cell r="E5143" t="str">
            <v>07:Lavatory1</v>
          </cell>
          <cell r="F5143" t="str">
            <v>2002/07</v>
          </cell>
          <cell r="G5143">
            <v>43</v>
          </cell>
          <cell r="H5143" t="str">
            <v>Actual</v>
          </cell>
        </row>
        <row r="5144">
          <cell r="A5144" t="str">
            <v>3Central</v>
          </cell>
          <cell r="C5144" t="str">
            <v>Prostar Marketing, Inc.</v>
          </cell>
          <cell r="D5144" t="str">
            <v>Lavatory</v>
          </cell>
          <cell r="E5144" t="str">
            <v>07:Lavatory1</v>
          </cell>
          <cell r="F5144" t="str">
            <v>2002/08</v>
          </cell>
          <cell r="G5144">
            <v>77</v>
          </cell>
          <cell r="H5144" t="str">
            <v>Actual</v>
          </cell>
        </row>
        <row r="5145">
          <cell r="A5145" t="str">
            <v>3Central</v>
          </cell>
          <cell r="C5145" t="str">
            <v>Prostar Marketing, Inc.</v>
          </cell>
          <cell r="D5145" t="str">
            <v>Lavatory</v>
          </cell>
          <cell r="E5145" t="str">
            <v>07:Lavatory1</v>
          </cell>
          <cell r="F5145" t="str">
            <v>2002/09</v>
          </cell>
          <cell r="G5145">
            <v>77</v>
          </cell>
          <cell r="H5145" t="str">
            <v>Actual</v>
          </cell>
        </row>
        <row r="5146">
          <cell r="A5146" t="str">
            <v>3Central</v>
          </cell>
          <cell r="C5146" t="str">
            <v>Prostar Marketing, Inc.</v>
          </cell>
          <cell r="D5146" t="str">
            <v>Lavatory</v>
          </cell>
          <cell r="E5146" t="str">
            <v>07:Lavatory1</v>
          </cell>
          <cell r="F5146" t="str">
            <v>2002/10</v>
          </cell>
          <cell r="G5146">
            <v>38</v>
          </cell>
          <cell r="H5146" t="str">
            <v>Actual</v>
          </cell>
        </row>
        <row r="5147">
          <cell r="A5147" t="str">
            <v>3Central</v>
          </cell>
          <cell r="C5147" t="str">
            <v>Prostar Marketing, Inc.</v>
          </cell>
          <cell r="D5147" t="str">
            <v>Lavatory</v>
          </cell>
          <cell r="E5147" t="str">
            <v>07:Lavatory1</v>
          </cell>
          <cell r="F5147" t="str">
            <v>2002/11</v>
          </cell>
          <cell r="G5147">
            <v>20</v>
          </cell>
          <cell r="H5147" t="str">
            <v>Actual</v>
          </cell>
        </row>
        <row r="5148">
          <cell r="A5148" t="str">
            <v>3Central</v>
          </cell>
          <cell r="C5148" t="str">
            <v>Prostar Marketing, Inc.</v>
          </cell>
          <cell r="D5148" t="str">
            <v>Lavatory</v>
          </cell>
          <cell r="E5148" t="str">
            <v>07:Lavatory1</v>
          </cell>
          <cell r="F5148" t="str">
            <v>2002/12</v>
          </cell>
          <cell r="G5148">
            <v>171</v>
          </cell>
          <cell r="H5148" t="str">
            <v>Actual</v>
          </cell>
        </row>
        <row r="5149">
          <cell r="A5149" t="str">
            <v>3Central</v>
          </cell>
          <cell r="C5149" t="str">
            <v>Prostar Marketing, Inc.</v>
          </cell>
          <cell r="D5149" t="str">
            <v>One Piece</v>
          </cell>
          <cell r="E5149" t="str">
            <v>01:One Piece</v>
          </cell>
          <cell r="F5149" t="str">
            <v>2001/07</v>
          </cell>
          <cell r="G5149">
            <v>388</v>
          </cell>
          <cell r="H5149" t="str">
            <v>Actual</v>
          </cell>
        </row>
        <row r="5150">
          <cell r="A5150" t="str">
            <v>3Central</v>
          </cell>
          <cell r="C5150" t="str">
            <v>Prostar Marketing, Inc.</v>
          </cell>
          <cell r="D5150" t="str">
            <v>One Piece</v>
          </cell>
          <cell r="E5150" t="str">
            <v>01:One Piece</v>
          </cell>
          <cell r="F5150" t="str">
            <v>2001/08</v>
          </cell>
          <cell r="G5150">
            <v>344</v>
          </cell>
          <cell r="H5150" t="str">
            <v>Actual</v>
          </cell>
        </row>
        <row r="5151">
          <cell r="A5151" t="str">
            <v>3Central</v>
          </cell>
          <cell r="C5151" t="str">
            <v>Prostar Marketing, Inc.</v>
          </cell>
          <cell r="D5151" t="str">
            <v>One Piece</v>
          </cell>
          <cell r="E5151" t="str">
            <v>01:One Piece</v>
          </cell>
          <cell r="F5151" t="str">
            <v>2001/09</v>
          </cell>
          <cell r="G5151">
            <v>143</v>
          </cell>
          <cell r="H5151" t="str">
            <v>Actual</v>
          </cell>
        </row>
        <row r="5152">
          <cell r="A5152" t="str">
            <v>3Central</v>
          </cell>
          <cell r="C5152" t="str">
            <v>Prostar Marketing, Inc.</v>
          </cell>
          <cell r="D5152" t="str">
            <v>One Piece</v>
          </cell>
          <cell r="E5152" t="str">
            <v>01:One Piece</v>
          </cell>
          <cell r="F5152" t="str">
            <v>2001/10</v>
          </cell>
          <cell r="G5152">
            <v>257</v>
          </cell>
          <cell r="H5152" t="str">
            <v>Actual</v>
          </cell>
        </row>
        <row r="5153">
          <cell r="A5153" t="str">
            <v>3Central</v>
          </cell>
          <cell r="C5153" t="str">
            <v>Prostar Marketing, Inc.</v>
          </cell>
          <cell r="D5153" t="str">
            <v>One Piece</v>
          </cell>
          <cell r="E5153" t="str">
            <v>01:One Piece</v>
          </cell>
          <cell r="F5153" t="str">
            <v>2001/11</v>
          </cell>
          <cell r="G5153">
            <v>137</v>
          </cell>
          <cell r="H5153" t="str">
            <v>Actual</v>
          </cell>
        </row>
        <row r="5154">
          <cell r="A5154" t="str">
            <v>3Central</v>
          </cell>
          <cell r="C5154" t="str">
            <v>Prostar Marketing, Inc.</v>
          </cell>
          <cell r="D5154" t="str">
            <v>One Piece</v>
          </cell>
          <cell r="E5154" t="str">
            <v>01:One Piece</v>
          </cell>
          <cell r="F5154" t="str">
            <v>2001/12</v>
          </cell>
          <cell r="G5154">
            <v>146</v>
          </cell>
          <cell r="H5154" t="str">
            <v>Actual</v>
          </cell>
        </row>
        <row r="5155">
          <cell r="A5155" t="str">
            <v>3Central</v>
          </cell>
          <cell r="C5155" t="str">
            <v>Prostar Marketing, Inc.</v>
          </cell>
          <cell r="D5155" t="str">
            <v>One Piece</v>
          </cell>
          <cell r="E5155" t="str">
            <v>01:One Piece</v>
          </cell>
          <cell r="F5155" t="str">
            <v>2002/01</v>
          </cell>
          <cell r="G5155">
            <v>253</v>
          </cell>
          <cell r="H5155" t="str">
            <v>Actual</v>
          </cell>
        </row>
        <row r="5156">
          <cell r="A5156" t="str">
            <v>3Central</v>
          </cell>
          <cell r="C5156" t="str">
            <v>Prostar Marketing, Inc.</v>
          </cell>
          <cell r="D5156" t="str">
            <v>One Piece</v>
          </cell>
          <cell r="E5156" t="str">
            <v>01:One Piece</v>
          </cell>
          <cell r="F5156" t="str">
            <v>2002/02</v>
          </cell>
          <cell r="G5156">
            <v>209</v>
          </cell>
          <cell r="H5156" t="str">
            <v>Actual</v>
          </cell>
        </row>
        <row r="5157">
          <cell r="A5157" t="str">
            <v>3Central</v>
          </cell>
          <cell r="C5157" t="str">
            <v>Prostar Marketing, Inc.</v>
          </cell>
          <cell r="D5157" t="str">
            <v>One Piece</v>
          </cell>
          <cell r="E5157" t="str">
            <v>01:One Piece</v>
          </cell>
          <cell r="F5157" t="str">
            <v>2002/03</v>
          </cell>
          <cell r="G5157">
            <v>104</v>
          </cell>
          <cell r="H5157" t="str">
            <v>Actual</v>
          </cell>
        </row>
        <row r="5158">
          <cell r="A5158" t="str">
            <v>3Central</v>
          </cell>
          <cell r="C5158" t="str">
            <v>Prostar Marketing, Inc.</v>
          </cell>
          <cell r="D5158" t="str">
            <v>One Piece</v>
          </cell>
          <cell r="E5158" t="str">
            <v>01:One Piece</v>
          </cell>
          <cell r="F5158" t="str">
            <v>2002/04</v>
          </cell>
          <cell r="G5158">
            <v>201</v>
          </cell>
          <cell r="H5158" t="str">
            <v>Actual</v>
          </cell>
        </row>
        <row r="5159">
          <cell r="A5159" t="str">
            <v>3Central</v>
          </cell>
          <cell r="C5159" t="str">
            <v>Prostar Marketing, Inc.</v>
          </cell>
          <cell r="D5159" t="str">
            <v>One Piece</v>
          </cell>
          <cell r="E5159" t="str">
            <v>01:One Piece</v>
          </cell>
          <cell r="F5159" t="str">
            <v>2002/05</v>
          </cell>
          <cell r="G5159">
            <v>180</v>
          </cell>
          <cell r="H5159" t="str">
            <v>Actual</v>
          </cell>
        </row>
        <row r="5160">
          <cell r="A5160" t="str">
            <v>3Central</v>
          </cell>
          <cell r="C5160" t="str">
            <v>Prostar Marketing, Inc.</v>
          </cell>
          <cell r="D5160" t="str">
            <v>One Piece</v>
          </cell>
          <cell r="E5160" t="str">
            <v>01:One Piece</v>
          </cell>
          <cell r="F5160" t="str">
            <v>2002/06</v>
          </cell>
          <cell r="G5160">
            <v>180</v>
          </cell>
          <cell r="H5160" t="str">
            <v>Actual</v>
          </cell>
        </row>
        <row r="5161">
          <cell r="A5161" t="str">
            <v>3Central</v>
          </cell>
          <cell r="C5161" t="str">
            <v>Prostar Marketing, Inc.</v>
          </cell>
          <cell r="D5161" t="str">
            <v>One Piece</v>
          </cell>
          <cell r="E5161" t="str">
            <v>01:One Piece</v>
          </cell>
          <cell r="F5161" t="str">
            <v>2002/07</v>
          </cell>
          <cell r="G5161">
            <v>131</v>
          </cell>
          <cell r="H5161" t="str">
            <v>Actual</v>
          </cell>
        </row>
        <row r="5162">
          <cell r="A5162" t="str">
            <v>3Central</v>
          </cell>
          <cell r="C5162" t="str">
            <v>Prostar Marketing, Inc.</v>
          </cell>
          <cell r="D5162" t="str">
            <v>One Piece</v>
          </cell>
          <cell r="E5162" t="str">
            <v>01:One Piece</v>
          </cell>
          <cell r="F5162" t="str">
            <v>2002/08</v>
          </cell>
          <cell r="G5162">
            <v>116</v>
          </cell>
          <cell r="H5162" t="str">
            <v>Actual</v>
          </cell>
        </row>
        <row r="5163">
          <cell r="A5163" t="str">
            <v>3Central</v>
          </cell>
          <cell r="C5163" t="str">
            <v>Prostar Marketing, Inc.</v>
          </cell>
          <cell r="D5163" t="str">
            <v>One Piece</v>
          </cell>
          <cell r="E5163" t="str">
            <v>01:One Piece</v>
          </cell>
          <cell r="F5163" t="str">
            <v>2002/09</v>
          </cell>
          <cell r="G5163">
            <v>271</v>
          </cell>
          <cell r="H5163" t="str">
            <v>Actual</v>
          </cell>
        </row>
        <row r="5164">
          <cell r="A5164" t="str">
            <v>3Central</v>
          </cell>
          <cell r="C5164" t="str">
            <v>Prostar Marketing, Inc.</v>
          </cell>
          <cell r="D5164" t="str">
            <v>One Piece</v>
          </cell>
          <cell r="E5164" t="str">
            <v>01:One Piece</v>
          </cell>
          <cell r="F5164" t="str">
            <v>2002/10</v>
          </cell>
          <cell r="G5164">
            <v>162</v>
          </cell>
          <cell r="H5164" t="str">
            <v>Actual</v>
          </cell>
        </row>
        <row r="5165">
          <cell r="A5165" t="str">
            <v>3Central</v>
          </cell>
          <cell r="C5165" t="str">
            <v>Prostar Marketing, Inc.</v>
          </cell>
          <cell r="D5165" t="str">
            <v>One Piece</v>
          </cell>
          <cell r="E5165" t="str">
            <v>01:One Piece</v>
          </cell>
          <cell r="F5165" t="str">
            <v>2002/11</v>
          </cell>
          <cell r="G5165">
            <v>74</v>
          </cell>
          <cell r="H5165" t="str">
            <v>Actual</v>
          </cell>
        </row>
        <row r="5166">
          <cell r="A5166" t="str">
            <v>3Central</v>
          </cell>
          <cell r="C5166" t="str">
            <v>Prostar Marketing, Inc.</v>
          </cell>
          <cell r="D5166" t="str">
            <v>One Piece</v>
          </cell>
          <cell r="E5166" t="str">
            <v>01:One Piece</v>
          </cell>
          <cell r="F5166" t="str">
            <v>2002/12</v>
          </cell>
          <cell r="G5166">
            <v>137</v>
          </cell>
          <cell r="H5166" t="str">
            <v>Actual</v>
          </cell>
        </row>
        <row r="5167">
          <cell r="A5167" t="str">
            <v>3Central</v>
          </cell>
          <cell r="C5167" t="str">
            <v>Prostar Marketing, Inc.</v>
          </cell>
          <cell r="D5167" t="str">
            <v>Washlet</v>
          </cell>
          <cell r="E5167" t="str">
            <v>06:Washlet</v>
          </cell>
          <cell r="F5167" t="str">
            <v>2001/07</v>
          </cell>
          <cell r="G5167">
            <v>33</v>
          </cell>
          <cell r="H5167" t="str">
            <v>Actual</v>
          </cell>
        </row>
        <row r="5168">
          <cell r="A5168" t="str">
            <v>3Central</v>
          </cell>
          <cell r="C5168" t="str">
            <v>Prostar Marketing, Inc.</v>
          </cell>
          <cell r="D5168" t="str">
            <v>Washlet</v>
          </cell>
          <cell r="E5168" t="str">
            <v>06:Washlet</v>
          </cell>
          <cell r="F5168" t="str">
            <v>2001/08</v>
          </cell>
          <cell r="G5168">
            <v>12</v>
          </cell>
          <cell r="H5168" t="str">
            <v>Actual</v>
          </cell>
        </row>
        <row r="5169">
          <cell r="A5169" t="str">
            <v>3Central</v>
          </cell>
          <cell r="C5169" t="str">
            <v>Prostar Marketing, Inc.</v>
          </cell>
          <cell r="D5169" t="str">
            <v>Washlet</v>
          </cell>
          <cell r="E5169" t="str">
            <v>06:Washlet</v>
          </cell>
          <cell r="F5169" t="str">
            <v>2001/09</v>
          </cell>
          <cell r="G5169">
            <v>6</v>
          </cell>
          <cell r="H5169" t="str">
            <v>Actual</v>
          </cell>
        </row>
        <row r="5170">
          <cell r="A5170" t="str">
            <v>3Central</v>
          </cell>
          <cell r="C5170" t="str">
            <v>Prostar Marketing, Inc.</v>
          </cell>
          <cell r="D5170" t="str">
            <v>Washlet</v>
          </cell>
          <cell r="E5170" t="str">
            <v>06:Washlet</v>
          </cell>
          <cell r="F5170" t="str">
            <v>2001/10</v>
          </cell>
          <cell r="G5170">
            <v>0</v>
          </cell>
          <cell r="H5170" t="str">
            <v>Actual</v>
          </cell>
        </row>
        <row r="5171">
          <cell r="A5171" t="str">
            <v>3Central</v>
          </cell>
          <cell r="C5171" t="str">
            <v>Prostar Marketing, Inc.</v>
          </cell>
          <cell r="D5171" t="str">
            <v>Washlet</v>
          </cell>
          <cell r="E5171" t="str">
            <v>06:Washlet</v>
          </cell>
          <cell r="F5171" t="str">
            <v>2001/11</v>
          </cell>
          <cell r="G5171">
            <v>3</v>
          </cell>
          <cell r="H5171" t="str">
            <v>Actual</v>
          </cell>
        </row>
        <row r="5172">
          <cell r="A5172" t="str">
            <v>3Central</v>
          </cell>
          <cell r="C5172" t="str">
            <v>Prostar Marketing, Inc.</v>
          </cell>
          <cell r="D5172" t="str">
            <v>Washlet</v>
          </cell>
          <cell r="E5172" t="str">
            <v>06:Washlet</v>
          </cell>
          <cell r="F5172" t="str">
            <v>2001/12</v>
          </cell>
          <cell r="G5172">
            <v>8</v>
          </cell>
          <cell r="H5172" t="str">
            <v>Actual</v>
          </cell>
        </row>
        <row r="5173">
          <cell r="A5173" t="str">
            <v>3Central</v>
          </cell>
          <cell r="C5173" t="str">
            <v>Prostar Marketing, Inc.</v>
          </cell>
          <cell r="D5173" t="str">
            <v>Washlet</v>
          </cell>
          <cell r="E5173" t="str">
            <v>06:Washlet</v>
          </cell>
          <cell r="F5173" t="str">
            <v>2002/01</v>
          </cell>
          <cell r="G5173">
            <v>1</v>
          </cell>
          <cell r="H5173" t="str">
            <v>Actual</v>
          </cell>
        </row>
        <row r="5174">
          <cell r="A5174" t="str">
            <v>3Central</v>
          </cell>
          <cell r="C5174" t="str">
            <v>Prostar Marketing, Inc.</v>
          </cell>
          <cell r="D5174" t="str">
            <v>Washlet</v>
          </cell>
          <cell r="E5174" t="str">
            <v>06:Washlet</v>
          </cell>
          <cell r="F5174" t="str">
            <v>2002/02</v>
          </cell>
          <cell r="G5174">
            <v>30</v>
          </cell>
          <cell r="H5174" t="str">
            <v>Actual</v>
          </cell>
        </row>
        <row r="5175">
          <cell r="A5175" t="str">
            <v>3Central</v>
          </cell>
          <cell r="C5175" t="str">
            <v>Prostar Marketing, Inc.</v>
          </cell>
          <cell r="D5175" t="str">
            <v>Washlet</v>
          </cell>
          <cell r="E5175" t="str">
            <v>06:Washlet</v>
          </cell>
          <cell r="F5175" t="str">
            <v>2002/03</v>
          </cell>
          <cell r="G5175">
            <v>0</v>
          </cell>
          <cell r="H5175" t="str">
            <v>Actual</v>
          </cell>
        </row>
        <row r="5176">
          <cell r="A5176" t="str">
            <v>3Central</v>
          </cell>
          <cell r="C5176" t="str">
            <v>Prostar Marketing, Inc.</v>
          </cell>
          <cell r="D5176" t="str">
            <v>Washlet</v>
          </cell>
          <cell r="E5176" t="str">
            <v>06:Washlet</v>
          </cell>
          <cell r="F5176" t="str">
            <v>2002/04</v>
          </cell>
          <cell r="G5176">
            <v>4</v>
          </cell>
          <cell r="H5176" t="str">
            <v>Actual</v>
          </cell>
        </row>
        <row r="5177">
          <cell r="A5177" t="str">
            <v>3Central</v>
          </cell>
          <cell r="C5177" t="str">
            <v>Prostar Marketing, Inc.</v>
          </cell>
          <cell r="D5177" t="str">
            <v>Washlet</v>
          </cell>
          <cell r="E5177" t="str">
            <v>06:Washlet</v>
          </cell>
          <cell r="F5177" t="str">
            <v>2002/05</v>
          </cell>
          <cell r="G5177">
            <v>12</v>
          </cell>
          <cell r="H5177" t="str">
            <v>Actual</v>
          </cell>
        </row>
        <row r="5178">
          <cell r="A5178" t="str">
            <v>3Central</v>
          </cell>
          <cell r="C5178" t="str">
            <v>Prostar Marketing, Inc.</v>
          </cell>
          <cell r="D5178" t="str">
            <v>Washlet</v>
          </cell>
          <cell r="E5178" t="str">
            <v>06:Washlet</v>
          </cell>
          <cell r="F5178" t="str">
            <v>2002/06</v>
          </cell>
          <cell r="G5178">
            <v>33</v>
          </cell>
          <cell r="H5178" t="str">
            <v>Actual</v>
          </cell>
        </row>
        <row r="5179">
          <cell r="A5179" t="str">
            <v>3Central</v>
          </cell>
          <cell r="C5179" t="str">
            <v>Prostar Marketing, Inc.</v>
          </cell>
          <cell r="D5179" t="str">
            <v>Washlet</v>
          </cell>
          <cell r="E5179" t="str">
            <v>06:Washlet</v>
          </cell>
          <cell r="F5179" t="str">
            <v>2002/07</v>
          </cell>
          <cell r="G5179">
            <v>10</v>
          </cell>
          <cell r="H5179" t="str">
            <v>Actual</v>
          </cell>
        </row>
        <row r="5180">
          <cell r="A5180" t="str">
            <v>3Central</v>
          </cell>
          <cell r="C5180" t="str">
            <v>Prostar Marketing, Inc.</v>
          </cell>
          <cell r="D5180" t="str">
            <v>Washlet</v>
          </cell>
          <cell r="E5180" t="str">
            <v>06:Washlet</v>
          </cell>
          <cell r="F5180" t="str">
            <v>2002/08</v>
          </cell>
          <cell r="G5180">
            <v>4</v>
          </cell>
          <cell r="H5180" t="str">
            <v>Actual</v>
          </cell>
        </row>
        <row r="5181">
          <cell r="A5181" t="str">
            <v>3Central</v>
          </cell>
          <cell r="C5181" t="str">
            <v>Prostar Marketing, Inc.</v>
          </cell>
          <cell r="D5181" t="str">
            <v>Washlet</v>
          </cell>
          <cell r="E5181" t="str">
            <v>06:Washlet</v>
          </cell>
          <cell r="F5181" t="str">
            <v>2002/09</v>
          </cell>
          <cell r="G5181">
            <v>26</v>
          </cell>
          <cell r="H5181" t="str">
            <v>Actual</v>
          </cell>
        </row>
        <row r="5182">
          <cell r="A5182" t="str">
            <v>3Central</v>
          </cell>
          <cell r="C5182" t="str">
            <v>Prostar Marketing, Inc.</v>
          </cell>
          <cell r="D5182" t="str">
            <v>Washlet</v>
          </cell>
          <cell r="E5182" t="str">
            <v>06:Washlet</v>
          </cell>
          <cell r="F5182" t="str">
            <v>2002/10</v>
          </cell>
          <cell r="G5182">
            <v>5</v>
          </cell>
          <cell r="H5182" t="str">
            <v>Actual</v>
          </cell>
        </row>
        <row r="5183">
          <cell r="A5183" t="str">
            <v>3Central</v>
          </cell>
          <cell r="C5183" t="str">
            <v>Prostar Marketing, Inc.</v>
          </cell>
          <cell r="D5183" t="str">
            <v>Washlet</v>
          </cell>
          <cell r="E5183" t="str">
            <v>06:Washlet</v>
          </cell>
          <cell r="F5183" t="str">
            <v>2002/11</v>
          </cell>
          <cell r="G5183">
            <v>2</v>
          </cell>
          <cell r="H5183" t="str">
            <v>Actual</v>
          </cell>
        </row>
        <row r="5184">
          <cell r="A5184" t="str">
            <v>3Central</v>
          </cell>
          <cell r="C5184" t="str">
            <v>Prostar Marketing, Inc.</v>
          </cell>
          <cell r="D5184" t="str">
            <v>Washlet</v>
          </cell>
          <cell r="E5184" t="str">
            <v>06:Washlet</v>
          </cell>
          <cell r="F5184" t="str">
            <v>2002/12</v>
          </cell>
          <cell r="G5184">
            <v>4</v>
          </cell>
          <cell r="H5184" t="str">
            <v>Actual</v>
          </cell>
        </row>
        <row r="5185">
          <cell r="A5185" t="str">
            <v>3Central</v>
          </cell>
          <cell r="C5185" t="str">
            <v>Steve Mechler &amp; Associates, Inc.</v>
          </cell>
          <cell r="D5185" t="str">
            <v>C.C.Bowl 1</v>
          </cell>
          <cell r="E5185" t="str">
            <v>02:Drake</v>
          </cell>
          <cell r="F5185" t="str">
            <v>2001/07</v>
          </cell>
          <cell r="G5185">
            <v>109</v>
          </cell>
          <cell r="H5185" t="str">
            <v>Actual</v>
          </cell>
        </row>
        <row r="5186">
          <cell r="A5186" t="str">
            <v>3Central</v>
          </cell>
          <cell r="C5186" t="str">
            <v>Steve Mechler &amp; Associates, Inc.</v>
          </cell>
          <cell r="D5186" t="str">
            <v>C.C.Bowl 1</v>
          </cell>
          <cell r="E5186" t="str">
            <v>02:Drake</v>
          </cell>
          <cell r="F5186" t="str">
            <v>2001/08</v>
          </cell>
          <cell r="G5186">
            <v>143</v>
          </cell>
          <cell r="H5186" t="str">
            <v>Actual</v>
          </cell>
        </row>
        <row r="5187">
          <cell r="A5187" t="str">
            <v>3Central</v>
          </cell>
          <cell r="C5187" t="str">
            <v>Steve Mechler &amp; Associates, Inc.</v>
          </cell>
          <cell r="D5187" t="str">
            <v>C.C.Bowl 1</v>
          </cell>
          <cell r="E5187" t="str">
            <v>02:Drake</v>
          </cell>
          <cell r="F5187" t="str">
            <v>2001/09</v>
          </cell>
          <cell r="G5187">
            <v>185</v>
          </cell>
          <cell r="H5187" t="str">
            <v>Actual</v>
          </cell>
        </row>
        <row r="5188">
          <cell r="A5188" t="str">
            <v>3Central</v>
          </cell>
          <cell r="C5188" t="str">
            <v>Steve Mechler &amp; Associates, Inc.</v>
          </cell>
          <cell r="D5188" t="str">
            <v>C.C.Bowl 1</v>
          </cell>
          <cell r="E5188" t="str">
            <v>02:Drake</v>
          </cell>
          <cell r="F5188" t="str">
            <v>2001/10</v>
          </cell>
          <cell r="G5188">
            <v>65</v>
          </cell>
          <cell r="H5188" t="str">
            <v>Actual</v>
          </cell>
        </row>
        <row r="5189">
          <cell r="A5189" t="str">
            <v>3Central</v>
          </cell>
          <cell r="C5189" t="str">
            <v>Steve Mechler &amp; Associates, Inc.</v>
          </cell>
          <cell r="D5189" t="str">
            <v>C.C.Bowl 1</v>
          </cell>
          <cell r="E5189" t="str">
            <v>02:Drake</v>
          </cell>
          <cell r="F5189" t="str">
            <v>2001/11</v>
          </cell>
          <cell r="G5189">
            <v>152</v>
          </cell>
          <cell r="H5189" t="str">
            <v>Actual</v>
          </cell>
        </row>
        <row r="5190">
          <cell r="A5190" t="str">
            <v>3Central</v>
          </cell>
          <cell r="C5190" t="str">
            <v>Steve Mechler &amp; Associates, Inc.</v>
          </cell>
          <cell r="D5190" t="str">
            <v>C.C.Bowl 1</v>
          </cell>
          <cell r="E5190" t="str">
            <v>02:Drake</v>
          </cell>
          <cell r="F5190" t="str">
            <v>2001/12</v>
          </cell>
          <cell r="G5190">
            <v>105</v>
          </cell>
          <cell r="H5190" t="str">
            <v>Actual</v>
          </cell>
        </row>
        <row r="5191">
          <cell r="A5191" t="str">
            <v>3Central</v>
          </cell>
          <cell r="C5191" t="str">
            <v>Steve Mechler &amp; Associates, Inc.</v>
          </cell>
          <cell r="D5191" t="str">
            <v>C.C.Bowl 1</v>
          </cell>
          <cell r="E5191" t="str">
            <v>02:Drake</v>
          </cell>
          <cell r="F5191" t="str">
            <v>2002/01</v>
          </cell>
          <cell r="G5191">
            <v>241</v>
          </cell>
          <cell r="H5191" t="str">
            <v>Actual</v>
          </cell>
        </row>
        <row r="5192">
          <cell r="A5192" t="str">
            <v>3Central</v>
          </cell>
          <cell r="C5192" t="str">
            <v>Steve Mechler &amp; Associates, Inc.</v>
          </cell>
          <cell r="D5192" t="str">
            <v>C.C.Bowl 1</v>
          </cell>
          <cell r="E5192" t="str">
            <v>02:Drake</v>
          </cell>
          <cell r="F5192" t="str">
            <v>2002/02</v>
          </cell>
          <cell r="G5192">
            <v>94</v>
          </cell>
          <cell r="H5192" t="str">
            <v>Actual</v>
          </cell>
        </row>
        <row r="5193">
          <cell r="A5193" t="str">
            <v>3Central</v>
          </cell>
          <cell r="C5193" t="str">
            <v>Steve Mechler &amp; Associates, Inc.</v>
          </cell>
          <cell r="D5193" t="str">
            <v>C.C.Bowl 1</v>
          </cell>
          <cell r="E5193" t="str">
            <v>02:Drake</v>
          </cell>
          <cell r="F5193" t="str">
            <v>2002/03</v>
          </cell>
          <cell r="G5193">
            <v>168</v>
          </cell>
          <cell r="H5193" t="str">
            <v>Actual</v>
          </cell>
        </row>
        <row r="5194">
          <cell r="A5194" t="str">
            <v>3Central</v>
          </cell>
          <cell r="C5194" t="str">
            <v>Steve Mechler &amp; Associates, Inc.</v>
          </cell>
          <cell r="D5194" t="str">
            <v>C.C.Bowl 1</v>
          </cell>
          <cell r="E5194" t="str">
            <v>02:Drake</v>
          </cell>
          <cell r="F5194" t="str">
            <v>2002/04</v>
          </cell>
          <cell r="G5194">
            <v>231</v>
          </cell>
          <cell r="H5194" t="str">
            <v>Actual</v>
          </cell>
        </row>
        <row r="5195">
          <cell r="A5195" t="str">
            <v>3Central</v>
          </cell>
          <cell r="C5195" t="str">
            <v>Steve Mechler &amp; Associates, Inc.</v>
          </cell>
          <cell r="D5195" t="str">
            <v>C.C.Bowl 1</v>
          </cell>
          <cell r="E5195" t="str">
            <v>02:Drake</v>
          </cell>
          <cell r="F5195" t="str">
            <v>2002/05</v>
          </cell>
          <cell r="G5195">
            <v>100</v>
          </cell>
          <cell r="H5195" t="str">
            <v>Actual</v>
          </cell>
        </row>
        <row r="5196">
          <cell r="A5196" t="str">
            <v>3Central</v>
          </cell>
          <cell r="C5196" t="str">
            <v>Steve Mechler &amp; Associates, Inc.</v>
          </cell>
          <cell r="D5196" t="str">
            <v>C.C.Bowl 1</v>
          </cell>
          <cell r="E5196" t="str">
            <v>02:Drake</v>
          </cell>
          <cell r="F5196" t="str">
            <v>2002/06</v>
          </cell>
          <cell r="G5196">
            <v>67</v>
          </cell>
          <cell r="H5196" t="str">
            <v>Actual</v>
          </cell>
        </row>
        <row r="5197">
          <cell r="A5197" t="str">
            <v>3Central</v>
          </cell>
          <cell r="C5197" t="str">
            <v>Steve Mechler &amp; Associates, Inc.</v>
          </cell>
          <cell r="D5197" t="str">
            <v>C.C.Bowl 1</v>
          </cell>
          <cell r="E5197" t="str">
            <v>02:Drake</v>
          </cell>
          <cell r="F5197" t="str">
            <v>2002/07</v>
          </cell>
          <cell r="G5197">
            <v>286</v>
          </cell>
          <cell r="H5197" t="str">
            <v>Actual</v>
          </cell>
        </row>
        <row r="5198">
          <cell r="A5198" t="str">
            <v>3Central</v>
          </cell>
          <cell r="C5198" t="str">
            <v>Steve Mechler &amp; Associates, Inc.</v>
          </cell>
          <cell r="D5198" t="str">
            <v>C.C.Bowl 1</v>
          </cell>
          <cell r="E5198" t="str">
            <v>02:Drake</v>
          </cell>
          <cell r="F5198" t="str">
            <v>2002/08</v>
          </cell>
          <cell r="G5198">
            <v>166</v>
          </cell>
          <cell r="H5198" t="str">
            <v>Actual</v>
          </cell>
        </row>
        <row r="5199">
          <cell r="A5199" t="str">
            <v>3Central</v>
          </cell>
          <cell r="C5199" t="str">
            <v>Steve Mechler &amp; Associates, Inc.</v>
          </cell>
          <cell r="D5199" t="str">
            <v>C.C.Bowl 1</v>
          </cell>
          <cell r="E5199" t="str">
            <v>02:Drake</v>
          </cell>
          <cell r="F5199" t="str">
            <v>2002/09</v>
          </cell>
          <cell r="G5199">
            <v>248</v>
          </cell>
          <cell r="H5199" t="str">
            <v>Actual</v>
          </cell>
        </row>
        <row r="5200">
          <cell r="A5200" t="str">
            <v>3Central</v>
          </cell>
          <cell r="C5200" t="str">
            <v>Steve Mechler &amp; Associates, Inc.</v>
          </cell>
          <cell r="D5200" t="str">
            <v>C.C.Bowl 1</v>
          </cell>
          <cell r="E5200" t="str">
            <v>02:Drake</v>
          </cell>
          <cell r="F5200" t="str">
            <v>2002/10</v>
          </cell>
          <cell r="G5200">
            <v>200</v>
          </cell>
          <cell r="H5200" t="str">
            <v>Actual</v>
          </cell>
        </row>
        <row r="5201">
          <cell r="A5201" t="str">
            <v>3Central</v>
          </cell>
          <cell r="C5201" t="str">
            <v>Steve Mechler &amp; Associates, Inc.</v>
          </cell>
          <cell r="D5201" t="str">
            <v>C.C.Bowl 1</v>
          </cell>
          <cell r="E5201" t="str">
            <v>02:Drake</v>
          </cell>
          <cell r="F5201" t="str">
            <v>2002/11</v>
          </cell>
          <cell r="G5201">
            <v>98</v>
          </cell>
          <cell r="H5201" t="str">
            <v>Actual</v>
          </cell>
        </row>
        <row r="5202">
          <cell r="A5202" t="str">
            <v>3Central</v>
          </cell>
          <cell r="C5202" t="str">
            <v>Steve Mechler &amp; Associates, Inc.</v>
          </cell>
          <cell r="D5202" t="str">
            <v>C.C.Bowl 1</v>
          </cell>
          <cell r="E5202" t="str">
            <v>02:Drake</v>
          </cell>
          <cell r="F5202" t="str">
            <v>2002/12</v>
          </cell>
          <cell r="G5202">
            <v>201</v>
          </cell>
          <cell r="H5202" t="str">
            <v>Actual</v>
          </cell>
        </row>
        <row r="5203">
          <cell r="A5203" t="str">
            <v>3Central</v>
          </cell>
          <cell r="C5203" t="str">
            <v>Steve Mechler &amp; Associates, Inc.</v>
          </cell>
          <cell r="D5203" t="str">
            <v>C.C.Bowl 1</v>
          </cell>
          <cell r="E5203" t="str">
            <v>03:Promenade</v>
          </cell>
          <cell r="F5203" t="str">
            <v>2001/07</v>
          </cell>
          <cell r="G5203">
            <v>21</v>
          </cell>
          <cell r="H5203" t="str">
            <v>Actual</v>
          </cell>
        </row>
        <row r="5204">
          <cell r="A5204" t="str">
            <v>3Central</v>
          </cell>
          <cell r="C5204" t="str">
            <v>Steve Mechler &amp; Associates, Inc.</v>
          </cell>
          <cell r="D5204" t="str">
            <v>C.C.Bowl 1</v>
          </cell>
          <cell r="E5204" t="str">
            <v>03:Promenade</v>
          </cell>
          <cell r="F5204" t="str">
            <v>2001/08</v>
          </cell>
          <cell r="G5204">
            <v>24</v>
          </cell>
          <cell r="H5204" t="str">
            <v>Actual</v>
          </cell>
        </row>
        <row r="5205">
          <cell r="A5205" t="str">
            <v>3Central</v>
          </cell>
          <cell r="C5205" t="str">
            <v>Steve Mechler &amp; Associates, Inc.</v>
          </cell>
          <cell r="D5205" t="str">
            <v>C.C.Bowl 1</v>
          </cell>
          <cell r="E5205" t="str">
            <v>03:Promenade</v>
          </cell>
          <cell r="F5205" t="str">
            <v>2001/09</v>
          </cell>
          <cell r="G5205">
            <v>50</v>
          </cell>
          <cell r="H5205" t="str">
            <v>Actual</v>
          </cell>
        </row>
        <row r="5206">
          <cell r="A5206" t="str">
            <v>3Central</v>
          </cell>
          <cell r="C5206" t="str">
            <v>Steve Mechler &amp; Associates, Inc.</v>
          </cell>
          <cell r="D5206" t="str">
            <v>C.C.Bowl 1</v>
          </cell>
          <cell r="E5206" t="str">
            <v>03:Promenade</v>
          </cell>
          <cell r="F5206" t="str">
            <v>2001/10</v>
          </cell>
          <cell r="G5206">
            <v>18</v>
          </cell>
          <cell r="H5206" t="str">
            <v>Actual</v>
          </cell>
        </row>
        <row r="5207">
          <cell r="A5207" t="str">
            <v>3Central</v>
          </cell>
          <cell r="C5207" t="str">
            <v>Steve Mechler &amp; Associates, Inc.</v>
          </cell>
          <cell r="D5207" t="str">
            <v>C.C.Bowl 1</v>
          </cell>
          <cell r="E5207" t="str">
            <v>03:Promenade</v>
          </cell>
          <cell r="F5207" t="str">
            <v>2001/11</v>
          </cell>
          <cell r="G5207">
            <v>26</v>
          </cell>
          <cell r="H5207" t="str">
            <v>Actual</v>
          </cell>
        </row>
        <row r="5208">
          <cell r="A5208" t="str">
            <v>3Central</v>
          </cell>
          <cell r="C5208" t="str">
            <v>Steve Mechler &amp; Associates, Inc.</v>
          </cell>
          <cell r="D5208" t="str">
            <v>C.C.Bowl 1</v>
          </cell>
          <cell r="E5208" t="str">
            <v>03:Promenade</v>
          </cell>
          <cell r="F5208" t="str">
            <v>2001/12</v>
          </cell>
          <cell r="G5208">
            <v>21</v>
          </cell>
          <cell r="H5208" t="str">
            <v>Actual</v>
          </cell>
        </row>
        <row r="5209">
          <cell r="A5209" t="str">
            <v>3Central</v>
          </cell>
          <cell r="C5209" t="str">
            <v>Steve Mechler &amp; Associates, Inc.</v>
          </cell>
          <cell r="D5209" t="str">
            <v>C.C.Bowl 1</v>
          </cell>
          <cell r="E5209" t="str">
            <v>03:Promenade</v>
          </cell>
          <cell r="F5209" t="str">
            <v>2002/01</v>
          </cell>
          <cell r="G5209">
            <v>40</v>
          </cell>
          <cell r="H5209" t="str">
            <v>Actual</v>
          </cell>
        </row>
        <row r="5210">
          <cell r="A5210" t="str">
            <v>3Central</v>
          </cell>
          <cell r="C5210" t="str">
            <v>Steve Mechler &amp; Associates, Inc.</v>
          </cell>
          <cell r="D5210" t="str">
            <v>C.C.Bowl 1</v>
          </cell>
          <cell r="E5210" t="str">
            <v>03:Promenade</v>
          </cell>
          <cell r="F5210" t="str">
            <v>2002/02</v>
          </cell>
          <cell r="G5210">
            <v>22</v>
          </cell>
          <cell r="H5210" t="str">
            <v>Actual</v>
          </cell>
        </row>
        <row r="5211">
          <cell r="A5211" t="str">
            <v>3Central</v>
          </cell>
          <cell r="C5211" t="str">
            <v>Steve Mechler &amp; Associates, Inc.</v>
          </cell>
          <cell r="D5211" t="str">
            <v>C.C.Bowl 1</v>
          </cell>
          <cell r="E5211" t="str">
            <v>03:Promenade</v>
          </cell>
          <cell r="F5211" t="str">
            <v>2002/03</v>
          </cell>
          <cell r="G5211">
            <v>49</v>
          </cell>
          <cell r="H5211" t="str">
            <v>Actual</v>
          </cell>
        </row>
        <row r="5212">
          <cell r="A5212" t="str">
            <v>3Central</v>
          </cell>
          <cell r="C5212" t="str">
            <v>Steve Mechler &amp; Associates, Inc.</v>
          </cell>
          <cell r="D5212" t="str">
            <v>C.C.Bowl 1</v>
          </cell>
          <cell r="E5212" t="str">
            <v>03:Promenade</v>
          </cell>
          <cell r="F5212" t="str">
            <v>2002/04</v>
          </cell>
          <cell r="G5212">
            <v>38</v>
          </cell>
          <cell r="H5212" t="str">
            <v>Actual</v>
          </cell>
        </row>
        <row r="5213">
          <cell r="A5213" t="str">
            <v>3Central</v>
          </cell>
          <cell r="C5213" t="str">
            <v>Steve Mechler &amp; Associates, Inc.</v>
          </cell>
          <cell r="D5213" t="str">
            <v>C.C.Bowl 1</v>
          </cell>
          <cell r="E5213" t="str">
            <v>03:Promenade</v>
          </cell>
          <cell r="F5213" t="str">
            <v>2002/05</v>
          </cell>
          <cell r="G5213">
            <v>18</v>
          </cell>
          <cell r="H5213" t="str">
            <v>Actual</v>
          </cell>
        </row>
        <row r="5214">
          <cell r="A5214" t="str">
            <v>3Central</v>
          </cell>
          <cell r="C5214" t="str">
            <v>Steve Mechler &amp; Associates, Inc.</v>
          </cell>
          <cell r="D5214" t="str">
            <v>C.C.Bowl 1</v>
          </cell>
          <cell r="E5214" t="str">
            <v>03:Promenade</v>
          </cell>
          <cell r="F5214" t="str">
            <v>2002/07</v>
          </cell>
          <cell r="G5214">
            <v>19</v>
          </cell>
          <cell r="H5214" t="str">
            <v>Actual</v>
          </cell>
        </row>
        <row r="5215">
          <cell r="A5215" t="str">
            <v>3Central</v>
          </cell>
          <cell r="C5215" t="str">
            <v>Steve Mechler &amp; Associates, Inc.</v>
          </cell>
          <cell r="D5215" t="str">
            <v>C.C.Bowl 1</v>
          </cell>
          <cell r="E5215" t="str">
            <v>03:Promenade</v>
          </cell>
          <cell r="F5215" t="str">
            <v>2002/08</v>
          </cell>
          <cell r="G5215">
            <v>39</v>
          </cell>
          <cell r="H5215" t="str">
            <v>Actual</v>
          </cell>
        </row>
        <row r="5216">
          <cell r="A5216" t="str">
            <v>3Central</v>
          </cell>
          <cell r="C5216" t="str">
            <v>Steve Mechler &amp; Associates, Inc.</v>
          </cell>
          <cell r="D5216" t="str">
            <v>C.C.Bowl 1</v>
          </cell>
          <cell r="E5216" t="str">
            <v>03:Promenade</v>
          </cell>
          <cell r="F5216" t="str">
            <v>2002/09</v>
          </cell>
          <cell r="G5216">
            <v>41</v>
          </cell>
          <cell r="H5216" t="str">
            <v>Actual</v>
          </cell>
        </row>
        <row r="5217">
          <cell r="A5217" t="str">
            <v>3Central</v>
          </cell>
          <cell r="C5217" t="str">
            <v>Steve Mechler &amp; Associates, Inc.</v>
          </cell>
          <cell r="D5217" t="str">
            <v>C.C.Bowl 1</v>
          </cell>
          <cell r="E5217" t="str">
            <v>03:Promenade</v>
          </cell>
          <cell r="F5217" t="str">
            <v>2002/10</v>
          </cell>
          <cell r="G5217">
            <v>9</v>
          </cell>
          <cell r="H5217" t="str">
            <v>Actual</v>
          </cell>
        </row>
        <row r="5218">
          <cell r="A5218" t="str">
            <v>3Central</v>
          </cell>
          <cell r="C5218" t="str">
            <v>Steve Mechler &amp; Associates, Inc.</v>
          </cell>
          <cell r="D5218" t="str">
            <v>C.C.Bowl 1</v>
          </cell>
          <cell r="E5218" t="str">
            <v>03:Promenade</v>
          </cell>
          <cell r="F5218" t="str">
            <v>2002/12</v>
          </cell>
          <cell r="G5218">
            <v>12</v>
          </cell>
          <cell r="H5218" t="str">
            <v>Actual</v>
          </cell>
        </row>
        <row r="5219">
          <cell r="A5219" t="str">
            <v>3Central</v>
          </cell>
          <cell r="C5219" t="str">
            <v>Steve Mechler &amp; Associates, Inc.</v>
          </cell>
          <cell r="D5219" t="str">
            <v>C.C.Bowl 1</v>
          </cell>
          <cell r="E5219" t="str">
            <v>04:Vespin</v>
          </cell>
          <cell r="F5219" t="str">
            <v>2001/07</v>
          </cell>
          <cell r="G5219">
            <v>7</v>
          </cell>
          <cell r="H5219" t="str">
            <v>Actual</v>
          </cell>
        </row>
        <row r="5220">
          <cell r="A5220" t="str">
            <v>3Central</v>
          </cell>
          <cell r="C5220" t="str">
            <v>Steve Mechler &amp; Associates, Inc.</v>
          </cell>
          <cell r="D5220" t="str">
            <v>C.C.Bowl 1</v>
          </cell>
          <cell r="E5220" t="str">
            <v>04:Vespin</v>
          </cell>
          <cell r="F5220" t="str">
            <v>2001/08</v>
          </cell>
          <cell r="G5220">
            <v>32</v>
          </cell>
          <cell r="H5220" t="str">
            <v>Actual</v>
          </cell>
        </row>
        <row r="5221">
          <cell r="A5221" t="str">
            <v>3Central</v>
          </cell>
          <cell r="C5221" t="str">
            <v>Steve Mechler &amp; Associates, Inc.</v>
          </cell>
          <cell r="D5221" t="str">
            <v>C.C.Bowl 1</v>
          </cell>
          <cell r="E5221" t="str">
            <v>04:Vespin</v>
          </cell>
          <cell r="F5221" t="str">
            <v>2001/09</v>
          </cell>
          <cell r="G5221">
            <v>34</v>
          </cell>
          <cell r="H5221" t="str">
            <v>Actual</v>
          </cell>
        </row>
        <row r="5222">
          <cell r="A5222" t="str">
            <v>3Central</v>
          </cell>
          <cell r="C5222" t="str">
            <v>Steve Mechler &amp; Associates, Inc.</v>
          </cell>
          <cell r="D5222" t="str">
            <v>C.C.Bowl 1</v>
          </cell>
          <cell r="E5222" t="str">
            <v>04:Vespin</v>
          </cell>
          <cell r="F5222" t="str">
            <v>2001/10</v>
          </cell>
          <cell r="G5222">
            <v>13</v>
          </cell>
          <cell r="H5222" t="str">
            <v>Actual</v>
          </cell>
        </row>
        <row r="5223">
          <cell r="A5223" t="str">
            <v>3Central</v>
          </cell>
          <cell r="C5223" t="str">
            <v>Steve Mechler &amp; Associates, Inc.</v>
          </cell>
          <cell r="D5223" t="str">
            <v>C.C.Bowl 1</v>
          </cell>
          <cell r="E5223" t="str">
            <v>04:Vespin</v>
          </cell>
          <cell r="F5223" t="str">
            <v>2001/11</v>
          </cell>
          <cell r="G5223">
            <v>42</v>
          </cell>
          <cell r="H5223" t="str">
            <v>Actual</v>
          </cell>
        </row>
        <row r="5224">
          <cell r="A5224" t="str">
            <v>3Central</v>
          </cell>
          <cell r="C5224" t="str">
            <v>Steve Mechler &amp; Associates, Inc.</v>
          </cell>
          <cell r="D5224" t="str">
            <v>C.C.Bowl 1</v>
          </cell>
          <cell r="E5224" t="str">
            <v>04:Vespin</v>
          </cell>
          <cell r="F5224" t="str">
            <v>2001/12</v>
          </cell>
          <cell r="G5224">
            <v>6</v>
          </cell>
          <cell r="H5224" t="str">
            <v>Actual</v>
          </cell>
        </row>
        <row r="5225">
          <cell r="A5225" t="str">
            <v>3Central</v>
          </cell>
          <cell r="C5225" t="str">
            <v>Steve Mechler &amp; Associates, Inc.</v>
          </cell>
          <cell r="D5225" t="str">
            <v>C.C.Bowl 1</v>
          </cell>
          <cell r="E5225" t="str">
            <v>04:Vespin</v>
          </cell>
          <cell r="F5225" t="str">
            <v>2002/01</v>
          </cell>
          <cell r="G5225">
            <v>11</v>
          </cell>
          <cell r="H5225" t="str">
            <v>Actual</v>
          </cell>
        </row>
        <row r="5226">
          <cell r="A5226" t="str">
            <v>3Central</v>
          </cell>
          <cell r="C5226" t="str">
            <v>Steve Mechler &amp; Associates, Inc.</v>
          </cell>
          <cell r="D5226" t="str">
            <v>C.C.Bowl 1</v>
          </cell>
          <cell r="E5226" t="str">
            <v>04:Vespin</v>
          </cell>
          <cell r="F5226" t="str">
            <v>2002/02</v>
          </cell>
          <cell r="G5226">
            <v>3</v>
          </cell>
          <cell r="H5226" t="str">
            <v>Actual</v>
          </cell>
        </row>
        <row r="5227">
          <cell r="A5227" t="str">
            <v>3Central</v>
          </cell>
          <cell r="C5227" t="str">
            <v>Steve Mechler &amp; Associates, Inc.</v>
          </cell>
          <cell r="D5227" t="str">
            <v>C.C.Bowl 1</v>
          </cell>
          <cell r="E5227" t="str">
            <v>04:Vespin</v>
          </cell>
          <cell r="F5227" t="str">
            <v>2002/03</v>
          </cell>
          <cell r="G5227">
            <v>13</v>
          </cell>
          <cell r="H5227" t="str">
            <v>Actual</v>
          </cell>
        </row>
        <row r="5228">
          <cell r="A5228" t="str">
            <v>3Central</v>
          </cell>
          <cell r="C5228" t="str">
            <v>Steve Mechler &amp; Associates, Inc.</v>
          </cell>
          <cell r="D5228" t="str">
            <v>C.C.Bowl 1</v>
          </cell>
          <cell r="E5228" t="str">
            <v>04:Vespin</v>
          </cell>
          <cell r="F5228" t="str">
            <v>2002/04</v>
          </cell>
          <cell r="G5228">
            <v>15</v>
          </cell>
          <cell r="H5228" t="str">
            <v>Actual</v>
          </cell>
        </row>
        <row r="5229">
          <cell r="A5229" t="str">
            <v>3Central</v>
          </cell>
          <cell r="C5229" t="str">
            <v>Steve Mechler &amp; Associates, Inc.</v>
          </cell>
          <cell r="D5229" t="str">
            <v>C.C.Bowl 1</v>
          </cell>
          <cell r="E5229" t="str">
            <v>04:Vespin</v>
          </cell>
          <cell r="F5229" t="str">
            <v>2002/05</v>
          </cell>
          <cell r="G5229">
            <v>1</v>
          </cell>
          <cell r="H5229" t="str">
            <v>Actual</v>
          </cell>
        </row>
        <row r="5230">
          <cell r="A5230" t="str">
            <v>3Central</v>
          </cell>
          <cell r="C5230" t="str">
            <v>Steve Mechler &amp; Associates, Inc.</v>
          </cell>
          <cell r="D5230" t="str">
            <v>C.C.Bowl 1</v>
          </cell>
          <cell r="E5230" t="str">
            <v>04:Vespin</v>
          </cell>
          <cell r="F5230" t="str">
            <v>2002/06</v>
          </cell>
          <cell r="G5230">
            <v>2</v>
          </cell>
          <cell r="H5230" t="str">
            <v>Actual</v>
          </cell>
        </row>
        <row r="5231">
          <cell r="A5231" t="str">
            <v>3Central</v>
          </cell>
          <cell r="C5231" t="str">
            <v>Steve Mechler &amp; Associates, Inc.</v>
          </cell>
          <cell r="D5231" t="str">
            <v>C.C.Bowl 1</v>
          </cell>
          <cell r="E5231" t="str">
            <v>04:Vespin</v>
          </cell>
          <cell r="F5231" t="str">
            <v>2002/07</v>
          </cell>
          <cell r="G5231">
            <v>18</v>
          </cell>
          <cell r="H5231" t="str">
            <v>Actual</v>
          </cell>
        </row>
        <row r="5232">
          <cell r="A5232" t="str">
            <v>3Central</v>
          </cell>
          <cell r="C5232" t="str">
            <v>Steve Mechler &amp; Associates, Inc.</v>
          </cell>
          <cell r="D5232" t="str">
            <v>C.C.Bowl 1</v>
          </cell>
          <cell r="E5232" t="str">
            <v>04:Vespin</v>
          </cell>
          <cell r="F5232" t="str">
            <v>2002/08</v>
          </cell>
          <cell r="G5232">
            <v>3</v>
          </cell>
          <cell r="H5232" t="str">
            <v>Actual</v>
          </cell>
        </row>
        <row r="5233">
          <cell r="A5233" t="str">
            <v>3Central</v>
          </cell>
          <cell r="C5233" t="str">
            <v>Steve Mechler &amp; Associates, Inc.</v>
          </cell>
          <cell r="D5233" t="str">
            <v>C.C.Bowl 1</v>
          </cell>
          <cell r="E5233" t="str">
            <v>04:Vespin</v>
          </cell>
          <cell r="F5233" t="str">
            <v>2002/09</v>
          </cell>
          <cell r="G5233">
            <v>32</v>
          </cell>
          <cell r="H5233" t="str">
            <v>Actual</v>
          </cell>
        </row>
        <row r="5234">
          <cell r="A5234" t="str">
            <v>3Central</v>
          </cell>
          <cell r="C5234" t="str">
            <v>Steve Mechler &amp; Associates, Inc.</v>
          </cell>
          <cell r="D5234" t="str">
            <v>C.C.Bowl 1</v>
          </cell>
          <cell r="E5234" t="str">
            <v>04:Vespin</v>
          </cell>
          <cell r="F5234" t="str">
            <v>2002/10</v>
          </cell>
          <cell r="G5234">
            <v>16</v>
          </cell>
          <cell r="H5234" t="str">
            <v>Actual</v>
          </cell>
        </row>
        <row r="5235">
          <cell r="A5235" t="str">
            <v>3Central</v>
          </cell>
          <cell r="C5235" t="str">
            <v>Steve Mechler &amp; Associates, Inc.</v>
          </cell>
          <cell r="D5235" t="str">
            <v>C.C.Bowl 1</v>
          </cell>
          <cell r="E5235" t="str">
            <v>04:Vespin</v>
          </cell>
          <cell r="F5235" t="str">
            <v>2002/12</v>
          </cell>
          <cell r="G5235">
            <v>13</v>
          </cell>
          <cell r="H5235" t="str">
            <v>Actual</v>
          </cell>
        </row>
        <row r="5236">
          <cell r="A5236" t="str">
            <v>3Central</v>
          </cell>
          <cell r="C5236" t="str">
            <v>Steve Mechler &amp; Associates, Inc.</v>
          </cell>
          <cell r="D5236" t="str">
            <v>C.C.Bowl 1</v>
          </cell>
          <cell r="E5236" t="str">
            <v>08:Pacifica2</v>
          </cell>
          <cell r="F5236" t="str">
            <v>2001/09</v>
          </cell>
          <cell r="G5236">
            <v>7</v>
          </cell>
          <cell r="H5236" t="str">
            <v>Actual</v>
          </cell>
        </row>
        <row r="5237">
          <cell r="A5237" t="str">
            <v>3Central</v>
          </cell>
          <cell r="C5237" t="str">
            <v>Steve Mechler &amp; Associates, Inc.</v>
          </cell>
          <cell r="D5237" t="str">
            <v>C.C.Bowl 1</v>
          </cell>
          <cell r="E5237" t="str">
            <v>08:Pacifica2</v>
          </cell>
          <cell r="F5237" t="str">
            <v>2002/02</v>
          </cell>
          <cell r="G5237">
            <v>1</v>
          </cell>
          <cell r="H5237" t="str">
            <v>Actual</v>
          </cell>
        </row>
        <row r="5238">
          <cell r="A5238" t="str">
            <v>3Central</v>
          </cell>
          <cell r="C5238" t="str">
            <v>Steve Mechler &amp; Associates, Inc.</v>
          </cell>
          <cell r="D5238" t="str">
            <v>C.C.Bowl 1</v>
          </cell>
          <cell r="E5238" t="str">
            <v>08:Pacifica2</v>
          </cell>
          <cell r="F5238" t="str">
            <v>2002/04</v>
          </cell>
          <cell r="G5238">
            <v>25</v>
          </cell>
          <cell r="H5238" t="str">
            <v>Actual</v>
          </cell>
        </row>
        <row r="5239">
          <cell r="A5239" t="str">
            <v>3Central</v>
          </cell>
          <cell r="C5239" t="str">
            <v>Steve Mechler &amp; Associates, Inc.</v>
          </cell>
          <cell r="D5239" t="str">
            <v>C.C.Bowl 1</v>
          </cell>
          <cell r="E5239" t="str">
            <v>08:Pacifica2</v>
          </cell>
          <cell r="F5239" t="str">
            <v>2002/07</v>
          </cell>
          <cell r="G5239">
            <v>5</v>
          </cell>
          <cell r="H5239" t="str">
            <v>Actual</v>
          </cell>
        </row>
        <row r="5240">
          <cell r="A5240" t="str">
            <v>3Central</v>
          </cell>
          <cell r="C5240" t="str">
            <v>Steve Mechler &amp; Associates, Inc.</v>
          </cell>
          <cell r="D5240" t="str">
            <v>C.C.Bowl 1</v>
          </cell>
          <cell r="E5240" t="str">
            <v>09:Carrollton</v>
          </cell>
          <cell r="F5240" t="str">
            <v>2001/12</v>
          </cell>
          <cell r="G5240">
            <v>4</v>
          </cell>
          <cell r="H5240" t="str">
            <v>Actual</v>
          </cell>
        </row>
        <row r="5241">
          <cell r="A5241" t="str">
            <v>3Central</v>
          </cell>
          <cell r="C5241" t="str">
            <v>Steve Mechler &amp; Associates, Inc.</v>
          </cell>
          <cell r="D5241" t="str">
            <v>C.C.Bowl 1</v>
          </cell>
          <cell r="E5241" t="str">
            <v>09:Carrollton</v>
          </cell>
          <cell r="F5241" t="str">
            <v>2002/01</v>
          </cell>
          <cell r="G5241">
            <v>4</v>
          </cell>
          <cell r="H5241" t="str">
            <v>Actual</v>
          </cell>
        </row>
        <row r="5242">
          <cell r="A5242" t="str">
            <v>3Central</v>
          </cell>
          <cell r="C5242" t="str">
            <v>Steve Mechler &amp; Associates, Inc.</v>
          </cell>
          <cell r="D5242" t="str">
            <v>C.C.Bowl 1</v>
          </cell>
          <cell r="E5242" t="str">
            <v>09:Carrollton</v>
          </cell>
          <cell r="F5242" t="str">
            <v>2002/02</v>
          </cell>
          <cell r="G5242">
            <v>2</v>
          </cell>
          <cell r="H5242" t="str">
            <v>Actual</v>
          </cell>
        </row>
        <row r="5243">
          <cell r="A5243" t="str">
            <v>3Central</v>
          </cell>
          <cell r="C5243" t="str">
            <v>Steve Mechler &amp; Associates, Inc.</v>
          </cell>
          <cell r="D5243" t="str">
            <v>C.C.Bowl 1</v>
          </cell>
          <cell r="E5243" t="str">
            <v>09:Carrollton</v>
          </cell>
          <cell r="F5243" t="str">
            <v>2002/03</v>
          </cell>
          <cell r="G5243">
            <v>25</v>
          </cell>
          <cell r="H5243" t="str">
            <v>Actual</v>
          </cell>
        </row>
        <row r="5244">
          <cell r="A5244" t="str">
            <v>3Central</v>
          </cell>
          <cell r="C5244" t="str">
            <v>Steve Mechler &amp; Associates, Inc.</v>
          </cell>
          <cell r="D5244" t="str">
            <v>C.C.Bowl 1</v>
          </cell>
          <cell r="E5244" t="str">
            <v>09:Carrollton</v>
          </cell>
          <cell r="F5244" t="str">
            <v>2002/04</v>
          </cell>
          <cell r="G5244">
            <v>5</v>
          </cell>
          <cell r="H5244" t="str">
            <v>Actual</v>
          </cell>
        </row>
        <row r="5245">
          <cell r="A5245" t="str">
            <v>3Central</v>
          </cell>
          <cell r="C5245" t="str">
            <v>Steve Mechler &amp; Associates, Inc.</v>
          </cell>
          <cell r="D5245" t="str">
            <v>C.C.Bowl 1</v>
          </cell>
          <cell r="E5245" t="str">
            <v>09:Carrollton</v>
          </cell>
          <cell r="F5245" t="str">
            <v>2002/06</v>
          </cell>
          <cell r="G5245">
            <v>2</v>
          </cell>
          <cell r="H5245" t="str">
            <v>Actual</v>
          </cell>
        </row>
        <row r="5246">
          <cell r="A5246" t="str">
            <v>3Central</v>
          </cell>
          <cell r="C5246" t="str">
            <v>Steve Mechler &amp; Associates, Inc.</v>
          </cell>
          <cell r="D5246" t="str">
            <v>C.C.Bowl 1</v>
          </cell>
          <cell r="E5246" t="str">
            <v>09:Carrollton</v>
          </cell>
          <cell r="F5246" t="str">
            <v>2002/07</v>
          </cell>
          <cell r="G5246">
            <v>0</v>
          </cell>
          <cell r="H5246" t="str">
            <v>Actual</v>
          </cell>
        </row>
        <row r="5247">
          <cell r="A5247" t="str">
            <v>3Central</v>
          </cell>
          <cell r="C5247" t="str">
            <v>Steve Mechler &amp; Associates, Inc.</v>
          </cell>
          <cell r="D5247" t="str">
            <v>C.C.Bowl 1</v>
          </cell>
          <cell r="E5247" t="str">
            <v>09:Carrollton</v>
          </cell>
          <cell r="F5247" t="str">
            <v>2002/08</v>
          </cell>
          <cell r="G5247">
            <v>1</v>
          </cell>
          <cell r="H5247" t="str">
            <v>Actual</v>
          </cell>
        </row>
        <row r="5248">
          <cell r="A5248" t="str">
            <v>3Central</v>
          </cell>
          <cell r="C5248" t="str">
            <v>Steve Mechler &amp; Associates, Inc.</v>
          </cell>
          <cell r="D5248" t="str">
            <v>C.C.Bowl 1</v>
          </cell>
          <cell r="E5248" t="str">
            <v>09:Carrollton</v>
          </cell>
          <cell r="F5248" t="str">
            <v>2002/09</v>
          </cell>
          <cell r="G5248">
            <v>2</v>
          </cell>
          <cell r="H5248" t="str">
            <v>Actual</v>
          </cell>
        </row>
        <row r="5249">
          <cell r="A5249" t="str">
            <v>3Central</v>
          </cell>
          <cell r="C5249" t="str">
            <v>Steve Mechler &amp; Associates, Inc.</v>
          </cell>
          <cell r="D5249" t="str">
            <v>C.C.Bowl 1</v>
          </cell>
          <cell r="E5249" t="str">
            <v>09:Carrollton</v>
          </cell>
          <cell r="F5249" t="str">
            <v>2002/11</v>
          </cell>
          <cell r="G5249">
            <v>10</v>
          </cell>
          <cell r="H5249" t="str">
            <v>Actual</v>
          </cell>
        </row>
        <row r="5250">
          <cell r="A5250" t="str">
            <v>3Central</v>
          </cell>
          <cell r="C5250" t="str">
            <v>Steve Mechler &amp; Associates, Inc.</v>
          </cell>
          <cell r="D5250" t="str">
            <v>C.C.Bowl 1</v>
          </cell>
          <cell r="E5250" t="str">
            <v>10:Dartmouth</v>
          </cell>
          <cell r="F5250" t="str">
            <v>2001/10</v>
          </cell>
          <cell r="G5250">
            <v>9</v>
          </cell>
          <cell r="H5250" t="str">
            <v>Actual</v>
          </cell>
        </row>
        <row r="5251">
          <cell r="A5251" t="str">
            <v>3Central</v>
          </cell>
          <cell r="C5251" t="str">
            <v>Steve Mechler &amp; Associates, Inc.</v>
          </cell>
          <cell r="D5251" t="str">
            <v>C.C.Bowl 1</v>
          </cell>
          <cell r="E5251" t="str">
            <v>10:Dartmouth</v>
          </cell>
          <cell r="F5251" t="str">
            <v>2001/11</v>
          </cell>
          <cell r="G5251">
            <v>3</v>
          </cell>
          <cell r="H5251" t="str">
            <v>Actual</v>
          </cell>
        </row>
        <row r="5252">
          <cell r="A5252" t="str">
            <v>3Central</v>
          </cell>
          <cell r="C5252" t="str">
            <v>Steve Mechler &amp; Associates, Inc.</v>
          </cell>
          <cell r="D5252" t="str">
            <v>C.C.Bowl 1</v>
          </cell>
          <cell r="E5252" t="str">
            <v>10:Dartmouth</v>
          </cell>
          <cell r="F5252" t="str">
            <v>2001/12</v>
          </cell>
          <cell r="G5252">
            <v>20</v>
          </cell>
          <cell r="H5252" t="str">
            <v>Actual</v>
          </cell>
        </row>
        <row r="5253">
          <cell r="A5253" t="str">
            <v>3Central</v>
          </cell>
          <cell r="C5253" t="str">
            <v>Steve Mechler &amp; Associates, Inc.</v>
          </cell>
          <cell r="D5253" t="str">
            <v>C.C.Bowl 1</v>
          </cell>
          <cell r="E5253" t="str">
            <v>10:Dartmouth</v>
          </cell>
          <cell r="F5253" t="str">
            <v>2002/01</v>
          </cell>
          <cell r="G5253">
            <v>1</v>
          </cell>
          <cell r="H5253" t="str">
            <v>Actual</v>
          </cell>
        </row>
        <row r="5254">
          <cell r="A5254" t="str">
            <v>3Central</v>
          </cell>
          <cell r="C5254" t="str">
            <v>Steve Mechler &amp; Associates, Inc.</v>
          </cell>
          <cell r="D5254" t="str">
            <v>C.C.Bowl 1</v>
          </cell>
          <cell r="E5254" t="str">
            <v>10:Dartmouth</v>
          </cell>
          <cell r="F5254" t="str">
            <v>2002/02</v>
          </cell>
          <cell r="G5254">
            <v>24</v>
          </cell>
          <cell r="H5254" t="str">
            <v>Actual</v>
          </cell>
        </row>
        <row r="5255">
          <cell r="A5255" t="str">
            <v>3Central</v>
          </cell>
          <cell r="C5255" t="str">
            <v>Steve Mechler &amp; Associates, Inc.</v>
          </cell>
          <cell r="D5255" t="str">
            <v>C.C.Bowl 1</v>
          </cell>
          <cell r="E5255" t="str">
            <v>10:Dartmouth</v>
          </cell>
          <cell r="F5255" t="str">
            <v>2002/03</v>
          </cell>
          <cell r="G5255">
            <v>4</v>
          </cell>
          <cell r="H5255" t="str">
            <v>Actual</v>
          </cell>
        </row>
        <row r="5256">
          <cell r="A5256" t="str">
            <v>3Central</v>
          </cell>
          <cell r="C5256" t="str">
            <v>Steve Mechler &amp; Associates, Inc.</v>
          </cell>
          <cell r="D5256" t="str">
            <v>C.C.Bowl 1</v>
          </cell>
          <cell r="E5256" t="str">
            <v>10:Dartmouth</v>
          </cell>
          <cell r="F5256" t="str">
            <v>2002/04</v>
          </cell>
          <cell r="G5256">
            <v>4</v>
          </cell>
          <cell r="H5256" t="str">
            <v>Actual</v>
          </cell>
        </row>
        <row r="5257">
          <cell r="A5257" t="str">
            <v>3Central</v>
          </cell>
          <cell r="C5257" t="str">
            <v>Steve Mechler &amp; Associates, Inc.</v>
          </cell>
          <cell r="D5257" t="str">
            <v>C.C.Bowl 1</v>
          </cell>
          <cell r="E5257" t="str">
            <v>10:Dartmouth</v>
          </cell>
          <cell r="F5257" t="str">
            <v>2002/05</v>
          </cell>
          <cell r="G5257">
            <v>4</v>
          </cell>
          <cell r="H5257" t="str">
            <v>Actual</v>
          </cell>
        </row>
        <row r="5258">
          <cell r="A5258" t="str">
            <v>3Central</v>
          </cell>
          <cell r="C5258" t="str">
            <v>Steve Mechler &amp; Associates, Inc.</v>
          </cell>
          <cell r="D5258" t="str">
            <v>C.C.Bowl 1</v>
          </cell>
          <cell r="E5258" t="str">
            <v>10:Dartmouth</v>
          </cell>
          <cell r="F5258" t="str">
            <v>2002/07</v>
          </cell>
          <cell r="G5258">
            <v>14</v>
          </cell>
          <cell r="H5258" t="str">
            <v>Actual</v>
          </cell>
        </row>
        <row r="5259">
          <cell r="A5259" t="str">
            <v>3Central</v>
          </cell>
          <cell r="C5259" t="str">
            <v>Steve Mechler &amp; Associates, Inc.</v>
          </cell>
          <cell r="D5259" t="str">
            <v>C.C.Bowl 1</v>
          </cell>
          <cell r="E5259" t="str">
            <v>10:Dartmouth</v>
          </cell>
          <cell r="F5259" t="str">
            <v>2002/08</v>
          </cell>
          <cell r="G5259">
            <v>3</v>
          </cell>
          <cell r="H5259" t="str">
            <v>Actual</v>
          </cell>
        </row>
        <row r="5260">
          <cell r="A5260" t="str">
            <v>3Central</v>
          </cell>
          <cell r="C5260" t="str">
            <v>Steve Mechler &amp; Associates, Inc.</v>
          </cell>
          <cell r="D5260" t="str">
            <v>C.C.Bowl 1</v>
          </cell>
          <cell r="E5260" t="str">
            <v>10:Dartmouth</v>
          </cell>
          <cell r="F5260" t="str">
            <v>2002/09</v>
          </cell>
          <cell r="G5260">
            <v>2</v>
          </cell>
          <cell r="H5260" t="str">
            <v>Actual</v>
          </cell>
        </row>
        <row r="5261">
          <cell r="A5261" t="str">
            <v>3Central</v>
          </cell>
          <cell r="C5261" t="str">
            <v>Steve Mechler &amp; Associates, Inc.</v>
          </cell>
          <cell r="D5261" t="str">
            <v>C.C.Bowl 1</v>
          </cell>
          <cell r="E5261" t="str">
            <v>10:Dartmouth</v>
          </cell>
          <cell r="F5261" t="str">
            <v>2002/10</v>
          </cell>
          <cell r="G5261">
            <v>31</v>
          </cell>
          <cell r="H5261" t="str">
            <v>Actual</v>
          </cell>
        </row>
        <row r="5262">
          <cell r="A5262" t="str">
            <v>3Central</v>
          </cell>
          <cell r="C5262" t="str">
            <v>Steve Mechler &amp; Associates, Inc.</v>
          </cell>
          <cell r="D5262" t="str">
            <v>C.C.Bowl 1</v>
          </cell>
          <cell r="E5262" t="str">
            <v>10:Dartmouth</v>
          </cell>
          <cell r="F5262" t="str">
            <v>2002/11</v>
          </cell>
          <cell r="G5262">
            <v>9</v>
          </cell>
          <cell r="H5262" t="str">
            <v>Actual</v>
          </cell>
        </row>
        <row r="5263">
          <cell r="A5263" t="str">
            <v>3Central</v>
          </cell>
          <cell r="C5263" t="str">
            <v>Steve Mechler &amp; Associates, Inc.</v>
          </cell>
          <cell r="D5263" t="str">
            <v>C.C.Bowl 1</v>
          </cell>
          <cell r="E5263" t="str">
            <v>10:Dartmouth</v>
          </cell>
          <cell r="F5263" t="str">
            <v>2002/12</v>
          </cell>
          <cell r="G5263">
            <v>4</v>
          </cell>
          <cell r="H5263" t="str">
            <v>Actual</v>
          </cell>
        </row>
        <row r="5264">
          <cell r="A5264" t="str">
            <v>3Central</v>
          </cell>
          <cell r="C5264" t="str">
            <v>Steve Mechler &amp; Associates, Inc.</v>
          </cell>
          <cell r="D5264" t="str">
            <v>C.C.Bowl 1</v>
          </cell>
          <cell r="E5264" t="str">
            <v>11:Dalton</v>
          </cell>
          <cell r="F5264" t="str">
            <v>2002/05</v>
          </cell>
          <cell r="G5264">
            <v>10</v>
          </cell>
          <cell r="H5264" t="str">
            <v>Actual</v>
          </cell>
        </row>
        <row r="5265">
          <cell r="A5265" t="str">
            <v>3Central</v>
          </cell>
          <cell r="C5265" t="str">
            <v>Steve Mechler &amp; Associates, Inc.</v>
          </cell>
          <cell r="D5265" t="str">
            <v>C.C.Bowl 1</v>
          </cell>
          <cell r="E5265" t="str">
            <v>11:Dalton</v>
          </cell>
          <cell r="F5265" t="str">
            <v>2002/07</v>
          </cell>
          <cell r="G5265">
            <v>8</v>
          </cell>
          <cell r="H5265" t="str">
            <v>Actual</v>
          </cell>
        </row>
        <row r="5266">
          <cell r="A5266" t="str">
            <v>3Central</v>
          </cell>
          <cell r="C5266" t="str">
            <v>Steve Mechler &amp; Associates, Inc.</v>
          </cell>
          <cell r="D5266" t="str">
            <v>C.C.Bowl 1</v>
          </cell>
          <cell r="E5266" t="str">
            <v>11:Dalton</v>
          </cell>
          <cell r="F5266" t="str">
            <v>2002/08</v>
          </cell>
          <cell r="G5266">
            <v>19</v>
          </cell>
          <cell r="H5266" t="str">
            <v>Actual</v>
          </cell>
        </row>
        <row r="5267">
          <cell r="A5267" t="str">
            <v>3Central</v>
          </cell>
          <cell r="C5267" t="str">
            <v>Steve Mechler &amp; Associates, Inc.</v>
          </cell>
          <cell r="D5267" t="str">
            <v>C.C.Bowl 1</v>
          </cell>
          <cell r="E5267" t="str">
            <v>11:Dalton</v>
          </cell>
          <cell r="F5267" t="str">
            <v>2002/10</v>
          </cell>
          <cell r="G5267">
            <v>3</v>
          </cell>
          <cell r="H5267" t="str">
            <v>Actual</v>
          </cell>
        </row>
        <row r="5268">
          <cell r="A5268" t="str">
            <v>3Central</v>
          </cell>
          <cell r="C5268" t="str">
            <v>Steve Mechler &amp; Associates, Inc.</v>
          </cell>
          <cell r="D5268" t="str">
            <v>C.C.Bowl 1</v>
          </cell>
          <cell r="E5268" t="str">
            <v>11:Dalton</v>
          </cell>
          <cell r="F5268" t="str">
            <v>2002/12</v>
          </cell>
          <cell r="G5268">
            <v>5</v>
          </cell>
          <cell r="H5268" t="str">
            <v>Actual</v>
          </cell>
        </row>
        <row r="5269">
          <cell r="A5269" t="str">
            <v>3Central</v>
          </cell>
          <cell r="C5269" t="str">
            <v>Steve Mechler &amp; Associates, Inc.</v>
          </cell>
          <cell r="D5269" t="str">
            <v>E.FV</v>
          </cell>
          <cell r="E5269" t="str">
            <v>05:EFV</v>
          </cell>
          <cell r="F5269" t="str">
            <v>2001/08</v>
          </cell>
          <cell r="G5269">
            <v>45</v>
          </cell>
          <cell r="H5269" t="str">
            <v>Actual</v>
          </cell>
        </row>
        <row r="5270">
          <cell r="A5270" t="str">
            <v>3Central</v>
          </cell>
          <cell r="C5270" t="str">
            <v>Steve Mechler &amp; Associates, Inc.</v>
          </cell>
          <cell r="D5270" t="str">
            <v>E.FV</v>
          </cell>
          <cell r="E5270" t="str">
            <v>05:EFV</v>
          </cell>
          <cell r="F5270" t="str">
            <v>2001/09</v>
          </cell>
          <cell r="G5270">
            <v>105</v>
          </cell>
          <cell r="H5270" t="str">
            <v>Actual</v>
          </cell>
        </row>
        <row r="5271">
          <cell r="A5271" t="str">
            <v>3Central</v>
          </cell>
          <cell r="C5271" t="str">
            <v>Steve Mechler &amp; Associates, Inc.</v>
          </cell>
          <cell r="D5271" t="str">
            <v>E.FV</v>
          </cell>
          <cell r="E5271" t="str">
            <v>05:EFV</v>
          </cell>
          <cell r="F5271" t="str">
            <v>2001/10</v>
          </cell>
          <cell r="G5271">
            <v>1</v>
          </cell>
          <cell r="H5271" t="str">
            <v>Actual</v>
          </cell>
        </row>
        <row r="5272">
          <cell r="A5272" t="str">
            <v>3Central</v>
          </cell>
          <cell r="C5272" t="str">
            <v>Steve Mechler &amp; Associates, Inc.</v>
          </cell>
          <cell r="D5272" t="str">
            <v>E.FV</v>
          </cell>
          <cell r="E5272" t="str">
            <v>05:EFV</v>
          </cell>
          <cell r="F5272" t="str">
            <v>2001/11</v>
          </cell>
          <cell r="G5272">
            <v>4</v>
          </cell>
          <cell r="H5272" t="str">
            <v>Actual</v>
          </cell>
        </row>
        <row r="5273">
          <cell r="A5273" t="str">
            <v>3Central</v>
          </cell>
          <cell r="C5273" t="str">
            <v>Steve Mechler &amp; Associates, Inc.</v>
          </cell>
          <cell r="D5273" t="str">
            <v>E.FV</v>
          </cell>
          <cell r="E5273" t="str">
            <v>05:EFV</v>
          </cell>
          <cell r="F5273" t="str">
            <v>2001/12</v>
          </cell>
          <cell r="G5273">
            <v>52</v>
          </cell>
          <cell r="H5273" t="str">
            <v>Actual</v>
          </cell>
        </row>
        <row r="5274">
          <cell r="A5274" t="str">
            <v>3Central</v>
          </cell>
          <cell r="C5274" t="str">
            <v>Steve Mechler &amp; Associates, Inc.</v>
          </cell>
          <cell r="D5274" t="str">
            <v>E.FV</v>
          </cell>
          <cell r="E5274" t="str">
            <v>05:EFV</v>
          </cell>
          <cell r="F5274" t="str">
            <v>2002/01</v>
          </cell>
          <cell r="G5274">
            <v>25</v>
          </cell>
          <cell r="H5274" t="str">
            <v>Actual</v>
          </cell>
        </row>
        <row r="5275">
          <cell r="A5275" t="str">
            <v>3Central</v>
          </cell>
          <cell r="C5275" t="str">
            <v>Steve Mechler &amp; Associates, Inc.</v>
          </cell>
          <cell r="D5275" t="str">
            <v>E.FV</v>
          </cell>
          <cell r="E5275" t="str">
            <v>05:EFV</v>
          </cell>
          <cell r="F5275" t="str">
            <v>2002/02</v>
          </cell>
          <cell r="G5275">
            <v>1</v>
          </cell>
          <cell r="H5275" t="str">
            <v>Actual</v>
          </cell>
        </row>
        <row r="5276">
          <cell r="A5276" t="str">
            <v>3Central</v>
          </cell>
          <cell r="C5276" t="str">
            <v>Steve Mechler &amp; Associates, Inc.</v>
          </cell>
          <cell r="D5276" t="str">
            <v>E.FV</v>
          </cell>
          <cell r="E5276" t="str">
            <v>05:EFV</v>
          </cell>
          <cell r="F5276" t="str">
            <v>2002/03</v>
          </cell>
          <cell r="G5276">
            <v>5</v>
          </cell>
          <cell r="H5276" t="str">
            <v>Actual</v>
          </cell>
        </row>
        <row r="5277">
          <cell r="A5277" t="str">
            <v>3Central</v>
          </cell>
          <cell r="C5277" t="str">
            <v>Steve Mechler &amp; Associates, Inc.</v>
          </cell>
          <cell r="D5277" t="str">
            <v>E.FV</v>
          </cell>
          <cell r="E5277" t="str">
            <v>05:EFV</v>
          </cell>
          <cell r="F5277" t="str">
            <v>2002/04</v>
          </cell>
          <cell r="G5277">
            <v>171</v>
          </cell>
          <cell r="H5277" t="str">
            <v>Actual</v>
          </cell>
        </row>
        <row r="5278">
          <cell r="A5278" t="str">
            <v>3Central</v>
          </cell>
          <cell r="C5278" t="str">
            <v>Steve Mechler &amp; Associates, Inc.</v>
          </cell>
          <cell r="D5278" t="str">
            <v>E.FV</v>
          </cell>
          <cell r="E5278" t="str">
            <v>05:EFV</v>
          </cell>
          <cell r="F5278" t="str">
            <v>2002/05</v>
          </cell>
          <cell r="G5278">
            <v>136</v>
          </cell>
          <cell r="H5278" t="str">
            <v>Actual</v>
          </cell>
        </row>
        <row r="5279">
          <cell r="A5279" t="str">
            <v>3Central</v>
          </cell>
          <cell r="C5279" t="str">
            <v>Steve Mechler &amp; Associates, Inc.</v>
          </cell>
          <cell r="D5279" t="str">
            <v>E.FV</v>
          </cell>
          <cell r="E5279" t="str">
            <v>05:EFV</v>
          </cell>
          <cell r="F5279" t="str">
            <v>2002/06</v>
          </cell>
          <cell r="G5279">
            <v>22</v>
          </cell>
          <cell r="H5279" t="str">
            <v>Actual</v>
          </cell>
        </row>
        <row r="5280">
          <cell r="A5280" t="str">
            <v>3Central</v>
          </cell>
          <cell r="C5280" t="str">
            <v>Steve Mechler &amp; Associates, Inc.</v>
          </cell>
          <cell r="D5280" t="str">
            <v>E.FV</v>
          </cell>
          <cell r="E5280" t="str">
            <v>05:EFV</v>
          </cell>
          <cell r="F5280" t="str">
            <v>2002/07</v>
          </cell>
          <cell r="G5280">
            <v>79</v>
          </cell>
          <cell r="H5280" t="str">
            <v>Actual</v>
          </cell>
        </row>
        <row r="5281">
          <cell r="A5281" t="str">
            <v>3Central</v>
          </cell>
          <cell r="C5281" t="str">
            <v>Steve Mechler &amp; Associates, Inc.</v>
          </cell>
          <cell r="D5281" t="str">
            <v>E.FV</v>
          </cell>
          <cell r="E5281" t="str">
            <v>05:EFV</v>
          </cell>
          <cell r="F5281" t="str">
            <v>2002/08</v>
          </cell>
          <cell r="G5281">
            <v>7</v>
          </cell>
          <cell r="H5281" t="str">
            <v>Actual</v>
          </cell>
        </row>
        <row r="5282">
          <cell r="A5282" t="str">
            <v>3Central</v>
          </cell>
          <cell r="C5282" t="str">
            <v>Steve Mechler &amp; Associates, Inc.</v>
          </cell>
          <cell r="D5282" t="str">
            <v>E.FV</v>
          </cell>
          <cell r="E5282" t="str">
            <v>05:EFV</v>
          </cell>
          <cell r="F5282" t="str">
            <v>2002/09</v>
          </cell>
          <cell r="G5282">
            <v>40</v>
          </cell>
          <cell r="H5282" t="str">
            <v>Actual</v>
          </cell>
        </row>
        <row r="5283">
          <cell r="A5283" t="str">
            <v>3Central</v>
          </cell>
          <cell r="C5283" t="str">
            <v>Steve Mechler &amp; Associates, Inc.</v>
          </cell>
          <cell r="D5283" t="str">
            <v>E.FV</v>
          </cell>
          <cell r="E5283" t="str">
            <v>05:EFV</v>
          </cell>
          <cell r="F5283" t="str">
            <v>2002/10</v>
          </cell>
          <cell r="G5283">
            <v>42</v>
          </cell>
          <cell r="H5283" t="str">
            <v>Actual</v>
          </cell>
        </row>
        <row r="5284">
          <cell r="A5284" t="str">
            <v>3Central</v>
          </cell>
          <cell r="C5284" t="str">
            <v>Steve Mechler &amp; Associates, Inc.</v>
          </cell>
          <cell r="D5284" t="str">
            <v>E.FV</v>
          </cell>
          <cell r="E5284" t="str">
            <v>05:EFV</v>
          </cell>
          <cell r="F5284" t="str">
            <v>2002/11</v>
          </cell>
          <cell r="G5284">
            <v>0</v>
          </cell>
          <cell r="H5284" t="str">
            <v>Actual</v>
          </cell>
        </row>
        <row r="5285">
          <cell r="A5285" t="str">
            <v>3Central</v>
          </cell>
          <cell r="C5285" t="str">
            <v>Steve Mechler &amp; Associates, Inc.</v>
          </cell>
          <cell r="D5285" t="str">
            <v>E.FV</v>
          </cell>
          <cell r="E5285" t="str">
            <v>05:EFV</v>
          </cell>
          <cell r="F5285" t="str">
            <v>2002/12</v>
          </cell>
          <cell r="G5285">
            <v>0</v>
          </cell>
          <cell r="H5285" t="str">
            <v>Actual</v>
          </cell>
        </row>
        <row r="5286">
          <cell r="A5286" t="str">
            <v>3Central</v>
          </cell>
          <cell r="C5286" t="str">
            <v>Steve Mechler &amp; Associates, Inc.</v>
          </cell>
          <cell r="D5286" t="str">
            <v>Lavatory</v>
          </cell>
          <cell r="E5286" t="str">
            <v>07:Lavatory1</v>
          </cell>
          <cell r="F5286" t="str">
            <v>2001/07</v>
          </cell>
          <cell r="G5286">
            <v>16</v>
          </cell>
          <cell r="H5286" t="str">
            <v>Actual</v>
          </cell>
        </row>
        <row r="5287">
          <cell r="A5287" t="str">
            <v>3Central</v>
          </cell>
          <cell r="C5287" t="str">
            <v>Steve Mechler &amp; Associates, Inc.</v>
          </cell>
          <cell r="D5287" t="str">
            <v>Lavatory</v>
          </cell>
          <cell r="E5287" t="str">
            <v>07:Lavatory1</v>
          </cell>
          <cell r="F5287" t="str">
            <v>2001/08</v>
          </cell>
          <cell r="G5287">
            <v>12</v>
          </cell>
          <cell r="H5287" t="str">
            <v>Actual</v>
          </cell>
        </row>
        <row r="5288">
          <cell r="A5288" t="str">
            <v>3Central</v>
          </cell>
          <cell r="C5288" t="str">
            <v>Steve Mechler &amp; Associates, Inc.</v>
          </cell>
          <cell r="D5288" t="str">
            <v>Lavatory</v>
          </cell>
          <cell r="E5288" t="str">
            <v>07:Lavatory1</v>
          </cell>
          <cell r="F5288" t="str">
            <v>2001/09</v>
          </cell>
          <cell r="G5288">
            <v>32</v>
          </cell>
          <cell r="H5288" t="str">
            <v>Actual</v>
          </cell>
        </row>
        <row r="5289">
          <cell r="A5289" t="str">
            <v>3Central</v>
          </cell>
          <cell r="C5289" t="str">
            <v>Steve Mechler &amp; Associates, Inc.</v>
          </cell>
          <cell r="D5289" t="str">
            <v>Lavatory</v>
          </cell>
          <cell r="E5289" t="str">
            <v>07:Lavatory1</v>
          </cell>
          <cell r="F5289" t="str">
            <v>2001/10</v>
          </cell>
          <cell r="G5289">
            <v>15</v>
          </cell>
          <cell r="H5289" t="str">
            <v>Actual</v>
          </cell>
        </row>
        <row r="5290">
          <cell r="A5290" t="str">
            <v>3Central</v>
          </cell>
          <cell r="C5290" t="str">
            <v>Steve Mechler &amp; Associates, Inc.</v>
          </cell>
          <cell r="D5290" t="str">
            <v>Lavatory</v>
          </cell>
          <cell r="E5290" t="str">
            <v>07:Lavatory1</v>
          </cell>
          <cell r="F5290" t="str">
            <v>2001/11</v>
          </cell>
          <cell r="G5290">
            <v>37</v>
          </cell>
          <cell r="H5290" t="str">
            <v>Actual</v>
          </cell>
        </row>
        <row r="5291">
          <cell r="A5291" t="str">
            <v>3Central</v>
          </cell>
          <cell r="C5291" t="str">
            <v>Steve Mechler &amp; Associates, Inc.</v>
          </cell>
          <cell r="D5291" t="str">
            <v>Lavatory</v>
          </cell>
          <cell r="E5291" t="str">
            <v>07:Lavatory1</v>
          </cell>
          <cell r="F5291" t="str">
            <v>2001/12</v>
          </cell>
          <cell r="G5291">
            <v>22</v>
          </cell>
          <cell r="H5291" t="str">
            <v>Actual</v>
          </cell>
        </row>
        <row r="5292">
          <cell r="A5292" t="str">
            <v>3Central</v>
          </cell>
          <cell r="C5292" t="str">
            <v>Steve Mechler &amp; Associates, Inc.</v>
          </cell>
          <cell r="D5292" t="str">
            <v>Lavatory</v>
          </cell>
          <cell r="E5292" t="str">
            <v>07:Lavatory1</v>
          </cell>
          <cell r="F5292" t="str">
            <v>2002/01</v>
          </cell>
          <cell r="G5292">
            <v>24</v>
          </cell>
          <cell r="H5292" t="str">
            <v>Actual</v>
          </cell>
        </row>
        <row r="5293">
          <cell r="A5293" t="str">
            <v>3Central</v>
          </cell>
          <cell r="C5293" t="str">
            <v>Steve Mechler &amp; Associates, Inc.</v>
          </cell>
          <cell r="D5293" t="str">
            <v>Lavatory</v>
          </cell>
          <cell r="E5293" t="str">
            <v>07:Lavatory1</v>
          </cell>
          <cell r="F5293" t="str">
            <v>2002/02</v>
          </cell>
          <cell r="G5293">
            <v>23</v>
          </cell>
          <cell r="H5293" t="str">
            <v>Actual</v>
          </cell>
        </row>
        <row r="5294">
          <cell r="A5294" t="str">
            <v>3Central</v>
          </cell>
          <cell r="C5294" t="str">
            <v>Steve Mechler &amp; Associates, Inc.</v>
          </cell>
          <cell r="D5294" t="str">
            <v>Lavatory</v>
          </cell>
          <cell r="E5294" t="str">
            <v>07:Lavatory1</v>
          </cell>
          <cell r="F5294" t="str">
            <v>2002/03</v>
          </cell>
          <cell r="G5294">
            <v>35</v>
          </cell>
          <cell r="H5294" t="str">
            <v>Actual</v>
          </cell>
        </row>
        <row r="5295">
          <cell r="A5295" t="str">
            <v>3Central</v>
          </cell>
          <cell r="C5295" t="str">
            <v>Steve Mechler &amp; Associates, Inc.</v>
          </cell>
          <cell r="D5295" t="str">
            <v>Lavatory</v>
          </cell>
          <cell r="E5295" t="str">
            <v>07:Lavatory1</v>
          </cell>
          <cell r="F5295" t="str">
            <v>2002/04</v>
          </cell>
          <cell r="G5295">
            <v>22</v>
          </cell>
          <cell r="H5295" t="str">
            <v>Actual</v>
          </cell>
        </row>
        <row r="5296">
          <cell r="A5296" t="str">
            <v>3Central</v>
          </cell>
          <cell r="C5296" t="str">
            <v>Steve Mechler &amp; Associates, Inc.</v>
          </cell>
          <cell r="D5296" t="str">
            <v>Lavatory</v>
          </cell>
          <cell r="E5296" t="str">
            <v>07:Lavatory1</v>
          </cell>
          <cell r="F5296" t="str">
            <v>2002/05</v>
          </cell>
          <cell r="G5296">
            <v>33</v>
          </cell>
          <cell r="H5296" t="str">
            <v>Actual</v>
          </cell>
        </row>
        <row r="5297">
          <cell r="A5297" t="str">
            <v>3Central</v>
          </cell>
          <cell r="C5297" t="str">
            <v>Steve Mechler &amp; Associates, Inc.</v>
          </cell>
          <cell r="D5297" t="str">
            <v>Lavatory</v>
          </cell>
          <cell r="E5297" t="str">
            <v>07:Lavatory1</v>
          </cell>
          <cell r="F5297" t="str">
            <v>2002/06</v>
          </cell>
          <cell r="G5297">
            <v>46</v>
          </cell>
          <cell r="H5297" t="str">
            <v>Actual</v>
          </cell>
        </row>
        <row r="5298">
          <cell r="A5298" t="str">
            <v>3Central</v>
          </cell>
          <cell r="C5298" t="str">
            <v>Steve Mechler &amp; Associates, Inc.</v>
          </cell>
          <cell r="D5298" t="str">
            <v>Lavatory</v>
          </cell>
          <cell r="E5298" t="str">
            <v>07:Lavatory1</v>
          </cell>
          <cell r="F5298" t="str">
            <v>2002/07</v>
          </cell>
          <cell r="G5298">
            <v>33</v>
          </cell>
          <cell r="H5298" t="str">
            <v>Actual</v>
          </cell>
        </row>
        <row r="5299">
          <cell r="A5299" t="str">
            <v>3Central</v>
          </cell>
          <cell r="C5299" t="str">
            <v>Steve Mechler &amp; Associates, Inc.</v>
          </cell>
          <cell r="D5299" t="str">
            <v>Lavatory</v>
          </cell>
          <cell r="E5299" t="str">
            <v>07:Lavatory1</v>
          </cell>
          <cell r="F5299" t="str">
            <v>2002/08</v>
          </cell>
          <cell r="G5299">
            <v>35</v>
          </cell>
          <cell r="H5299" t="str">
            <v>Actual</v>
          </cell>
        </row>
        <row r="5300">
          <cell r="A5300" t="str">
            <v>3Central</v>
          </cell>
          <cell r="C5300" t="str">
            <v>Steve Mechler &amp; Associates, Inc.</v>
          </cell>
          <cell r="D5300" t="str">
            <v>Lavatory</v>
          </cell>
          <cell r="E5300" t="str">
            <v>07:Lavatory1</v>
          </cell>
          <cell r="F5300" t="str">
            <v>2002/09</v>
          </cell>
          <cell r="G5300">
            <v>6</v>
          </cell>
          <cell r="H5300" t="str">
            <v>Actual</v>
          </cell>
        </row>
        <row r="5301">
          <cell r="A5301" t="str">
            <v>3Central</v>
          </cell>
          <cell r="C5301" t="str">
            <v>Steve Mechler &amp; Associates, Inc.</v>
          </cell>
          <cell r="D5301" t="str">
            <v>Lavatory</v>
          </cell>
          <cell r="E5301" t="str">
            <v>07:Lavatory1</v>
          </cell>
          <cell r="F5301" t="str">
            <v>2002/10</v>
          </cell>
          <cell r="G5301">
            <v>24</v>
          </cell>
          <cell r="H5301" t="str">
            <v>Actual</v>
          </cell>
        </row>
        <row r="5302">
          <cell r="A5302" t="str">
            <v>3Central</v>
          </cell>
          <cell r="C5302" t="str">
            <v>Steve Mechler &amp; Associates, Inc.</v>
          </cell>
          <cell r="D5302" t="str">
            <v>Lavatory</v>
          </cell>
          <cell r="E5302" t="str">
            <v>07:Lavatory1</v>
          </cell>
          <cell r="F5302" t="str">
            <v>2002/11</v>
          </cell>
          <cell r="G5302">
            <v>30</v>
          </cell>
          <cell r="H5302" t="str">
            <v>Actual</v>
          </cell>
        </row>
        <row r="5303">
          <cell r="A5303" t="str">
            <v>3Central</v>
          </cell>
          <cell r="C5303" t="str">
            <v>Steve Mechler &amp; Associates, Inc.</v>
          </cell>
          <cell r="D5303" t="str">
            <v>Lavatory</v>
          </cell>
          <cell r="E5303" t="str">
            <v>07:Lavatory1</v>
          </cell>
          <cell r="F5303" t="str">
            <v>2002/12</v>
          </cell>
          <cell r="G5303">
            <v>36</v>
          </cell>
          <cell r="H5303" t="str">
            <v>Actual</v>
          </cell>
        </row>
        <row r="5304">
          <cell r="A5304" t="str">
            <v>3Central</v>
          </cell>
          <cell r="C5304" t="str">
            <v>Steve Mechler &amp; Associates, Inc.</v>
          </cell>
          <cell r="D5304" t="str">
            <v>One Piece</v>
          </cell>
          <cell r="E5304" t="str">
            <v>01:One Piece</v>
          </cell>
          <cell r="F5304" t="str">
            <v>2001/07</v>
          </cell>
          <cell r="G5304">
            <v>124</v>
          </cell>
          <cell r="H5304" t="str">
            <v>Actual</v>
          </cell>
        </row>
        <row r="5305">
          <cell r="A5305" t="str">
            <v>3Central</v>
          </cell>
          <cell r="C5305" t="str">
            <v>Steve Mechler &amp; Associates, Inc.</v>
          </cell>
          <cell r="D5305" t="str">
            <v>One Piece</v>
          </cell>
          <cell r="E5305" t="str">
            <v>01:One Piece</v>
          </cell>
          <cell r="F5305" t="str">
            <v>2001/08</v>
          </cell>
          <cell r="G5305">
            <v>45</v>
          </cell>
          <cell r="H5305" t="str">
            <v>Actual</v>
          </cell>
        </row>
        <row r="5306">
          <cell r="A5306" t="str">
            <v>3Central</v>
          </cell>
          <cell r="C5306" t="str">
            <v>Steve Mechler &amp; Associates, Inc.</v>
          </cell>
          <cell r="D5306" t="str">
            <v>One Piece</v>
          </cell>
          <cell r="E5306" t="str">
            <v>01:One Piece</v>
          </cell>
          <cell r="F5306" t="str">
            <v>2001/09</v>
          </cell>
          <cell r="G5306">
            <v>120</v>
          </cell>
          <cell r="H5306" t="str">
            <v>Actual</v>
          </cell>
        </row>
        <row r="5307">
          <cell r="A5307" t="str">
            <v>3Central</v>
          </cell>
          <cell r="C5307" t="str">
            <v>Steve Mechler &amp; Associates, Inc.</v>
          </cell>
          <cell r="D5307" t="str">
            <v>One Piece</v>
          </cell>
          <cell r="E5307" t="str">
            <v>01:One Piece</v>
          </cell>
          <cell r="F5307" t="str">
            <v>2001/10</v>
          </cell>
          <cell r="G5307">
            <v>94</v>
          </cell>
          <cell r="H5307" t="str">
            <v>Actual</v>
          </cell>
        </row>
        <row r="5308">
          <cell r="A5308" t="str">
            <v>3Central</v>
          </cell>
          <cell r="C5308" t="str">
            <v>Steve Mechler &amp; Associates, Inc.</v>
          </cell>
          <cell r="D5308" t="str">
            <v>One Piece</v>
          </cell>
          <cell r="E5308" t="str">
            <v>01:One Piece</v>
          </cell>
          <cell r="F5308" t="str">
            <v>2001/11</v>
          </cell>
          <cell r="G5308">
            <v>101</v>
          </cell>
          <cell r="H5308" t="str">
            <v>Actual</v>
          </cell>
        </row>
        <row r="5309">
          <cell r="A5309" t="str">
            <v>3Central</v>
          </cell>
          <cell r="C5309" t="str">
            <v>Steve Mechler &amp; Associates, Inc.</v>
          </cell>
          <cell r="D5309" t="str">
            <v>One Piece</v>
          </cell>
          <cell r="E5309" t="str">
            <v>01:One Piece</v>
          </cell>
          <cell r="F5309" t="str">
            <v>2001/12</v>
          </cell>
          <cell r="G5309">
            <v>22</v>
          </cell>
          <cell r="H5309" t="str">
            <v>Actual</v>
          </cell>
        </row>
        <row r="5310">
          <cell r="A5310" t="str">
            <v>3Central</v>
          </cell>
          <cell r="C5310" t="str">
            <v>Steve Mechler &amp; Associates, Inc.</v>
          </cell>
          <cell r="D5310" t="str">
            <v>One Piece</v>
          </cell>
          <cell r="E5310" t="str">
            <v>01:One Piece</v>
          </cell>
          <cell r="F5310" t="str">
            <v>2002/01</v>
          </cell>
          <cell r="G5310">
            <v>98</v>
          </cell>
          <cell r="H5310" t="str">
            <v>Actual</v>
          </cell>
        </row>
        <row r="5311">
          <cell r="A5311" t="str">
            <v>3Central</v>
          </cell>
          <cell r="C5311" t="str">
            <v>Steve Mechler &amp; Associates, Inc.</v>
          </cell>
          <cell r="D5311" t="str">
            <v>One Piece</v>
          </cell>
          <cell r="E5311" t="str">
            <v>01:One Piece</v>
          </cell>
          <cell r="F5311" t="str">
            <v>2002/02</v>
          </cell>
          <cell r="G5311">
            <v>55</v>
          </cell>
          <cell r="H5311" t="str">
            <v>Actual</v>
          </cell>
        </row>
        <row r="5312">
          <cell r="A5312" t="str">
            <v>3Central</v>
          </cell>
          <cell r="C5312" t="str">
            <v>Steve Mechler &amp; Associates, Inc.</v>
          </cell>
          <cell r="D5312" t="str">
            <v>One Piece</v>
          </cell>
          <cell r="E5312" t="str">
            <v>01:One Piece</v>
          </cell>
          <cell r="F5312" t="str">
            <v>2002/03</v>
          </cell>
          <cell r="G5312">
            <v>74</v>
          </cell>
          <cell r="H5312" t="str">
            <v>Actual</v>
          </cell>
        </row>
        <row r="5313">
          <cell r="A5313" t="str">
            <v>3Central</v>
          </cell>
          <cell r="C5313" t="str">
            <v>Steve Mechler &amp; Associates, Inc.</v>
          </cell>
          <cell r="D5313" t="str">
            <v>One Piece</v>
          </cell>
          <cell r="E5313" t="str">
            <v>01:One Piece</v>
          </cell>
          <cell r="F5313" t="str">
            <v>2002/04</v>
          </cell>
          <cell r="G5313">
            <v>87</v>
          </cell>
          <cell r="H5313" t="str">
            <v>Actual</v>
          </cell>
        </row>
        <row r="5314">
          <cell r="A5314" t="str">
            <v>3Central</v>
          </cell>
          <cell r="C5314" t="str">
            <v>Steve Mechler &amp; Associates, Inc.</v>
          </cell>
          <cell r="D5314" t="str">
            <v>One Piece</v>
          </cell>
          <cell r="E5314" t="str">
            <v>01:One Piece</v>
          </cell>
          <cell r="F5314" t="str">
            <v>2002/05</v>
          </cell>
          <cell r="G5314">
            <v>35</v>
          </cell>
          <cell r="H5314" t="str">
            <v>Actual</v>
          </cell>
        </row>
        <row r="5315">
          <cell r="A5315" t="str">
            <v>3Central</v>
          </cell>
          <cell r="C5315" t="str">
            <v>Steve Mechler &amp; Associates, Inc.</v>
          </cell>
          <cell r="D5315" t="str">
            <v>One Piece</v>
          </cell>
          <cell r="E5315" t="str">
            <v>01:One Piece</v>
          </cell>
          <cell r="F5315" t="str">
            <v>2002/06</v>
          </cell>
          <cell r="G5315">
            <v>90</v>
          </cell>
          <cell r="H5315" t="str">
            <v>Actual</v>
          </cell>
        </row>
        <row r="5316">
          <cell r="A5316" t="str">
            <v>3Central</v>
          </cell>
          <cell r="C5316" t="str">
            <v>Steve Mechler &amp; Associates, Inc.</v>
          </cell>
          <cell r="D5316" t="str">
            <v>One Piece</v>
          </cell>
          <cell r="E5316" t="str">
            <v>01:One Piece</v>
          </cell>
          <cell r="F5316" t="str">
            <v>2002/07</v>
          </cell>
          <cell r="G5316">
            <v>70</v>
          </cell>
          <cell r="H5316" t="str">
            <v>Actual</v>
          </cell>
        </row>
        <row r="5317">
          <cell r="A5317" t="str">
            <v>3Central</v>
          </cell>
          <cell r="C5317" t="str">
            <v>Steve Mechler &amp; Associates, Inc.</v>
          </cell>
          <cell r="D5317" t="str">
            <v>One Piece</v>
          </cell>
          <cell r="E5317" t="str">
            <v>01:One Piece</v>
          </cell>
          <cell r="F5317" t="str">
            <v>2002/08</v>
          </cell>
          <cell r="G5317">
            <v>42</v>
          </cell>
          <cell r="H5317" t="str">
            <v>Actual</v>
          </cell>
        </row>
        <row r="5318">
          <cell r="A5318" t="str">
            <v>3Central</v>
          </cell>
          <cell r="C5318" t="str">
            <v>Steve Mechler &amp; Associates, Inc.</v>
          </cell>
          <cell r="D5318" t="str">
            <v>One Piece</v>
          </cell>
          <cell r="E5318" t="str">
            <v>01:One Piece</v>
          </cell>
          <cell r="F5318" t="str">
            <v>2002/09</v>
          </cell>
          <cell r="G5318">
            <v>95</v>
          </cell>
          <cell r="H5318" t="str">
            <v>Actual</v>
          </cell>
        </row>
        <row r="5319">
          <cell r="A5319" t="str">
            <v>3Central</v>
          </cell>
          <cell r="C5319" t="str">
            <v>Steve Mechler &amp; Associates, Inc.</v>
          </cell>
          <cell r="D5319" t="str">
            <v>One Piece</v>
          </cell>
          <cell r="E5319" t="str">
            <v>01:One Piece</v>
          </cell>
          <cell r="F5319" t="str">
            <v>2002/10</v>
          </cell>
          <cell r="G5319">
            <v>143</v>
          </cell>
          <cell r="H5319" t="str">
            <v>Actual</v>
          </cell>
        </row>
        <row r="5320">
          <cell r="A5320" t="str">
            <v>3Central</v>
          </cell>
          <cell r="C5320" t="str">
            <v>Steve Mechler &amp; Associates, Inc.</v>
          </cell>
          <cell r="D5320" t="str">
            <v>One Piece</v>
          </cell>
          <cell r="E5320" t="str">
            <v>01:One Piece</v>
          </cell>
          <cell r="F5320" t="str">
            <v>2002/11</v>
          </cell>
          <cell r="G5320">
            <v>20</v>
          </cell>
          <cell r="H5320" t="str">
            <v>Actual</v>
          </cell>
        </row>
        <row r="5321">
          <cell r="A5321" t="str">
            <v>3Central</v>
          </cell>
          <cell r="C5321" t="str">
            <v>Steve Mechler &amp; Associates, Inc.</v>
          </cell>
          <cell r="D5321" t="str">
            <v>One Piece</v>
          </cell>
          <cell r="E5321" t="str">
            <v>01:One Piece</v>
          </cell>
          <cell r="F5321" t="str">
            <v>2002/12</v>
          </cell>
          <cell r="G5321">
            <v>92</v>
          </cell>
          <cell r="H5321" t="str">
            <v>Actual</v>
          </cell>
        </row>
        <row r="5322">
          <cell r="A5322" t="str">
            <v>3Central</v>
          </cell>
          <cell r="C5322" t="str">
            <v>Steve Mechler &amp; Associates, Inc.</v>
          </cell>
          <cell r="D5322" t="str">
            <v>Washlet</v>
          </cell>
          <cell r="E5322" t="str">
            <v>06:Washlet</v>
          </cell>
          <cell r="F5322" t="str">
            <v>2001/07</v>
          </cell>
          <cell r="G5322">
            <v>2</v>
          </cell>
          <cell r="H5322" t="str">
            <v>Actual</v>
          </cell>
        </row>
        <row r="5323">
          <cell r="A5323" t="str">
            <v>3Central</v>
          </cell>
          <cell r="C5323" t="str">
            <v>Steve Mechler &amp; Associates, Inc.</v>
          </cell>
          <cell r="D5323" t="str">
            <v>Washlet</v>
          </cell>
          <cell r="E5323" t="str">
            <v>06:Washlet</v>
          </cell>
          <cell r="F5323" t="str">
            <v>2001/08</v>
          </cell>
          <cell r="G5323">
            <v>4</v>
          </cell>
          <cell r="H5323" t="str">
            <v>Actual</v>
          </cell>
        </row>
        <row r="5324">
          <cell r="A5324" t="str">
            <v>3Central</v>
          </cell>
          <cell r="C5324" t="str">
            <v>Steve Mechler &amp; Associates, Inc.</v>
          </cell>
          <cell r="D5324" t="str">
            <v>Washlet</v>
          </cell>
          <cell r="E5324" t="str">
            <v>06:Washlet</v>
          </cell>
          <cell r="F5324" t="str">
            <v>2001/09</v>
          </cell>
          <cell r="G5324">
            <v>10</v>
          </cell>
          <cell r="H5324" t="str">
            <v>Actual</v>
          </cell>
        </row>
        <row r="5325">
          <cell r="A5325" t="str">
            <v>3Central</v>
          </cell>
          <cell r="C5325" t="str">
            <v>Steve Mechler &amp; Associates, Inc.</v>
          </cell>
          <cell r="D5325" t="str">
            <v>Washlet</v>
          </cell>
          <cell r="E5325" t="str">
            <v>06:Washlet</v>
          </cell>
          <cell r="F5325" t="str">
            <v>2001/10</v>
          </cell>
          <cell r="G5325">
            <v>9</v>
          </cell>
          <cell r="H5325" t="str">
            <v>Actual</v>
          </cell>
        </row>
        <row r="5326">
          <cell r="A5326" t="str">
            <v>3Central</v>
          </cell>
          <cell r="C5326" t="str">
            <v>Steve Mechler &amp; Associates, Inc.</v>
          </cell>
          <cell r="D5326" t="str">
            <v>Washlet</v>
          </cell>
          <cell r="E5326" t="str">
            <v>06:Washlet</v>
          </cell>
          <cell r="F5326" t="str">
            <v>2001/11</v>
          </cell>
          <cell r="G5326">
            <v>11</v>
          </cell>
          <cell r="H5326" t="str">
            <v>Actual</v>
          </cell>
        </row>
        <row r="5327">
          <cell r="A5327" t="str">
            <v>3Central</v>
          </cell>
          <cell r="C5327" t="str">
            <v>Steve Mechler &amp; Associates, Inc.</v>
          </cell>
          <cell r="D5327" t="str">
            <v>Washlet</v>
          </cell>
          <cell r="E5327" t="str">
            <v>06:Washlet</v>
          </cell>
          <cell r="F5327" t="str">
            <v>2001/12</v>
          </cell>
          <cell r="G5327">
            <v>1</v>
          </cell>
          <cell r="H5327" t="str">
            <v>Actual</v>
          </cell>
        </row>
        <row r="5328">
          <cell r="A5328" t="str">
            <v>3Central</v>
          </cell>
          <cell r="C5328" t="str">
            <v>Steve Mechler &amp; Associates, Inc.</v>
          </cell>
          <cell r="D5328" t="str">
            <v>Washlet</v>
          </cell>
          <cell r="E5328" t="str">
            <v>06:Washlet</v>
          </cell>
          <cell r="F5328" t="str">
            <v>2002/01</v>
          </cell>
          <cell r="G5328">
            <v>7</v>
          </cell>
          <cell r="H5328" t="str">
            <v>Actual</v>
          </cell>
        </row>
        <row r="5329">
          <cell r="A5329" t="str">
            <v>3Central</v>
          </cell>
          <cell r="C5329" t="str">
            <v>Steve Mechler &amp; Associates, Inc.</v>
          </cell>
          <cell r="D5329" t="str">
            <v>Washlet</v>
          </cell>
          <cell r="E5329" t="str">
            <v>06:Washlet</v>
          </cell>
          <cell r="F5329" t="str">
            <v>2002/02</v>
          </cell>
          <cell r="G5329">
            <v>11</v>
          </cell>
          <cell r="H5329" t="str">
            <v>Actual</v>
          </cell>
        </row>
        <row r="5330">
          <cell r="A5330" t="str">
            <v>3Central</v>
          </cell>
          <cell r="C5330" t="str">
            <v>Steve Mechler &amp; Associates, Inc.</v>
          </cell>
          <cell r="D5330" t="str">
            <v>Washlet</v>
          </cell>
          <cell r="E5330" t="str">
            <v>06:Washlet</v>
          </cell>
          <cell r="F5330" t="str">
            <v>2002/04</v>
          </cell>
          <cell r="G5330">
            <v>22</v>
          </cell>
          <cell r="H5330" t="str">
            <v>Actual</v>
          </cell>
        </row>
        <row r="5331">
          <cell r="A5331" t="str">
            <v>3Central</v>
          </cell>
          <cell r="C5331" t="str">
            <v>Steve Mechler &amp; Associates, Inc.</v>
          </cell>
          <cell r="D5331" t="str">
            <v>Washlet</v>
          </cell>
          <cell r="E5331" t="str">
            <v>06:Washlet</v>
          </cell>
          <cell r="F5331" t="str">
            <v>2002/05</v>
          </cell>
          <cell r="G5331">
            <v>7</v>
          </cell>
          <cell r="H5331" t="str">
            <v>Actual</v>
          </cell>
        </row>
        <row r="5332">
          <cell r="A5332" t="str">
            <v>3Central</v>
          </cell>
          <cell r="C5332" t="str">
            <v>Steve Mechler &amp; Associates, Inc.</v>
          </cell>
          <cell r="D5332" t="str">
            <v>Washlet</v>
          </cell>
          <cell r="E5332" t="str">
            <v>06:Washlet</v>
          </cell>
          <cell r="F5332" t="str">
            <v>2002/06</v>
          </cell>
          <cell r="G5332">
            <v>19</v>
          </cell>
          <cell r="H5332" t="str">
            <v>Actual</v>
          </cell>
        </row>
        <row r="5333">
          <cell r="A5333" t="str">
            <v>3Central</v>
          </cell>
          <cell r="C5333" t="str">
            <v>Steve Mechler &amp; Associates, Inc.</v>
          </cell>
          <cell r="D5333" t="str">
            <v>Washlet</v>
          </cell>
          <cell r="E5333" t="str">
            <v>06:Washlet</v>
          </cell>
          <cell r="F5333" t="str">
            <v>2002/07</v>
          </cell>
          <cell r="G5333">
            <v>6</v>
          </cell>
          <cell r="H5333" t="str">
            <v>Actual</v>
          </cell>
        </row>
        <row r="5334">
          <cell r="A5334" t="str">
            <v>3Central</v>
          </cell>
          <cell r="C5334" t="str">
            <v>Steve Mechler &amp; Associates, Inc.</v>
          </cell>
          <cell r="D5334" t="str">
            <v>Washlet</v>
          </cell>
          <cell r="E5334" t="str">
            <v>06:Washlet</v>
          </cell>
          <cell r="F5334" t="str">
            <v>2002/08</v>
          </cell>
          <cell r="G5334">
            <v>3</v>
          </cell>
          <cell r="H5334" t="str">
            <v>Actual</v>
          </cell>
        </row>
        <row r="5335">
          <cell r="A5335" t="str">
            <v>3Central</v>
          </cell>
          <cell r="C5335" t="str">
            <v>Steve Mechler &amp; Associates, Inc.</v>
          </cell>
          <cell r="D5335" t="str">
            <v>Washlet</v>
          </cell>
          <cell r="E5335" t="str">
            <v>06:Washlet</v>
          </cell>
          <cell r="F5335" t="str">
            <v>2002/09</v>
          </cell>
          <cell r="G5335">
            <v>2</v>
          </cell>
          <cell r="H5335" t="str">
            <v>Actual</v>
          </cell>
        </row>
        <row r="5336">
          <cell r="A5336" t="str">
            <v>3Central</v>
          </cell>
          <cell r="C5336" t="str">
            <v>Steve Mechler &amp; Associates, Inc.</v>
          </cell>
          <cell r="D5336" t="str">
            <v>Washlet</v>
          </cell>
          <cell r="E5336" t="str">
            <v>06:Washlet</v>
          </cell>
          <cell r="F5336" t="str">
            <v>2002/10</v>
          </cell>
          <cell r="G5336">
            <v>7</v>
          </cell>
          <cell r="H5336" t="str">
            <v>Actual</v>
          </cell>
        </row>
        <row r="5337">
          <cell r="A5337" t="str">
            <v>3Central</v>
          </cell>
          <cell r="C5337" t="str">
            <v>Steve Mechler &amp; Associates, Inc.</v>
          </cell>
          <cell r="D5337" t="str">
            <v>Washlet</v>
          </cell>
          <cell r="E5337" t="str">
            <v>06:Washlet</v>
          </cell>
          <cell r="F5337" t="str">
            <v>2002/12</v>
          </cell>
          <cell r="G5337">
            <v>4</v>
          </cell>
          <cell r="H5337" t="str">
            <v>Actual</v>
          </cell>
        </row>
        <row r="5338">
          <cell r="A5338" t="str">
            <v>3Central</v>
          </cell>
          <cell r="C5338" t="str">
            <v>Sunbelt Marketing</v>
          </cell>
          <cell r="D5338" t="str">
            <v>C.C.Bowl 1</v>
          </cell>
          <cell r="E5338" t="str">
            <v>02:Drake</v>
          </cell>
          <cell r="F5338" t="str">
            <v>2001/07</v>
          </cell>
          <cell r="G5338">
            <v>390</v>
          </cell>
          <cell r="H5338" t="str">
            <v>Actual</v>
          </cell>
        </row>
        <row r="5339">
          <cell r="A5339" t="str">
            <v>3Central</v>
          </cell>
          <cell r="C5339" t="str">
            <v>Sunbelt Marketing</v>
          </cell>
          <cell r="D5339" t="str">
            <v>C.C.Bowl 1</v>
          </cell>
          <cell r="E5339" t="str">
            <v>02:Drake</v>
          </cell>
          <cell r="F5339" t="str">
            <v>2001/08</v>
          </cell>
          <cell r="G5339">
            <v>338</v>
          </cell>
          <cell r="H5339" t="str">
            <v>Actual</v>
          </cell>
        </row>
        <row r="5340">
          <cell r="A5340" t="str">
            <v>3Central</v>
          </cell>
          <cell r="C5340" t="str">
            <v>Sunbelt Marketing</v>
          </cell>
          <cell r="D5340" t="str">
            <v>C.C.Bowl 1</v>
          </cell>
          <cell r="E5340" t="str">
            <v>02:Drake</v>
          </cell>
          <cell r="F5340" t="str">
            <v>2001/09</v>
          </cell>
          <cell r="G5340">
            <v>405</v>
          </cell>
          <cell r="H5340" t="str">
            <v>Actual</v>
          </cell>
        </row>
        <row r="5341">
          <cell r="A5341" t="str">
            <v>3Central</v>
          </cell>
          <cell r="C5341" t="str">
            <v>Sunbelt Marketing</v>
          </cell>
          <cell r="D5341" t="str">
            <v>C.C.Bowl 1</v>
          </cell>
          <cell r="E5341" t="str">
            <v>02:Drake</v>
          </cell>
          <cell r="F5341" t="str">
            <v>2001/10</v>
          </cell>
          <cell r="G5341">
            <v>563</v>
          </cell>
          <cell r="H5341" t="str">
            <v>Actual</v>
          </cell>
        </row>
        <row r="5342">
          <cell r="A5342" t="str">
            <v>3Central</v>
          </cell>
          <cell r="C5342" t="str">
            <v>Sunbelt Marketing</v>
          </cell>
          <cell r="D5342" t="str">
            <v>C.C.Bowl 1</v>
          </cell>
          <cell r="E5342" t="str">
            <v>02:Drake</v>
          </cell>
          <cell r="F5342" t="str">
            <v>2001/11</v>
          </cell>
          <cell r="G5342">
            <v>158</v>
          </cell>
          <cell r="H5342" t="str">
            <v>Actual</v>
          </cell>
        </row>
        <row r="5343">
          <cell r="A5343" t="str">
            <v>3Central</v>
          </cell>
          <cell r="C5343" t="str">
            <v>Sunbelt Marketing</v>
          </cell>
          <cell r="D5343" t="str">
            <v>C.C.Bowl 1</v>
          </cell>
          <cell r="E5343" t="str">
            <v>02:Drake</v>
          </cell>
          <cell r="F5343" t="str">
            <v>2001/12</v>
          </cell>
          <cell r="G5343">
            <v>80</v>
          </cell>
          <cell r="H5343" t="str">
            <v>Actual</v>
          </cell>
        </row>
        <row r="5344">
          <cell r="A5344" t="str">
            <v>3Central</v>
          </cell>
          <cell r="C5344" t="str">
            <v>Sunbelt Marketing</v>
          </cell>
          <cell r="D5344" t="str">
            <v>C.C.Bowl 1</v>
          </cell>
          <cell r="E5344" t="str">
            <v>02:Drake</v>
          </cell>
          <cell r="F5344" t="str">
            <v>2002/01</v>
          </cell>
          <cell r="G5344">
            <v>334</v>
          </cell>
          <cell r="H5344" t="str">
            <v>Actual</v>
          </cell>
        </row>
        <row r="5345">
          <cell r="A5345" t="str">
            <v>3Central</v>
          </cell>
          <cell r="C5345" t="str">
            <v>Sunbelt Marketing</v>
          </cell>
          <cell r="D5345" t="str">
            <v>C.C.Bowl 1</v>
          </cell>
          <cell r="E5345" t="str">
            <v>02:Drake</v>
          </cell>
          <cell r="F5345" t="str">
            <v>2002/02</v>
          </cell>
          <cell r="G5345">
            <v>771</v>
          </cell>
          <cell r="H5345" t="str">
            <v>Actual</v>
          </cell>
        </row>
        <row r="5346">
          <cell r="A5346" t="str">
            <v>3Central</v>
          </cell>
          <cell r="C5346" t="str">
            <v>Sunbelt Marketing</v>
          </cell>
          <cell r="D5346" t="str">
            <v>C.C.Bowl 1</v>
          </cell>
          <cell r="E5346" t="str">
            <v>02:Drake</v>
          </cell>
          <cell r="F5346" t="str">
            <v>2002/03</v>
          </cell>
          <cell r="G5346">
            <v>718</v>
          </cell>
          <cell r="H5346" t="str">
            <v>Actual</v>
          </cell>
        </row>
        <row r="5347">
          <cell r="A5347" t="str">
            <v>3Central</v>
          </cell>
          <cell r="C5347" t="str">
            <v>Sunbelt Marketing</v>
          </cell>
          <cell r="D5347" t="str">
            <v>C.C.Bowl 1</v>
          </cell>
          <cell r="E5347" t="str">
            <v>02:Drake</v>
          </cell>
          <cell r="F5347" t="str">
            <v>2002/04</v>
          </cell>
          <cell r="G5347">
            <v>211</v>
          </cell>
          <cell r="H5347" t="str">
            <v>Actual</v>
          </cell>
        </row>
        <row r="5348">
          <cell r="A5348" t="str">
            <v>3Central</v>
          </cell>
          <cell r="C5348" t="str">
            <v>Sunbelt Marketing</v>
          </cell>
          <cell r="D5348" t="str">
            <v>C.C.Bowl 1</v>
          </cell>
          <cell r="E5348" t="str">
            <v>02:Drake</v>
          </cell>
          <cell r="F5348" t="str">
            <v>2002/05</v>
          </cell>
          <cell r="G5348">
            <v>397</v>
          </cell>
          <cell r="H5348" t="str">
            <v>Actual</v>
          </cell>
        </row>
        <row r="5349">
          <cell r="A5349" t="str">
            <v>3Central</v>
          </cell>
          <cell r="C5349" t="str">
            <v>Sunbelt Marketing</v>
          </cell>
          <cell r="D5349" t="str">
            <v>C.C.Bowl 1</v>
          </cell>
          <cell r="E5349" t="str">
            <v>02:Drake</v>
          </cell>
          <cell r="F5349" t="str">
            <v>2002/06</v>
          </cell>
          <cell r="G5349">
            <v>320</v>
          </cell>
          <cell r="H5349" t="str">
            <v>Actual</v>
          </cell>
        </row>
        <row r="5350">
          <cell r="A5350" t="str">
            <v>3Central</v>
          </cell>
          <cell r="C5350" t="str">
            <v>Sunbelt Marketing</v>
          </cell>
          <cell r="D5350" t="str">
            <v>C.C.Bowl 1</v>
          </cell>
          <cell r="E5350" t="str">
            <v>02:Drake</v>
          </cell>
          <cell r="F5350" t="str">
            <v>2002/07</v>
          </cell>
          <cell r="G5350">
            <v>446</v>
          </cell>
          <cell r="H5350" t="str">
            <v>Actual</v>
          </cell>
        </row>
        <row r="5351">
          <cell r="A5351" t="str">
            <v>3Central</v>
          </cell>
          <cell r="C5351" t="str">
            <v>Sunbelt Marketing</v>
          </cell>
          <cell r="D5351" t="str">
            <v>C.C.Bowl 1</v>
          </cell>
          <cell r="E5351" t="str">
            <v>02:Drake</v>
          </cell>
          <cell r="F5351" t="str">
            <v>2002/08</v>
          </cell>
          <cell r="G5351">
            <v>343</v>
          </cell>
          <cell r="H5351" t="str">
            <v>Actual</v>
          </cell>
        </row>
        <row r="5352">
          <cell r="A5352" t="str">
            <v>3Central</v>
          </cell>
          <cell r="C5352" t="str">
            <v>Sunbelt Marketing</v>
          </cell>
          <cell r="D5352" t="str">
            <v>C.C.Bowl 1</v>
          </cell>
          <cell r="E5352" t="str">
            <v>02:Drake</v>
          </cell>
          <cell r="F5352" t="str">
            <v>2002/09</v>
          </cell>
          <cell r="G5352">
            <v>294</v>
          </cell>
          <cell r="H5352" t="str">
            <v>Actual</v>
          </cell>
        </row>
        <row r="5353">
          <cell r="A5353" t="str">
            <v>3Central</v>
          </cell>
          <cell r="C5353" t="str">
            <v>Sunbelt Marketing</v>
          </cell>
          <cell r="D5353" t="str">
            <v>C.C.Bowl 1</v>
          </cell>
          <cell r="E5353" t="str">
            <v>02:Drake</v>
          </cell>
          <cell r="F5353" t="str">
            <v>2002/10</v>
          </cell>
          <cell r="G5353">
            <v>306</v>
          </cell>
          <cell r="H5353" t="str">
            <v>Actual</v>
          </cell>
        </row>
        <row r="5354">
          <cell r="A5354" t="str">
            <v>3Central</v>
          </cell>
          <cell r="C5354" t="str">
            <v>Sunbelt Marketing</v>
          </cell>
          <cell r="D5354" t="str">
            <v>C.C.Bowl 1</v>
          </cell>
          <cell r="E5354" t="str">
            <v>02:Drake</v>
          </cell>
          <cell r="F5354" t="str">
            <v>2002/11</v>
          </cell>
          <cell r="G5354">
            <v>279</v>
          </cell>
          <cell r="H5354" t="str">
            <v>Actual</v>
          </cell>
        </row>
        <row r="5355">
          <cell r="A5355" t="str">
            <v>3Central</v>
          </cell>
          <cell r="C5355" t="str">
            <v>Sunbelt Marketing</v>
          </cell>
          <cell r="D5355" t="str">
            <v>C.C.Bowl 1</v>
          </cell>
          <cell r="E5355" t="str">
            <v>02:Drake</v>
          </cell>
          <cell r="F5355" t="str">
            <v>2002/12</v>
          </cell>
          <cell r="G5355">
            <v>180</v>
          </cell>
          <cell r="H5355" t="str">
            <v>Actual</v>
          </cell>
        </row>
        <row r="5356">
          <cell r="A5356" t="str">
            <v>3Central</v>
          </cell>
          <cell r="C5356" t="str">
            <v>Sunbelt Marketing</v>
          </cell>
          <cell r="D5356" t="str">
            <v>C.C.Bowl 1</v>
          </cell>
          <cell r="E5356" t="str">
            <v>03:Promenade</v>
          </cell>
          <cell r="F5356" t="str">
            <v>2001/07</v>
          </cell>
          <cell r="G5356">
            <v>150</v>
          </cell>
          <cell r="H5356" t="str">
            <v>Actual</v>
          </cell>
        </row>
        <row r="5357">
          <cell r="A5357" t="str">
            <v>3Central</v>
          </cell>
          <cell r="C5357" t="str">
            <v>Sunbelt Marketing</v>
          </cell>
          <cell r="D5357" t="str">
            <v>C.C.Bowl 1</v>
          </cell>
          <cell r="E5357" t="str">
            <v>03:Promenade</v>
          </cell>
          <cell r="F5357" t="str">
            <v>2001/08</v>
          </cell>
          <cell r="G5357">
            <v>160</v>
          </cell>
          <cell r="H5357" t="str">
            <v>Actual</v>
          </cell>
        </row>
        <row r="5358">
          <cell r="A5358" t="str">
            <v>3Central</v>
          </cell>
          <cell r="C5358" t="str">
            <v>Sunbelt Marketing</v>
          </cell>
          <cell r="D5358" t="str">
            <v>C.C.Bowl 1</v>
          </cell>
          <cell r="E5358" t="str">
            <v>03:Promenade</v>
          </cell>
          <cell r="F5358" t="str">
            <v>2001/09</v>
          </cell>
          <cell r="G5358">
            <v>42</v>
          </cell>
          <cell r="H5358" t="str">
            <v>Actual</v>
          </cell>
        </row>
        <row r="5359">
          <cell r="A5359" t="str">
            <v>3Central</v>
          </cell>
          <cell r="C5359" t="str">
            <v>Sunbelt Marketing</v>
          </cell>
          <cell r="D5359" t="str">
            <v>C.C.Bowl 1</v>
          </cell>
          <cell r="E5359" t="str">
            <v>03:Promenade</v>
          </cell>
          <cell r="F5359" t="str">
            <v>2001/10</v>
          </cell>
          <cell r="G5359">
            <v>39</v>
          </cell>
          <cell r="H5359" t="str">
            <v>Actual</v>
          </cell>
        </row>
        <row r="5360">
          <cell r="A5360" t="str">
            <v>3Central</v>
          </cell>
          <cell r="C5360" t="str">
            <v>Sunbelt Marketing</v>
          </cell>
          <cell r="D5360" t="str">
            <v>C.C.Bowl 1</v>
          </cell>
          <cell r="E5360" t="str">
            <v>03:Promenade</v>
          </cell>
          <cell r="F5360" t="str">
            <v>2001/11</v>
          </cell>
          <cell r="G5360">
            <v>5</v>
          </cell>
          <cell r="H5360" t="str">
            <v>Actual</v>
          </cell>
        </row>
        <row r="5361">
          <cell r="A5361" t="str">
            <v>3Central</v>
          </cell>
          <cell r="C5361" t="str">
            <v>Sunbelt Marketing</v>
          </cell>
          <cell r="D5361" t="str">
            <v>C.C.Bowl 1</v>
          </cell>
          <cell r="E5361" t="str">
            <v>03:Promenade</v>
          </cell>
          <cell r="F5361" t="str">
            <v>2001/12</v>
          </cell>
          <cell r="G5361">
            <v>32</v>
          </cell>
          <cell r="H5361" t="str">
            <v>Actual</v>
          </cell>
        </row>
        <row r="5362">
          <cell r="A5362" t="str">
            <v>3Central</v>
          </cell>
          <cell r="C5362" t="str">
            <v>Sunbelt Marketing</v>
          </cell>
          <cell r="D5362" t="str">
            <v>C.C.Bowl 1</v>
          </cell>
          <cell r="E5362" t="str">
            <v>03:Promenade</v>
          </cell>
          <cell r="F5362" t="str">
            <v>2002/01</v>
          </cell>
          <cell r="G5362">
            <v>39</v>
          </cell>
          <cell r="H5362" t="str">
            <v>Actual</v>
          </cell>
        </row>
        <row r="5363">
          <cell r="A5363" t="str">
            <v>3Central</v>
          </cell>
          <cell r="C5363" t="str">
            <v>Sunbelt Marketing</v>
          </cell>
          <cell r="D5363" t="str">
            <v>C.C.Bowl 1</v>
          </cell>
          <cell r="E5363" t="str">
            <v>03:Promenade</v>
          </cell>
          <cell r="F5363" t="str">
            <v>2002/02</v>
          </cell>
          <cell r="G5363">
            <v>69</v>
          </cell>
          <cell r="H5363" t="str">
            <v>Actual</v>
          </cell>
        </row>
        <row r="5364">
          <cell r="A5364" t="str">
            <v>3Central</v>
          </cell>
          <cell r="C5364" t="str">
            <v>Sunbelt Marketing</v>
          </cell>
          <cell r="D5364" t="str">
            <v>C.C.Bowl 1</v>
          </cell>
          <cell r="E5364" t="str">
            <v>03:Promenade</v>
          </cell>
          <cell r="F5364" t="str">
            <v>2002/03</v>
          </cell>
          <cell r="G5364">
            <v>65</v>
          </cell>
          <cell r="H5364" t="str">
            <v>Actual</v>
          </cell>
        </row>
        <row r="5365">
          <cell r="A5365" t="str">
            <v>3Central</v>
          </cell>
          <cell r="C5365" t="str">
            <v>Sunbelt Marketing</v>
          </cell>
          <cell r="D5365" t="str">
            <v>C.C.Bowl 1</v>
          </cell>
          <cell r="E5365" t="str">
            <v>03:Promenade</v>
          </cell>
          <cell r="F5365" t="str">
            <v>2002/04</v>
          </cell>
          <cell r="G5365">
            <v>69</v>
          </cell>
          <cell r="H5365" t="str">
            <v>Actual</v>
          </cell>
        </row>
        <row r="5366">
          <cell r="A5366" t="str">
            <v>3Central</v>
          </cell>
          <cell r="C5366" t="str">
            <v>Sunbelt Marketing</v>
          </cell>
          <cell r="D5366" t="str">
            <v>C.C.Bowl 1</v>
          </cell>
          <cell r="E5366" t="str">
            <v>03:Promenade</v>
          </cell>
          <cell r="F5366" t="str">
            <v>2002/05</v>
          </cell>
          <cell r="G5366">
            <v>41</v>
          </cell>
          <cell r="H5366" t="str">
            <v>Actual</v>
          </cell>
        </row>
        <row r="5367">
          <cell r="A5367" t="str">
            <v>3Central</v>
          </cell>
          <cell r="C5367" t="str">
            <v>Sunbelt Marketing</v>
          </cell>
          <cell r="D5367" t="str">
            <v>C.C.Bowl 1</v>
          </cell>
          <cell r="E5367" t="str">
            <v>03:Promenade</v>
          </cell>
          <cell r="F5367" t="str">
            <v>2002/06</v>
          </cell>
          <cell r="G5367">
            <v>17</v>
          </cell>
          <cell r="H5367" t="str">
            <v>Actual</v>
          </cell>
        </row>
        <row r="5368">
          <cell r="A5368" t="str">
            <v>3Central</v>
          </cell>
          <cell r="C5368" t="str">
            <v>Sunbelt Marketing</v>
          </cell>
          <cell r="D5368" t="str">
            <v>C.C.Bowl 1</v>
          </cell>
          <cell r="E5368" t="str">
            <v>03:Promenade</v>
          </cell>
          <cell r="F5368" t="str">
            <v>2002/07</v>
          </cell>
          <cell r="G5368">
            <v>102</v>
          </cell>
          <cell r="H5368" t="str">
            <v>Actual</v>
          </cell>
        </row>
        <row r="5369">
          <cell r="A5369" t="str">
            <v>3Central</v>
          </cell>
          <cell r="C5369" t="str">
            <v>Sunbelt Marketing</v>
          </cell>
          <cell r="D5369" t="str">
            <v>C.C.Bowl 1</v>
          </cell>
          <cell r="E5369" t="str">
            <v>03:Promenade</v>
          </cell>
          <cell r="F5369" t="str">
            <v>2002/08</v>
          </cell>
          <cell r="G5369">
            <v>62</v>
          </cell>
          <cell r="H5369" t="str">
            <v>Actual</v>
          </cell>
        </row>
        <row r="5370">
          <cell r="A5370" t="str">
            <v>3Central</v>
          </cell>
          <cell r="C5370" t="str">
            <v>Sunbelt Marketing</v>
          </cell>
          <cell r="D5370" t="str">
            <v>C.C.Bowl 1</v>
          </cell>
          <cell r="E5370" t="str">
            <v>03:Promenade</v>
          </cell>
          <cell r="F5370" t="str">
            <v>2002/09</v>
          </cell>
          <cell r="G5370">
            <v>19</v>
          </cell>
          <cell r="H5370" t="str">
            <v>Actual</v>
          </cell>
        </row>
        <row r="5371">
          <cell r="A5371" t="str">
            <v>3Central</v>
          </cell>
          <cell r="C5371" t="str">
            <v>Sunbelt Marketing</v>
          </cell>
          <cell r="D5371" t="str">
            <v>C.C.Bowl 1</v>
          </cell>
          <cell r="E5371" t="str">
            <v>03:Promenade</v>
          </cell>
          <cell r="F5371" t="str">
            <v>2002/10</v>
          </cell>
          <cell r="G5371">
            <v>179</v>
          </cell>
          <cell r="H5371" t="str">
            <v>Actual</v>
          </cell>
        </row>
        <row r="5372">
          <cell r="A5372" t="str">
            <v>3Central</v>
          </cell>
          <cell r="C5372" t="str">
            <v>Sunbelt Marketing</v>
          </cell>
          <cell r="D5372" t="str">
            <v>C.C.Bowl 1</v>
          </cell>
          <cell r="E5372" t="str">
            <v>03:Promenade</v>
          </cell>
          <cell r="F5372" t="str">
            <v>2002/11</v>
          </cell>
          <cell r="G5372">
            <v>24</v>
          </cell>
          <cell r="H5372" t="str">
            <v>Actual</v>
          </cell>
        </row>
        <row r="5373">
          <cell r="A5373" t="str">
            <v>3Central</v>
          </cell>
          <cell r="C5373" t="str">
            <v>Sunbelt Marketing</v>
          </cell>
          <cell r="D5373" t="str">
            <v>C.C.Bowl 1</v>
          </cell>
          <cell r="E5373" t="str">
            <v>03:Promenade</v>
          </cell>
          <cell r="F5373" t="str">
            <v>2002/12</v>
          </cell>
          <cell r="G5373">
            <v>50</v>
          </cell>
          <cell r="H5373" t="str">
            <v>Actual</v>
          </cell>
        </row>
        <row r="5374">
          <cell r="A5374" t="str">
            <v>3Central</v>
          </cell>
          <cell r="C5374" t="str">
            <v>Sunbelt Marketing</v>
          </cell>
          <cell r="D5374" t="str">
            <v>C.C.Bowl 1</v>
          </cell>
          <cell r="E5374" t="str">
            <v>04:Vespin</v>
          </cell>
          <cell r="F5374" t="str">
            <v>2001/07</v>
          </cell>
          <cell r="G5374">
            <v>24</v>
          </cell>
          <cell r="H5374" t="str">
            <v>Actual</v>
          </cell>
        </row>
        <row r="5375">
          <cell r="A5375" t="str">
            <v>3Central</v>
          </cell>
          <cell r="C5375" t="str">
            <v>Sunbelt Marketing</v>
          </cell>
          <cell r="D5375" t="str">
            <v>C.C.Bowl 1</v>
          </cell>
          <cell r="E5375" t="str">
            <v>04:Vespin</v>
          </cell>
          <cell r="F5375" t="str">
            <v>2001/08</v>
          </cell>
          <cell r="G5375">
            <v>28</v>
          </cell>
          <cell r="H5375" t="str">
            <v>Actual</v>
          </cell>
        </row>
        <row r="5376">
          <cell r="A5376" t="str">
            <v>3Central</v>
          </cell>
          <cell r="C5376" t="str">
            <v>Sunbelt Marketing</v>
          </cell>
          <cell r="D5376" t="str">
            <v>C.C.Bowl 1</v>
          </cell>
          <cell r="E5376" t="str">
            <v>04:Vespin</v>
          </cell>
          <cell r="F5376" t="str">
            <v>2001/09</v>
          </cell>
          <cell r="G5376">
            <v>19</v>
          </cell>
          <cell r="H5376" t="str">
            <v>Actual</v>
          </cell>
        </row>
        <row r="5377">
          <cell r="A5377" t="str">
            <v>3Central</v>
          </cell>
          <cell r="C5377" t="str">
            <v>Sunbelt Marketing</v>
          </cell>
          <cell r="D5377" t="str">
            <v>C.C.Bowl 1</v>
          </cell>
          <cell r="E5377" t="str">
            <v>04:Vespin</v>
          </cell>
          <cell r="F5377" t="str">
            <v>2001/10</v>
          </cell>
          <cell r="G5377">
            <v>35</v>
          </cell>
          <cell r="H5377" t="str">
            <v>Actual</v>
          </cell>
        </row>
        <row r="5378">
          <cell r="A5378" t="str">
            <v>3Central</v>
          </cell>
          <cell r="C5378" t="str">
            <v>Sunbelt Marketing</v>
          </cell>
          <cell r="D5378" t="str">
            <v>C.C.Bowl 1</v>
          </cell>
          <cell r="E5378" t="str">
            <v>04:Vespin</v>
          </cell>
          <cell r="F5378" t="str">
            <v>2001/11</v>
          </cell>
          <cell r="G5378">
            <v>2</v>
          </cell>
          <cell r="H5378" t="str">
            <v>Actual</v>
          </cell>
        </row>
        <row r="5379">
          <cell r="A5379" t="str">
            <v>3Central</v>
          </cell>
          <cell r="C5379" t="str">
            <v>Sunbelt Marketing</v>
          </cell>
          <cell r="D5379" t="str">
            <v>C.C.Bowl 1</v>
          </cell>
          <cell r="E5379" t="str">
            <v>04:Vespin</v>
          </cell>
          <cell r="F5379" t="str">
            <v>2001/12</v>
          </cell>
          <cell r="G5379">
            <v>32</v>
          </cell>
          <cell r="H5379" t="str">
            <v>Actual</v>
          </cell>
        </row>
        <row r="5380">
          <cell r="A5380" t="str">
            <v>3Central</v>
          </cell>
          <cell r="C5380" t="str">
            <v>Sunbelt Marketing</v>
          </cell>
          <cell r="D5380" t="str">
            <v>C.C.Bowl 1</v>
          </cell>
          <cell r="E5380" t="str">
            <v>04:Vespin</v>
          </cell>
          <cell r="F5380" t="str">
            <v>2002/01</v>
          </cell>
          <cell r="G5380">
            <v>20</v>
          </cell>
          <cell r="H5380" t="str">
            <v>Actual</v>
          </cell>
        </row>
        <row r="5381">
          <cell r="A5381" t="str">
            <v>3Central</v>
          </cell>
          <cell r="C5381" t="str">
            <v>Sunbelt Marketing</v>
          </cell>
          <cell r="D5381" t="str">
            <v>C.C.Bowl 1</v>
          </cell>
          <cell r="E5381" t="str">
            <v>04:Vespin</v>
          </cell>
          <cell r="F5381" t="str">
            <v>2002/02</v>
          </cell>
          <cell r="G5381">
            <v>22</v>
          </cell>
          <cell r="H5381" t="str">
            <v>Actual</v>
          </cell>
        </row>
        <row r="5382">
          <cell r="A5382" t="str">
            <v>3Central</v>
          </cell>
          <cell r="C5382" t="str">
            <v>Sunbelt Marketing</v>
          </cell>
          <cell r="D5382" t="str">
            <v>C.C.Bowl 1</v>
          </cell>
          <cell r="E5382" t="str">
            <v>04:Vespin</v>
          </cell>
          <cell r="F5382" t="str">
            <v>2002/03</v>
          </cell>
          <cell r="G5382">
            <v>14</v>
          </cell>
          <cell r="H5382" t="str">
            <v>Actual</v>
          </cell>
        </row>
        <row r="5383">
          <cell r="A5383" t="str">
            <v>3Central</v>
          </cell>
          <cell r="C5383" t="str">
            <v>Sunbelt Marketing</v>
          </cell>
          <cell r="D5383" t="str">
            <v>C.C.Bowl 1</v>
          </cell>
          <cell r="E5383" t="str">
            <v>04:Vespin</v>
          </cell>
          <cell r="F5383" t="str">
            <v>2002/04</v>
          </cell>
          <cell r="G5383">
            <v>14</v>
          </cell>
          <cell r="H5383" t="str">
            <v>Actual</v>
          </cell>
        </row>
        <row r="5384">
          <cell r="A5384" t="str">
            <v>3Central</v>
          </cell>
          <cell r="C5384" t="str">
            <v>Sunbelt Marketing</v>
          </cell>
          <cell r="D5384" t="str">
            <v>C.C.Bowl 1</v>
          </cell>
          <cell r="E5384" t="str">
            <v>04:Vespin</v>
          </cell>
          <cell r="F5384" t="str">
            <v>2002/05</v>
          </cell>
          <cell r="G5384">
            <v>23</v>
          </cell>
          <cell r="H5384" t="str">
            <v>Actual</v>
          </cell>
        </row>
        <row r="5385">
          <cell r="A5385" t="str">
            <v>3Central</v>
          </cell>
          <cell r="C5385" t="str">
            <v>Sunbelt Marketing</v>
          </cell>
          <cell r="D5385" t="str">
            <v>C.C.Bowl 1</v>
          </cell>
          <cell r="E5385" t="str">
            <v>04:Vespin</v>
          </cell>
          <cell r="F5385" t="str">
            <v>2002/06</v>
          </cell>
          <cell r="G5385">
            <v>20</v>
          </cell>
          <cell r="H5385" t="str">
            <v>Actual</v>
          </cell>
        </row>
        <row r="5386">
          <cell r="A5386" t="str">
            <v>3Central</v>
          </cell>
          <cell r="C5386" t="str">
            <v>Sunbelt Marketing</v>
          </cell>
          <cell r="D5386" t="str">
            <v>C.C.Bowl 1</v>
          </cell>
          <cell r="E5386" t="str">
            <v>04:Vespin</v>
          </cell>
          <cell r="F5386" t="str">
            <v>2002/07</v>
          </cell>
          <cell r="G5386">
            <v>13</v>
          </cell>
          <cell r="H5386" t="str">
            <v>Actual</v>
          </cell>
        </row>
        <row r="5387">
          <cell r="A5387" t="str">
            <v>3Central</v>
          </cell>
          <cell r="C5387" t="str">
            <v>Sunbelt Marketing</v>
          </cell>
          <cell r="D5387" t="str">
            <v>C.C.Bowl 1</v>
          </cell>
          <cell r="E5387" t="str">
            <v>04:Vespin</v>
          </cell>
          <cell r="F5387" t="str">
            <v>2002/08</v>
          </cell>
          <cell r="G5387">
            <v>12</v>
          </cell>
          <cell r="H5387" t="str">
            <v>Actual</v>
          </cell>
        </row>
        <row r="5388">
          <cell r="A5388" t="str">
            <v>3Central</v>
          </cell>
          <cell r="C5388" t="str">
            <v>Sunbelt Marketing</v>
          </cell>
          <cell r="D5388" t="str">
            <v>C.C.Bowl 1</v>
          </cell>
          <cell r="E5388" t="str">
            <v>04:Vespin</v>
          </cell>
          <cell r="F5388" t="str">
            <v>2002/09</v>
          </cell>
          <cell r="G5388">
            <v>18</v>
          </cell>
          <cell r="H5388" t="str">
            <v>Actual</v>
          </cell>
        </row>
        <row r="5389">
          <cell r="A5389" t="str">
            <v>3Central</v>
          </cell>
          <cell r="C5389" t="str">
            <v>Sunbelt Marketing</v>
          </cell>
          <cell r="D5389" t="str">
            <v>C.C.Bowl 1</v>
          </cell>
          <cell r="E5389" t="str">
            <v>04:Vespin</v>
          </cell>
          <cell r="F5389" t="str">
            <v>2002/10</v>
          </cell>
          <cell r="G5389">
            <v>21</v>
          </cell>
          <cell r="H5389" t="str">
            <v>Actual</v>
          </cell>
        </row>
        <row r="5390">
          <cell r="A5390" t="str">
            <v>3Central</v>
          </cell>
          <cell r="C5390" t="str">
            <v>Sunbelt Marketing</v>
          </cell>
          <cell r="D5390" t="str">
            <v>C.C.Bowl 1</v>
          </cell>
          <cell r="E5390" t="str">
            <v>04:Vespin</v>
          </cell>
          <cell r="F5390" t="str">
            <v>2002/11</v>
          </cell>
          <cell r="G5390">
            <v>13</v>
          </cell>
          <cell r="H5390" t="str">
            <v>Actual</v>
          </cell>
        </row>
        <row r="5391">
          <cell r="A5391" t="str">
            <v>3Central</v>
          </cell>
          <cell r="C5391" t="str">
            <v>Sunbelt Marketing</v>
          </cell>
          <cell r="D5391" t="str">
            <v>C.C.Bowl 1</v>
          </cell>
          <cell r="E5391" t="str">
            <v>04:Vespin</v>
          </cell>
          <cell r="F5391" t="str">
            <v>2002/12</v>
          </cell>
          <cell r="G5391">
            <v>23</v>
          </cell>
          <cell r="H5391" t="str">
            <v>Actual</v>
          </cell>
        </row>
        <row r="5392">
          <cell r="A5392" t="str">
            <v>3Central</v>
          </cell>
          <cell r="C5392" t="str">
            <v>Sunbelt Marketing</v>
          </cell>
          <cell r="D5392" t="str">
            <v>C.C.Bowl 1</v>
          </cell>
          <cell r="E5392" t="str">
            <v>08:Pacifica2</v>
          </cell>
          <cell r="F5392" t="str">
            <v>2001/07</v>
          </cell>
          <cell r="G5392">
            <v>3</v>
          </cell>
          <cell r="H5392" t="str">
            <v>Actual</v>
          </cell>
        </row>
        <row r="5393">
          <cell r="A5393" t="str">
            <v>3Central</v>
          </cell>
          <cell r="C5393" t="str">
            <v>Sunbelt Marketing</v>
          </cell>
          <cell r="D5393" t="str">
            <v>C.C.Bowl 1</v>
          </cell>
          <cell r="E5393" t="str">
            <v>08:Pacifica2</v>
          </cell>
          <cell r="F5393" t="str">
            <v>2001/08</v>
          </cell>
          <cell r="G5393">
            <v>2</v>
          </cell>
          <cell r="H5393" t="str">
            <v>Actual</v>
          </cell>
        </row>
        <row r="5394">
          <cell r="A5394" t="str">
            <v>3Central</v>
          </cell>
          <cell r="C5394" t="str">
            <v>Sunbelt Marketing</v>
          </cell>
          <cell r="D5394" t="str">
            <v>C.C.Bowl 1</v>
          </cell>
          <cell r="E5394" t="str">
            <v>08:Pacifica2</v>
          </cell>
          <cell r="F5394" t="str">
            <v>2001/10</v>
          </cell>
          <cell r="G5394">
            <v>1</v>
          </cell>
          <cell r="H5394" t="str">
            <v>Actual</v>
          </cell>
        </row>
        <row r="5395">
          <cell r="A5395" t="str">
            <v>3Central</v>
          </cell>
          <cell r="C5395" t="str">
            <v>Sunbelt Marketing</v>
          </cell>
          <cell r="D5395" t="str">
            <v>C.C.Bowl 1</v>
          </cell>
          <cell r="E5395" t="str">
            <v>08:Pacifica2</v>
          </cell>
          <cell r="F5395" t="str">
            <v>2001/12</v>
          </cell>
          <cell r="G5395">
            <v>1</v>
          </cell>
          <cell r="H5395" t="str">
            <v>Actual</v>
          </cell>
        </row>
        <row r="5396">
          <cell r="A5396" t="str">
            <v>3Central</v>
          </cell>
          <cell r="C5396" t="str">
            <v>Sunbelt Marketing</v>
          </cell>
          <cell r="D5396" t="str">
            <v>C.C.Bowl 1</v>
          </cell>
          <cell r="E5396" t="str">
            <v>08:Pacifica2</v>
          </cell>
          <cell r="F5396" t="str">
            <v>2002/03</v>
          </cell>
          <cell r="G5396">
            <v>1</v>
          </cell>
          <cell r="H5396" t="str">
            <v>Actual</v>
          </cell>
        </row>
        <row r="5397">
          <cell r="A5397" t="str">
            <v>3Central</v>
          </cell>
          <cell r="C5397" t="str">
            <v>Sunbelt Marketing</v>
          </cell>
          <cell r="D5397" t="str">
            <v>C.C.Bowl 1</v>
          </cell>
          <cell r="E5397" t="str">
            <v>08:Pacifica2</v>
          </cell>
          <cell r="F5397" t="str">
            <v>2002/05</v>
          </cell>
          <cell r="G5397">
            <v>7</v>
          </cell>
          <cell r="H5397" t="str">
            <v>Actual</v>
          </cell>
        </row>
        <row r="5398">
          <cell r="A5398" t="str">
            <v>3Central</v>
          </cell>
          <cell r="C5398" t="str">
            <v>Sunbelt Marketing</v>
          </cell>
          <cell r="D5398" t="str">
            <v>C.C.Bowl 1</v>
          </cell>
          <cell r="E5398" t="str">
            <v>08:Pacifica2</v>
          </cell>
          <cell r="F5398" t="str">
            <v>2002/06</v>
          </cell>
          <cell r="G5398">
            <v>1</v>
          </cell>
          <cell r="H5398" t="str">
            <v>Actual</v>
          </cell>
        </row>
        <row r="5399">
          <cell r="A5399" t="str">
            <v>3Central</v>
          </cell>
          <cell r="C5399" t="str">
            <v>Sunbelt Marketing</v>
          </cell>
          <cell r="D5399" t="str">
            <v>C.C.Bowl 1</v>
          </cell>
          <cell r="E5399" t="str">
            <v>08:Pacifica2</v>
          </cell>
          <cell r="F5399" t="str">
            <v>2002/07</v>
          </cell>
          <cell r="G5399">
            <v>5</v>
          </cell>
          <cell r="H5399" t="str">
            <v>Actual</v>
          </cell>
        </row>
        <row r="5400">
          <cell r="A5400" t="str">
            <v>3Central</v>
          </cell>
          <cell r="C5400" t="str">
            <v>Sunbelt Marketing</v>
          </cell>
          <cell r="D5400" t="str">
            <v>C.C.Bowl 1</v>
          </cell>
          <cell r="E5400" t="str">
            <v>08:Pacifica2</v>
          </cell>
          <cell r="F5400" t="str">
            <v>2002/08</v>
          </cell>
          <cell r="G5400">
            <v>3</v>
          </cell>
          <cell r="H5400" t="str">
            <v>Actual</v>
          </cell>
        </row>
        <row r="5401">
          <cell r="A5401" t="str">
            <v>3Central</v>
          </cell>
          <cell r="C5401" t="str">
            <v>Sunbelt Marketing</v>
          </cell>
          <cell r="D5401" t="str">
            <v>C.C.Bowl 1</v>
          </cell>
          <cell r="E5401" t="str">
            <v>08:Pacifica2</v>
          </cell>
          <cell r="F5401" t="str">
            <v>2002/09</v>
          </cell>
          <cell r="G5401">
            <v>17</v>
          </cell>
          <cell r="H5401" t="str">
            <v>Actual</v>
          </cell>
        </row>
        <row r="5402">
          <cell r="A5402" t="str">
            <v>3Central</v>
          </cell>
          <cell r="C5402" t="str">
            <v>Sunbelt Marketing</v>
          </cell>
          <cell r="D5402" t="str">
            <v>C.C.Bowl 1</v>
          </cell>
          <cell r="E5402" t="str">
            <v>08:Pacifica2</v>
          </cell>
          <cell r="F5402" t="str">
            <v>2002/10</v>
          </cell>
          <cell r="G5402">
            <v>4</v>
          </cell>
          <cell r="H5402" t="str">
            <v>Actual</v>
          </cell>
        </row>
        <row r="5403">
          <cell r="A5403" t="str">
            <v>3Central</v>
          </cell>
          <cell r="C5403" t="str">
            <v>Sunbelt Marketing</v>
          </cell>
          <cell r="D5403" t="str">
            <v>C.C.Bowl 1</v>
          </cell>
          <cell r="E5403" t="str">
            <v>08:Pacifica2</v>
          </cell>
          <cell r="F5403" t="str">
            <v>2002/12</v>
          </cell>
          <cell r="G5403">
            <v>1</v>
          </cell>
          <cell r="H5403" t="str">
            <v>Actual</v>
          </cell>
        </row>
        <row r="5404">
          <cell r="A5404" t="str">
            <v>3Central</v>
          </cell>
          <cell r="C5404" t="str">
            <v>Sunbelt Marketing</v>
          </cell>
          <cell r="D5404" t="str">
            <v>C.C.Bowl 1</v>
          </cell>
          <cell r="E5404" t="str">
            <v>09:Carrollton</v>
          </cell>
          <cell r="F5404" t="str">
            <v>2001/08</v>
          </cell>
          <cell r="G5404">
            <v>6</v>
          </cell>
          <cell r="H5404" t="str">
            <v>Actual</v>
          </cell>
        </row>
        <row r="5405">
          <cell r="A5405" t="str">
            <v>3Central</v>
          </cell>
          <cell r="C5405" t="str">
            <v>Sunbelt Marketing</v>
          </cell>
          <cell r="D5405" t="str">
            <v>C.C.Bowl 1</v>
          </cell>
          <cell r="E5405" t="str">
            <v>09:Carrollton</v>
          </cell>
          <cell r="F5405" t="str">
            <v>2001/09</v>
          </cell>
          <cell r="G5405">
            <v>26</v>
          </cell>
          <cell r="H5405" t="str">
            <v>Actual</v>
          </cell>
        </row>
        <row r="5406">
          <cell r="A5406" t="str">
            <v>3Central</v>
          </cell>
          <cell r="C5406" t="str">
            <v>Sunbelt Marketing</v>
          </cell>
          <cell r="D5406" t="str">
            <v>C.C.Bowl 1</v>
          </cell>
          <cell r="E5406" t="str">
            <v>09:Carrollton</v>
          </cell>
          <cell r="F5406" t="str">
            <v>2001/11</v>
          </cell>
          <cell r="G5406">
            <v>1</v>
          </cell>
          <cell r="H5406" t="str">
            <v>Actual</v>
          </cell>
        </row>
        <row r="5407">
          <cell r="A5407" t="str">
            <v>3Central</v>
          </cell>
          <cell r="C5407" t="str">
            <v>Sunbelt Marketing</v>
          </cell>
          <cell r="D5407" t="str">
            <v>C.C.Bowl 1</v>
          </cell>
          <cell r="E5407" t="str">
            <v>09:Carrollton</v>
          </cell>
          <cell r="F5407" t="str">
            <v>2001/12</v>
          </cell>
          <cell r="G5407">
            <v>4</v>
          </cell>
          <cell r="H5407" t="str">
            <v>Actual</v>
          </cell>
        </row>
        <row r="5408">
          <cell r="A5408" t="str">
            <v>3Central</v>
          </cell>
          <cell r="C5408" t="str">
            <v>Sunbelt Marketing</v>
          </cell>
          <cell r="D5408" t="str">
            <v>C.C.Bowl 1</v>
          </cell>
          <cell r="E5408" t="str">
            <v>09:Carrollton</v>
          </cell>
          <cell r="F5408" t="str">
            <v>2002/01</v>
          </cell>
          <cell r="G5408">
            <v>2</v>
          </cell>
          <cell r="H5408" t="str">
            <v>Actual</v>
          </cell>
        </row>
        <row r="5409">
          <cell r="A5409" t="str">
            <v>3Central</v>
          </cell>
          <cell r="C5409" t="str">
            <v>Sunbelt Marketing</v>
          </cell>
          <cell r="D5409" t="str">
            <v>C.C.Bowl 1</v>
          </cell>
          <cell r="E5409" t="str">
            <v>09:Carrollton</v>
          </cell>
          <cell r="F5409" t="str">
            <v>2002/02</v>
          </cell>
          <cell r="G5409">
            <v>1</v>
          </cell>
          <cell r="H5409" t="str">
            <v>Actual</v>
          </cell>
        </row>
        <row r="5410">
          <cell r="A5410" t="str">
            <v>3Central</v>
          </cell>
          <cell r="C5410" t="str">
            <v>Sunbelt Marketing</v>
          </cell>
          <cell r="D5410" t="str">
            <v>C.C.Bowl 1</v>
          </cell>
          <cell r="E5410" t="str">
            <v>09:Carrollton</v>
          </cell>
          <cell r="F5410" t="str">
            <v>2002/03</v>
          </cell>
          <cell r="G5410">
            <v>13</v>
          </cell>
          <cell r="H5410" t="str">
            <v>Actual</v>
          </cell>
        </row>
        <row r="5411">
          <cell r="A5411" t="str">
            <v>3Central</v>
          </cell>
          <cell r="C5411" t="str">
            <v>Sunbelt Marketing</v>
          </cell>
          <cell r="D5411" t="str">
            <v>C.C.Bowl 1</v>
          </cell>
          <cell r="E5411" t="str">
            <v>09:Carrollton</v>
          </cell>
          <cell r="F5411" t="str">
            <v>2002/04</v>
          </cell>
          <cell r="G5411">
            <v>7</v>
          </cell>
          <cell r="H5411" t="str">
            <v>Actual</v>
          </cell>
        </row>
        <row r="5412">
          <cell r="A5412" t="str">
            <v>3Central</v>
          </cell>
          <cell r="C5412" t="str">
            <v>Sunbelt Marketing</v>
          </cell>
          <cell r="D5412" t="str">
            <v>C.C.Bowl 1</v>
          </cell>
          <cell r="E5412" t="str">
            <v>09:Carrollton</v>
          </cell>
          <cell r="F5412" t="str">
            <v>2002/06</v>
          </cell>
          <cell r="G5412">
            <v>25</v>
          </cell>
          <cell r="H5412" t="str">
            <v>Actual</v>
          </cell>
        </row>
        <row r="5413">
          <cell r="A5413" t="str">
            <v>3Central</v>
          </cell>
          <cell r="C5413" t="str">
            <v>Sunbelt Marketing</v>
          </cell>
          <cell r="D5413" t="str">
            <v>C.C.Bowl 1</v>
          </cell>
          <cell r="E5413" t="str">
            <v>09:Carrollton</v>
          </cell>
          <cell r="F5413" t="str">
            <v>2002/07</v>
          </cell>
          <cell r="G5413">
            <v>6</v>
          </cell>
          <cell r="H5413" t="str">
            <v>Actual</v>
          </cell>
        </row>
        <row r="5414">
          <cell r="A5414" t="str">
            <v>3Central</v>
          </cell>
          <cell r="C5414" t="str">
            <v>Sunbelt Marketing</v>
          </cell>
          <cell r="D5414" t="str">
            <v>C.C.Bowl 1</v>
          </cell>
          <cell r="E5414" t="str">
            <v>09:Carrollton</v>
          </cell>
          <cell r="F5414" t="str">
            <v>2002/08</v>
          </cell>
          <cell r="G5414">
            <v>4</v>
          </cell>
          <cell r="H5414" t="str">
            <v>Actual</v>
          </cell>
        </row>
        <row r="5415">
          <cell r="A5415" t="str">
            <v>3Central</v>
          </cell>
          <cell r="C5415" t="str">
            <v>Sunbelt Marketing</v>
          </cell>
          <cell r="D5415" t="str">
            <v>C.C.Bowl 1</v>
          </cell>
          <cell r="E5415" t="str">
            <v>09:Carrollton</v>
          </cell>
          <cell r="F5415" t="str">
            <v>2002/09</v>
          </cell>
          <cell r="G5415">
            <v>8</v>
          </cell>
          <cell r="H5415" t="str">
            <v>Actual</v>
          </cell>
        </row>
        <row r="5416">
          <cell r="A5416" t="str">
            <v>3Central</v>
          </cell>
          <cell r="C5416" t="str">
            <v>Sunbelt Marketing</v>
          </cell>
          <cell r="D5416" t="str">
            <v>C.C.Bowl 1</v>
          </cell>
          <cell r="E5416" t="str">
            <v>09:Carrollton</v>
          </cell>
          <cell r="F5416" t="str">
            <v>2002/10</v>
          </cell>
          <cell r="G5416">
            <v>12</v>
          </cell>
          <cell r="H5416" t="str">
            <v>Actual</v>
          </cell>
        </row>
        <row r="5417">
          <cell r="A5417" t="str">
            <v>3Central</v>
          </cell>
          <cell r="C5417" t="str">
            <v>Sunbelt Marketing</v>
          </cell>
          <cell r="D5417" t="str">
            <v>C.C.Bowl 1</v>
          </cell>
          <cell r="E5417" t="str">
            <v>09:Carrollton</v>
          </cell>
          <cell r="F5417" t="str">
            <v>2002/11</v>
          </cell>
          <cell r="G5417">
            <v>11</v>
          </cell>
          <cell r="H5417" t="str">
            <v>Actual</v>
          </cell>
        </row>
        <row r="5418">
          <cell r="A5418" t="str">
            <v>3Central</v>
          </cell>
          <cell r="C5418" t="str">
            <v>Sunbelt Marketing</v>
          </cell>
          <cell r="D5418" t="str">
            <v>C.C.Bowl 1</v>
          </cell>
          <cell r="E5418" t="str">
            <v>09:Carrollton</v>
          </cell>
          <cell r="F5418" t="str">
            <v>2002/12</v>
          </cell>
          <cell r="G5418">
            <v>3</v>
          </cell>
          <cell r="H5418" t="str">
            <v>Actual</v>
          </cell>
        </row>
        <row r="5419">
          <cell r="A5419" t="str">
            <v>3Central</v>
          </cell>
          <cell r="C5419" t="str">
            <v>Sunbelt Marketing</v>
          </cell>
          <cell r="D5419" t="str">
            <v>C.C.Bowl 1</v>
          </cell>
          <cell r="E5419" t="str">
            <v>10:Dartmouth</v>
          </cell>
          <cell r="F5419" t="str">
            <v>2001/10</v>
          </cell>
          <cell r="G5419">
            <v>39</v>
          </cell>
          <cell r="H5419" t="str">
            <v>Actual</v>
          </cell>
        </row>
        <row r="5420">
          <cell r="A5420" t="str">
            <v>3Central</v>
          </cell>
          <cell r="C5420" t="str">
            <v>Sunbelt Marketing</v>
          </cell>
          <cell r="D5420" t="str">
            <v>C.C.Bowl 1</v>
          </cell>
          <cell r="E5420" t="str">
            <v>10:Dartmouth</v>
          </cell>
          <cell r="F5420" t="str">
            <v>2001/12</v>
          </cell>
          <cell r="G5420">
            <v>0</v>
          </cell>
          <cell r="H5420" t="str">
            <v>Actual</v>
          </cell>
        </row>
        <row r="5421">
          <cell r="A5421" t="str">
            <v>3Central</v>
          </cell>
          <cell r="C5421" t="str">
            <v>Sunbelt Marketing</v>
          </cell>
          <cell r="D5421" t="str">
            <v>C.C.Bowl 1</v>
          </cell>
          <cell r="E5421" t="str">
            <v>10:Dartmouth</v>
          </cell>
          <cell r="F5421" t="str">
            <v>2002/01</v>
          </cell>
          <cell r="G5421">
            <v>1</v>
          </cell>
          <cell r="H5421" t="str">
            <v>Actual</v>
          </cell>
        </row>
        <row r="5422">
          <cell r="A5422" t="str">
            <v>3Central</v>
          </cell>
          <cell r="C5422" t="str">
            <v>Sunbelt Marketing</v>
          </cell>
          <cell r="D5422" t="str">
            <v>C.C.Bowl 1</v>
          </cell>
          <cell r="E5422" t="str">
            <v>10:Dartmouth</v>
          </cell>
          <cell r="F5422" t="str">
            <v>2002/02</v>
          </cell>
          <cell r="G5422">
            <v>11</v>
          </cell>
          <cell r="H5422" t="str">
            <v>Actual</v>
          </cell>
        </row>
        <row r="5423">
          <cell r="A5423" t="str">
            <v>3Central</v>
          </cell>
          <cell r="C5423" t="str">
            <v>Sunbelt Marketing</v>
          </cell>
          <cell r="D5423" t="str">
            <v>C.C.Bowl 1</v>
          </cell>
          <cell r="E5423" t="str">
            <v>10:Dartmouth</v>
          </cell>
          <cell r="F5423" t="str">
            <v>2002/03</v>
          </cell>
          <cell r="G5423">
            <v>29</v>
          </cell>
          <cell r="H5423" t="str">
            <v>Actual</v>
          </cell>
        </row>
        <row r="5424">
          <cell r="A5424" t="str">
            <v>3Central</v>
          </cell>
          <cell r="C5424" t="str">
            <v>Sunbelt Marketing</v>
          </cell>
          <cell r="D5424" t="str">
            <v>C.C.Bowl 1</v>
          </cell>
          <cell r="E5424" t="str">
            <v>10:Dartmouth</v>
          </cell>
          <cell r="F5424" t="str">
            <v>2002/04</v>
          </cell>
          <cell r="G5424">
            <v>75</v>
          </cell>
          <cell r="H5424" t="str">
            <v>Actual</v>
          </cell>
        </row>
        <row r="5425">
          <cell r="A5425" t="str">
            <v>3Central</v>
          </cell>
          <cell r="C5425" t="str">
            <v>Sunbelt Marketing</v>
          </cell>
          <cell r="D5425" t="str">
            <v>C.C.Bowl 1</v>
          </cell>
          <cell r="E5425" t="str">
            <v>10:Dartmouth</v>
          </cell>
          <cell r="F5425" t="str">
            <v>2002/05</v>
          </cell>
          <cell r="G5425">
            <v>13</v>
          </cell>
          <cell r="H5425" t="str">
            <v>Actual</v>
          </cell>
        </row>
        <row r="5426">
          <cell r="A5426" t="str">
            <v>3Central</v>
          </cell>
          <cell r="C5426" t="str">
            <v>Sunbelt Marketing</v>
          </cell>
          <cell r="D5426" t="str">
            <v>C.C.Bowl 1</v>
          </cell>
          <cell r="E5426" t="str">
            <v>10:Dartmouth</v>
          </cell>
          <cell r="F5426" t="str">
            <v>2002/06</v>
          </cell>
          <cell r="G5426">
            <v>6</v>
          </cell>
          <cell r="H5426" t="str">
            <v>Actual</v>
          </cell>
        </row>
        <row r="5427">
          <cell r="A5427" t="str">
            <v>3Central</v>
          </cell>
          <cell r="C5427" t="str">
            <v>Sunbelt Marketing</v>
          </cell>
          <cell r="D5427" t="str">
            <v>C.C.Bowl 1</v>
          </cell>
          <cell r="E5427" t="str">
            <v>10:Dartmouth</v>
          </cell>
          <cell r="F5427" t="str">
            <v>2002/07</v>
          </cell>
          <cell r="G5427">
            <v>19</v>
          </cell>
          <cell r="H5427" t="str">
            <v>Actual</v>
          </cell>
        </row>
        <row r="5428">
          <cell r="A5428" t="str">
            <v>3Central</v>
          </cell>
          <cell r="C5428" t="str">
            <v>Sunbelt Marketing</v>
          </cell>
          <cell r="D5428" t="str">
            <v>C.C.Bowl 1</v>
          </cell>
          <cell r="E5428" t="str">
            <v>10:Dartmouth</v>
          </cell>
          <cell r="F5428" t="str">
            <v>2002/08</v>
          </cell>
          <cell r="G5428">
            <v>19</v>
          </cell>
          <cell r="H5428" t="str">
            <v>Actual</v>
          </cell>
        </row>
        <row r="5429">
          <cell r="A5429" t="str">
            <v>3Central</v>
          </cell>
          <cell r="C5429" t="str">
            <v>Sunbelt Marketing</v>
          </cell>
          <cell r="D5429" t="str">
            <v>C.C.Bowl 1</v>
          </cell>
          <cell r="E5429" t="str">
            <v>10:Dartmouth</v>
          </cell>
          <cell r="F5429" t="str">
            <v>2002/09</v>
          </cell>
          <cell r="G5429">
            <v>21</v>
          </cell>
          <cell r="H5429" t="str">
            <v>Actual</v>
          </cell>
        </row>
        <row r="5430">
          <cell r="A5430" t="str">
            <v>3Central</v>
          </cell>
          <cell r="C5430" t="str">
            <v>Sunbelt Marketing</v>
          </cell>
          <cell r="D5430" t="str">
            <v>C.C.Bowl 1</v>
          </cell>
          <cell r="E5430" t="str">
            <v>10:Dartmouth</v>
          </cell>
          <cell r="F5430" t="str">
            <v>2002/10</v>
          </cell>
          <cell r="G5430">
            <v>42</v>
          </cell>
          <cell r="H5430" t="str">
            <v>Actual</v>
          </cell>
        </row>
        <row r="5431">
          <cell r="A5431" t="str">
            <v>3Central</v>
          </cell>
          <cell r="C5431" t="str">
            <v>Sunbelt Marketing</v>
          </cell>
          <cell r="D5431" t="str">
            <v>C.C.Bowl 1</v>
          </cell>
          <cell r="E5431" t="str">
            <v>10:Dartmouth</v>
          </cell>
          <cell r="F5431" t="str">
            <v>2002/11</v>
          </cell>
          <cell r="G5431">
            <v>25</v>
          </cell>
          <cell r="H5431" t="str">
            <v>Actual</v>
          </cell>
        </row>
        <row r="5432">
          <cell r="A5432" t="str">
            <v>3Central</v>
          </cell>
          <cell r="C5432" t="str">
            <v>Sunbelt Marketing</v>
          </cell>
          <cell r="D5432" t="str">
            <v>C.C.Bowl 1</v>
          </cell>
          <cell r="E5432" t="str">
            <v>10:Dartmouth</v>
          </cell>
          <cell r="F5432" t="str">
            <v>2002/12</v>
          </cell>
          <cell r="G5432">
            <v>47</v>
          </cell>
          <cell r="H5432" t="str">
            <v>Actual</v>
          </cell>
        </row>
        <row r="5433">
          <cell r="A5433" t="str">
            <v>3Central</v>
          </cell>
          <cell r="C5433" t="str">
            <v>Sunbelt Marketing</v>
          </cell>
          <cell r="D5433" t="str">
            <v>C.C.Bowl 1</v>
          </cell>
          <cell r="E5433" t="str">
            <v>11:Dalton</v>
          </cell>
          <cell r="F5433" t="str">
            <v>2002/05</v>
          </cell>
          <cell r="G5433">
            <v>14</v>
          </cell>
          <cell r="H5433" t="str">
            <v>Actual</v>
          </cell>
        </row>
        <row r="5434">
          <cell r="A5434" t="str">
            <v>3Central</v>
          </cell>
          <cell r="C5434" t="str">
            <v>Sunbelt Marketing</v>
          </cell>
          <cell r="D5434" t="str">
            <v>C.C.Bowl 1</v>
          </cell>
          <cell r="E5434" t="str">
            <v>11:Dalton</v>
          </cell>
          <cell r="F5434" t="str">
            <v>2002/07</v>
          </cell>
          <cell r="G5434">
            <v>59</v>
          </cell>
          <cell r="H5434" t="str">
            <v>Actual</v>
          </cell>
        </row>
        <row r="5435">
          <cell r="A5435" t="str">
            <v>3Central</v>
          </cell>
          <cell r="C5435" t="str">
            <v>Sunbelt Marketing</v>
          </cell>
          <cell r="D5435" t="str">
            <v>C.C.Bowl 1</v>
          </cell>
          <cell r="E5435" t="str">
            <v>11:Dalton</v>
          </cell>
          <cell r="F5435" t="str">
            <v>2002/08</v>
          </cell>
          <cell r="G5435">
            <v>17</v>
          </cell>
          <cell r="H5435" t="str">
            <v>Actual</v>
          </cell>
        </row>
        <row r="5436">
          <cell r="A5436" t="str">
            <v>3Central</v>
          </cell>
          <cell r="C5436" t="str">
            <v>Sunbelt Marketing</v>
          </cell>
          <cell r="D5436" t="str">
            <v>C.C.Bowl 1</v>
          </cell>
          <cell r="E5436" t="str">
            <v>11:Dalton</v>
          </cell>
          <cell r="F5436" t="str">
            <v>2002/09</v>
          </cell>
          <cell r="G5436">
            <v>17</v>
          </cell>
          <cell r="H5436" t="str">
            <v>Actual</v>
          </cell>
        </row>
        <row r="5437">
          <cell r="A5437" t="str">
            <v>3Central</v>
          </cell>
          <cell r="C5437" t="str">
            <v>Sunbelt Marketing</v>
          </cell>
          <cell r="D5437" t="str">
            <v>C.C.Bowl 1</v>
          </cell>
          <cell r="E5437" t="str">
            <v>11:Dalton</v>
          </cell>
          <cell r="F5437" t="str">
            <v>2002/10</v>
          </cell>
          <cell r="G5437">
            <v>78</v>
          </cell>
          <cell r="H5437" t="str">
            <v>Actual</v>
          </cell>
        </row>
        <row r="5438">
          <cell r="A5438" t="str">
            <v>3Central</v>
          </cell>
          <cell r="C5438" t="str">
            <v>Sunbelt Marketing</v>
          </cell>
          <cell r="D5438" t="str">
            <v>C.C.Bowl 1</v>
          </cell>
          <cell r="E5438" t="str">
            <v>11:Dalton</v>
          </cell>
          <cell r="F5438" t="str">
            <v>2002/11</v>
          </cell>
          <cell r="G5438">
            <v>7</v>
          </cell>
          <cell r="H5438" t="str">
            <v>Actual</v>
          </cell>
        </row>
        <row r="5439">
          <cell r="A5439" t="str">
            <v>3Central</v>
          </cell>
          <cell r="C5439" t="str">
            <v>Sunbelt Marketing</v>
          </cell>
          <cell r="D5439" t="str">
            <v>C.C.Bowl 1</v>
          </cell>
          <cell r="E5439" t="str">
            <v>11:Dalton</v>
          </cell>
          <cell r="F5439" t="str">
            <v>2002/12</v>
          </cell>
          <cell r="G5439">
            <v>2</v>
          </cell>
          <cell r="H5439" t="str">
            <v>Actual</v>
          </cell>
        </row>
        <row r="5440">
          <cell r="A5440" t="str">
            <v>3Central</v>
          </cell>
          <cell r="C5440" t="str">
            <v>Sunbelt Marketing</v>
          </cell>
          <cell r="D5440" t="str">
            <v>E.FV</v>
          </cell>
          <cell r="E5440" t="str">
            <v>05:EFV</v>
          </cell>
          <cell r="F5440" t="str">
            <v>2001/07</v>
          </cell>
          <cell r="G5440">
            <v>-19</v>
          </cell>
          <cell r="H5440" t="str">
            <v>Actual</v>
          </cell>
        </row>
        <row r="5441">
          <cell r="A5441" t="str">
            <v>3Central</v>
          </cell>
          <cell r="C5441" t="str">
            <v>Sunbelt Marketing</v>
          </cell>
          <cell r="D5441" t="str">
            <v>E.FV</v>
          </cell>
          <cell r="E5441" t="str">
            <v>05:EFV</v>
          </cell>
          <cell r="F5441" t="str">
            <v>2001/08</v>
          </cell>
          <cell r="G5441">
            <v>-9</v>
          </cell>
          <cell r="H5441" t="str">
            <v>Actual</v>
          </cell>
        </row>
        <row r="5442">
          <cell r="A5442" t="str">
            <v>3Central</v>
          </cell>
          <cell r="C5442" t="str">
            <v>Sunbelt Marketing</v>
          </cell>
          <cell r="D5442" t="str">
            <v>E.FV</v>
          </cell>
          <cell r="E5442" t="str">
            <v>05:EFV</v>
          </cell>
          <cell r="F5442" t="str">
            <v>2001/09</v>
          </cell>
          <cell r="G5442">
            <v>3</v>
          </cell>
          <cell r="H5442" t="str">
            <v>Actual</v>
          </cell>
        </row>
        <row r="5443">
          <cell r="A5443" t="str">
            <v>3Central</v>
          </cell>
          <cell r="C5443" t="str">
            <v>Sunbelt Marketing</v>
          </cell>
          <cell r="D5443" t="str">
            <v>E.FV</v>
          </cell>
          <cell r="E5443" t="str">
            <v>05:EFV</v>
          </cell>
          <cell r="F5443" t="str">
            <v>2001/10</v>
          </cell>
          <cell r="G5443">
            <v>69</v>
          </cell>
          <cell r="H5443" t="str">
            <v>Actual</v>
          </cell>
        </row>
        <row r="5444">
          <cell r="A5444" t="str">
            <v>3Central</v>
          </cell>
          <cell r="C5444" t="str">
            <v>Sunbelt Marketing</v>
          </cell>
          <cell r="D5444" t="str">
            <v>E.FV</v>
          </cell>
          <cell r="E5444" t="str">
            <v>05:EFV</v>
          </cell>
          <cell r="F5444" t="str">
            <v>2001/11</v>
          </cell>
          <cell r="G5444">
            <v>-25</v>
          </cell>
          <cell r="H5444" t="str">
            <v>Actual</v>
          </cell>
        </row>
        <row r="5445">
          <cell r="A5445" t="str">
            <v>3Central</v>
          </cell>
          <cell r="C5445" t="str">
            <v>Sunbelt Marketing</v>
          </cell>
          <cell r="D5445" t="str">
            <v>E.FV</v>
          </cell>
          <cell r="E5445" t="str">
            <v>05:EFV</v>
          </cell>
          <cell r="F5445" t="str">
            <v>2002/01</v>
          </cell>
          <cell r="G5445">
            <v>1</v>
          </cell>
          <cell r="H5445" t="str">
            <v>Actual</v>
          </cell>
        </row>
        <row r="5446">
          <cell r="A5446" t="str">
            <v>3Central</v>
          </cell>
          <cell r="C5446" t="str">
            <v>Sunbelt Marketing</v>
          </cell>
          <cell r="D5446" t="str">
            <v>E.FV</v>
          </cell>
          <cell r="E5446" t="str">
            <v>05:EFV</v>
          </cell>
          <cell r="F5446" t="str">
            <v>2002/02</v>
          </cell>
          <cell r="G5446">
            <v>32</v>
          </cell>
          <cell r="H5446" t="str">
            <v>Actual</v>
          </cell>
        </row>
        <row r="5447">
          <cell r="A5447" t="str">
            <v>3Central</v>
          </cell>
          <cell r="C5447" t="str">
            <v>Sunbelt Marketing</v>
          </cell>
          <cell r="D5447" t="str">
            <v>E.FV</v>
          </cell>
          <cell r="E5447" t="str">
            <v>05:EFV</v>
          </cell>
          <cell r="F5447" t="str">
            <v>2002/03</v>
          </cell>
          <cell r="G5447">
            <v>1</v>
          </cell>
          <cell r="H5447" t="str">
            <v>Actual</v>
          </cell>
        </row>
        <row r="5448">
          <cell r="A5448" t="str">
            <v>3Central</v>
          </cell>
          <cell r="C5448" t="str">
            <v>Sunbelt Marketing</v>
          </cell>
          <cell r="D5448" t="str">
            <v>E.FV</v>
          </cell>
          <cell r="E5448" t="str">
            <v>05:EFV</v>
          </cell>
          <cell r="F5448" t="str">
            <v>2002/04</v>
          </cell>
          <cell r="G5448">
            <v>12</v>
          </cell>
          <cell r="H5448" t="str">
            <v>Actual</v>
          </cell>
        </row>
        <row r="5449">
          <cell r="A5449" t="str">
            <v>3Central</v>
          </cell>
          <cell r="C5449" t="str">
            <v>Sunbelt Marketing</v>
          </cell>
          <cell r="D5449" t="str">
            <v>E.FV</v>
          </cell>
          <cell r="E5449" t="str">
            <v>05:EFV</v>
          </cell>
          <cell r="F5449" t="str">
            <v>2002/06</v>
          </cell>
          <cell r="G5449">
            <v>12</v>
          </cell>
          <cell r="H5449" t="str">
            <v>Actual</v>
          </cell>
        </row>
        <row r="5450">
          <cell r="A5450" t="str">
            <v>3Central</v>
          </cell>
          <cell r="C5450" t="str">
            <v>Sunbelt Marketing</v>
          </cell>
          <cell r="D5450" t="str">
            <v>E.FV</v>
          </cell>
          <cell r="E5450" t="str">
            <v>05:EFV</v>
          </cell>
          <cell r="F5450" t="str">
            <v>2002/07</v>
          </cell>
          <cell r="G5450">
            <v>4</v>
          </cell>
          <cell r="H5450" t="str">
            <v>Actual</v>
          </cell>
        </row>
        <row r="5451">
          <cell r="A5451" t="str">
            <v>3Central</v>
          </cell>
          <cell r="C5451" t="str">
            <v>Sunbelt Marketing</v>
          </cell>
          <cell r="D5451" t="str">
            <v>E.FV</v>
          </cell>
          <cell r="E5451" t="str">
            <v>05:EFV</v>
          </cell>
          <cell r="F5451" t="str">
            <v>2002/08</v>
          </cell>
          <cell r="G5451">
            <v>2</v>
          </cell>
          <cell r="H5451" t="str">
            <v>Actual</v>
          </cell>
        </row>
        <row r="5452">
          <cell r="A5452" t="str">
            <v>3Central</v>
          </cell>
          <cell r="C5452" t="str">
            <v>Sunbelt Marketing</v>
          </cell>
          <cell r="D5452" t="str">
            <v>E.FV</v>
          </cell>
          <cell r="E5452" t="str">
            <v>05:EFV</v>
          </cell>
          <cell r="F5452" t="str">
            <v>2002/09</v>
          </cell>
          <cell r="G5452">
            <v>2</v>
          </cell>
          <cell r="H5452" t="str">
            <v>Actual</v>
          </cell>
        </row>
        <row r="5453">
          <cell r="A5453" t="str">
            <v>3Central</v>
          </cell>
          <cell r="C5453" t="str">
            <v>Sunbelt Marketing</v>
          </cell>
          <cell r="D5453" t="str">
            <v>E.FV</v>
          </cell>
          <cell r="E5453" t="str">
            <v>05:EFV</v>
          </cell>
          <cell r="F5453" t="str">
            <v>2002/10</v>
          </cell>
          <cell r="G5453">
            <v>9</v>
          </cell>
          <cell r="H5453" t="str">
            <v>Actual</v>
          </cell>
        </row>
        <row r="5454">
          <cell r="A5454" t="str">
            <v>3Central</v>
          </cell>
          <cell r="C5454" t="str">
            <v>Sunbelt Marketing</v>
          </cell>
          <cell r="D5454" t="str">
            <v>E.FV</v>
          </cell>
          <cell r="E5454" t="str">
            <v>05:EFV</v>
          </cell>
          <cell r="F5454" t="str">
            <v>2002/11</v>
          </cell>
          <cell r="G5454">
            <v>6</v>
          </cell>
          <cell r="H5454" t="str">
            <v>Actual</v>
          </cell>
        </row>
        <row r="5455">
          <cell r="A5455" t="str">
            <v>3Central</v>
          </cell>
          <cell r="C5455" t="str">
            <v>Sunbelt Marketing</v>
          </cell>
          <cell r="D5455" t="str">
            <v>E.FV</v>
          </cell>
          <cell r="E5455" t="str">
            <v>05:EFV</v>
          </cell>
          <cell r="F5455" t="str">
            <v>2002/12</v>
          </cell>
          <cell r="G5455">
            <v>108</v>
          </cell>
          <cell r="H5455" t="str">
            <v>Actual</v>
          </cell>
        </row>
        <row r="5456">
          <cell r="A5456" t="str">
            <v>3Central</v>
          </cell>
          <cell r="C5456" t="str">
            <v>Sunbelt Marketing</v>
          </cell>
          <cell r="D5456" t="str">
            <v>Lavatory</v>
          </cell>
          <cell r="E5456" t="str">
            <v>07:Lavatory1</v>
          </cell>
          <cell r="F5456" t="str">
            <v>2001/07</v>
          </cell>
          <cell r="G5456">
            <v>113</v>
          </cell>
          <cell r="H5456" t="str">
            <v>Actual</v>
          </cell>
        </row>
        <row r="5457">
          <cell r="A5457" t="str">
            <v>3Central</v>
          </cell>
          <cell r="C5457" t="str">
            <v>Sunbelt Marketing</v>
          </cell>
          <cell r="D5457" t="str">
            <v>Lavatory</v>
          </cell>
          <cell r="E5457" t="str">
            <v>07:Lavatory1</v>
          </cell>
          <cell r="F5457" t="str">
            <v>2001/08</v>
          </cell>
          <cell r="G5457">
            <v>147</v>
          </cell>
          <cell r="H5457" t="str">
            <v>Actual</v>
          </cell>
        </row>
        <row r="5458">
          <cell r="A5458" t="str">
            <v>3Central</v>
          </cell>
          <cell r="C5458" t="str">
            <v>Sunbelt Marketing</v>
          </cell>
          <cell r="D5458" t="str">
            <v>Lavatory</v>
          </cell>
          <cell r="E5458" t="str">
            <v>07:Lavatory1</v>
          </cell>
          <cell r="F5458" t="str">
            <v>2001/09</v>
          </cell>
          <cell r="G5458">
            <v>54</v>
          </cell>
          <cell r="H5458" t="str">
            <v>Actual</v>
          </cell>
        </row>
        <row r="5459">
          <cell r="A5459" t="str">
            <v>3Central</v>
          </cell>
          <cell r="C5459" t="str">
            <v>Sunbelt Marketing</v>
          </cell>
          <cell r="D5459" t="str">
            <v>Lavatory</v>
          </cell>
          <cell r="E5459" t="str">
            <v>07:Lavatory1</v>
          </cell>
          <cell r="F5459" t="str">
            <v>2001/10</v>
          </cell>
          <cell r="G5459">
            <v>17</v>
          </cell>
          <cell r="H5459" t="str">
            <v>Actual</v>
          </cell>
        </row>
        <row r="5460">
          <cell r="A5460" t="str">
            <v>3Central</v>
          </cell>
          <cell r="C5460" t="str">
            <v>Sunbelt Marketing</v>
          </cell>
          <cell r="D5460" t="str">
            <v>Lavatory</v>
          </cell>
          <cell r="E5460" t="str">
            <v>07:Lavatory1</v>
          </cell>
          <cell r="F5460" t="str">
            <v>2001/11</v>
          </cell>
          <cell r="G5460">
            <v>4</v>
          </cell>
          <cell r="H5460" t="str">
            <v>Actual</v>
          </cell>
        </row>
        <row r="5461">
          <cell r="A5461" t="str">
            <v>3Central</v>
          </cell>
          <cell r="C5461" t="str">
            <v>Sunbelt Marketing</v>
          </cell>
          <cell r="D5461" t="str">
            <v>Lavatory</v>
          </cell>
          <cell r="E5461" t="str">
            <v>07:Lavatory1</v>
          </cell>
          <cell r="F5461" t="str">
            <v>2001/12</v>
          </cell>
          <cell r="G5461">
            <v>81</v>
          </cell>
          <cell r="H5461" t="str">
            <v>Actual</v>
          </cell>
        </row>
        <row r="5462">
          <cell r="A5462" t="str">
            <v>3Central</v>
          </cell>
          <cell r="C5462" t="str">
            <v>Sunbelt Marketing</v>
          </cell>
          <cell r="D5462" t="str">
            <v>Lavatory</v>
          </cell>
          <cell r="E5462" t="str">
            <v>07:Lavatory1</v>
          </cell>
          <cell r="F5462" t="str">
            <v>2002/01</v>
          </cell>
          <cell r="G5462">
            <v>20</v>
          </cell>
          <cell r="H5462" t="str">
            <v>Actual</v>
          </cell>
        </row>
        <row r="5463">
          <cell r="A5463" t="str">
            <v>3Central</v>
          </cell>
          <cell r="C5463" t="str">
            <v>Sunbelt Marketing</v>
          </cell>
          <cell r="D5463" t="str">
            <v>Lavatory</v>
          </cell>
          <cell r="E5463" t="str">
            <v>07:Lavatory1</v>
          </cell>
          <cell r="F5463" t="str">
            <v>2002/02</v>
          </cell>
          <cell r="G5463">
            <v>39</v>
          </cell>
          <cell r="H5463" t="str">
            <v>Actual</v>
          </cell>
        </row>
        <row r="5464">
          <cell r="A5464" t="str">
            <v>3Central</v>
          </cell>
          <cell r="C5464" t="str">
            <v>Sunbelt Marketing</v>
          </cell>
          <cell r="D5464" t="str">
            <v>Lavatory</v>
          </cell>
          <cell r="E5464" t="str">
            <v>07:Lavatory1</v>
          </cell>
          <cell r="F5464" t="str">
            <v>2002/03</v>
          </cell>
          <cell r="G5464">
            <v>58</v>
          </cell>
          <cell r="H5464" t="str">
            <v>Actual</v>
          </cell>
        </row>
        <row r="5465">
          <cell r="A5465" t="str">
            <v>3Central</v>
          </cell>
          <cell r="C5465" t="str">
            <v>Sunbelt Marketing</v>
          </cell>
          <cell r="D5465" t="str">
            <v>Lavatory</v>
          </cell>
          <cell r="E5465" t="str">
            <v>07:Lavatory1</v>
          </cell>
          <cell r="F5465" t="str">
            <v>2002/04</v>
          </cell>
          <cell r="G5465">
            <v>63</v>
          </cell>
          <cell r="H5465" t="str">
            <v>Actual</v>
          </cell>
        </row>
        <row r="5466">
          <cell r="A5466" t="str">
            <v>3Central</v>
          </cell>
          <cell r="C5466" t="str">
            <v>Sunbelt Marketing</v>
          </cell>
          <cell r="D5466" t="str">
            <v>Lavatory</v>
          </cell>
          <cell r="E5466" t="str">
            <v>07:Lavatory1</v>
          </cell>
          <cell r="F5466" t="str">
            <v>2002/05</v>
          </cell>
          <cell r="G5466">
            <v>60</v>
          </cell>
          <cell r="H5466" t="str">
            <v>Actual</v>
          </cell>
        </row>
        <row r="5467">
          <cell r="A5467" t="str">
            <v>3Central</v>
          </cell>
          <cell r="C5467" t="str">
            <v>Sunbelt Marketing</v>
          </cell>
          <cell r="D5467" t="str">
            <v>Lavatory</v>
          </cell>
          <cell r="E5467" t="str">
            <v>07:Lavatory1</v>
          </cell>
          <cell r="F5467" t="str">
            <v>2002/06</v>
          </cell>
          <cell r="G5467">
            <v>33</v>
          </cell>
          <cell r="H5467" t="str">
            <v>Actual</v>
          </cell>
        </row>
        <row r="5468">
          <cell r="A5468" t="str">
            <v>3Central</v>
          </cell>
          <cell r="C5468" t="str">
            <v>Sunbelt Marketing</v>
          </cell>
          <cell r="D5468" t="str">
            <v>Lavatory</v>
          </cell>
          <cell r="E5468" t="str">
            <v>07:Lavatory1</v>
          </cell>
          <cell r="F5468" t="str">
            <v>2002/07</v>
          </cell>
          <cell r="G5468">
            <v>57</v>
          </cell>
          <cell r="H5468" t="str">
            <v>Actual</v>
          </cell>
        </row>
        <row r="5469">
          <cell r="A5469" t="str">
            <v>3Central</v>
          </cell>
          <cell r="C5469" t="str">
            <v>Sunbelt Marketing</v>
          </cell>
          <cell r="D5469" t="str">
            <v>Lavatory</v>
          </cell>
          <cell r="E5469" t="str">
            <v>07:Lavatory1</v>
          </cell>
          <cell r="F5469" t="str">
            <v>2002/08</v>
          </cell>
          <cell r="G5469">
            <v>77</v>
          </cell>
          <cell r="H5469" t="str">
            <v>Actual</v>
          </cell>
        </row>
        <row r="5470">
          <cell r="A5470" t="str">
            <v>3Central</v>
          </cell>
          <cell r="C5470" t="str">
            <v>Sunbelt Marketing</v>
          </cell>
          <cell r="D5470" t="str">
            <v>Lavatory</v>
          </cell>
          <cell r="E5470" t="str">
            <v>07:Lavatory1</v>
          </cell>
          <cell r="F5470" t="str">
            <v>2002/09</v>
          </cell>
          <cell r="G5470">
            <v>19</v>
          </cell>
          <cell r="H5470" t="str">
            <v>Actual</v>
          </cell>
        </row>
        <row r="5471">
          <cell r="A5471" t="str">
            <v>3Central</v>
          </cell>
          <cell r="C5471" t="str">
            <v>Sunbelt Marketing</v>
          </cell>
          <cell r="D5471" t="str">
            <v>Lavatory</v>
          </cell>
          <cell r="E5471" t="str">
            <v>07:Lavatory1</v>
          </cell>
          <cell r="F5471" t="str">
            <v>2002/10</v>
          </cell>
          <cell r="G5471">
            <v>84</v>
          </cell>
          <cell r="H5471" t="str">
            <v>Actual</v>
          </cell>
        </row>
        <row r="5472">
          <cell r="A5472" t="str">
            <v>3Central</v>
          </cell>
          <cell r="C5472" t="str">
            <v>Sunbelt Marketing</v>
          </cell>
          <cell r="D5472" t="str">
            <v>Lavatory</v>
          </cell>
          <cell r="E5472" t="str">
            <v>07:Lavatory1</v>
          </cell>
          <cell r="F5472" t="str">
            <v>2002/11</v>
          </cell>
          <cell r="G5472">
            <v>26</v>
          </cell>
          <cell r="H5472" t="str">
            <v>Actual</v>
          </cell>
        </row>
        <row r="5473">
          <cell r="A5473" t="str">
            <v>3Central</v>
          </cell>
          <cell r="C5473" t="str">
            <v>Sunbelt Marketing</v>
          </cell>
          <cell r="D5473" t="str">
            <v>Lavatory</v>
          </cell>
          <cell r="E5473" t="str">
            <v>07:Lavatory1</v>
          </cell>
          <cell r="F5473" t="str">
            <v>2002/12</v>
          </cell>
          <cell r="G5473">
            <v>37</v>
          </cell>
          <cell r="H5473" t="str">
            <v>Actual</v>
          </cell>
        </row>
        <row r="5474">
          <cell r="A5474" t="str">
            <v>3Central</v>
          </cell>
          <cell r="C5474" t="str">
            <v>Sunbelt Marketing</v>
          </cell>
          <cell r="D5474" t="str">
            <v>One Piece</v>
          </cell>
          <cell r="E5474" t="str">
            <v>01:One Piece</v>
          </cell>
          <cell r="F5474" t="str">
            <v>2001/07</v>
          </cell>
          <cell r="G5474">
            <v>109</v>
          </cell>
          <cell r="H5474" t="str">
            <v>Actual</v>
          </cell>
        </row>
        <row r="5475">
          <cell r="A5475" t="str">
            <v>3Central</v>
          </cell>
          <cell r="C5475" t="str">
            <v>Sunbelt Marketing</v>
          </cell>
          <cell r="D5475" t="str">
            <v>One Piece</v>
          </cell>
          <cell r="E5475" t="str">
            <v>01:One Piece</v>
          </cell>
          <cell r="F5475" t="str">
            <v>2001/08</v>
          </cell>
          <cell r="G5475">
            <v>262</v>
          </cell>
          <cell r="H5475" t="str">
            <v>Actual</v>
          </cell>
        </row>
        <row r="5476">
          <cell r="A5476" t="str">
            <v>3Central</v>
          </cell>
          <cell r="C5476" t="str">
            <v>Sunbelt Marketing</v>
          </cell>
          <cell r="D5476" t="str">
            <v>One Piece</v>
          </cell>
          <cell r="E5476" t="str">
            <v>01:One Piece</v>
          </cell>
          <cell r="F5476" t="str">
            <v>2001/09</v>
          </cell>
          <cell r="G5476">
            <v>54</v>
          </cell>
          <cell r="H5476" t="str">
            <v>Actual</v>
          </cell>
        </row>
        <row r="5477">
          <cell r="A5477" t="str">
            <v>3Central</v>
          </cell>
          <cell r="C5477" t="str">
            <v>Sunbelt Marketing</v>
          </cell>
          <cell r="D5477" t="str">
            <v>One Piece</v>
          </cell>
          <cell r="E5477" t="str">
            <v>01:One Piece</v>
          </cell>
          <cell r="F5477" t="str">
            <v>2001/10</v>
          </cell>
          <cell r="G5477">
            <v>288</v>
          </cell>
          <cell r="H5477" t="str">
            <v>Actual</v>
          </cell>
        </row>
        <row r="5478">
          <cell r="A5478" t="str">
            <v>3Central</v>
          </cell>
          <cell r="C5478" t="str">
            <v>Sunbelt Marketing</v>
          </cell>
          <cell r="D5478" t="str">
            <v>One Piece</v>
          </cell>
          <cell r="E5478" t="str">
            <v>01:One Piece</v>
          </cell>
          <cell r="F5478" t="str">
            <v>2001/11</v>
          </cell>
          <cell r="G5478">
            <v>8</v>
          </cell>
          <cell r="H5478" t="str">
            <v>Actual</v>
          </cell>
        </row>
        <row r="5479">
          <cell r="A5479" t="str">
            <v>3Central</v>
          </cell>
          <cell r="C5479" t="str">
            <v>Sunbelt Marketing</v>
          </cell>
          <cell r="D5479" t="str">
            <v>One Piece</v>
          </cell>
          <cell r="E5479" t="str">
            <v>01:One Piece</v>
          </cell>
          <cell r="F5479" t="str">
            <v>2001/12</v>
          </cell>
          <cell r="G5479">
            <v>88</v>
          </cell>
          <cell r="H5479" t="str">
            <v>Actual</v>
          </cell>
        </row>
        <row r="5480">
          <cell r="A5480" t="str">
            <v>3Central</v>
          </cell>
          <cell r="C5480" t="str">
            <v>Sunbelt Marketing</v>
          </cell>
          <cell r="D5480" t="str">
            <v>One Piece</v>
          </cell>
          <cell r="E5480" t="str">
            <v>01:One Piece</v>
          </cell>
          <cell r="F5480" t="str">
            <v>2002/01</v>
          </cell>
          <cell r="G5480">
            <v>184</v>
          </cell>
          <cell r="H5480" t="str">
            <v>Actual</v>
          </cell>
        </row>
        <row r="5481">
          <cell r="A5481" t="str">
            <v>3Central</v>
          </cell>
          <cell r="C5481" t="str">
            <v>Sunbelt Marketing</v>
          </cell>
          <cell r="D5481" t="str">
            <v>One Piece</v>
          </cell>
          <cell r="E5481" t="str">
            <v>01:One Piece</v>
          </cell>
          <cell r="F5481" t="str">
            <v>2002/02</v>
          </cell>
          <cell r="G5481">
            <v>103</v>
          </cell>
          <cell r="H5481" t="str">
            <v>Actual</v>
          </cell>
        </row>
        <row r="5482">
          <cell r="A5482" t="str">
            <v>3Central</v>
          </cell>
          <cell r="C5482" t="str">
            <v>Sunbelt Marketing</v>
          </cell>
          <cell r="D5482" t="str">
            <v>One Piece</v>
          </cell>
          <cell r="E5482" t="str">
            <v>01:One Piece</v>
          </cell>
          <cell r="F5482" t="str">
            <v>2002/03</v>
          </cell>
          <cell r="G5482">
            <v>208</v>
          </cell>
          <cell r="H5482" t="str">
            <v>Actual</v>
          </cell>
        </row>
        <row r="5483">
          <cell r="A5483" t="str">
            <v>3Central</v>
          </cell>
          <cell r="C5483" t="str">
            <v>Sunbelt Marketing</v>
          </cell>
          <cell r="D5483" t="str">
            <v>One Piece</v>
          </cell>
          <cell r="E5483" t="str">
            <v>01:One Piece</v>
          </cell>
          <cell r="F5483" t="str">
            <v>2002/04</v>
          </cell>
          <cell r="G5483">
            <v>169</v>
          </cell>
          <cell r="H5483" t="str">
            <v>Actual</v>
          </cell>
        </row>
        <row r="5484">
          <cell r="A5484" t="str">
            <v>3Central</v>
          </cell>
          <cell r="C5484" t="str">
            <v>Sunbelt Marketing</v>
          </cell>
          <cell r="D5484" t="str">
            <v>One Piece</v>
          </cell>
          <cell r="E5484" t="str">
            <v>01:One Piece</v>
          </cell>
          <cell r="F5484" t="str">
            <v>2002/05</v>
          </cell>
          <cell r="G5484">
            <v>132</v>
          </cell>
          <cell r="H5484" t="str">
            <v>Actual</v>
          </cell>
        </row>
        <row r="5485">
          <cell r="A5485" t="str">
            <v>3Central</v>
          </cell>
          <cell r="C5485" t="str">
            <v>Sunbelt Marketing</v>
          </cell>
          <cell r="D5485" t="str">
            <v>One Piece</v>
          </cell>
          <cell r="E5485" t="str">
            <v>01:One Piece</v>
          </cell>
          <cell r="F5485" t="str">
            <v>2002/06</v>
          </cell>
          <cell r="G5485">
            <v>180</v>
          </cell>
          <cell r="H5485" t="str">
            <v>Actual</v>
          </cell>
        </row>
        <row r="5486">
          <cell r="A5486" t="str">
            <v>3Central</v>
          </cell>
          <cell r="C5486" t="str">
            <v>Sunbelt Marketing</v>
          </cell>
          <cell r="D5486" t="str">
            <v>One Piece</v>
          </cell>
          <cell r="E5486" t="str">
            <v>01:One Piece</v>
          </cell>
          <cell r="F5486" t="str">
            <v>2002/07</v>
          </cell>
          <cell r="G5486">
            <v>103</v>
          </cell>
          <cell r="H5486" t="str">
            <v>Actual</v>
          </cell>
        </row>
        <row r="5487">
          <cell r="A5487" t="str">
            <v>3Central</v>
          </cell>
          <cell r="C5487" t="str">
            <v>Sunbelt Marketing</v>
          </cell>
          <cell r="D5487" t="str">
            <v>One Piece</v>
          </cell>
          <cell r="E5487" t="str">
            <v>01:One Piece</v>
          </cell>
          <cell r="F5487" t="str">
            <v>2002/08</v>
          </cell>
          <cell r="G5487">
            <v>160</v>
          </cell>
          <cell r="H5487" t="str">
            <v>Actual</v>
          </cell>
        </row>
        <row r="5488">
          <cell r="A5488" t="str">
            <v>3Central</v>
          </cell>
          <cell r="C5488" t="str">
            <v>Sunbelt Marketing</v>
          </cell>
          <cell r="D5488" t="str">
            <v>One Piece</v>
          </cell>
          <cell r="E5488" t="str">
            <v>01:One Piece</v>
          </cell>
          <cell r="F5488" t="str">
            <v>2002/09</v>
          </cell>
          <cell r="G5488">
            <v>50</v>
          </cell>
          <cell r="H5488" t="str">
            <v>Actual</v>
          </cell>
        </row>
        <row r="5489">
          <cell r="A5489" t="str">
            <v>3Central</v>
          </cell>
          <cell r="C5489" t="str">
            <v>Sunbelt Marketing</v>
          </cell>
          <cell r="D5489" t="str">
            <v>One Piece</v>
          </cell>
          <cell r="E5489" t="str">
            <v>01:One Piece</v>
          </cell>
          <cell r="F5489" t="str">
            <v>2002/10</v>
          </cell>
          <cell r="G5489">
            <v>157</v>
          </cell>
          <cell r="H5489" t="str">
            <v>Actual</v>
          </cell>
        </row>
        <row r="5490">
          <cell r="A5490" t="str">
            <v>3Central</v>
          </cell>
          <cell r="C5490" t="str">
            <v>Sunbelt Marketing</v>
          </cell>
          <cell r="D5490" t="str">
            <v>One Piece</v>
          </cell>
          <cell r="E5490" t="str">
            <v>01:One Piece</v>
          </cell>
          <cell r="F5490" t="str">
            <v>2002/11</v>
          </cell>
          <cell r="G5490">
            <v>56</v>
          </cell>
          <cell r="H5490" t="str">
            <v>Actual</v>
          </cell>
        </row>
        <row r="5491">
          <cell r="A5491" t="str">
            <v>3Central</v>
          </cell>
          <cell r="C5491" t="str">
            <v>Sunbelt Marketing</v>
          </cell>
          <cell r="D5491" t="str">
            <v>One Piece</v>
          </cell>
          <cell r="E5491" t="str">
            <v>01:One Piece</v>
          </cell>
          <cell r="F5491" t="str">
            <v>2002/12</v>
          </cell>
          <cell r="G5491">
            <v>45</v>
          </cell>
          <cell r="H5491" t="str">
            <v>Actual</v>
          </cell>
        </row>
        <row r="5492">
          <cell r="A5492" t="str">
            <v>3Central</v>
          </cell>
          <cell r="C5492" t="str">
            <v>Sunbelt Marketing</v>
          </cell>
          <cell r="D5492" t="str">
            <v>Washlet</v>
          </cell>
          <cell r="E5492" t="str">
            <v>06:Washlet</v>
          </cell>
          <cell r="F5492" t="str">
            <v>2001/07</v>
          </cell>
          <cell r="G5492">
            <v>21</v>
          </cell>
          <cell r="H5492" t="str">
            <v>Actual</v>
          </cell>
        </row>
        <row r="5493">
          <cell r="A5493" t="str">
            <v>3Central</v>
          </cell>
          <cell r="C5493" t="str">
            <v>Sunbelt Marketing</v>
          </cell>
          <cell r="D5493" t="str">
            <v>Washlet</v>
          </cell>
          <cell r="E5493" t="str">
            <v>06:Washlet</v>
          </cell>
          <cell r="F5493" t="str">
            <v>2001/08</v>
          </cell>
          <cell r="G5493">
            <v>18</v>
          </cell>
          <cell r="H5493" t="str">
            <v>Actual</v>
          </cell>
        </row>
        <row r="5494">
          <cell r="A5494" t="str">
            <v>3Central</v>
          </cell>
          <cell r="C5494" t="str">
            <v>Sunbelt Marketing</v>
          </cell>
          <cell r="D5494" t="str">
            <v>Washlet</v>
          </cell>
          <cell r="E5494" t="str">
            <v>06:Washlet</v>
          </cell>
          <cell r="F5494" t="str">
            <v>2001/09</v>
          </cell>
          <cell r="G5494">
            <v>34</v>
          </cell>
          <cell r="H5494" t="str">
            <v>Actual</v>
          </cell>
        </row>
        <row r="5495">
          <cell r="A5495" t="str">
            <v>3Central</v>
          </cell>
          <cell r="C5495" t="str">
            <v>Sunbelt Marketing</v>
          </cell>
          <cell r="D5495" t="str">
            <v>Washlet</v>
          </cell>
          <cell r="E5495" t="str">
            <v>06:Washlet</v>
          </cell>
          <cell r="F5495" t="str">
            <v>2001/10</v>
          </cell>
          <cell r="G5495">
            <v>35</v>
          </cell>
          <cell r="H5495" t="str">
            <v>Actual</v>
          </cell>
        </row>
        <row r="5496">
          <cell r="A5496" t="str">
            <v>3Central</v>
          </cell>
          <cell r="C5496" t="str">
            <v>Sunbelt Marketing</v>
          </cell>
          <cell r="D5496" t="str">
            <v>Washlet</v>
          </cell>
          <cell r="E5496" t="str">
            <v>06:Washlet</v>
          </cell>
          <cell r="F5496" t="str">
            <v>2001/11</v>
          </cell>
          <cell r="G5496">
            <v>2</v>
          </cell>
          <cell r="H5496" t="str">
            <v>Actual</v>
          </cell>
        </row>
        <row r="5497">
          <cell r="A5497" t="str">
            <v>3Central</v>
          </cell>
          <cell r="C5497" t="str">
            <v>Sunbelt Marketing</v>
          </cell>
          <cell r="D5497" t="str">
            <v>Washlet</v>
          </cell>
          <cell r="E5497" t="str">
            <v>06:Washlet</v>
          </cell>
          <cell r="F5497" t="str">
            <v>2001/12</v>
          </cell>
          <cell r="G5497">
            <v>15</v>
          </cell>
          <cell r="H5497" t="str">
            <v>Actual</v>
          </cell>
        </row>
        <row r="5498">
          <cell r="A5498" t="str">
            <v>3Central</v>
          </cell>
          <cell r="C5498" t="str">
            <v>Sunbelt Marketing</v>
          </cell>
          <cell r="D5498" t="str">
            <v>Washlet</v>
          </cell>
          <cell r="E5498" t="str">
            <v>06:Washlet</v>
          </cell>
          <cell r="F5498" t="str">
            <v>2002/01</v>
          </cell>
          <cell r="G5498">
            <v>16</v>
          </cell>
          <cell r="H5498" t="str">
            <v>Actual</v>
          </cell>
        </row>
        <row r="5499">
          <cell r="A5499" t="str">
            <v>3Central</v>
          </cell>
          <cell r="C5499" t="str">
            <v>Sunbelt Marketing</v>
          </cell>
          <cell r="D5499" t="str">
            <v>Washlet</v>
          </cell>
          <cell r="E5499" t="str">
            <v>06:Washlet</v>
          </cell>
          <cell r="F5499" t="str">
            <v>2002/02</v>
          </cell>
          <cell r="G5499">
            <v>10</v>
          </cell>
          <cell r="H5499" t="str">
            <v>Actual</v>
          </cell>
        </row>
        <row r="5500">
          <cell r="A5500" t="str">
            <v>3Central</v>
          </cell>
          <cell r="C5500" t="str">
            <v>Sunbelt Marketing</v>
          </cell>
          <cell r="D5500" t="str">
            <v>Washlet</v>
          </cell>
          <cell r="E5500" t="str">
            <v>06:Washlet</v>
          </cell>
          <cell r="F5500" t="str">
            <v>2002/03</v>
          </cell>
          <cell r="G5500">
            <v>11</v>
          </cell>
          <cell r="H5500" t="str">
            <v>Actual</v>
          </cell>
        </row>
        <row r="5501">
          <cell r="A5501" t="str">
            <v>3Central</v>
          </cell>
          <cell r="C5501" t="str">
            <v>Sunbelt Marketing</v>
          </cell>
          <cell r="D5501" t="str">
            <v>Washlet</v>
          </cell>
          <cell r="E5501" t="str">
            <v>06:Washlet</v>
          </cell>
          <cell r="F5501" t="str">
            <v>2002/04</v>
          </cell>
          <cell r="G5501">
            <v>42</v>
          </cell>
          <cell r="H5501" t="str">
            <v>Actual</v>
          </cell>
        </row>
        <row r="5502">
          <cell r="A5502" t="str">
            <v>3Central</v>
          </cell>
          <cell r="C5502" t="str">
            <v>Sunbelt Marketing</v>
          </cell>
          <cell r="D5502" t="str">
            <v>Washlet</v>
          </cell>
          <cell r="E5502" t="str">
            <v>06:Washlet</v>
          </cell>
          <cell r="F5502" t="str">
            <v>2002/05</v>
          </cell>
          <cell r="G5502">
            <v>11</v>
          </cell>
          <cell r="H5502" t="str">
            <v>Actual</v>
          </cell>
        </row>
        <row r="5503">
          <cell r="A5503" t="str">
            <v>3Central</v>
          </cell>
          <cell r="C5503" t="str">
            <v>Sunbelt Marketing</v>
          </cell>
          <cell r="D5503" t="str">
            <v>Washlet</v>
          </cell>
          <cell r="E5503" t="str">
            <v>06:Washlet</v>
          </cell>
          <cell r="F5503" t="str">
            <v>2002/06</v>
          </cell>
          <cell r="G5503">
            <v>19</v>
          </cell>
          <cell r="H5503" t="str">
            <v>Actual</v>
          </cell>
        </row>
        <row r="5504">
          <cell r="A5504" t="str">
            <v>3Central</v>
          </cell>
          <cell r="C5504" t="str">
            <v>Sunbelt Marketing</v>
          </cell>
          <cell r="D5504" t="str">
            <v>Washlet</v>
          </cell>
          <cell r="E5504" t="str">
            <v>06:Washlet</v>
          </cell>
          <cell r="F5504" t="str">
            <v>2002/07</v>
          </cell>
          <cell r="G5504">
            <v>17</v>
          </cell>
          <cell r="H5504" t="str">
            <v>Actual</v>
          </cell>
        </row>
        <row r="5505">
          <cell r="A5505" t="str">
            <v>3Central</v>
          </cell>
          <cell r="C5505" t="str">
            <v>Sunbelt Marketing</v>
          </cell>
          <cell r="D5505" t="str">
            <v>Washlet</v>
          </cell>
          <cell r="E5505" t="str">
            <v>06:Washlet</v>
          </cell>
          <cell r="F5505" t="str">
            <v>2002/08</v>
          </cell>
          <cell r="G5505">
            <v>20</v>
          </cell>
          <cell r="H5505" t="str">
            <v>Actual</v>
          </cell>
        </row>
        <row r="5506">
          <cell r="A5506" t="str">
            <v>3Central</v>
          </cell>
          <cell r="C5506" t="str">
            <v>Sunbelt Marketing</v>
          </cell>
          <cell r="D5506" t="str">
            <v>Washlet</v>
          </cell>
          <cell r="E5506" t="str">
            <v>06:Washlet</v>
          </cell>
          <cell r="F5506" t="str">
            <v>2002/09</v>
          </cell>
          <cell r="G5506">
            <v>6</v>
          </cell>
          <cell r="H5506" t="str">
            <v>Actual</v>
          </cell>
        </row>
        <row r="5507">
          <cell r="A5507" t="str">
            <v>3Central</v>
          </cell>
          <cell r="C5507" t="str">
            <v>Sunbelt Marketing</v>
          </cell>
          <cell r="D5507" t="str">
            <v>Washlet</v>
          </cell>
          <cell r="E5507" t="str">
            <v>06:Washlet</v>
          </cell>
          <cell r="F5507" t="str">
            <v>2002/10</v>
          </cell>
          <cell r="G5507">
            <v>21</v>
          </cell>
          <cell r="H5507" t="str">
            <v>Actual</v>
          </cell>
        </row>
        <row r="5508">
          <cell r="A5508" t="str">
            <v>3Central</v>
          </cell>
          <cell r="C5508" t="str">
            <v>Sunbelt Marketing</v>
          </cell>
          <cell r="D5508" t="str">
            <v>Washlet</v>
          </cell>
          <cell r="E5508" t="str">
            <v>06:Washlet</v>
          </cell>
          <cell r="F5508" t="str">
            <v>2002/11</v>
          </cell>
          <cell r="G5508">
            <v>3</v>
          </cell>
          <cell r="H5508" t="str">
            <v>Actual</v>
          </cell>
        </row>
        <row r="5509">
          <cell r="A5509" t="str">
            <v>3Central</v>
          </cell>
          <cell r="C5509" t="str">
            <v>Sunbelt Marketing</v>
          </cell>
          <cell r="D5509" t="str">
            <v>Washlet</v>
          </cell>
          <cell r="E5509" t="str">
            <v>06:Washlet</v>
          </cell>
          <cell r="F5509" t="str">
            <v>2002/12</v>
          </cell>
          <cell r="G5509">
            <v>3</v>
          </cell>
          <cell r="H5509" t="str">
            <v>Actual</v>
          </cell>
        </row>
        <row r="5510">
          <cell r="A5510" t="str">
            <v>3Central</v>
          </cell>
          <cell r="C5510" t="str">
            <v>Tim Morales &amp; Associates</v>
          </cell>
          <cell r="D5510" t="str">
            <v>C.C.Bowl 1</v>
          </cell>
          <cell r="E5510" t="str">
            <v>02:Drake</v>
          </cell>
          <cell r="F5510" t="str">
            <v>2001/07</v>
          </cell>
          <cell r="G5510">
            <v>33</v>
          </cell>
          <cell r="H5510" t="str">
            <v>Actual</v>
          </cell>
        </row>
        <row r="5511">
          <cell r="A5511" t="str">
            <v>3Central</v>
          </cell>
          <cell r="C5511" t="str">
            <v>Tim Morales &amp; Associates</v>
          </cell>
          <cell r="D5511" t="str">
            <v>C.C.Bowl 1</v>
          </cell>
          <cell r="E5511" t="str">
            <v>02:Drake</v>
          </cell>
          <cell r="F5511" t="str">
            <v>2001/08</v>
          </cell>
          <cell r="G5511">
            <v>117</v>
          </cell>
          <cell r="H5511" t="str">
            <v>Actual</v>
          </cell>
        </row>
        <row r="5512">
          <cell r="A5512" t="str">
            <v>3Central</v>
          </cell>
          <cell r="C5512" t="str">
            <v>Tim Morales &amp; Associates</v>
          </cell>
          <cell r="D5512" t="str">
            <v>C.C.Bowl 1</v>
          </cell>
          <cell r="E5512" t="str">
            <v>02:Drake</v>
          </cell>
          <cell r="F5512" t="str">
            <v>2001/09</v>
          </cell>
          <cell r="G5512">
            <v>92</v>
          </cell>
          <cell r="H5512" t="str">
            <v>Actual</v>
          </cell>
        </row>
        <row r="5513">
          <cell r="A5513" t="str">
            <v>3Central</v>
          </cell>
          <cell r="C5513" t="str">
            <v>Tim Morales &amp; Associates</v>
          </cell>
          <cell r="D5513" t="str">
            <v>C.C.Bowl 1</v>
          </cell>
          <cell r="E5513" t="str">
            <v>02:Drake</v>
          </cell>
          <cell r="F5513" t="str">
            <v>2001/10</v>
          </cell>
          <cell r="G5513">
            <v>62</v>
          </cell>
          <cell r="H5513" t="str">
            <v>Actual</v>
          </cell>
        </row>
        <row r="5514">
          <cell r="A5514" t="str">
            <v>3Central</v>
          </cell>
          <cell r="C5514" t="str">
            <v>Tim Morales &amp; Associates</v>
          </cell>
          <cell r="D5514" t="str">
            <v>C.C.Bowl 1</v>
          </cell>
          <cell r="E5514" t="str">
            <v>02:Drake</v>
          </cell>
          <cell r="F5514" t="str">
            <v>2001/11</v>
          </cell>
          <cell r="G5514">
            <v>117</v>
          </cell>
          <cell r="H5514" t="str">
            <v>Actual</v>
          </cell>
        </row>
        <row r="5515">
          <cell r="A5515" t="str">
            <v>3Central</v>
          </cell>
          <cell r="C5515" t="str">
            <v>Tim Morales &amp; Associates</v>
          </cell>
          <cell r="D5515" t="str">
            <v>C.C.Bowl 1</v>
          </cell>
          <cell r="E5515" t="str">
            <v>02:Drake</v>
          </cell>
          <cell r="F5515" t="str">
            <v>2001/12</v>
          </cell>
          <cell r="G5515">
            <v>38</v>
          </cell>
          <cell r="H5515" t="str">
            <v>Actual</v>
          </cell>
        </row>
        <row r="5516">
          <cell r="A5516" t="str">
            <v>3Central</v>
          </cell>
          <cell r="C5516" t="str">
            <v>Tim Morales &amp; Associates</v>
          </cell>
          <cell r="D5516" t="str">
            <v>C.C.Bowl 1</v>
          </cell>
          <cell r="E5516" t="str">
            <v>02:Drake</v>
          </cell>
          <cell r="F5516" t="str">
            <v>2002/01</v>
          </cell>
          <cell r="G5516">
            <v>47</v>
          </cell>
          <cell r="H5516" t="str">
            <v>Actual</v>
          </cell>
        </row>
        <row r="5517">
          <cell r="A5517" t="str">
            <v>3Central</v>
          </cell>
          <cell r="C5517" t="str">
            <v>Tim Morales &amp; Associates</v>
          </cell>
          <cell r="D5517" t="str">
            <v>C.C.Bowl 1</v>
          </cell>
          <cell r="E5517" t="str">
            <v>02:Drake</v>
          </cell>
          <cell r="F5517" t="str">
            <v>2002/02</v>
          </cell>
          <cell r="G5517">
            <v>182</v>
          </cell>
          <cell r="H5517" t="str">
            <v>Actual</v>
          </cell>
        </row>
        <row r="5518">
          <cell r="A5518" t="str">
            <v>3Central</v>
          </cell>
          <cell r="C5518" t="str">
            <v>Tim Morales &amp; Associates</v>
          </cell>
          <cell r="D5518" t="str">
            <v>C.C.Bowl 1</v>
          </cell>
          <cell r="E5518" t="str">
            <v>02:Drake</v>
          </cell>
          <cell r="F5518" t="str">
            <v>2002/03</v>
          </cell>
          <cell r="G5518">
            <v>147</v>
          </cell>
          <cell r="H5518" t="str">
            <v>Actual</v>
          </cell>
        </row>
        <row r="5519">
          <cell r="A5519" t="str">
            <v>3Central</v>
          </cell>
          <cell r="C5519" t="str">
            <v>Tim Morales &amp; Associates</v>
          </cell>
          <cell r="D5519" t="str">
            <v>C.C.Bowl 1</v>
          </cell>
          <cell r="E5519" t="str">
            <v>02:Drake</v>
          </cell>
          <cell r="F5519" t="str">
            <v>2002/04</v>
          </cell>
          <cell r="G5519">
            <v>80</v>
          </cell>
          <cell r="H5519" t="str">
            <v>Actual</v>
          </cell>
        </row>
        <row r="5520">
          <cell r="A5520" t="str">
            <v>3Central</v>
          </cell>
          <cell r="C5520" t="str">
            <v>Tim Morales &amp; Associates</v>
          </cell>
          <cell r="D5520" t="str">
            <v>C.C.Bowl 1</v>
          </cell>
          <cell r="E5520" t="str">
            <v>02:Drake</v>
          </cell>
          <cell r="F5520" t="str">
            <v>2002/05</v>
          </cell>
          <cell r="G5520">
            <v>201</v>
          </cell>
          <cell r="H5520" t="str">
            <v>Actual</v>
          </cell>
        </row>
        <row r="5521">
          <cell r="A5521" t="str">
            <v>3Central</v>
          </cell>
          <cell r="C5521" t="str">
            <v>Tim Morales &amp; Associates</v>
          </cell>
          <cell r="D5521" t="str">
            <v>C.C.Bowl 1</v>
          </cell>
          <cell r="E5521" t="str">
            <v>02:Drake</v>
          </cell>
          <cell r="F5521" t="str">
            <v>2002/06</v>
          </cell>
          <cell r="G5521">
            <v>191</v>
          </cell>
          <cell r="H5521" t="str">
            <v>Actual</v>
          </cell>
        </row>
        <row r="5522">
          <cell r="A5522" t="str">
            <v>3Central</v>
          </cell>
          <cell r="C5522" t="str">
            <v>Tim Morales &amp; Associates</v>
          </cell>
          <cell r="D5522" t="str">
            <v>C.C.Bowl 1</v>
          </cell>
          <cell r="E5522" t="str">
            <v>02:Drake</v>
          </cell>
          <cell r="F5522" t="str">
            <v>2002/07</v>
          </cell>
          <cell r="G5522">
            <v>239</v>
          </cell>
          <cell r="H5522" t="str">
            <v>Actual</v>
          </cell>
        </row>
        <row r="5523">
          <cell r="A5523" t="str">
            <v>3Central</v>
          </cell>
          <cell r="C5523" t="str">
            <v>Tim Morales &amp; Associates</v>
          </cell>
          <cell r="D5523" t="str">
            <v>C.C.Bowl 1</v>
          </cell>
          <cell r="E5523" t="str">
            <v>02:Drake</v>
          </cell>
          <cell r="F5523" t="str">
            <v>2002/08</v>
          </cell>
          <cell r="G5523">
            <v>245</v>
          </cell>
          <cell r="H5523" t="str">
            <v>Actual</v>
          </cell>
        </row>
        <row r="5524">
          <cell r="A5524" t="str">
            <v>3Central</v>
          </cell>
          <cell r="C5524" t="str">
            <v>Tim Morales &amp; Associates</v>
          </cell>
          <cell r="D5524" t="str">
            <v>C.C.Bowl 1</v>
          </cell>
          <cell r="E5524" t="str">
            <v>02:Drake</v>
          </cell>
          <cell r="F5524" t="str">
            <v>2002/09</v>
          </cell>
          <cell r="G5524">
            <v>194</v>
          </cell>
          <cell r="H5524" t="str">
            <v>Actual</v>
          </cell>
        </row>
        <row r="5525">
          <cell r="A5525" t="str">
            <v>3Central</v>
          </cell>
          <cell r="C5525" t="str">
            <v>Tim Morales &amp; Associates</v>
          </cell>
          <cell r="D5525" t="str">
            <v>C.C.Bowl 1</v>
          </cell>
          <cell r="E5525" t="str">
            <v>02:Drake</v>
          </cell>
          <cell r="F5525" t="str">
            <v>2002/10</v>
          </cell>
          <cell r="G5525">
            <v>381</v>
          </cell>
          <cell r="H5525" t="str">
            <v>Actual</v>
          </cell>
        </row>
        <row r="5526">
          <cell r="A5526" t="str">
            <v>3Central</v>
          </cell>
          <cell r="C5526" t="str">
            <v>Tim Morales &amp; Associates</v>
          </cell>
          <cell r="D5526" t="str">
            <v>C.C.Bowl 1</v>
          </cell>
          <cell r="E5526" t="str">
            <v>02:Drake</v>
          </cell>
          <cell r="F5526" t="str">
            <v>2002/11</v>
          </cell>
          <cell r="G5526">
            <v>264</v>
          </cell>
          <cell r="H5526" t="str">
            <v>Actual</v>
          </cell>
        </row>
        <row r="5527">
          <cell r="A5527" t="str">
            <v>3Central</v>
          </cell>
          <cell r="C5527" t="str">
            <v>Tim Morales &amp; Associates</v>
          </cell>
          <cell r="D5527" t="str">
            <v>C.C.Bowl 1</v>
          </cell>
          <cell r="E5527" t="str">
            <v>02:Drake</v>
          </cell>
          <cell r="F5527" t="str">
            <v>2002/12</v>
          </cell>
          <cell r="G5527">
            <v>67</v>
          </cell>
          <cell r="H5527" t="str">
            <v>Actual</v>
          </cell>
        </row>
        <row r="5528">
          <cell r="A5528" t="str">
            <v>3Central</v>
          </cell>
          <cell r="C5528" t="str">
            <v>Tim Morales &amp; Associates</v>
          </cell>
          <cell r="D5528" t="str">
            <v>C.C.Bowl 1</v>
          </cell>
          <cell r="E5528" t="str">
            <v>03:Promenade</v>
          </cell>
          <cell r="F5528" t="str">
            <v>2001/07</v>
          </cell>
          <cell r="G5528">
            <v>20</v>
          </cell>
          <cell r="H5528" t="str">
            <v>Actual</v>
          </cell>
        </row>
        <row r="5529">
          <cell r="A5529" t="str">
            <v>3Central</v>
          </cell>
          <cell r="C5529" t="str">
            <v>Tim Morales &amp; Associates</v>
          </cell>
          <cell r="D5529" t="str">
            <v>C.C.Bowl 1</v>
          </cell>
          <cell r="E5529" t="str">
            <v>03:Promenade</v>
          </cell>
          <cell r="F5529" t="str">
            <v>2001/08</v>
          </cell>
          <cell r="G5529">
            <v>37</v>
          </cell>
          <cell r="H5529" t="str">
            <v>Actual</v>
          </cell>
        </row>
        <row r="5530">
          <cell r="A5530" t="str">
            <v>3Central</v>
          </cell>
          <cell r="C5530" t="str">
            <v>Tim Morales &amp; Associates</v>
          </cell>
          <cell r="D5530" t="str">
            <v>C.C.Bowl 1</v>
          </cell>
          <cell r="E5530" t="str">
            <v>03:Promenade</v>
          </cell>
          <cell r="F5530" t="str">
            <v>2001/09</v>
          </cell>
          <cell r="G5530">
            <v>42</v>
          </cell>
          <cell r="H5530" t="str">
            <v>Actual</v>
          </cell>
        </row>
        <row r="5531">
          <cell r="A5531" t="str">
            <v>3Central</v>
          </cell>
          <cell r="C5531" t="str">
            <v>Tim Morales &amp; Associates</v>
          </cell>
          <cell r="D5531" t="str">
            <v>C.C.Bowl 1</v>
          </cell>
          <cell r="E5531" t="str">
            <v>03:Promenade</v>
          </cell>
          <cell r="F5531" t="str">
            <v>2001/10</v>
          </cell>
          <cell r="G5531">
            <v>15</v>
          </cell>
          <cell r="H5531" t="str">
            <v>Actual</v>
          </cell>
        </row>
        <row r="5532">
          <cell r="A5532" t="str">
            <v>3Central</v>
          </cell>
          <cell r="C5532" t="str">
            <v>Tim Morales &amp; Associates</v>
          </cell>
          <cell r="D5532" t="str">
            <v>C.C.Bowl 1</v>
          </cell>
          <cell r="E5532" t="str">
            <v>03:Promenade</v>
          </cell>
          <cell r="F5532" t="str">
            <v>2001/11</v>
          </cell>
          <cell r="G5532">
            <v>27</v>
          </cell>
          <cell r="H5532" t="str">
            <v>Actual</v>
          </cell>
        </row>
        <row r="5533">
          <cell r="A5533" t="str">
            <v>3Central</v>
          </cell>
          <cell r="C5533" t="str">
            <v>Tim Morales &amp; Associates</v>
          </cell>
          <cell r="D5533" t="str">
            <v>C.C.Bowl 1</v>
          </cell>
          <cell r="E5533" t="str">
            <v>03:Promenade</v>
          </cell>
          <cell r="F5533" t="str">
            <v>2001/12</v>
          </cell>
          <cell r="G5533">
            <v>24</v>
          </cell>
          <cell r="H5533" t="str">
            <v>Actual</v>
          </cell>
        </row>
        <row r="5534">
          <cell r="A5534" t="str">
            <v>3Central</v>
          </cell>
          <cell r="C5534" t="str">
            <v>Tim Morales &amp; Associates</v>
          </cell>
          <cell r="D5534" t="str">
            <v>C.C.Bowl 1</v>
          </cell>
          <cell r="E5534" t="str">
            <v>03:Promenade</v>
          </cell>
          <cell r="F5534" t="str">
            <v>2002/01</v>
          </cell>
          <cell r="G5534">
            <v>29</v>
          </cell>
          <cell r="H5534" t="str">
            <v>Actual</v>
          </cell>
        </row>
        <row r="5535">
          <cell r="A5535" t="str">
            <v>3Central</v>
          </cell>
          <cell r="C5535" t="str">
            <v>Tim Morales &amp; Associates</v>
          </cell>
          <cell r="D5535" t="str">
            <v>C.C.Bowl 1</v>
          </cell>
          <cell r="E5535" t="str">
            <v>03:Promenade</v>
          </cell>
          <cell r="F5535" t="str">
            <v>2002/02</v>
          </cell>
          <cell r="G5535">
            <v>42</v>
          </cell>
          <cell r="H5535" t="str">
            <v>Actual</v>
          </cell>
        </row>
        <row r="5536">
          <cell r="A5536" t="str">
            <v>3Central</v>
          </cell>
          <cell r="C5536" t="str">
            <v>Tim Morales &amp; Associates</v>
          </cell>
          <cell r="D5536" t="str">
            <v>C.C.Bowl 1</v>
          </cell>
          <cell r="E5536" t="str">
            <v>03:Promenade</v>
          </cell>
          <cell r="F5536" t="str">
            <v>2002/03</v>
          </cell>
          <cell r="G5536">
            <v>25</v>
          </cell>
          <cell r="H5536" t="str">
            <v>Actual</v>
          </cell>
        </row>
        <row r="5537">
          <cell r="A5537" t="str">
            <v>3Central</v>
          </cell>
          <cell r="C5537" t="str">
            <v>Tim Morales &amp; Associates</v>
          </cell>
          <cell r="D5537" t="str">
            <v>C.C.Bowl 1</v>
          </cell>
          <cell r="E5537" t="str">
            <v>03:Promenade</v>
          </cell>
          <cell r="F5537" t="str">
            <v>2002/04</v>
          </cell>
          <cell r="G5537">
            <v>21</v>
          </cell>
          <cell r="H5537" t="str">
            <v>Actual</v>
          </cell>
        </row>
        <row r="5538">
          <cell r="A5538" t="str">
            <v>3Central</v>
          </cell>
          <cell r="C5538" t="str">
            <v>Tim Morales &amp; Associates</v>
          </cell>
          <cell r="D5538" t="str">
            <v>C.C.Bowl 1</v>
          </cell>
          <cell r="E5538" t="str">
            <v>03:Promenade</v>
          </cell>
          <cell r="F5538" t="str">
            <v>2002/05</v>
          </cell>
          <cell r="G5538">
            <v>31</v>
          </cell>
          <cell r="H5538" t="str">
            <v>Actual</v>
          </cell>
        </row>
        <row r="5539">
          <cell r="A5539" t="str">
            <v>3Central</v>
          </cell>
          <cell r="C5539" t="str">
            <v>Tim Morales &amp; Associates</v>
          </cell>
          <cell r="D5539" t="str">
            <v>C.C.Bowl 1</v>
          </cell>
          <cell r="E5539" t="str">
            <v>03:Promenade</v>
          </cell>
          <cell r="F5539" t="str">
            <v>2002/06</v>
          </cell>
          <cell r="G5539">
            <v>22</v>
          </cell>
          <cell r="H5539" t="str">
            <v>Actual</v>
          </cell>
        </row>
        <row r="5540">
          <cell r="A5540" t="str">
            <v>3Central</v>
          </cell>
          <cell r="C5540" t="str">
            <v>Tim Morales &amp; Associates</v>
          </cell>
          <cell r="D5540" t="str">
            <v>C.C.Bowl 1</v>
          </cell>
          <cell r="E5540" t="str">
            <v>03:Promenade</v>
          </cell>
          <cell r="F5540" t="str">
            <v>2002/07</v>
          </cell>
          <cell r="G5540">
            <v>63</v>
          </cell>
          <cell r="H5540" t="str">
            <v>Actual</v>
          </cell>
        </row>
        <row r="5541">
          <cell r="A5541" t="str">
            <v>3Central</v>
          </cell>
          <cell r="C5541" t="str">
            <v>Tim Morales &amp; Associates</v>
          </cell>
          <cell r="D5541" t="str">
            <v>C.C.Bowl 1</v>
          </cell>
          <cell r="E5541" t="str">
            <v>03:Promenade</v>
          </cell>
          <cell r="F5541" t="str">
            <v>2002/08</v>
          </cell>
          <cell r="G5541">
            <v>28</v>
          </cell>
          <cell r="H5541" t="str">
            <v>Actual</v>
          </cell>
        </row>
        <row r="5542">
          <cell r="A5542" t="str">
            <v>3Central</v>
          </cell>
          <cell r="C5542" t="str">
            <v>Tim Morales &amp; Associates</v>
          </cell>
          <cell r="D5542" t="str">
            <v>C.C.Bowl 1</v>
          </cell>
          <cell r="E5542" t="str">
            <v>03:Promenade</v>
          </cell>
          <cell r="F5542" t="str">
            <v>2002/09</v>
          </cell>
          <cell r="G5542">
            <v>10</v>
          </cell>
          <cell r="H5542" t="str">
            <v>Actual</v>
          </cell>
        </row>
        <row r="5543">
          <cell r="A5543" t="str">
            <v>3Central</v>
          </cell>
          <cell r="C5543" t="str">
            <v>Tim Morales &amp; Associates</v>
          </cell>
          <cell r="D5543" t="str">
            <v>C.C.Bowl 1</v>
          </cell>
          <cell r="E5543" t="str">
            <v>03:Promenade</v>
          </cell>
          <cell r="F5543" t="str">
            <v>2002/10</v>
          </cell>
          <cell r="G5543">
            <v>47</v>
          </cell>
          <cell r="H5543" t="str">
            <v>Actual</v>
          </cell>
        </row>
        <row r="5544">
          <cell r="A5544" t="str">
            <v>3Central</v>
          </cell>
          <cell r="C5544" t="str">
            <v>Tim Morales &amp; Associates</v>
          </cell>
          <cell r="D5544" t="str">
            <v>C.C.Bowl 1</v>
          </cell>
          <cell r="E5544" t="str">
            <v>03:Promenade</v>
          </cell>
          <cell r="F5544" t="str">
            <v>2002/11</v>
          </cell>
          <cell r="G5544">
            <v>12</v>
          </cell>
          <cell r="H5544" t="str">
            <v>Actual</v>
          </cell>
        </row>
        <row r="5545">
          <cell r="A5545" t="str">
            <v>3Central</v>
          </cell>
          <cell r="C5545" t="str">
            <v>Tim Morales &amp; Associates</v>
          </cell>
          <cell r="D5545" t="str">
            <v>C.C.Bowl 1</v>
          </cell>
          <cell r="E5545" t="str">
            <v>03:Promenade</v>
          </cell>
          <cell r="F5545" t="str">
            <v>2002/12</v>
          </cell>
          <cell r="G5545">
            <v>3</v>
          </cell>
          <cell r="H5545" t="str">
            <v>Actual</v>
          </cell>
        </row>
        <row r="5546">
          <cell r="A5546" t="str">
            <v>3Central</v>
          </cell>
          <cell r="C5546" t="str">
            <v>Tim Morales &amp; Associates</v>
          </cell>
          <cell r="D5546" t="str">
            <v>C.C.Bowl 1</v>
          </cell>
          <cell r="E5546" t="str">
            <v>04:Vespin</v>
          </cell>
          <cell r="F5546" t="str">
            <v>2001/07</v>
          </cell>
          <cell r="G5546">
            <v>8</v>
          </cell>
          <cell r="H5546" t="str">
            <v>Actual</v>
          </cell>
        </row>
        <row r="5547">
          <cell r="A5547" t="str">
            <v>3Central</v>
          </cell>
          <cell r="C5547" t="str">
            <v>Tim Morales &amp; Associates</v>
          </cell>
          <cell r="D5547" t="str">
            <v>C.C.Bowl 1</v>
          </cell>
          <cell r="E5547" t="str">
            <v>04:Vespin</v>
          </cell>
          <cell r="F5547" t="str">
            <v>2001/08</v>
          </cell>
          <cell r="G5547">
            <v>13</v>
          </cell>
          <cell r="H5547" t="str">
            <v>Actual</v>
          </cell>
        </row>
        <row r="5548">
          <cell r="A5548" t="str">
            <v>3Central</v>
          </cell>
          <cell r="C5548" t="str">
            <v>Tim Morales &amp; Associates</v>
          </cell>
          <cell r="D5548" t="str">
            <v>C.C.Bowl 1</v>
          </cell>
          <cell r="E5548" t="str">
            <v>04:Vespin</v>
          </cell>
          <cell r="F5548" t="str">
            <v>2001/09</v>
          </cell>
          <cell r="G5548">
            <v>5</v>
          </cell>
          <cell r="H5548" t="str">
            <v>Actual</v>
          </cell>
        </row>
        <row r="5549">
          <cell r="A5549" t="str">
            <v>3Central</v>
          </cell>
          <cell r="C5549" t="str">
            <v>Tim Morales &amp; Associates</v>
          </cell>
          <cell r="D5549" t="str">
            <v>C.C.Bowl 1</v>
          </cell>
          <cell r="E5549" t="str">
            <v>04:Vespin</v>
          </cell>
          <cell r="F5549" t="str">
            <v>2001/10</v>
          </cell>
          <cell r="G5549">
            <v>11</v>
          </cell>
          <cell r="H5549" t="str">
            <v>Actual</v>
          </cell>
        </row>
        <row r="5550">
          <cell r="A5550" t="str">
            <v>3Central</v>
          </cell>
          <cell r="C5550" t="str">
            <v>Tim Morales &amp; Associates</v>
          </cell>
          <cell r="D5550" t="str">
            <v>C.C.Bowl 1</v>
          </cell>
          <cell r="E5550" t="str">
            <v>04:Vespin</v>
          </cell>
          <cell r="F5550" t="str">
            <v>2001/11</v>
          </cell>
          <cell r="G5550">
            <v>6</v>
          </cell>
          <cell r="H5550" t="str">
            <v>Actual</v>
          </cell>
        </row>
        <row r="5551">
          <cell r="A5551" t="str">
            <v>3Central</v>
          </cell>
          <cell r="C5551" t="str">
            <v>Tim Morales &amp; Associates</v>
          </cell>
          <cell r="D5551" t="str">
            <v>C.C.Bowl 1</v>
          </cell>
          <cell r="E5551" t="str">
            <v>04:Vespin</v>
          </cell>
          <cell r="F5551" t="str">
            <v>2001/12</v>
          </cell>
          <cell r="G5551">
            <v>8</v>
          </cell>
          <cell r="H5551" t="str">
            <v>Actual</v>
          </cell>
        </row>
        <row r="5552">
          <cell r="A5552" t="str">
            <v>3Central</v>
          </cell>
          <cell r="C5552" t="str">
            <v>Tim Morales &amp; Associates</v>
          </cell>
          <cell r="D5552" t="str">
            <v>C.C.Bowl 1</v>
          </cell>
          <cell r="E5552" t="str">
            <v>04:Vespin</v>
          </cell>
          <cell r="F5552" t="str">
            <v>2002/01</v>
          </cell>
          <cell r="G5552">
            <v>21</v>
          </cell>
          <cell r="H5552" t="str">
            <v>Actual</v>
          </cell>
        </row>
        <row r="5553">
          <cell r="A5553" t="str">
            <v>3Central</v>
          </cell>
          <cell r="C5553" t="str">
            <v>Tim Morales &amp; Associates</v>
          </cell>
          <cell r="D5553" t="str">
            <v>C.C.Bowl 1</v>
          </cell>
          <cell r="E5553" t="str">
            <v>04:Vespin</v>
          </cell>
          <cell r="F5553" t="str">
            <v>2002/02</v>
          </cell>
          <cell r="G5553">
            <v>59</v>
          </cell>
          <cell r="H5553" t="str">
            <v>Actual</v>
          </cell>
        </row>
        <row r="5554">
          <cell r="A5554" t="str">
            <v>3Central</v>
          </cell>
          <cell r="C5554" t="str">
            <v>Tim Morales &amp; Associates</v>
          </cell>
          <cell r="D5554" t="str">
            <v>C.C.Bowl 1</v>
          </cell>
          <cell r="E5554" t="str">
            <v>04:Vespin</v>
          </cell>
          <cell r="F5554" t="str">
            <v>2002/03</v>
          </cell>
          <cell r="G5554">
            <v>24</v>
          </cell>
          <cell r="H5554" t="str">
            <v>Actual</v>
          </cell>
        </row>
        <row r="5555">
          <cell r="A5555" t="str">
            <v>3Central</v>
          </cell>
          <cell r="C5555" t="str">
            <v>Tim Morales &amp; Associates</v>
          </cell>
          <cell r="D5555" t="str">
            <v>C.C.Bowl 1</v>
          </cell>
          <cell r="E5555" t="str">
            <v>04:Vespin</v>
          </cell>
          <cell r="F5555" t="str">
            <v>2002/04</v>
          </cell>
          <cell r="G5555">
            <v>8</v>
          </cell>
          <cell r="H5555" t="str">
            <v>Actual</v>
          </cell>
        </row>
        <row r="5556">
          <cell r="A5556" t="str">
            <v>3Central</v>
          </cell>
          <cell r="C5556" t="str">
            <v>Tim Morales &amp; Associates</v>
          </cell>
          <cell r="D5556" t="str">
            <v>C.C.Bowl 1</v>
          </cell>
          <cell r="E5556" t="str">
            <v>04:Vespin</v>
          </cell>
          <cell r="F5556" t="str">
            <v>2002/05</v>
          </cell>
          <cell r="G5556">
            <v>5</v>
          </cell>
          <cell r="H5556" t="str">
            <v>Actual</v>
          </cell>
        </row>
        <row r="5557">
          <cell r="A5557" t="str">
            <v>3Central</v>
          </cell>
          <cell r="C5557" t="str">
            <v>Tim Morales &amp; Associates</v>
          </cell>
          <cell r="D5557" t="str">
            <v>C.C.Bowl 1</v>
          </cell>
          <cell r="E5557" t="str">
            <v>04:Vespin</v>
          </cell>
          <cell r="F5557" t="str">
            <v>2002/06</v>
          </cell>
          <cell r="G5557">
            <v>22</v>
          </cell>
          <cell r="H5557" t="str">
            <v>Actual</v>
          </cell>
        </row>
        <row r="5558">
          <cell r="A5558" t="str">
            <v>3Central</v>
          </cell>
          <cell r="C5558" t="str">
            <v>Tim Morales &amp; Associates</v>
          </cell>
          <cell r="D5558" t="str">
            <v>C.C.Bowl 1</v>
          </cell>
          <cell r="E5558" t="str">
            <v>04:Vespin</v>
          </cell>
          <cell r="F5558" t="str">
            <v>2002/07</v>
          </cell>
          <cell r="G5558">
            <v>15</v>
          </cell>
          <cell r="H5558" t="str">
            <v>Actual</v>
          </cell>
        </row>
        <row r="5559">
          <cell r="A5559" t="str">
            <v>3Central</v>
          </cell>
          <cell r="C5559" t="str">
            <v>Tim Morales &amp; Associates</v>
          </cell>
          <cell r="D5559" t="str">
            <v>C.C.Bowl 1</v>
          </cell>
          <cell r="E5559" t="str">
            <v>04:Vespin</v>
          </cell>
          <cell r="F5559" t="str">
            <v>2002/08</v>
          </cell>
          <cell r="G5559">
            <v>5</v>
          </cell>
          <cell r="H5559" t="str">
            <v>Actual</v>
          </cell>
        </row>
        <row r="5560">
          <cell r="A5560" t="str">
            <v>3Central</v>
          </cell>
          <cell r="C5560" t="str">
            <v>Tim Morales &amp; Associates</v>
          </cell>
          <cell r="D5560" t="str">
            <v>C.C.Bowl 1</v>
          </cell>
          <cell r="E5560" t="str">
            <v>04:Vespin</v>
          </cell>
          <cell r="F5560" t="str">
            <v>2002/09</v>
          </cell>
          <cell r="G5560">
            <v>2</v>
          </cell>
          <cell r="H5560" t="str">
            <v>Actual</v>
          </cell>
        </row>
        <row r="5561">
          <cell r="A5561" t="str">
            <v>3Central</v>
          </cell>
          <cell r="C5561" t="str">
            <v>Tim Morales &amp; Associates</v>
          </cell>
          <cell r="D5561" t="str">
            <v>C.C.Bowl 1</v>
          </cell>
          <cell r="E5561" t="str">
            <v>04:Vespin</v>
          </cell>
          <cell r="F5561" t="str">
            <v>2002/10</v>
          </cell>
          <cell r="G5561">
            <v>9</v>
          </cell>
          <cell r="H5561" t="str">
            <v>Actual</v>
          </cell>
        </row>
        <row r="5562">
          <cell r="A5562" t="str">
            <v>3Central</v>
          </cell>
          <cell r="C5562" t="str">
            <v>Tim Morales &amp; Associates</v>
          </cell>
          <cell r="D5562" t="str">
            <v>C.C.Bowl 1</v>
          </cell>
          <cell r="E5562" t="str">
            <v>04:Vespin</v>
          </cell>
          <cell r="F5562" t="str">
            <v>2002/11</v>
          </cell>
          <cell r="G5562">
            <v>5</v>
          </cell>
          <cell r="H5562" t="str">
            <v>Actual</v>
          </cell>
        </row>
        <row r="5563">
          <cell r="A5563" t="str">
            <v>3Central</v>
          </cell>
          <cell r="C5563" t="str">
            <v>Tim Morales &amp; Associates</v>
          </cell>
          <cell r="D5563" t="str">
            <v>C.C.Bowl 1</v>
          </cell>
          <cell r="E5563" t="str">
            <v>04:Vespin</v>
          </cell>
          <cell r="F5563" t="str">
            <v>2002/12</v>
          </cell>
          <cell r="G5563">
            <v>1</v>
          </cell>
          <cell r="H5563" t="str">
            <v>Actual</v>
          </cell>
        </row>
        <row r="5564">
          <cell r="A5564" t="str">
            <v>3Central</v>
          </cell>
          <cell r="C5564" t="str">
            <v>Tim Morales &amp; Associates</v>
          </cell>
          <cell r="D5564" t="str">
            <v>C.C.Bowl 1</v>
          </cell>
          <cell r="E5564" t="str">
            <v>08:Pacifica2</v>
          </cell>
          <cell r="F5564" t="str">
            <v>2001/09</v>
          </cell>
          <cell r="G5564">
            <v>1</v>
          </cell>
          <cell r="H5564" t="str">
            <v>Actual</v>
          </cell>
        </row>
        <row r="5565">
          <cell r="A5565" t="str">
            <v>3Central</v>
          </cell>
          <cell r="C5565" t="str">
            <v>Tim Morales &amp; Associates</v>
          </cell>
          <cell r="D5565" t="str">
            <v>C.C.Bowl 1</v>
          </cell>
          <cell r="E5565" t="str">
            <v>08:Pacifica2</v>
          </cell>
          <cell r="F5565" t="str">
            <v>2002/02</v>
          </cell>
          <cell r="G5565">
            <v>1</v>
          </cell>
          <cell r="H5565" t="str">
            <v>Actual</v>
          </cell>
        </row>
        <row r="5566">
          <cell r="A5566" t="str">
            <v>3Central</v>
          </cell>
          <cell r="C5566" t="str">
            <v>Tim Morales &amp; Associates</v>
          </cell>
          <cell r="D5566" t="str">
            <v>C.C.Bowl 1</v>
          </cell>
          <cell r="E5566" t="str">
            <v>08:Pacifica2</v>
          </cell>
          <cell r="F5566" t="str">
            <v>2002/05</v>
          </cell>
          <cell r="G5566">
            <v>1</v>
          </cell>
          <cell r="H5566" t="str">
            <v>Actual</v>
          </cell>
        </row>
        <row r="5567">
          <cell r="A5567" t="str">
            <v>3Central</v>
          </cell>
          <cell r="C5567" t="str">
            <v>Tim Morales &amp; Associates</v>
          </cell>
          <cell r="D5567" t="str">
            <v>C.C.Bowl 1</v>
          </cell>
          <cell r="E5567" t="str">
            <v>08:Pacifica2</v>
          </cell>
          <cell r="F5567" t="str">
            <v>2002/07</v>
          </cell>
          <cell r="G5567">
            <v>1</v>
          </cell>
          <cell r="H5567" t="str">
            <v>Actual</v>
          </cell>
        </row>
        <row r="5568">
          <cell r="A5568" t="str">
            <v>3Central</v>
          </cell>
          <cell r="C5568" t="str">
            <v>Tim Morales &amp; Associates</v>
          </cell>
          <cell r="D5568" t="str">
            <v>C.C.Bowl 1</v>
          </cell>
          <cell r="E5568" t="str">
            <v>09:Carrollton</v>
          </cell>
          <cell r="F5568" t="str">
            <v>2001/08</v>
          </cell>
          <cell r="G5568">
            <v>12</v>
          </cell>
          <cell r="H5568" t="str">
            <v>Actual</v>
          </cell>
        </row>
        <row r="5569">
          <cell r="A5569" t="str">
            <v>3Central</v>
          </cell>
          <cell r="C5569" t="str">
            <v>Tim Morales &amp; Associates</v>
          </cell>
          <cell r="D5569" t="str">
            <v>C.C.Bowl 1</v>
          </cell>
          <cell r="E5569" t="str">
            <v>09:Carrollton</v>
          </cell>
          <cell r="F5569" t="str">
            <v>2001/09</v>
          </cell>
          <cell r="G5569">
            <v>2</v>
          </cell>
          <cell r="H5569" t="str">
            <v>Actual</v>
          </cell>
        </row>
        <row r="5570">
          <cell r="A5570" t="str">
            <v>3Central</v>
          </cell>
          <cell r="C5570" t="str">
            <v>Tim Morales &amp; Associates</v>
          </cell>
          <cell r="D5570" t="str">
            <v>C.C.Bowl 1</v>
          </cell>
          <cell r="E5570" t="str">
            <v>09:Carrollton</v>
          </cell>
          <cell r="F5570" t="str">
            <v>2001/11</v>
          </cell>
          <cell r="G5570">
            <v>1</v>
          </cell>
          <cell r="H5570" t="str">
            <v>Actual</v>
          </cell>
        </row>
        <row r="5571">
          <cell r="A5571" t="str">
            <v>3Central</v>
          </cell>
          <cell r="C5571" t="str">
            <v>Tim Morales &amp; Associates</v>
          </cell>
          <cell r="D5571" t="str">
            <v>C.C.Bowl 1</v>
          </cell>
          <cell r="E5571" t="str">
            <v>09:Carrollton</v>
          </cell>
          <cell r="F5571" t="str">
            <v>2001/12</v>
          </cell>
          <cell r="G5571">
            <v>5</v>
          </cell>
          <cell r="H5571" t="str">
            <v>Actual</v>
          </cell>
        </row>
        <row r="5572">
          <cell r="A5572" t="str">
            <v>3Central</v>
          </cell>
          <cell r="C5572" t="str">
            <v>Tim Morales &amp; Associates</v>
          </cell>
          <cell r="D5572" t="str">
            <v>C.C.Bowl 1</v>
          </cell>
          <cell r="E5572" t="str">
            <v>09:Carrollton</v>
          </cell>
          <cell r="F5572" t="str">
            <v>2002/02</v>
          </cell>
          <cell r="G5572">
            <v>3</v>
          </cell>
          <cell r="H5572" t="str">
            <v>Actual</v>
          </cell>
        </row>
        <row r="5573">
          <cell r="A5573" t="str">
            <v>3Central</v>
          </cell>
          <cell r="C5573" t="str">
            <v>Tim Morales &amp; Associates</v>
          </cell>
          <cell r="D5573" t="str">
            <v>C.C.Bowl 1</v>
          </cell>
          <cell r="E5573" t="str">
            <v>09:Carrollton</v>
          </cell>
          <cell r="F5573" t="str">
            <v>2002/03</v>
          </cell>
          <cell r="G5573">
            <v>6</v>
          </cell>
          <cell r="H5573" t="str">
            <v>Actual</v>
          </cell>
        </row>
        <row r="5574">
          <cell r="A5574" t="str">
            <v>3Central</v>
          </cell>
          <cell r="C5574" t="str">
            <v>Tim Morales &amp; Associates</v>
          </cell>
          <cell r="D5574" t="str">
            <v>C.C.Bowl 1</v>
          </cell>
          <cell r="E5574" t="str">
            <v>09:Carrollton</v>
          </cell>
          <cell r="F5574" t="str">
            <v>2002/04</v>
          </cell>
          <cell r="G5574">
            <v>5</v>
          </cell>
          <cell r="H5574" t="str">
            <v>Actual</v>
          </cell>
        </row>
        <row r="5575">
          <cell r="A5575" t="str">
            <v>3Central</v>
          </cell>
          <cell r="C5575" t="str">
            <v>Tim Morales &amp; Associates</v>
          </cell>
          <cell r="D5575" t="str">
            <v>C.C.Bowl 1</v>
          </cell>
          <cell r="E5575" t="str">
            <v>09:Carrollton</v>
          </cell>
          <cell r="F5575" t="str">
            <v>2002/05</v>
          </cell>
          <cell r="G5575">
            <v>4</v>
          </cell>
          <cell r="H5575" t="str">
            <v>Actual</v>
          </cell>
        </row>
        <row r="5576">
          <cell r="A5576" t="str">
            <v>3Central</v>
          </cell>
          <cell r="C5576" t="str">
            <v>Tim Morales &amp; Associates</v>
          </cell>
          <cell r="D5576" t="str">
            <v>C.C.Bowl 1</v>
          </cell>
          <cell r="E5576" t="str">
            <v>09:Carrollton</v>
          </cell>
          <cell r="F5576" t="str">
            <v>2002/06</v>
          </cell>
          <cell r="G5576">
            <v>2</v>
          </cell>
          <cell r="H5576" t="str">
            <v>Actual</v>
          </cell>
        </row>
        <row r="5577">
          <cell r="A5577" t="str">
            <v>3Central</v>
          </cell>
          <cell r="C5577" t="str">
            <v>Tim Morales &amp; Associates</v>
          </cell>
          <cell r="D5577" t="str">
            <v>C.C.Bowl 1</v>
          </cell>
          <cell r="E5577" t="str">
            <v>09:Carrollton</v>
          </cell>
          <cell r="F5577" t="str">
            <v>2002/07</v>
          </cell>
          <cell r="G5577">
            <v>9</v>
          </cell>
          <cell r="H5577" t="str">
            <v>Actual</v>
          </cell>
        </row>
        <row r="5578">
          <cell r="A5578" t="str">
            <v>3Central</v>
          </cell>
          <cell r="C5578" t="str">
            <v>Tim Morales &amp; Associates</v>
          </cell>
          <cell r="D5578" t="str">
            <v>C.C.Bowl 1</v>
          </cell>
          <cell r="E5578" t="str">
            <v>09:Carrollton</v>
          </cell>
          <cell r="F5578" t="str">
            <v>2002/08</v>
          </cell>
          <cell r="G5578">
            <v>1</v>
          </cell>
          <cell r="H5578" t="str">
            <v>Actual</v>
          </cell>
        </row>
        <row r="5579">
          <cell r="A5579" t="str">
            <v>3Central</v>
          </cell>
          <cell r="C5579" t="str">
            <v>Tim Morales &amp; Associates</v>
          </cell>
          <cell r="D5579" t="str">
            <v>C.C.Bowl 1</v>
          </cell>
          <cell r="E5579" t="str">
            <v>09:Carrollton</v>
          </cell>
          <cell r="F5579" t="str">
            <v>2002/10</v>
          </cell>
          <cell r="G5579">
            <v>4</v>
          </cell>
          <cell r="H5579" t="str">
            <v>Actual</v>
          </cell>
        </row>
        <row r="5580">
          <cell r="A5580" t="str">
            <v>3Central</v>
          </cell>
          <cell r="C5580" t="str">
            <v>Tim Morales &amp; Associates</v>
          </cell>
          <cell r="D5580" t="str">
            <v>C.C.Bowl 1</v>
          </cell>
          <cell r="E5580" t="str">
            <v>09:Carrollton</v>
          </cell>
          <cell r="F5580" t="str">
            <v>2002/11</v>
          </cell>
          <cell r="G5580">
            <v>0</v>
          </cell>
          <cell r="H5580" t="str">
            <v>Actual</v>
          </cell>
        </row>
        <row r="5581">
          <cell r="A5581" t="str">
            <v>3Central</v>
          </cell>
          <cell r="C5581" t="str">
            <v>Tim Morales &amp; Associates</v>
          </cell>
          <cell r="D5581" t="str">
            <v>C.C.Bowl 1</v>
          </cell>
          <cell r="E5581" t="str">
            <v>09:Carrollton</v>
          </cell>
          <cell r="F5581" t="str">
            <v>2002/12</v>
          </cell>
          <cell r="G5581">
            <v>1</v>
          </cell>
          <cell r="H5581" t="str">
            <v>Actual</v>
          </cell>
        </row>
        <row r="5582">
          <cell r="A5582" t="str">
            <v>3Central</v>
          </cell>
          <cell r="C5582" t="str">
            <v>Tim Morales &amp; Associates</v>
          </cell>
          <cell r="D5582" t="str">
            <v>C.C.Bowl 1</v>
          </cell>
          <cell r="E5582" t="str">
            <v>10:Dartmouth</v>
          </cell>
          <cell r="F5582" t="str">
            <v>2001/09</v>
          </cell>
          <cell r="G5582">
            <v>1</v>
          </cell>
          <cell r="H5582" t="str">
            <v>Actual</v>
          </cell>
        </row>
        <row r="5583">
          <cell r="A5583" t="str">
            <v>3Central</v>
          </cell>
          <cell r="C5583" t="str">
            <v>Tim Morales &amp; Associates</v>
          </cell>
          <cell r="D5583" t="str">
            <v>C.C.Bowl 1</v>
          </cell>
          <cell r="E5583" t="str">
            <v>10:Dartmouth</v>
          </cell>
          <cell r="F5583" t="str">
            <v>2001/10</v>
          </cell>
          <cell r="G5583">
            <v>2</v>
          </cell>
          <cell r="H5583" t="str">
            <v>Actual</v>
          </cell>
        </row>
        <row r="5584">
          <cell r="A5584" t="str">
            <v>3Central</v>
          </cell>
          <cell r="C5584" t="str">
            <v>Tim Morales &amp; Associates</v>
          </cell>
          <cell r="D5584" t="str">
            <v>C.C.Bowl 1</v>
          </cell>
          <cell r="E5584" t="str">
            <v>10:Dartmouth</v>
          </cell>
          <cell r="F5584" t="str">
            <v>2001/11</v>
          </cell>
          <cell r="G5584">
            <v>12</v>
          </cell>
          <cell r="H5584" t="str">
            <v>Actual</v>
          </cell>
        </row>
        <row r="5585">
          <cell r="A5585" t="str">
            <v>3Central</v>
          </cell>
          <cell r="C5585" t="str">
            <v>Tim Morales &amp; Associates</v>
          </cell>
          <cell r="D5585" t="str">
            <v>C.C.Bowl 1</v>
          </cell>
          <cell r="E5585" t="str">
            <v>10:Dartmouth</v>
          </cell>
          <cell r="F5585" t="str">
            <v>2001/12</v>
          </cell>
          <cell r="G5585">
            <v>14</v>
          </cell>
          <cell r="H5585" t="str">
            <v>Actual</v>
          </cell>
        </row>
        <row r="5586">
          <cell r="A5586" t="str">
            <v>3Central</v>
          </cell>
          <cell r="C5586" t="str">
            <v>Tim Morales &amp; Associates</v>
          </cell>
          <cell r="D5586" t="str">
            <v>C.C.Bowl 1</v>
          </cell>
          <cell r="E5586" t="str">
            <v>10:Dartmouth</v>
          </cell>
          <cell r="F5586" t="str">
            <v>2002/01</v>
          </cell>
          <cell r="G5586">
            <v>13</v>
          </cell>
          <cell r="H5586" t="str">
            <v>Actual</v>
          </cell>
        </row>
        <row r="5587">
          <cell r="A5587" t="str">
            <v>3Central</v>
          </cell>
          <cell r="C5587" t="str">
            <v>Tim Morales &amp; Associates</v>
          </cell>
          <cell r="D5587" t="str">
            <v>C.C.Bowl 1</v>
          </cell>
          <cell r="E5587" t="str">
            <v>10:Dartmouth</v>
          </cell>
          <cell r="F5587" t="str">
            <v>2002/02</v>
          </cell>
          <cell r="G5587">
            <v>34</v>
          </cell>
          <cell r="H5587" t="str">
            <v>Actual</v>
          </cell>
        </row>
        <row r="5588">
          <cell r="A5588" t="str">
            <v>3Central</v>
          </cell>
          <cell r="C5588" t="str">
            <v>Tim Morales &amp; Associates</v>
          </cell>
          <cell r="D5588" t="str">
            <v>C.C.Bowl 1</v>
          </cell>
          <cell r="E5588" t="str">
            <v>10:Dartmouth</v>
          </cell>
          <cell r="F5588" t="str">
            <v>2002/03</v>
          </cell>
          <cell r="G5588">
            <v>17</v>
          </cell>
          <cell r="H5588" t="str">
            <v>Actual</v>
          </cell>
        </row>
        <row r="5589">
          <cell r="A5589" t="str">
            <v>3Central</v>
          </cell>
          <cell r="C5589" t="str">
            <v>Tim Morales &amp; Associates</v>
          </cell>
          <cell r="D5589" t="str">
            <v>C.C.Bowl 1</v>
          </cell>
          <cell r="E5589" t="str">
            <v>10:Dartmouth</v>
          </cell>
          <cell r="F5589" t="str">
            <v>2002/04</v>
          </cell>
          <cell r="G5589">
            <v>1</v>
          </cell>
          <cell r="H5589" t="str">
            <v>Actual</v>
          </cell>
        </row>
        <row r="5590">
          <cell r="A5590" t="str">
            <v>3Central</v>
          </cell>
          <cell r="C5590" t="str">
            <v>Tim Morales &amp; Associates</v>
          </cell>
          <cell r="D5590" t="str">
            <v>C.C.Bowl 1</v>
          </cell>
          <cell r="E5590" t="str">
            <v>10:Dartmouth</v>
          </cell>
          <cell r="F5590" t="str">
            <v>2002/05</v>
          </cell>
          <cell r="G5590">
            <v>33</v>
          </cell>
          <cell r="H5590" t="str">
            <v>Actual</v>
          </cell>
        </row>
        <row r="5591">
          <cell r="A5591" t="str">
            <v>3Central</v>
          </cell>
          <cell r="C5591" t="str">
            <v>Tim Morales &amp; Associates</v>
          </cell>
          <cell r="D5591" t="str">
            <v>C.C.Bowl 1</v>
          </cell>
          <cell r="E5591" t="str">
            <v>10:Dartmouth</v>
          </cell>
          <cell r="F5591" t="str">
            <v>2002/06</v>
          </cell>
          <cell r="G5591">
            <v>41</v>
          </cell>
          <cell r="H5591" t="str">
            <v>Actual</v>
          </cell>
        </row>
        <row r="5592">
          <cell r="A5592" t="str">
            <v>3Central</v>
          </cell>
          <cell r="C5592" t="str">
            <v>Tim Morales &amp; Associates</v>
          </cell>
          <cell r="D5592" t="str">
            <v>C.C.Bowl 1</v>
          </cell>
          <cell r="E5592" t="str">
            <v>10:Dartmouth</v>
          </cell>
          <cell r="F5592" t="str">
            <v>2002/07</v>
          </cell>
          <cell r="G5592">
            <v>48</v>
          </cell>
          <cell r="H5592" t="str">
            <v>Actual</v>
          </cell>
        </row>
        <row r="5593">
          <cell r="A5593" t="str">
            <v>3Central</v>
          </cell>
          <cell r="C5593" t="str">
            <v>Tim Morales &amp; Associates</v>
          </cell>
          <cell r="D5593" t="str">
            <v>C.C.Bowl 1</v>
          </cell>
          <cell r="E5593" t="str">
            <v>10:Dartmouth</v>
          </cell>
          <cell r="F5593" t="str">
            <v>2002/08</v>
          </cell>
          <cell r="G5593">
            <v>20</v>
          </cell>
          <cell r="H5593" t="str">
            <v>Actual</v>
          </cell>
        </row>
        <row r="5594">
          <cell r="A5594" t="str">
            <v>3Central</v>
          </cell>
          <cell r="C5594" t="str">
            <v>Tim Morales &amp; Associates</v>
          </cell>
          <cell r="D5594" t="str">
            <v>C.C.Bowl 1</v>
          </cell>
          <cell r="E5594" t="str">
            <v>10:Dartmouth</v>
          </cell>
          <cell r="F5594" t="str">
            <v>2002/09</v>
          </cell>
          <cell r="G5594">
            <v>52</v>
          </cell>
          <cell r="H5594" t="str">
            <v>Actual</v>
          </cell>
        </row>
        <row r="5595">
          <cell r="A5595" t="str">
            <v>3Central</v>
          </cell>
          <cell r="C5595" t="str">
            <v>Tim Morales &amp; Associates</v>
          </cell>
          <cell r="D5595" t="str">
            <v>C.C.Bowl 1</v>
          </cell>
          <cell r="E5595" t="str">
            <v>10:Dartmouth</v>
          </cell>
          <cell r="F5595" t="str">
            <v>2002/10</v>
          </cell>
          <cell r="G5595">
            <v>87</v>
          </cell>
          <cell r="H5595" t="str">
            <v>Actual</v>
          </cell>
        </row>
        <row r="5596">
          <cell r="A5596" t="str">
            <v>3Central</v>
          </cell>
          <cell r="C5596" t="str">
            <v>Tim Morales &amp; Associates</v>
          </cell>
          <cell r="D5596" t="str">
            <v>C.C.Bowl 1</v>
          </cell>
          <cell r="E5596" t="str">
            <v>10:Dartmouth</v>
          </cell>
          <cell r="F5596" t="str">
            <v>2002/11</v>
          </cell>
          <cell r="G5596">
            <v>30</v>
          </cell>
          <cell r="H5596" t="str">
            <v>Actual</v>
          </cell>
        </row>
        <row r="5597">
          <cell r="A5597" t="str">
            <v>3Central</v>
          </cell>
          <cell r="C5597" t="str">
            <v>Tim Morales &amp; Associates</v>
          </cell>
          <cell r="D5597" t="str">
            <v>C.C.Bowl 1</v>
          </cell>
          <cell r="E5597" t="str">
            <v>10:Dartmouth</v>
          </cell>
          <cell r="F5597" t="str">
            <v>2002/12</v>
          </cell>
          <cell r="G5597">
            <v>12</v>
          </cell>
          <cell r="H5597" t="str">
            <v>Actual</v>
          </cell>
        </row>
        <row r="5598">
          <cell r="A5598" t="str">
            <v>3Central</v>
          </cell>
          <cell r="C5598" t="str">
            <v>Tim Morales &amp; Associates</v>
          </cell>
          <cell r="D5598" t="str">
            <v>C.C.Bowl 1</v>
          </cell>
          <cell r="E5598" t="str">
            <v>11:Dalton</v>
          </cell>
          <cell r="F5598" t="str">
            <v>2002/05</v>
          </cell>
          <cell r="G5598">
            <v>8</v>
          </cell>
          <cell r="H5598" t="str">
            <v>Actual</v>
          </cell>
        </row>
        <row r="5599">
          <cell r="A5599" t="str">
            <v>3Central</v>
          </cell>
          <cell r="C5599" t="str">
            <v>Tim Morales &amp; Associates</v>
          </cell>
          <cell r="D5599" t="str">
            <v>C.C.Bowl 1</v>
          </cell>
          <cell r="E5599" t="str">
            <v>11:Dalton</v>
          </cell>
          <cell r="F5599" t="str">
            <v>2002/06</v>
          </cell>
          <cell r="G5599">
            <v>1</v>
          </cell>
          <cell r="H5599" t="str">
            <v>Actual</v>
          </cell>
        </row>
        <row r="5600">
          <cell r="A5600" t="str">
            <v>3Central</v>
          </cell>
          <cell r="C5600" t="str">
            <v>Tim Morales &amp; Associates</v>
          </cell>
          <cell r="D5600" t="str">
            <v>C.C.Bowl 1</v>
          </cell>
          <cell r="E5600" t="str">
            <v>11:Dalton</v>
          </cell>
          <cell r="F5600" t="str">
            <v>2002/07</v>
          </cell>
          <cell r="G5600">
            <v>99</v>
          </cell>
          <cell r="H5600" t="str">
            <v>Actual</v>
          </cell>
        </row>
        <row r="5601">
          <cell r="A5601" t="str">
            <v>3Central</v>
          </cell>
          <cell r="C5601" t="str">
            <v>Tim Morales &amp; Associates</v>
          </cell>
          <cell r="D5601" t="str">
            <v>C.C.Bowl 1</v>
          </cell>
          <cell r="E5601" t="str">
            <v>11:Dalton</v>
          </cell>
          <cell r="F5601" t="str">
            <v>2002/08</v>
          </cell>
          <cell r="G5601">
            <v>142</v>
          </cell>
          <cell r="H5601" t="str">
            <v>Actual</v>
          </cell>
        </row>
        <row r="5602">
          <cell r="A5602" t="str">
            <v>3Central</v>
          </cell>
          <cell r="C5602" t="str">
            <v>Tim Morales &amp; Associates</v>
          </cell>
          <cell r="D5602" t="str">
            <v>C.C.Bowl 1</v>
          </cell>
          <cell r="E5602" t="str">
            <v>11:Dalton</v>
          </cell>
          <cell r="F5602" t="str">
            <v>2002/09</v>
          </cell>
          <cell r="G5602">
            <v>32</v>
          </cell>
          <cell r="H5602" t="str">
            <v>Actual</v>
          </cell>
        </row>
        <row r="5603">
          <cell r="A5603" t="str">
            <v>3Central</v>
          </cell>
          <cell r="C5603" t="str">
            <v>Tim Morales &amp; Associates</v>
          </cell>
          <cell r="D5603" t="str">
            <v>C.C.Bowl 1</v>
          </cell>
          <cell r="E5603" t="str">
            <v>11:Dalton</v>
          </cell>
          <cell r="F5603" t="str">
            <v>2002/10</v>
          </cell>
          <cell r="G5603">
            <v>25</v>
          </cell>
          <cell r="H5603" t="str">
            <v>Actual</v>
          </cell>
        </row>
        <row r="5604">
          <cell r="A5604" t="str">
            <v>3Central</v>
          </cell>
          <cell r="C5604" t="str">
            <v>Tim Morales &amp; Associates</v>
          </cell>
          <cell r="D5604" t="str">
            <v>C.C.Bowl 1</v>
          </cell>
          <cell r="E5604" t="str">
            <v>11:Dalton</v>
          </cell>
          <cell r="F5604" t="str">
            <v>2002/11</v>
          </cell>
          <cell r="G5604">
            <v>22</v>
          </cell>
          <cell r="H5604" t="str">
            <v>Actual</v>
          </cell>
        </row>
        <row r="5605">
          <cell r="A5605" t="str">
            <v>3Central</v>
          </cell>
          <cell r="C5605" t="str">
            <v>Tim Morales &amp; Associates</v>
          </cell>
          <cell r="D5605" t="str">
            <v>C.C.Bowl 1</v>
          </cell>
          <cell r="E5605" t="str">
            <v>11:Dalton</v>
          </cell>
          <cell r="F5605" t="str">
            <v>2002/12</v>
          </cell>
          <cell r="G5605">
            <v>0</v>
          </cell>
          <cell r="H5605" t="str">
            <v>Actual</v>
          </cell>
        </row>
        <row r="5606">
          <cell r="A5606" t="str">
            <v>3Central</v>
          </cell>
          <cell r="C5606" t="str">
            <v>Tim Morales &amp; Associates</v>
          </cell>
          <cell r="D5606" t="str">
            <v>E.FV</v>
          </cell>
          <cell r="E5606" t="str">
            <v>05:EFV</v>
          </cell>
          <cell r="F5606" t="str">
            <v>2001/07</v>
          </cell>
          <cell r="G5606">
            <v>16</v>
          </cell>
          <cell r="H5606" t="str">
            <v>Actual</v>
          </cell>
        </row>
        <row r="5607">
          <cell r="A5607" t="str">
            <v>3Central</v>
          </cell>
          <cell r="C5607" t="str">
            <v>Tim Morales &amp; Associates</v>
          </cell>
          <cell r="D5607" t="str">
            <v>E.FV</v>
          </cell>
          <cell r="E5607" t="str">
            <v>05:EFV</v>
          </cell>
          <cell r="F5607" t="str">
            <v>2001/08</v>
          </cell>
          <cell r="G5607">
            <v>10</v>
          </cell>
          <cell r="H5607" t="str">
            <v>Actual</v>
          </cell>
        </row>
        <row r="5608">
          <cell r="A5608" t="str">
            <v>3Central</v>
          </cell>
          <cell r="C5608" t="str">
            <v>Tim Morales &amp; Associates</v>
          </cell>
          <cell r="D5608" t="str">
            <v>E.FV</v>
          </cell>
          <cell r="E5608" t="str">
            <v>05:EFV</v>
          </cell>
          <cell r="F5608" t="str">
            <v>2001/09</v>
          </cell>
          <cell r="G5608">
            <v>43</v>
          </cell>
          <cell r="H5608" t="str">
            <v>Actual</v>
          </cell>
        </row>
        <row r="5609">
          <cell r="A5609" t="str">
            <v>3Central</v>
          </cell>
          <cell r="C5609" t="str">
            <v>Tim Morales &amp; Associates</v>
          </cell>
          <cell r="D5609" t="str">
            <v>E.FV</v>
          </cell>
          <cell r="E5609" t="str">
            <v>05:EFV</v>
          </cell>
          <cell r="F5609" t="str">
            <v>2001/10</v>
          </cell>
          <cell r="G5609">
            <v>4</v>
          </cell>
          <cell r="H5609" t="str">
            <v>Actual</v>
          </cell>
        </row>
        <row r="5610">
          <cell r="A5610" t="str">
            <v>3Central</v>
          </cell>
          <cell r="C5610" t="str">
            <v>Tim Morales &amp; Associates</v>
          </cell>
          <cell r="D5610" t="str">
            <v>E.FV</v>
          </cell>
          <cell r="E5610" t="str">
            <v>05:EFV</v>
          </cell>
          <cell r="F5610" t="str">
            <v>2001/12</v>
          </cell>
          <cell r="G5610">
            <v>2</v>
          </cell>
          <cell r="H5610" t="str">
            <v>Actual</v>
          </cell>
        </row>
        <row r="5611">
          <cell r="A5611" t="str">
            <v>3Central</v>
          </cell>
          <cell r="C5611" t="str">
            <v>Tim Morales &amp; Associates</v>
          </cell>
          <cell r="D5611" t="str">
            <v>E.FV</v>
          </cell>
          <cell r="E5611" t="str">
            <v>05:EFV</v>
          </cell>
          <cell r="F5611" t="str">
            <v>2002/02</v>
          </cell>
          <cell r="G5611">
            <v>5</v>
          </cell>
          <cell r="H5611" t="str">
            <v>Actual</v>
          </cell>
        </row>
        <row r="5612">
          <cell r="A5612" t="str">
            <v>3Central</v>
          </cell>
          <cell r="C5612" t="str">
            <v>Tim Morales &amp; Associates</v>
          </cell>
          <cell r="D5612" t="str">
            <v>E.FV</v>
          </cell>
          <cell r="E5612" t="str">
            <v>05:EFV</v>
          </cell>
          <cell r="F5612" t="str">
            <v>2002/03</v>
          </cell>
          <cell r="G5612">
            <v>1</v>
          </cell>
          <cell r="H5612" t="str">
            <v>Actual</v>
          </cell>
        </row>
        <row r="5613">
          <cell r="A5613" t="str">
            <v>3Central</v>
          </cell>
          <cell r="C5613" t="str">
            <v>Tim Morales &amp; Associates</v>
          </cell>
          <cell r="D5613" t="str">
            <v>E.FV</v>
          </cell>
          <cell r="E5613" t="str">
            <v>05:EFV</v>
          </cell>
          <cell r="F5613" t="str">
            <v>2002/04</v>
          </cell>
          <cell r="G5613">
            <v>4</v>
          </cell>
          <cell r="H5613" t="str">
            <v>Actual</v>
          </cell>
        </row>
        <row r="5614">
          <cell r="A5614" t="str">
            <v>3Central</v>
          </cell>
          <cell r="C5614" t="str">
            <v>Tim Morales &amp; Associates</v>
          </cell>
          <cell r="D5614" t="str">
            <v>E.FV</v>
          </cell>
          <cell r="E5614" t="str">
            <v>05:EFV</v>
          </cell>
          <cell r="F5614" t="str">
            <v>2002/05</v>
          </cell>
          <cell r="G5614">
            <v>5</v>
          </cell>
          <cell r="H5614" t="str">
            <v>Actual</v>
          </cell>
        </row>
        <row r="5615">
          <cell r="A5615" t="str">
            <v>3Central</v>
          </cell>
          <cell r="C5615" t="str">
            <v>Tim Morales &amp; Associates</v>
          </cell>
          <cell r="D5615" t="str">
            <v>E.FV</v>
          </cell>
          <cell r="E5615" t="str">
            <v>05:EFV</v>
          </cell>
          <cell r="F5615" t="str">
            <v>2002/06</v>
          </cell>
          <cell r="G5615">
            <v>7</v>
          </cell>
          <cell r="H5615" t="str">
            <v>Actual</v>
          </cell>
        </row>
        <row r="5616">
          <cell r="A5616" t="str">
            <v>3Central</v>
          </cell>
          <cell r="C5616" t="str">
            <v>Tim Morales &amp; Associates</v>
          </cell>
          <cell r="D5616" t="str">
            <v>E.FV</v>
          </cell>
          <cell r="E5616" t="str">
            <v>05:EFV</v>
          </cell>
          <cell r="F5616" t="str">
            <v>2002/07</v>
          </cell>
          <cell r="G5616">
            <v>57</v>
          </cell>
          <cell r="H5616" t="str">
            <v>Actual</v>
          </cell>
        </row>
        <row r="5617">
          <cell r="A5617" t="str">
            <v>3Central</v>
          </cell>
          <cell r="C5617" t="str">
            <v>Tim Morales &amp; Associates</v>
          </cell>
          <cell r="D5617" t="str">
            <v>E.FV</v>
          </cell>
          <cell r="E5617" t="str">
            <v>05:EFV</v>
          </cell>
          <cell r="F5617" t="str">
            <v>2002/08</v>
          </cell>
          <cell r="G5617">
            <v>49</v>
          </cell>
          <cell r="H5617" t="str">
            <v>Actual</v>
          </cell>
        </row>
        <row r="5618">
          <cell r="A5618" t="str">
            <v>3Central</v>
          </cell>
          <cell r="C5618" t="str">
            <v>Tim Morales &amp; Associates</v>
          </cell>
          <cell r="D5618" t="str">
            <v>E.FV</v>
          </cell>
          <cell r="E5618" t="str">
            <v>05:EFV</v>
          </cell>
          <cell r="F5618" t="str">
            <v>2002/09</v>
          </cell>
          <cell r="G5618">
            <v>39</v>
          </cell>
          <cell r="H5618" t="str">
            <v>Actual</v>
          </cell>
        </row>
        <row r="5619">
          <cell r="A5619" t="str">
            <v>3Central</v>
          </cell>
          <cell r="C5619" t="str">
            <v>Tim Morales &amp; Associates</v>
          </cell>
          <cell r="D5619" t="str">
            <v>E.FV</v>
          </cell>
          <cell r="E5619" t="str">
            <v>05:EFV</v>
          </cell>
          <cell r="F5619" t="str">
            <v>2002/11</v>
          </cell>
          <cell r="G5619">
            <v>15</v>
          </cell>
          <cell r="H5619" t="str">
            <v>Actual</v>
          </cell>
        </row>
        <row r="5620">
          <cell r="A5620" t="str">
            <v>3Central</v>
          </cell>
          <cell r="C5620" t="str">
            <v>Tim Morales &amp; Associates</v>
          </cell>
          <cell r="D5620" t="str">
            <v>E.FV</v>
          </cell>
          <cell r="E5620" t="str">
            <v>05:EFV</v>
          </cell>
          <cell r="F5620" t="str">
            <v>2002/12</v>
          </cell>
          <cell r="G5620">
            <v>42</v>
          </cell>
          <cell r="H5620" t="str">
            <v>Actual</v>
          </cell>
        </row>
        <row r="5621">
          <cell r="A5621" t="str">
            <v>3Central</v>
          </cell>
          <cell r="C5621" t="str">
            <v>Tim Morales &amp; Associates</v>
          </cell>
          <cell r="D5621" t="str">
            <v>Lavatory</v>
          </cell>
          <cell r="E5621" t="str">
            <v>07:Lavatory1</v>
          </cell>
          <cell r="F5621" t="str">
            <v>2001/07</v>
          </cell>
          <cell r="G5621">
            <v>29</v>
          </cell>
          <cell r="H5621" t="str">
            <v>Actual</v>
          </cell>
        </row>
        <row r="5622">
          <cell r="A5622" t="str">
            <v>3Central</v>
          </cell>
          <cell r="C5622" t="str">
            <v>Tim Morales &amp; Associates</v>
          </cell>
          <cell r="D5622" t="str">
            <v>Lavatory</v>
          </cell>
          <cell r="E5622" t="str">
            <v>07:Lavatory1</v>
          </cell>
          <cell r="F5622" t="str">
            <v>2001/08</v>
          </cell>
          <cell r="G5622">
            <v>31</v>
          </cell>
          <cell r="H5622" t="str">
            <v>Actual</v>
          </cell>
        </row>
        <row r="5623">
          <cell r="A5623" t="str">
            <v>3Central</v>
          </cell>
          <cell r="C5623" t="str">
            <v>Tim Morales &amp; Associates</v>
          </cell>
          <cell r="D5623" t="str">
            <v>Lavatory</v>
          </cell>
          <cell r="E5623" t="str">
            <v>07:Lavatory1</v>
          </cell>
          <cell r="F5623" t="str">
            <v>2001/09</v>
          </cell>
          <cell r="G5623">
            <v>28</v>
          </cell>
          <cell r="H5623" t="str">
            <v>Actual</v>
          </cell>
        </row>
        <row r="5624">
          <cell r="A5624" t="str">
            <v>3Central</v>
          </cell>
          <cell r="C5624" t="str">
            <v>Tim Morales &amp; Associates</v>
          </cell>
          <cell r="D5624" t="str">
            <v>Lavatory</v>
          </cell>
          <cell r="E5624" t="str">
            <v>07:Lavatory1</v>
          </cell>
          <cell r="F5624" t="str">
            <v>2001/10</v>
          </cell>
          <cell r="G5624">
            <v>32</v>
          </cell>
          <cell r="H5624" t="str">
            <v>Actual</v>
          </cell>
        </row>
        <row r="5625">
          <cell r="A5625" t="str">
            <v>3Central</v>
          </cell>
          <cell r="C5625" t="str">
            <v>Tim Morales &amp; Associates</v>
          </cell>
          <cell r="D5625" t="str">
            <v>Lavatory</v>
          </cell>
          <cell r="E5625" t="str">
            <v>07:Lavatory1</v>
          </cell>
          <cell r="F5625" t="str">
            <v>2001/11</v>
          </cell>
          <cell r="G5625">
            <v>49</v>
          </cell>
          <cell r="H5625" t="str">
            <v>Actual</v>
          </cell>
        </row>
        <row r="5626">
          <cell r="A5626" t="str">
            <v>3Central</v>
          </cell>
          <cell r="C5626" t="str">
            <v>Tim Morales &amp; Associates</v>
          </cell>
          <cell r="D5626" t="str">
            <v>Lavatory</v>
          </cell>
          <cell r="E5626" t="str">
            <v>07:Lavatory1</v>
          </cell>
          <cell r="F5626" t="str">
            <v>2001/12</v>
          </cell>
          <cell r="G5626">
            <v>12</v>
          </cell>
          <cell r="H5626" t="str">
            <v>Actual</v>
          </cell>
        </row>
        <row r="5627">
          <cell r="A5627" t="str">
            <v>3Central</v>
          </cell>
          <cell r="C5627" t="str">
            <v>Tim Morales &amp; Associates</v>
          </cell>
          <cell r="D5627" t="str">
            <v>Lavatory</v>
          </cell>
          <cell r="E5627" t="str">
            <v>07:Lavatory1</v>
          </cell>
          <cell r="F5627" t="str">
            <v>2002/01</v>
          </cell>
          <cell r="G5627">
            <v>19</v>
          </cell>
          <cell r="H5627" t="str">
            <v>Actual</v>
          </cell>
        </row>
        <row r="5628">
          <cell r="A5628" t="str">
            <v>3Central</v>
          </cell>
          <cell r="C5628" t="str">
            <v>Tim Morales &amp; Associates</v>
          </cell>
          <cell r="D5628" t="str">
            <v>Lavatory</v>
          </cell>
          <cell r="E5628" t="str">
            <v>07:Lavatory1</v>
          </cell>
          <cell r="F5628" t="str">
            <v>2002/02</v>
          </cell>
          <cell r="G5628">
            <v>40</v>
          </cell>
          <cell r="H5628" t="str">
            <v>Actual</v>
          </cell>
        </row>
        <row r="5629">
          <cell r="A5629" t="str">
            <v>3Central</v>
          </cell>
          <cell r="C5629" t="str">
            <v>Tim Morales &amp; Associates</v>
          </cell>
          <cell r="D5629" t="str">
            <v>Lavatory</v>
          </cell>
          <cell r="E5629" t="str">
            <v>07:Lavatory1</v>
          </cell>
          <cell r="F5629" t="str">
            <v>2002/03</v>
          </cell>
          <cell r="G5629">
            <v>22</v>
          </cell>
          <cell r="H5629" t="str">
            <v>Actual</v>
          </cell>
        </row>
        <row r="5630">
          <cell r="A5630" t="str">
            <v>3Central</v>
          </cell>
          <cell r="C5630" t="str">
            <v>Tim Morales &amp; Associates</v>
          </cell>
          <cell r="D5630" t="str">
            <v>Lavatory</v>
          </cell>
          <cell r="E5630" t="str">
            <v>07:Lavatory1</v>
          </cell>
          <cell r="F5630" t="str">
            <v>2002/04</v>
          </cell>
          <cell r="G5630">
            <v>15</v>
          </cell>
          <cell r="H5630" t="str">
            <v>Actual</v>
          </cell>
        </row>
        <row r="5631">
          <cell r="A5631" t="str">
            <v>3Central</v>
          </cell>
          <cell r="C5631" t="str">
            <v>Tim Morales &amp; Associates</v>
          </cell>
          <cell r="D5631" t="str">
            <v>Lavatory</v>
          </cell>
          <cell r="E5631" t="str">
            <v>07:Lavatory1</v>
          </cell>
          <cell r="F5631" t="str">
            <v>2002/05</v>
          </cell>
          <cell r="G5631">
            <v>31</v>
          </cell>
          <cell r="H5631" t="str">
            <v>Actual</v>
          </cell>
        </row>
        <row r="5632">
          <cell r="A5632" t="str">
            <v>3Central</v>
          </cell>
          <cell r="C5632" t="str">
            <v>Tim Morales &amp; Associates</v>
          </cell>
          <cell r="D5632" t="str">
            <v>Lavatory</v>
          </cell>
          <cell r="E5632" t="str">
            <v>07:Lavatory1</v>
          </cell>
          <cell r="F5632" t="str">
            <v>2002/06</v>
          </cell>
          <cell r="G5632">
            <v>49</v>
          </cell>
          <cell r="H5632" t="str">
            <v>Actual</v>
          </cell>
        </row>
        <row r="5633">
          <cell r="A5633" t="str">
            <v>3Central</v>
          </cell>
          <cell r="C5633" t="str">
            <v>Tim Morales &amp; Associates</v>
          </cell>
          <cell r="D5633" t="str">
            <v>Lavatory</v>
          </cell>
          <cell r="E5633" t="str">
            <v>07:Lavatory1</v>
          </cell>
          <cell r="F5633" t="str">
            <v>2002/07</v>
          </cell>
          <cell r="G5633">
            <v>37</v>
          </cell>
          <cell r="H5633" t="str">
            <v>Actual</v>
          </cell>
        </row>
        <row r="5634">
          <cell r="A5634" t="str">
            <v>3Central</v>
          </cell>
          <cell r="C5634" t="str">
            <v>Tim Morales &amp; Associates</v>
          </cell>
          <cell r="D5634" t="str">
            <v>Lavatory</v>
          </cell>
          <cell r="E5634" t="str">
            <v>07:Lavatory1</v>
          </cell>
          <cell r="F5634" t="str">
            <v>2002/08</v>
          </cell>
          <cell r="G5634">
            <v>37</v>
          </cell>
          <cell r="H5634" t="str">
            <v>Actual</v>
          </cell>
        </row>
        <row r="5635">
          <cell r="A5635" t="str">
            <v>3Central</v>
          </cell>
          <cell r="C5635" t="str">
            <v>Tim Morales &amp; Associates</v>
          </cell>
          <cell r="D5635" t="str">
            <v>Lavatory</v>
          </cell>
          <cell r="E5635" t="str">
            <v>07:Lavatory1</v>
          </cell>
          <cell r="F5635" t="str">
            <v>2002/09</v>
          </cell>
          <cell r="G5635">
            <v>20</v>
          </cell>
          <cell r="H5635" t="str">
            <v>Actual</v>
          </cell>
        </row>
        <row r="5636">
          <cell r="A5636" t="str">
            <v>3Central</v>
          </cell>
          <cell r="C5636" t="str">
            <v>Tim Morales &amp; Associates</v>
          </cell>
          <cell r="D5636" t="str">
            <v>Lavatory</v>
          </cell>
          <cell r="E5636" t="str">
            <v>07:Lavatory1</v>
          </cell>
          <cell r="F5636" t="str">
            <v>2002/10</v>
          </cell>
          <cell r="G5636">
            <v>60</v>
          </cell>
          <cell r="H5636" t="str">
            <v>Actual</v>
          </cell>
        </row>
        <row r="5637">
          <cell r="A5637" t="str">
            <v>3Central</v>
          </cell>
          <cell r="C5637" t="str">
            <v>Tim Morales &amp; Associates</v>
          </cell>
          <cell r="D5637" t="str">
            <v>Lavatory</v>
          </cell>
          <cell r="E5637" t="str">
            <v>07:Lavatory1</v>
          </cell>
          <cell r="F5637" t="str">
            <v>2002/11</v>
          </cell>
          <cell r="G5637">
            <v>38</v>
          </cell>
          <cell r="H5637" t="str">
            <v>Actual</v>
          </cell>
        </row>
        <row r="5638">
          <cell r="A5638" t="str">
            <v>3Central</v>
          </cell>
          <cell r="C5638" t="str">
            <v>Tim Morales &amp; Associates</v>
          </cell>
          <cell r="D5638" t="str">
            <v>Lavatory</v>
          </cell>
          <cell r="E5638" t="str">
            <v>07:Lavatory1</v>
          </cell>
          <cell r="F5638" t="str">
            <v>2002/12</v>
          </cell>
          <cell r="G5638">
            <v>17</v>
          </cell>
          <cell r="H5638" t="str">
            <v>Actual</v>
          </cell>
        </row>
        <row r="5639">
          <cell r="A5639" t="str">
            <v>3Central</v>
          </cell>
          <cell r="C5639" t="str">
            <v>Tim Morales &amp; Associates</v>
          </cell>
          <cell r="D5639" t="str">
            <v>One Piece</v>
          </cell>
          <cell r="E5639" t="str">
            <v>01:One Piece</v>
          </cell>
          <cell r="F5639" t="str">
            <v>2001/07</v>
          </cell>
          <cell r="G5639">
            <v>50</v>
          </cell>
          <cell r="H5639" t="str">
            <v>Actual</v>
          </cell>
        </row>
        <row r="5640">
          <cell r="A5640" t="str">
            <v>3Central</v>
          </cell>
          <cell r="C5640" t="str">
            <v>Tim Morales &amp; Associates</v>
          </cell>
          <cell r="D5640" t="str">
            <v>One Piece</v>
          </cell>
          <cell r="E5640" t="str">
            <v>01:One Piece</v>
          </cell>
          <cell r="F5640" t="str">
            <v>2001/08</v>
          </cell>
          <cell r="G5640">
            <v>62</v>
          </cell>
          <cell r="H5640" t="str">
            <v>Actual</v>
          </cell>
        </row>
        <row r="5641">
          <cell r="A5641" t="str">
            <v>3Central</v>
          </cell>
          <cell r="C5641" t="str">
            <v>Tim Morales &amp; Associates</v>
          </cell>
          <cell r="D5641" t="str">
            <v>One Piece</v>
          </cell>
          <cell r="E5641" t="str">
            <v>01:One Piece</v>
          </cell>
          <cell r="F5641" t="str">
            <v>2001/09</v>
          </cell>
          <cell r="G5641">
            <v>52</v>
          </cell>
          <cell r="H5641" t="str">
            <v>Actual</v>
          </cell>
        </row>
        <row r="5642">
          <cell r="A5642" t="str">
            <v>3Central</v>
          </cell>
          <cell r="C5642" t="str">
            <v>Tim Morales &amp; Associates</v>
          </cell>
          <cell r="D5642" t="str">
            <v>One Piece</v>
          </cell>
          <cell r="E5642" t="str">
            <v>01:One Piece</v>
          </cell>
          <cell r="F5642" t="str">
            <v>2001/10</v>
          </cell>
          <cell r="G5642">
            <v>47</v>
          </cell>
          <cell r="H5642" t="str">
            <v>Actual</v>
          </cell>
        </row>
        <row r="5643">
          <cell r="A5643" t="str">
            <v>3Central</v>
          </cell>
          <cell r="C5643" t="str">
            <v>Tim Morales &amp; Associates</v>
          </cell>
          <cell r="D5643" t="str">
            <v>One Piece</v>
          </cell>
          <cell r="E5643" t="str">
            <v>01:One Piece</v>
          </cell>
          <cell r="F5643" t="str">
            <v>2001/11</v>
          </cell>
          <cell r="G5643">
            <v>93</v>
          </cell>
          <cell r="H5643" t="str">
            <v>Actual</v>
          </cell>
        </row>
        <row r="5644">
          <cell r="A5644" t="str">
            <v>3Central</v>
          </cell>
          <cell r="C5644" t="str">
            <v>Tim Morales &amp; Associates</v>
          </cell>
          <cell r="D5644" t="str">
            <v>One Piece</v>
          </cell>
          <cell r="E5644" t="str">
            <v>01:One Piece</v>
          </cell>
          <cell r="F5644" t="str">
            <v>2001/12</v>
          </cell>
          <cell r="G5644">
            <v>18</v>
          </cell>
          <cell r="H5644" t="str">
            <v>Actual</v>
          </cell>
        </row>
        <row r="5645">
          <cell r="A5645" t="str">
            <v>3Central</v>
          </cell>
          <cell r="C5645" t="str">
            <v>Tim Morales &amp; Associates</v>
          </cell>
          <cell r="D5645" t="str">
            <v>One Piece</v>
          </cell>
          <cell r="E5645" t="str">
            <v>01:One Piece</v>
          </cell>
          <cell r="F5645" t="str">
            <v>2002/01</v>
          </cell>
          <cell r="G5645">
            <v>89</v>
          </cell>
          <cell r="H5645" t="str">
            <v>Actual</v>
          </cell>
        </row>
        <row r="5646">
          <cell r="A5646" t="str">
            <v>3Central</v>
          </cell>
          <cell r="C5646" t="str">
            <v>Tim Morales &amp; Associates</v>
          </cell>
          <cell r="D5646" t="str">
            <v>One Piece</v>
          </cell>
          <cell r="E5646" t="str">
            <v>01:One Piece</v>
          </cell>
          <cell r="F5646" t="str">
            <v>2002/02</v>
          </cell>
          <cell r="G5646">
            <v>112</v>
          </cell>
          <cell r="H5646" t="str">
            <v>Actual</v>
          </cell>
        </row>
        <row r="5647">
          <cell r="A5647" t="str">
            <v>3Central</v>
          </cell>
          <cell r="C5647" t="str">
            <v>Tim Morales &amp; Associates</v>
          </cell>
          <cell r="D5647" t="str">
            <v>One Piece</v>
          </cell>
          <cell r="E5647" t="str">
            <v>01:One Piece</v>
          </cell>
          <cell r="F5647" t="str">
            <v>2002/03</v>
          </cell>
          <cell r="G5647">
            <v>40</v>
          </cell>
          <cell r="H5647" t="str">
            <v>Actual</v>
          </cell>
        </row>
        <row r="5648">
          <cell r="A5648" t="str">
            <v>3Central</v>
          </cell>
          <cell r="C5648" t="str">
            <v>Tim Morales &amp; Associates</v>
          </cell>
          <cell r="D5648" t="str">
            <v>One Piece</v>
          </cell>
          <cell r="E5648" t="str">
            <v>01:One Piece</v>
          </cell>
          <cell r="F5648" t="str">
            <v>2002/04</v>
          </cell>
          <cell r="G5648">
            <v>37</v>
          </cell>
          <cell r="H5648" t="str">
            <v>Actual</v>
          </cell>
        </row>
        <row r="5649">
          <cell r="A5649" t="str">
            <v>3Central</v>
          </cell>
          <cell r="C5649" t="str">
            <v>Tim Morales &amp; Associates</v>
          </cell>
          <cell r="D5649" t="str">
            <v>One Piece</v>
          </cell>
          <cell r="E5649" t="str">
            <v>01:One Piece</v>
          </cell>
          <cell r="F5649" t="str">
            <v>2002/05</v>
          </cell>
          <cell r="G5649">
            <v>46</v>
          </cell>
          <cell r="H5649" t="str">
            <v>Actual</v>
          </cell>
        </row>
        <row r="5650">
          <cell r="A5650" t="str">
            <v>3Central</v>
          </cell>
          <cell r="C5650" t="str">
            <v>Tim Morales &amp; Associates</v>
          </cell>
          <cell r="D5650" t="str">
            <v>One Piece</v>
          </cell>
          <cell r="E5650" t="str">
            <v>01:One Piece</v>
          </cell>
          <cell r="F5650" t="str">
            <v>2002/06</v>
          </cell>
          <cell r="G5650">
            <v>75</v>
          </cell>
          <cell r="H5650" t="str">
            <v>Actual</v>
          </cell>
        </row>
        <row r="5651">
          <cell r="A5651" t="str">
            <v>3Central</v>
          </cell>
          <cell r="C5651" t="str">
            <v>Tim Morales &amp; Associates</v>
          </cell>
          <cell r="D5651" t="str">
            <v>One Piece</v>
          </cell>
          <cell r="E5651" t="str">
            <v>01:One Piece</v>
          </cell>
          <cell r="F5651" t="str">
            <v>2002/07</v>
          </cell>
          <cell r="G5651">
            <v>66</v>
          </cell>
          <cell r="H5651" t="str">
            <v>Actual</v>
          </cell>
        </row>
        <row r="5652">
          <cell r="A5652" t="str">
            <v>3Central</v>
          </cell>
          <cell r="C5652" t="str">
            <v>Tim Morales &amp; Associates</v>
          </cell>
          <cell r="D5652" t="str">
            <v>One Piece</v>
          </cell>
          <cell r="E5652" t="str">
            <v>01:One Piece</v>
          </cell>
          <cell r="F5652" t="str">
            <v>2002/08</v>
          </cell>
          <cell r="G5652">
            <v>73</v>
          </cell>
          <cell r="H5652" t="str">
            <v>Actual</v>
          </cell>
        </row>
        <row r="5653">
          <cell r="A5653" t="str">
            <v>3Central</v>
          </cell>
          <cell r="C5653" t="str">
            <v>Tim Morales &amp; Associates</v>
          </cell>
          <cell r="D5653" t="str">
            <v>One Piece</v>
          </cell>
          <cell r="E5653" t="str">
            <v>01:One Piece</v>
          </cell>
          <cell r="F5653" t="str">
            <v>2002/09</v>
          </cell>
          <cell r="G5653">
            <v>28</v>
          </cell>
          <cell r="H5653" t="str">
            <v>Actual</v>
          </cell>
        </row>
        <row r="5654">
          <cell r="A5654" t="str">
            <v>3Central</v>
          </cell>
          <cell r="C5654" t="str">
            <v>Tim Morales &amp; Associates</v>
          </cell>
          <cell r="D5654" t="str">
            <v>One Piece</v>
          </cell>
          <cell r="E5654" t="str">
            <v>01:One Piece</v>
          </cell>
          <cell r="F5654" t="str">
            <v>2002/10</v>
          </cell>
          <cell r="G5654">
            <v>47</v>
          </cell>
          <cell r="H5654" t="str">
            <v>Actual</v>
          </cell>
        </row>
        <row r="5655">
          <cell r="A5655" t="str">
            <v>3Central</v>
          </cell>
          <cell r="C5655" t="str">
            <v>Tim Morales &amp; Associates</v>
          </cell>
          <cell r="D5655" t="str">
            <v>One Piece</v>
          </cell>
          <cell r="E5655" t="str">
            <v>01:One Piece</v>
          </cell>
          <cell r="F5655" t="str">
            <v>2002/11</v>
          </cell>
          <cell r="G5655">
            <v>76</v>
          </cell>
          <cell r="H5655" t="str">
            <v>Actual</v>
          </cell>
        </row>
        <row r="5656">
          <cell r="A5656" t="str">
            <v>3Central</v>
          </cell>
          <cell r="C5656" t="str">
            <v>Tim Morales &amp; Associates</v>
          </cell>
          <cell r="D5656" t="str">
            <v>One Piece</v>
          </cell>
          <cell r="E5656" t="str">
            <v>01:One Piece</v>
          </cell>
          <cell r="F5656" t="str">
            <v>2002/12</v>
          </cell>
          <cell r="G5656">
            <v>40</v>
          </cell>
          <cell r="H5656" t="str">
            <v>Actual</v>
          </cell>
        </row>
        <row r="5657">
          <cell r="A5657" t="str">
            <v>3Central</v>
          </cell>
          <cell r="C5657" t="str">
            <v>Tim Morales &amp; Associates</v>
          </cell>
          <cell r="D5657" t="str">
            <v>Washlet</v>
          </cell>
          <cell r="E5657" t="str">
            <v>06:Washlet</v>
          </cell>
          <cell r="F5657" t="str">
            <v>2001/07</v>
          </cell>
          <cell r="G5657">
            <v>3</v>
          </cell>
          <cell r="H5657" t="str">
            <v>Actual</v>
          </cell>
        </row>
        <row r="5658">
          <cell r="A5658" t="str">
            <v>3Central</v>
          </cell>
          <cell r="C5658" t="str">
            <v>Tim Morales &amp; Associates</v>
          </cell>
          <cell r="D5658" t="str">
            <v>Washlet</v>
          </cell>
          <cell r="E5658" t="str">
            <v>06:Washlet</v>
          </cell>
          <cell r="F5658" t="str">
            <v>2001/08</v>
          </cell>
          <cell r="G5658">
            <v>3</v>
          </cell>
          <cell r="H5658" t="str">
            <v>Actual</v>
          </cell>
        </row>
        <row r="5659">
          <cell r="A5659" t="str">
            <v>3Central</v>
          </cell>
          <cell r="C5659" t="str">
            <v>Tim Morales &amp; Associates</v>
          </cell>
          <cell r="D5659" t="str">
            <v>Washlet</v>
          </cell>
          <cell r="E5659" t="str">
            <v>06:Washlet</v>
          </cell>
          <cell r="F5659" t="str">
            <v>2001/09</v>
          </cell>
          <cell r="G5659">
            <v>9</v>
          </cell>
          <cell r="H5659" t="str">
            <v>Actual</v>
          </cell>
        </row>
        <row r="5660">
          <cell r="A5660" t="str">
            <v>3Central</v>
          </cell>
          <cell r="C5660" t="str">
            <v>Tim Morales &amp; Associates</v>
          </cell>
          <cell r="D5660" t="str">
            <v>Washlet</v>
          </cell>
          <cell r="E5660" t="str">
            <v>06:Washlet</v>
          </cell>
          <cell r="F5660" t="str">
            <v>2001/10</v>
          </cell>
          <cell r="G5660">
            <v>2</v>
          </cell>
          <cell r="H5660" t="str">
            <v>Actual</v>
          </cell>
        </row>
        <row r="5661">
          <cell r="A5661" t="str">
            <v>3Central</v>
          </cell>
          <cell r="C5661" t="str">
            <v>Tim Morales &amp; Associates</v>
          </cell>
          <cell r="D5661" t="str">
            <v>Washlet</v>
          </cell>
          <cell r="E5661" t="str">
            <v>06:Washlet</v>
          </cell>
          <cell r="F5661" t="str">
            <v>2001/11</v>
          </cell>
          <cell r="G5661">
            <v>8</v>
          </cell>
          <cell r="H5661" t="str">
            <v>Actual</v>
          </cell>
        </row>
        <row r="5662">
          <cell r="A5662" t="str">
            <v>3Central</v>
          </cell>
          <cell r="C5662" t="str">
            <v>Tim Morales &amp; Associates</v>
          </cell>
          <cell r="D5662" t="str">
            <v>Washlet</v>
          </cell>
          <cell r="E5662" t="str">
            <v>06:Washlet</v>
          </cell>
          <cell r="F5662" t="str">
            <v>2001/12</v>
          </cell>
          <cell r="G5662">
            <v>2</v>
          </cell>
          <cell r="H5662" t="str">
            <v>Actual</v>
          </cell>
        </row>
        <row r="5663">
          <cell r="A5663" t="str">
            <v>3Central</v>
          </cell>
          <cell r="C5663" t="str">
            <v>Tim Morales &amp; Associates</v>
          </cell>
          <cell r="D5663" t="str">
            <v>Washlet</v>
          </cell>
          <cell r="E5663" t="str">
            <v>06:Washlet</v>
          </cell>
          <cell r="F5663" t="str">
            <v>2002/01</v>
          </cell>
          <cell r="G5663">
            <v>3</v>
          </cell>
          <cell r="H5663" t="str">
            <v>Actual</v>
          </cell>
        </row>
        <row r="5664">
          <cell r="A5664" t="str">
            <v>3Central</v>
          </cell>
          <cell r="C5664" t="str">
            <v>Tim Morales &amp; Associates</v>
          </cell>
          <cell r="D5664" t="str">
            <v>Washlet</v>
          </cell>
          <cell r="E5664" t="str">
            <v>06:Washlet</v>
          </cell>
          <cell r="F5664" t="str">
            <v>2002/02</v>
          </cell>
          <cell r="G5664">
            <v>25</v>
          </cell>
          <cell r="H5664" t="str">
            <v>Actual</v>
          </cell>
        </row>
        <row r="5665">
          <cell r="A5665" t="str">
            <v>3Central</v>
          </cell>
          <cell r="C5665" t="str">
            <v>Tim Morales &amp; Associates</v>
          </cell>
          <cell r="D5665" t="str">
            <v>Washlet</v>
          </cell>
          <cell r="E5665" t="str">
            <v>06:Washlet</v>
          </cell>
          <cell r="F5665" t="str">
            <v>2002/04</v>
          </cell>
          <cell r="G5665">
            <v>6</v>
          </cell>
          <cell r="H5665" t="str">
            <v>Actual</v>
          </cell>
        </row>
        <row r="5666">
          <cell r="A5666" t="str">
            <v>3Central</v>
          </cell>
          <cell r="C5666" t="str">
            <v>Tim Morales &amp; Associates</v>
          </cell>
          <cell r="D5666" t="str">
            <v>Washlet</v>
          </cell>
          <cell r="E5666" t="str">
            <v>06:Washlet</v>
          </cell>
          <cell r="F5666" t="str">
            <v>2002/05</v>
          </cell>
          <cell r="G5666">
            <v>17</v>
          </cell>
          <cell r="H5666" t="str">
            <v>Actual</v>
          </cell>
        </row>
        <row r="5667">
          <cell r="A5667" t="str">
            <v>3Central</v>
          </cell>
          <cell r="C5667" t="str">
            <v>Tim Morales &amp; Associates</v>
          </cell>
          <cell r="D5667" t="str">
            <v>Washlet</v>
          </cell>
          <cell r="E5667" t="str">
            <v>06:Washlet</v>
          </cell>
          <cell r="F5667" t="str">
            <v>2002/06</v>
          </cell>
          <cell r="G5667">
            <v>10</v>
          </cell>
          <cell r="H5667" t="str">
            <v>Actual</v>
          </cell>
        </row>
        <row r="5668">
          <cell r="A5668" t="str">
            <v>3Central</v>
          </cell>
          <cell r="C5668" t="str">
            <v>Tim Morales &amp; Associates</v>
          </cell>
          <cell r="D5668" t="str">
            <v>Washlet</v>
          </cell>
          <cell r="E5668" t="str">
            <v>06:Washlet</v>
          </cell>
          <cell r="F5668" t="str">
            <v>2002/07</v>
          </cell>
          <cell r="G5668">
            <v>19</v>
          </cell>
          <cell r="H5668" t="str">
            <v>Actual</v>
          </cell>
        </row>
        <row r="5669">
          <cell r="A5669" t="str">
            <v>3Central</v>
          </cell>
          <cell r="C5669" t="str">
            <v>Tim Morales &amp; Associates</v>
          </cell>
          <cell r="D5669" t="str">
            <v>Washlet</v>
          </cell>
          <cell r="E5669" t="str">
            <v>06:Washlet</v>
          </cell>
          <cell r="F5669" t="str">
            <v>2002/08</v>
          </cell>
          <cell r="G5669">
            <v>6</v>
          </cell>
          <cell r="H5669" t="str">
            <v>Actual</v>
          </cell>
        </row>
        <row r="5670">
          <cell r="A5670" t="str">
            <v>3Central</v>
          </cell>
          <cell r="C5670" t="str">
            <v>Tim Morales &amp; Associates</v>
          </cell>
          <cell r="D5670" t="str">
            <v>Washlet</v>
          </cell>
          <cell r="E5670" t="str">
            <v>06:Washlet</v>
          </cell>
          <cell r="F5670" t="str">
            <v>2002/09</v>
          </cell>
          <cell r="G5670">
            <v>3</v>
          </cell>
          <cell r="H5670" t="str">
            <v>Actual</v>
          </cell>
        </row>
        <row r="5671">
          <cell r="A5671" t="str">
            <v>3Central</v>
          </cell>
          <cell r="C5671" t="str">
            <v>Tim Morales &amp; Associates</v>
          </cell>
          <cell r="D5671" t="str">
            <v>Washlet</v>
          </cell>
          <cell r="E5671" t="str">
            <v>06:Washlet</v>
          </cell>
          <cell r="F5671" t="str">
            <v>2002/10</v>
          </cell>
          <cell r="G5671">
            <v>13</v>
          </cell>
          <cell r="H5671" t="str">
            <v>Actual</v>
          </cell>
        </row>
        <row r="5672">
          <cell r="A5672" t="str">
            <v>3Central</v>
          </cell>
          <cell r="C5672" t="str">
            <v>Tim Morales &amp; Associates</v>
          </cell>
          <cell r="D5672" t="str">
            <v>Washlet</v>
          </cell>
          <cell r="E5672" t="str">
            <v>06:Washlet</v>
          </cell>
          <cell r="F5672" t="str">
            <v>2002/11</v>
          </cell>
          <cell r="G5672">
            <v>4</v>
          </cell>
          <cell r="H5672" t="str">
            <v>Actual</v>
          </cell>
        </row>
        <row r="5673">
          <cell r="A5673" t="str">
            <v>3Central</v>
          </cell>
          <cell r="C5673" t="str">
            <v>Tim Morales &amp; Associates</v>
          </cell>
          <cell r="D5673" t="str">
            <v>Washlet</v>
          </cell>
          <cell r="E5673" t="str">
            <v>06:Washlet</v>
          </cell>
          <cell r="F5673" t="str">
            <v>2002/12</v>
          </cell>
          <cell r="G5673">
            <v>2</v>
          </cell>
          <cell r="H5673" t="str">
            <v>Actual</v>
          </cell>
        </row>
        <row r="5674">
          <cell r="A5674" t="str">
            <v>3Central</v>
          </cell>
          <cell r="C5674" t="str">
            <v>TOTO KIKI U.S.A., INC.</v>
          </cell>
          <cell r="D5674" t="str">
            <v>C.C.Bowl 1</v>
          </cell>
          <cell r="E5674" t="str">
            <v>02:Drake</v>
          </cell>
          <cell r="F5674" t="str">
            <v>2001/07</v>
          </cell>
          <cell r="G5674">
            <v>12</v>
          </cell>
          <cell r="H5674" t="str">
            <v>Actual</v>
          </cell>
        </row>
        <row r="5675">
          <cell r="A5675" t="str">
            <v>3Central</v>
          </cell>
          <cell r="C5675" t="str">
            <v>TOTO KIKI U.S.A., INC.</v>
          </cell>
          <cell r="D5675" t="str">
            <v>C.C.Bowl 1</v>
          </cell>
          <cell r="E5675" t="str">
            <v>02:Drake</v>
          </cell>
          <cell r="F5675" t="str">
            <v>2001/08</v>
          </cell>
          <cell r="G5675">
            <v>7</v>
          </cell>
          <cell r="H5675" t="str">
            <v>Actual</v>
          </cell>
        </row>
        <row r="5676">
          <cell r="A5676" t="str">
            <v>3Central</v>
          </cell>
          <cell r="C5676" t="str">
            <v>TOTO KIKI U.S.A., INC.</v>
          </cell>
          <cell r="D5676" t="str">
            <v>C.C.Bowl 1</v>
          </cell>
          <cell r="E5676" t="str">
            <v>02:Drake</v>
          </cell>
          <cell r="F5676" t="str">
            <v>2001/09</v>
          </cell>
          <cell r="G5676">
            <v>5</v>
          </cell>
          <cell r="H5676" t="str">
            <v>Actual</v>
          </cell>
        </row>
        <row r="5677">
          <cell r="A5677" t="str">
            <v>3Central</v>
          </cell>
          <cell r="C5677" t="str">
            <v>TOTO KIKI U.S.A., INC.</v>
          </cell>
          <cell r="D5677" t="str">
            <v>C.C.Bowl 1</v>
          </cell>
          <cell r="E5677" t="str">
            <v>02:Drake</v>
          </cell>
          <cell r="F5677" t="str">
            <v>2001/10</v>
          </cell>
          <cell r="G5677">
            <v>4</v>
          </cell>
          <cell r="H5677" t="str">
            <v>Actual</v>
          </cell>
        </row>
        <row r="5678">
          <cell r="A5678" t="str">
            <v>3Central</v>
          </cell>
          <cell r="C5678" t="str">
            <v>TOTO KIKI U.S.A., INC.</v>
          </cell>
          <cell r="D5678" t="str">
            <v>C.C.Bowl 1</v>
          </cell>
          <cell r="E5678" t="str">
            <v>02:Drake</v>
          </cell>
          <cell r="F5678" t="str">
            <v>2001/11</v>
          </cell>
          <cell r="G5678">
            <v>1</v>
          </cell>
          <cell r="H5678" t="str">
            <v>Actual</v>
          </cell>
        </row>
        <row r="5679">
          <cell r="A5679" t="str">
            <v>3Central</v>
          </cell>
          <cell r="C5679" t="str">
            <v>TOTO KIKI U.S.A., INC.</v>
          </cell>
          <cell r="D5679" t="str">
            <v>C.C.Bowl 1</v>
          </cell>
          <cell r="E5679" t="str">
            <v>03:Promenade</v>
          </cell>
          <cell r="F5679" t="str">
            <v>2001/09</v>
          </cell>
          <cell r="G5679">
            <v>1</v>
          </cell>
          <cell r="H5679" t="str">
            <v>Actual</v>
          </cell>
        </row>
        <row r="5680">
          <cell r="A5680" t="str">
            <v>3Central</v>
          </cell>
          <cell r="C5680" t="str">
            <v>TOTO KIKI U.S.A., INC.</v>
          </cell>
          <cell r="D5680" t="str">
            <v>C.C.Bowl 1</v>
          </cell>
          <cell r="E5680" t="str">
            <v>03:Promenade</v>
          </cell>
          <cell r="F5680" t="str">
            <v>2001/10</v>
          </cell>
          <cell r="G5680">
            <v>2</v>
          </cell>
          <cell r="H5680" t="str">
            <v>Actual</v>
          </cell>
        </row>
        <row r="5681">
          <cell r="A5681" t="str">
            <v>3Central</v>
          </cell>
          <cell r="C5681" t="str">
            <v>TOTO KIKI U.S.A., INC.</v>
          </cell>
          <cell r="D5681" t="str">
            <v>C.C.Bowl 1</v>
          </cell>
          <cell r="E5681" t="str">
            <v>08:Pacifica2</v>
          </cell>
          <cell r="F5681" t="str">
            <v>2001/09</v>
          </cell>
          <cell r="G5681">
            <v>1</v>
          </cell>
          <cell r="H5681" t="str">
            <v>Actual</v>
          </cell>
        </row>
        <row r="5682">
          <cell r="A5682" t="str">
            <v>3Central</v>
          </cell>
          <cell r="C5682" t="str">
            <v>TOTO KIKI U.S.A., INC.</v>
          </cell>
          <cell r="D5682" t="str">
            <v>C.C.Bowl 1</v>
          </cell>
          <cell r="E5682" t="str">
            <v>09:Carrollton</v>
          </cell>
          <cell r="F5682" t="str">
            <v>2001/09</v>
          </cell>
          <cell r="G5682">
            <v>2</v>
          </cell>
          <cell r="H5682" t="str">
            <v>Actual</v>
          </cell>
        </row>
        <row r="5683">
          <cell r="A5683" t="str">
            <v>3Central</v>
          </cell>
          <cell r="C5683" t="str">
            <v>TOTO KIKI U.S.A., INC.</v>
          </cell>
          <cell r="D5683" t="str">
            <v>C.C.Bowl 1</v>
          </cell>
          <cell r="E5683" t="str">
            <v>10:Dartmouth</v>
          </cell>
          <cell r="F5683" t="str">
            <v>2001/10</v>
          </cell>
          <cell r="G5683">
            <v>1</v>
          </cell>
          <cell r="H5683" t="str">
            <v>Actual</v>
          </cell>
        </row>
        <row r="5684">
          <cell r="A5684" t="str">
            <v>3Central</v>
          </cell>
          <cell r="C5684" t="str">
            <v>TOTO KIKI U.S.A., INC.</v>
          </cell>
          <cell r="D5684" t="str">
            <v>C.C.Bowl 1</v>
          </cell>
          <cell r="E5684" t="str">
            <v>10:Dartmouth</v>
          </cell>
          <cell r="F5684" t="str">
            <v>2001/11</v>
          </cell>
          <cell r="G5684">
            <v>6</v>
          </cell>
          <cell r="H5684" t="str">
            <v>Actual</v>
          </cell>
        </row>
        <row r="5685">
          <cell r="A5685" t="str">
            <v>3Central</v>
          </cell>
          <cell r="C5685" t="str">
            <v>TOTO KIKI U.S.A., INC.</v>
          </cell>
          <cell r="D5685" t="str">
            <v>E.FV</v>
          </cell>
          <cell r="E5685" t="str">
            <v>05:EFV</v>
          </cell>
          <cell r="F5685" t="str">
            <v>2001/08</v>
          </cell>
          <cell r="G5685">
            <v>1</v>
          </cell>
          <cell r="H5685" t="str">
            <v>Actual</v>
          </cell>
        </row>
        <row r="5686">
          <cell r="A5686" t="str">
            <v>3Central</v>
          </cell>
          <cell r="C5686" t="str">
            <v>TOTO KIKI U.S.A., INC.</v>
          </cell>
          <cell r="D5686" t="str">
            <v>E.FV</v>
          </cell>
          <cell r="E5686" t="str">
            <v>05:EFV</v>
          </cell>
          <cell r="F5686" t="str">
            <v>2001/09</v>
          </cell>
          <cell r="G5686">
            <v>23</v>
          </cell>
          <cell r="H5686" t="str">
            <v>Actual</v>
          </cell>
        </row>
        <row r="5687">
          <cell r="A5687" t="str">
            <v>3Central</v>
          </cell>
          <cell r="C5687" t="str">
            <v>TOTO KIKI U.S.A., INC.</v>
          </cell>
          <cell r="D5687" t="str">
            <v>E.FV</v>
          </cell>
          <cell r="E5687" t="str">
            <v>05:EFV</v>
          </cell>
          <cell r="F5687" t="str">
            <v>2001/10</v>
          </cell>
          <cell r="G5687">
            <v>16</v>
          </cell>
          <cell r="H5687" t="str">
            <v>Actual</v>
          </cell>
        </row>
        <row r="5688">
          <cell r="A5688" t="str">
            <v>3Central</v>
          </cell>
          <cell r="C5688" t="str">
            <v>TOTO KIKI U.S.A., INC.</v>
          </cell>
          <cell r="D5688" t="str">
            <v>E.FV</v>
          </cell>
          <cell r="E5688" t="str">
            <v>05:EFV</v>
          </cell>
          <cell r="F5688" t="str">
            <v>2001/11</v>
          </cell>
          <cell r="G5688">
            <v>7</v>
          </cell>
          <cell r="H5688" t="str">
            <v>Actual</v>
          </cell>
        </row>
        <row r="5689">
          <cell r="A5689" t="str">
            <v>3Central</v>
          </cell>
          <cell r="C5689" t="str">
            <v>TOTO KIKI U.S.A., INC.</v>
          </cell>
          <cell r="D5689" t="str">
            <v>E.FV</v>
          </cell>
          <cell r="E5689" t="str">
            <v>05:EFV</v>
          </cell>
          <cell r="F5689" t="str">
            <v>2001/12</v>
          </cell>
          <cell r="G5689">
            <v>1</v>
          </cell>
          <cell r="H5689" t="str">
            <v>Actual</v>
          </cell>
        </row>
        <row r="5690">
          <cell r="A5690" t="str">
            <v>3Central</v>
          </cell>
          <cell r="C5690" t="str">
            <v>TOTO KIKI U.S.A., INC.</v>
          </cell>
          <cell r="D5690" t="str">
            <v>E.FV</v>
          </cell>
          <cell r="E5690" t="str">
            <v>05:EFV</v>
          </cell>
          <cell r="F5690" t="str">
            <v>2002/01</v>
          </cell>
          <cell r="G5690">
            <v>4</v>
          </cell>
          <cell r="H5690" t="str">
            <v>Actual</v>
          </cell>
        </row>
        <row r="5691">
          <cell r="A5691" t="str">
            <v>3Central</v>
          </cell>
          <cell r="C5691" t="str">
            <v>TOTO KIKI U.S.A., INC.</v>
          </cell>
          <cell r="D5691" t="str">
            <v>E.FV</v>
          </cell>
          <cell r="E5691" t="str">
            <v>05:EFV</v>
          </cell>
          <cell r="F5691" t="str">
            <v>2002/02</v>
          </cell>
          <cell r="G5691">
            <v>6</v>
          </cell>
          <cell r="H5691" t="str">
            <v>Actual</v>
          </cell>
        </row>
        <row r="5692">
          <cell r="A5692" t="str">
            <v>3Central</v>
          </cell>
          <cell r="C5692" t="str">
            <v>TOTO KIKI U.S.A., INC.</v>
          </cell>
          <cell r="D5692" t="str">
            <v>E.FV</v>
          </cell>
          <cell r="E5692" t="str">
            <v>05:EFV</v>
          </cell>
          <cell r="F5692" t="str">
            <v>2002/03</v>
          </cell>
          <cell r="G5692">
            <v>7</v>
          </cell>
          <cell r="H5692" t="str">
            <v>Actual</v>
          </cell>
        </row>
        <row r="5693">
          <cell r="A5693" t="str">
            <v>3Central</v>
          </cell>
          <cell r="C5693" t="str">
            <v>TOTO KIKI U.S.A., INC.</v>
          </cell>
          <cell r="D5693" t="str">
            <v>E.FV</v>
          </cell>
          <cell r="E5693" t="str">
            <v>05:EFV</v>
          </cell>
          <cell r="F5693" t="str">
            <v>2002/04</v>
          </cell>
          <cell r="G5693">
            <v>12</v>
          </cell>
          <cell r="H5693" t="str">
            <v>Actual</v>
          </cell>
        </row>
        <row r="5694">
          <cell r="A5694" t="str">
            <v>3Central</v>
          </cell>
          <cell r="C5694" t="str">
            <v>TOTO KIKI U.S.A., INC.</v>
          </cell>
          <cell r="D5694" t="str">
            <v>E.FV</v>
          </cell>
          <cell r="E5694" t="str">
            <v>05:EFV</v>
          </cell>
          <cell r="F5694" t="str">
            <v>2002/05</v>
          </cell>
          <cell r="G5694">
            <v>1</v>
          </cell>
          <cell r="H5694" t="str">
            <v>Actual</v>
          </cell>
        </row>
        <row r="5695">
          <cell r="A5695" t="str">
            <v>3Central</v>
          </cell>
          <cell r="C5695" t="str">
            <v>TOTO KIKI U.S.A., INC.</v>
          </cell>
          <cell r="D5695" t="str">
            <v>E.FV</v>
          </cell>
          <cell r="E5695" t="str">
            <v>05:EFV</v>
          </cell>
          <cell r="F5695" t="str">
            <v>2002/06</v>
          </cell>
          <cell r="G5695">
            <v>2</v>
          </cell>
          <cell r="H5695" t="str">
            <v>Actual</v>
          </cell>
        </row>
        <row r="5696">
          <cell r="A5696" t="str">
            <v>3Central</v>
          </cell>
          <cell r="C5696" t="str">
            <v>TOTO KIKI U.S.A., INC.</v>
          </cell>
          <cell r="D5696" t="str">
            <v>E.FV</v>
          </cell>
          <cell r="E5696" t="str">
            <v>05:EFV</v>
          </cell>
          <cell r="F5696" t="str">
            <v>2002/07</v>
          </cell>
          <cell r="G5696">
            <v>1</v>
          </cell>
          <cell r="H5696" t="str">
            <v>Actual</v>
          </cell>
        </row>
        <row r="5697">
          <cell r="A5697" t="str">
            <v>3Central</v>
          </cell>
          <cell r="C5697" t="str">
            <v>TOTO KIKI U.S.A., INC.</v>
          </cell>
          <cell r="D5697" t="str">
            <v>E.FV</v>
          </cell>
          <cell r="E5697" t="str">
            <v>05:EFV</v>
          </cell>
          <cell r="F5697" t="str">
            <v>2002/08</v>
          </cell>
          <cell r="G5697">
            <v>3</v>
          </cell>
          <cell r="H5697" t="str">
            <v>Actual</v>
          </cell>
        </row>
        <row r="5698">
          <cell r="A5698" t="str">
            <v>3Central</v>
          </cell>
          <cell r="C5698" t="str">
            <v>TOTO KIKI U.S.A., INC.</v>
          </cell>
          <cell r="D5698" t="str">
            <v>E.FV</v>
          </cell>
          <cell r="E5698" t="str">
            <v>05:EFV</v>
          </cell>
          <cell r="F5698" t="str">
            <v>2002/09</v>
          </cell>
          <cell r="G5698">
            <v>5</v>
          </cell>
          <cell r="H5698" t="str">
            <v>Actual</v>
          </cell>
        </row>
        <row r="5699">
          <cell r="A5699" t="str">
            <v>3Central</v>
          </cell>
          <cell r="C5699" t="str">
            <v>TOTO KIKI U.S.A., INC.</v>
          </cell>
          <cell r="D5699" t="str">
            <v>E.FV</v>
          </cell>
          <cell r="E5699" t="str">
            <v>05:EFV</v>
          </cell>
          <cell r="F5699" t="str">
            <v>2002/10</v>
          </cell>
          <cell r="G5699">
            <v>3</v>
          </cell>
          <cell r="H5699" t="str">
            <v>Actual</v>
          </cell>
        </row>
        <row r="5700">
          <cell r="A5700" t="str">
            <v>3Central</v>
          </cell>
          <cell r="C5700" t="str">
            <v>TOTO KIKI U.S.A., INC.</v>
          </cell>
          <cell r="D5700" t="str">
            <v>E.FV</v>
          </cell>
          <cell r="E5700" t="str">
            <v>05:EFV</v>
          </cell>
          <cell r="F5700" t="str">
            <v>2002/11</v>
          </cell>
          <cell r="G5700">
            <v>-1</v>
          </cell>
          <cell r="H5700" t="str">
            <v>Actual</v>
          </cell>
        </row>
        <row r="5701">
          <cell r="A5701" t="str">
            <v>3Central</v>
          </cell>
          <cell r="C5701" t="str">
            <v>TOTO KIKI U.S.A., INC.</v>
          </cell>
          <cell r="D5701" t="str">
            <v>Lavatory</v>
          </cell>
          <cell r="E5701" t="str">
            <v>07:Lavatory1</v>
          </cell>
          <cell r="F5701" t="str">
            <v>2001/07</v>
          </cell>
          <cell r="G5701">
            <v>4</v>
          </cell>
          <cell r="H5701" t="str">
            <v>Actual</v>
          </cell>
        </row>
        <row r="5702">
          <cell r="A5702" t="str">
            <v>3Central</v>
          </cell>
          <cell r="C5702" t="str">
            <v>TOTO KIKI U.S.A., INC.</v>
          </cell>
          <cell r="D5702" t="str">
            <v>Lavatory</v>
          </cell>
          <cell r="E5702" t="str">
            <v>07:Lavatory1</v>
          </cell>
          <cell r="F5702" t="str">
            <v>2001/08</v>
          </cell>
          <cell r="G5702">
            <v>3</v>
          </cell>
          <cell r="H5702" t="str">
            <v>Actual</v>
          </cell>
        </row>
        <row r="5703">
          <cell r="A5703" t="str">
            <v>3Central</v>
          </cell>
          <cell r="C5703" t="str">
            <v>TOTO KIKI U.S.A., INC.</v>
          </cell>
          <cell r="D5703" t="str">
            <v>Lavatory</v>
          </cell>
          <cell r="E5703" t="str">
            <v>07:Lavatory1</v>
          </cell>
          <cell r="F5703" t="str">
            <v>2001/09</v>
          </cell>
          <cell r="G5703">
            <v>4</v>
          </cell>
          <cell r="H5703" t="str">
            <v>Actual</v>
          </cell>
        </row>
        <row r="5704">
          <cell r="A5704" t="str">
            <v>3Central</v>
          </cell>
          <cell r="C5704" t="str">
            <v>TOTO KIKI U.S.A., INC.</v>
          </cell>
          <cell r="D5704" t="str">
            <v>One Piece</v>
          </cell>
          <cell r="E5704" t="str">
            <v>01:One Piece</v>
          </cell>
          <cell r="F5704" t="str">
            <v>2001/07</v>
          </cell>
          <cell r="G5704">
            <v>6</v>
          </cell>
          <cell r="H5704" t="str">
            <v>Actual</v>
          </cell>
        </row>
        <row r="5705">
          <cell r="A5705" t="str">
            <v>3Central</v>
          </cell>
          <cell r="C5705" t="str">
            <v>TOTO KIKI U.S.A., INC.</v>
          </cell>
          <cell r="D5705" t="str">
            <v>One Piece</v>
          </cell>
          <cell r="E5705" t="str">
            <v>01:One Piece</v>
          </cell>
          <cell r="F5705" t="str">
            <v>2001/08</v>
          </cell>
          <cell r="G5705">
            <v>6</v>
          </cell>
          <cell r="H5705" t="str">
            <v>Actual</v>
          </cell>
        </row>
        <row r="5706">
          <cell r="A5706" t="str">
            <v>3Central</v>
          </cell>
          <cell r="C5706" t="str">
            <v>TOTO KIKI U.S.A., INC.</v>
          </cell>
          <cell r="D5706" t="str">
            <v>One Piece</v>
          </cell>
          <cell r="E5706" t="str">
            <v>01:One Piece</v>
          </cell>
          <cell r="F5706" t="str">
            <v>2001/10</v>
          </cell>
          <cell r="G5706">
            <v>1</v>
          </cell>
          <cell r="H5706" t="str">
            <v>Actual</v>
          </cell>
        </row>
        <row r="5707">
          <cell r="A5707" t="str">
            <v>3Central</v>
          </cell>
          <cell r="C5707" t="str">
            <v>TOTO KIKI U.S.A., INC.</v>
          </cell>
          <cell r="D5707" t="str">
            <v>One Piece</v>
          </cell>
          <cell r="E5707" t="str">
            <v>01:One Piece</v>
          </cell>
          <cell r="F5707" t="str">
            <v>2001/11</v>
          </cell>
          <cell r="G5707">
            <v>11</v>
          </cell>
          <cell r="H5707" t="str">
            <v>Actual</v>
          </cell>
        </row>
        <row r="5708">
          <cell r="A5708" t="str">
            <v>3Central</v>
          </cell>
          <cell r="C5708" t="str">
            <v>TOTO KIKI U.S.A., INC.</v>
          </cell>
          <cell r="D5708" t="str">
            <v>Washlet</v>
          </cell>
          <cell r="E5708" t="str">
            <v>06:Washlet</v>
          </cell>
          <cell r="F5708" t="str">
            <v>2001/07</v>
          </cell>
          <cell r="G5708">
            <v>2</v>
          </cell>
          <cell r="H5708" t="str">
            <v>Actual</v>
          </cell>
        </row>
        <row r="5709">
          <cell r="A5709" t="str">
            <v>3Central</v>
          </cell>
          <cell r="C5709" t="str">
            <v>TOTO KIKI U.S.A., INC.</v>
          </cell>
          <cell r="D5709" t="str">
            <v>Washlet</v>
          </cell>
          <cell r="E5709" t="str">
            <v>06:Washlet</v>
          </cell>
          <cell r="F5709" t="str">
            <v>2001/08</v>
          </cell>
          <cell r="G5709">
            <v>2</v>
          </cell>
          <cell r="H5709" t="str">
            <v>Actual</v>
          </cell>
        </row>
        <row r="5710">
          <cell r="A5710" t="str">
            <v>3Central</v>
          </cell>
          <cell r="C5710" t="str">
            <v>TOTO KIKI U.S.A., INC.</v>
          </cell>
          <cell r="D5710" t="str">
            <v>Washlet</v>
          </cell>
          <cell r="E5710" t="str">
            <v>06:Washlet</v>
          </cell>
          <cell r="F5710" t="str">
            <v>2001/09</v>
          </cell>
          <cell r="G5710">
            <v>3</v>
          </cell>
          <cell r="H5710" t="str">
            <v>Actual</v>
          </cell>
        </row>
        <row r="5711">
          <cell r="A5711" t="str">
            <v>3Central</v>
          </cell>
          <cell r="C5711" t="str">
            <v>TOTO KIKI U.S.A., INC.</v>
          </cell>
          <cell r="D5711" t="str">
            <v>Washlet</v>
          </cell>
          <cell r="E5711" t="str">
            <v>06:Washlet</v>
          </cell>
          <cell r="F5711" t="str">
            <v>2001/10</v>
          </cell>
          <cell r="G5711">
            <v>3</v>
          </cell>
          <cell r="H5711" t="str">
            <v>Actual</v>
          </cell>
        </row>
        <row r="5712">
          <cell r="A5712" t="str">
            <v>3Central</v>
          </cell>
          <cell r="C5712" t="str">
            <v>TOTO KIKI U.S.A., INC.</v>
          </cell>
          <cell r="D5712" t="str">
            <v>Washlet</v>
          </cell>
          <cell r="E5712" t="str">
            <v>06:Washlet</v>
          </cell>
          <cell r="F5712" t="str">
            <v>2001/11</v>
          </cell>
          <cell r="G5712">
            <v>5</v>
          </cell>
          <cell r="H5712" t="str">
            <v>Actual</v>
          </cell>
        </row>
        <row r="5713">
          <cell r="A5713" t="str">
            <v>3Central</v>
          </cell>
          <cell r="C5713" t="str">
            <v>TOTO KIKI U.S.A., INC.</v>
          </cell>
          <cell r="D5713" t="str">
            <v>Washlet</v>
          </cell>
          <cell r="E5713" t="str">
            <v>06:Washlet</v>
          </cell>
          <cell r="F5713" t="str">
            <v>2001/12</v>
          </cell>
          <cell r="G5713">
            <v>1</v>
          </cell>
          <cell r="H5713" t="str">
            <v>Actual</v>
          </cell>
        </row>
        <row r="5714">
          <cell r="A5714" t="str">
            <v>3Central</v>
          </cell>
          <cell r="C5714" t="str">
            <v>TOTO KIKI U.S.A., INC.</v>
          </cell>
          <cell r="D5714" t="str">
            <v>Washlet</v>
          </cell>
          <cell r="E5714" t="str">
            <v>06:Washlet</v>
          </cell>
          <cell r="F5714" t="str">
            <v>2002/02</v>
          </cell>
          <cell r="G5714">
            <v>1</v>
          </cell>
          <cell r="H5714" t="str">
            <v>Actual</v>
          </cell>
        </row>
        <row r="5715">
          <cell r="A5715" t="str">
            <v>3Central</v>
          </cell>
          <cell r="C5715" t="str">
            <v>TOTO KIKI U.S.A., INC.</v>
          </cell>
          <cell r="D5715" t="str">
            <v>Washlet</v>
          </cell>
          <cell r="E5715" t="str">
            <v>06:Washlet</v>
          </cell>
          <cell r="F5715" t="str">
            <v>2002/04</v>
          </cell>
          <cell r="G5715">
            <v>1</v>
          </cell>
          <cell r="H5715" t="str">
            <v>Actual</v>
          </cell>
        </row>
        <row r="5716">
          <cell r="A5716" t="str">
            <v>3Central</v>
          </cell>
          <cell r="C5716" t="str">
            <v>Toyo Toki De Mexico, Sa De Cv</v>
          </cell>
          <cell r="D5716" t="str">
            <v>C.C.Bowl 1</v>
          </cell>
          <cell r="E5716" t="str">
            <v>02:Drake</v>
          </cell>
          <cell r="F5716" t="str">
            <v>2001/07</v>
          </cell>
          <cell r="G5716">
            <v>0</v>
          </cell>
          <cell r="H5716" t="str">
            <v>Actual</v>
          </cell>
        </row>
        <row r="5717">
          <cell r="A5717" t="str">
            <v>3Central</v>
          </cell>
          <cell r="C5717" t="str">
            <v>Toyo Toki De Mexico, Sa De Cv</v>
          </cell>
          <cell r="D5717" t="str">
            <v>C.C.Bowl 1</v>
          </cell>
          <cell r="E5717" t="str">
            <v>02:Drake</v>
          </cell>
          <cell r="F5717" t="str">
            <v>2001/08</v>
          </cell>
          <cell r="G5717">
            <v>86</v>
          </cell>
          <cell r="H5717" t="str">
            <v>Actual</v>
          </cell>
        </row>
        <row r="5718">
          <cell r="A5718" t="str">
            <v>3Central</v>
          </cell>
          <cell r="C5718" t="str">
            <v>Toyo Toki De Mexico, Sa De Cv</v>
          </cell>
          <cell r="D5718" t="str">
            <v>C.C.Bowl 1</v>
          </cell>
          <cell r="E5718" t="str">
            <v>02:Drake</v>
          </cell>
          <cell r="F5718" t="str">
            <v>2001/09</v>
          </cell>
          <cell r="G5718">
            <v>12</v>
          </cell>
          <cell r="H5718" t="str">
            <v>Actual</v>
          </cell>
        </row>
        <row r="5719">
          <cell r="A5719" t="str">
            <v>3Central</v>
          </cell>
          <cell r="C5719" t="str">
            <v>Toyo Toki De Mexico, Sa De Cv</v>
          </cell>
          <cell r="D5719" t="str">
            <v>C.C.Bowl 1</v>
          </cell>
          <cell r="E5719" t="str">
            <v>02:Drake</v>
          </cell>
          <cell r="F5719" t="str">
            <v>2001/10</v>
          </cell>
          <cell r="G5719">
            <v>8</v>
          </cell>
          <cell r="H5719" t="str">
            <v>Actual</v>
          </cell>
        </row>
        <row r="5720">
          <cell r="A5720" t="str">
            <v>3Central</v>
          </cell>
          <cell r="C5720" t="str">
            <v>Toyo Toki De Mexico, Sa De Cv</v>
          </cell>
          <cell r="D5720" t="str">
            <v>C.C.Bowl 1</v>
          </cell>
          <cell r="E5720" t="str">
            <v>02:Drake</v>
          </cell>
          <cell r="F5720" t="str">
            <v>2001/11</v>
          </cell>
          <cell r="G5720">
            <v>13</v>
          </cell>
          <cell r="H5720" t="str">
            <v>Actual</v>
          </cell>
        </row>
        <row r="5721">
          <cell r="A5721" t="str">
            <v>3Central</v>
          </cell>
          <cell r="C5721" t="str">
            <v>Toyo Toki De Mexico, Sa De Cv</v>
          </cell>
          <cell r="D5721" t="str">
            <v>C.C.Bowl 1</v>
          </cell>
          <cell r="E5721" t="str">
            <v>02:Drake</v>
          </cell>
          <cell r="F5721" t="str">
            <v>2002/02</v>
          </cell>
          <cell r="G5721">
            <v>3</v>
          </cell>
          <cell r="H5721" t="str">
            <v>Actual</v>
          </cell>
        </row>
        <row r="5722">
          <cell r="A5722" t="str">
            <v>3Central</v>
          </cell>
          <cell r="C5722" t="str">
            <v>Toyo Toki De Mexico, Sa De Cv</v>
          </cell>
          <cell r="D5722" t="str">
            <v>C.C.Bowl 1</v>
          </cell>
          <cell r="E5722" t="str">
            <v>02:Drake</v>
          </cell>
          <cell r="F5722" t="str">
            <v>2002/07</v>
          </cell>
          <cell r="G5722">
            <v>17</v>
          </cell>
          <cell r="H5722" t="str">
            <v>Actual</v>
          </cell>
        </row>
        <row r="5723">
          <cell r="A5723" t="str">
            <v>3Central</v>
          </cell>
          <cell r="C5723" t="str">
            <v>Toyo Toki De Mexico, Sa De Cv</v>
          </cell>
          <cell r="D5723" t="str">
            <v>C.C.Bowl 1</v>
          </cell>
          <cell r="E5723" t="str">
            <v>02:Drake</v>
          </cell>
          <cell r="F5723" t="str">
            <v>2002/09</v>
          </cell>
          <cell r="G5723">
            <v>10</v>
          </cell>
          <cell r="H5723" t="str">
            <v>Actual</v>
          </cell>
        </row>
        <row r="5724">
          <cell r="A5724" t="str">
            <v>3Central</v>
          </cell>
          <cell r="C5724" t="str">
            <v>Toyo Toki De Mexico, Sa De Cv</v>
          </cell>
          <cell r="D5724" t="str">
            <v>C.C.Bowl 1</v>
          </cell>
          <cell r="E5724" t="str">
            <v>02:Drake</v>
          </cell>
          <cell r="F5724" t="str">
            <v>2002/10</v>
          </cell>
          <cell r="G5724">
            <v>6</v>
          </cell>
          <cell r="H5724" t="str">
            <v>Actual</v>
          </cell>
        </row>
        <row r="5725">
          <cell r="A5725" t="str">
            <v>3Central</v>
          </cell>
          <cell r="C5725" t="str">
            <v>Toyo Toki De Mexico, Sa De Cv</v>
          </cell>
          <cell r="D5725" t="str">
            <v>C.C.Bowl 1</v>
          </cell>
          <cell r="E5725" t="str">
            <v>02:Drake</v>
          </cell>
          <cell r="F5725" t="str">
            <v>2002/11</v>
          </cell>
          <cell r="G5725">
            <v>4</v>
          </cell>
          <cell r="H5725" t="str">
            <v>Actual</v>
          </cell>
        </row>
        <row r="5726">
          <cell r="A5726" t="str">
            <v>3Central</v>
          </cell>
          <cell r="C5726" t="str">
            <v>Toyo Toki De Mexico, Sa De Cv</v>
          </cell>
          <cell r="D5726" t="str">
            <v>C.C.Bowl 1</v>
          </cell>
          <cell r="E5726" t="str">
            <v>03:Promenade</v>
          </cell>
          <cell r="F5726" t="str">
            <v>2001/08</v>
          </cell>
          <cell r="G5726">
            <v>11</v>
          </cell>
          <cell r="H5726" t="str">
            <v>Actual</v>
          </cell>
        </row>
        <row r="5727">
          <cell r="A5727" t="str">
            <v>3Central</v>
          </cell>
          <cell r="C5727" t="str">
            <v>Toyo Toki De Mexico, Sa De Cv</v>
          </cell>
          <cell r="D5727" t="str">
            <v>C.C.Bowl 1</v>
          </cell>
          <cell r="E5727" t="str">
            <v>03:Promenade</v>
          </cell>
          <cell r="F5727" t="str">
            <v>2002/06</v>
          </cell>
          <cell r="G5727">
            <v>1</v>
          </cell>
          <cell r="H5727" t="str">
            <v>Actual</v>
          </cell>
        </row>
        <row r="5728">
          <cell r="A5728" t="str">
            <v>3Central</v>
          </cell>
          <cell r="C5728" t="str">
            <v>Toyo Toki De Mexico, Sa De Cv</v>
          </cell>
          <cell r="D5728" t="str">
            <v>C.C.Bowl 1</v>
          </cell>
          <cell r="E5728" t="str">
            <v>03:Promenade</v>
          </cell>
          <cell r="F5728" t="str">
            <v>2002/07</v>
          </cell>
          <cell r="G5728">
            <v>6</v>
          </cell>
          <cell r="H5728" t="str">
            <v>Actual</v>
          </cell>
        </row>
        <row r="5729">
          <cell r="A5729" t="str">
            <v>3Central</v>
          </cell>
          <cell r="C5729" t="str">
            <v>Toyo Toki De Mexico, Sa De Cv</v>
          </cell>
          <cell r="D5729" t="str">
            <v>C.C.Bowl 1</v>
          </cell>
          <cell r="E5729" t="str">
            <v>04:Vespin</v>
          </cell>
          <cell r="F5729" t="str">
            <v>2001/10</v>
          </cell>
          <cell r="G5729">
            <v>9</v>
          </cell>
          <cell r="H5729" t="str">
            <v>Actual</v>
          </cell>
        </row>
        <row r="5730">
          <cell r="A5730" t="str">
            <v>3Central</v>
          </cell>
          <cell r="C5730" t="str">
            <v>Toyo Toki De Mexico, Sa De Cv</v>
          </cell>
          <cell r="D5730" t="str">
            <v>C.C.Bowl 1</v>
          </cell>
          <cell r="E5730" t="str">
            <v>04:Vespin</v>
          </cell>
          <cell r="F5730" t="str">
            <v>2001/11</v>
          </cell>
          <cell r="G5730">
            <v>8</v>
          </cell>
          <cell r="H5730" t="str">
            <v>Actual</v>
          </cell>
        </row>
        <row r="5731">
          <cell r="A5731" t="str">
            <v>3Central</v>
          </cell>
          <cell r="C5731" t="str">
            <v>Toyo Toki De Mexico, Sa De Cv</v>
          </cell>
          <cell r="D5731" t="str">
            <v>C.C.Bowl 1</v>
          </cell>
          <cell r="E5731" t="str">
            <v>04:Vespin</v>
          </cell>
          <cell r="F5731" t="str">
            <v>2002/02</v>
          </cell>
          <cell r="G5731">
            <v>2</v>
          </cell>
          <cell r="H5731" t="str">
            <v>Actual</v>
          </cell>
        </row>
        <row r="5732">
          <cell r="A5732" t="str">
            <v>3Central</v>
          </cell>
          <cell r="C5732" t="str">
            <v>Toyo Toki De Mexico, Sa De Cv</v>
          </cell>
          <cell r="D5732" t="str">
            <v>C.C.Bowl 1</v>
          </cell>
          <cell r="E5732" t="str">
            <v>04:Vespin</v>
          </cell>
          <cell r="F5732" t="str">
            <v>2002/05</v>
          </cell>
          <cell r="G5732">
            <v>13</v>
          </cell>
          <cell r="H5732" t="str">
            <v>Actual</v>
          </cell>
        </row>
        <row r="5733">
          <cell r="A5733" t="str">
            <v>3Central</v>
          </cell>
          <cell r="C5733" t="str">
            <v>Toyo Toki De Mexico, Sa De Cv</v>
          </cell>
          <cell r="D5733" t="str">
            <v>C.C.Bowl 1</v>
          </cell>
          <cell r="E5733" t="str">
            <v>04:Vespin</v>
          </cell>
          <cell r="F5733" t="str">
            <v>2002/06</v>
          </cell>
          <cell r="G5733">
            <v>5</v>
          </cell>
          <cell r="H5733" t="str">
            <v>Actual</v>
          </cell>
        </row>
        <row r="5734">
          <cell r="A5734" t="str">
            <v>3Central</v>
          </cell>
          <cell r="C5734" t="str">
            <v>Toyo Toki De Mexico, Sa De Cv</v>
          </cell>
          <cell r="D5734" t="str">
            <v>C.C.Bowl 1</v>
          </cell>
          <cell r="E5734" t="str">
            <v>04:Vespin</v>
          </cell>
          <cell r="F5734" t="str">
            <v>2002/07</v>
          </cell>
          <cell r="G5734">
            <v>6</v>
          </cell>
          <cell r="H5734" t="str">
            <v>Actual</v>
          </cell>
        </row>
        <row r="5735">
          <cell r="A5735" t="str">
            <v>3Central</v>
          </cell>
          <cell r="C5735" t="str">
            <v>Toyo Toki De Mexico, Sa De Cv</v>
          </cell>
          <cell r="D5735" t="str">
            <v>C.C.Bowl 1</v>
          </cell>
          <cell r="E5735" t="str">
            <v>04:Vespin</v>
          </cell>
          <cell r="F5735" t="str">
            <v>2002/09</v>
          </cell>
          <cell r="G5735">
            <v>10</v>
          </cell>
          <cell r="H5735" t="str">
            <v>Actual</v>
          </cell>
        </row>
        <row r="5736">
          <cell r="A5736" t="str">
            <v>3Central</v>
          </cell>
          <cell r="C5736" t="str">
            <v>Toyo Toki De Mexico, Sa De Cv</v>
          </cell>
          <cell r="D5736" t="str">
            <v>C.C.Bowl 1</v>
          </cell>
          <cell r="E5736" t="str">
            <v>04:Vespin</v>
          </cell>
          <cell r="F5736" t="str">
            <v>2002/10</v>
          </cell>
          <cell r="G5736">
            <v>11</v>
          </cell>
          <cell r="H5736" t="str">
            <v>Actual</v>
          </cell>
        </row>
        <row r="5737">
          <cell r="A5737" t="str">
            <v>3Central</v>
          </cell>
          <cell r="C5737" t="str">
            <v>Toyo Toki De Mexico, Sa De Cv</v>
          </cell>
          <cell r="D5737" t="str">
            <v>C.C.Bowl 1</v>
          </cell>
          <cell r="E5737" t="str">
            <v>04:Vespin</v>
          </cell>
          <cell r="F5737" t="str">
            <v>2002/12</v>
          </cell>
          <cell r="G5737">
            <v>1</v>
          </cell>
          <cell r="H5737" t="str">
            <v>Actual</v>
          </cell>
        </row>
        <row r="5738">
          <cell r="A5738" t="str">
            <v>3Central</v>
          </cell>
          <cell r="C5738" t="str">
            <v>Toyo Toki De Mexico, Sa De Cv</v>
          </cell>
          <cell r="D5738" t="str">
            <v>C.C.Bowl 1</v>
          </cell>
          <cell r="E5738" t="str">
            <v>08:Pacifica2</v>
          </cell>
          <cell r="F5738" t="str">
            <v>2002/04</v>
          </cell>
          <cell r="G5738">
            <v>2</v>
          </cell>
          <cell r="H5738" t="str">
            <v>Actual</v>
          </cell>
        </row>
        <row r="5739">
          <cell r="A5739" t="str">
            <v>3Central</v>
          </cell>
          <cell r="C5739" t="str">
            <v>Toyo Toki De Mexico, Sa De Cv</v>
          </cell>
          <cell r="D5739" t="str">
            <v>C.C.Bowl 1</v>
          </cell>
          <cell r="E5739" t="str">
            <v>08:Pacifica2</v>
          </cell>
          <cell r="F5739" t="str">
            <v>2002/05</v>
          </cell>
          <cell r="G5739">
            <v>2</v>
          </cell>
          <cell r="H5739" t="str">
            <v>Actual</v>
          </cell>
        </row>
        <row r="5740">
          <cell r="A5740" t="str">
            <v>3Central</v>
          </cell>
          <cell r="C5740" t="str">
            <v>Toyo Toki De Mexico, Sa De Cv</v>
          </cell>
          <cell r="D5740" t="str">
            <v>C.C.Bowl 1</v>
          </cell>
          <cell r="E5740" t="str">
            <v>08:Pacifica2</v>
          </cell>
          <cell r="F5740" t="str">
            <v>2002/06</v>
          </cell>
          <cell r="G5740">
            <v>3</v>
          </cell>
          <cell r="H5740" t="str">
            <v>Actual</v>
          </cell>
        </row>
        <row r="5741">
          <cell r="A5741" t="str">
            <v>3Central</v>
          </cell>
          <cell r="C5741" t="str">
            <v>Toyo Toki De Mexico, Sa De Cv</v>
          </cell>
          <cell r="D5741" t="str">
            <v>C.C.Bowl 1</v>
          </cell>
          <cell r="E5741" t="str">
            <v>08:Pacifica2</v>
          </cell>
          <cell r="F5741" t="str">
            <v>2002/08</v>
          </cell>
          <cell r="G5741">
            <v>4</v>
          </cell>
          <cell r="H5741" t="str">
            <v>Actual</v>
          </cell>
        </row>
        <row r="5742">
          <cell r="A5742" t="str">
            <v>3Central</v>
          </cell>
          <cell r="C5742" t="str">
            <v>Toyo Toki De Mexico, Sa De Cv</v>
          </cell>
          <cell r="D5742" t="str">
            <v>C.C.Bowl 1</v>
          </cell>
          <cell r="E5742" t="str">
            <v>08:Pacifica2</v>
          </cell>
          <cell r="F5742" t="str">
            <v>2002/09</v>
          </cell>
          <cell r="G5742">
            <v>8</v>
          </cell>
          <cell r="H5742" t="str">
            <v>Actual</v>
          </cell>
        </row>
        <row r="5743">
          <cell r="A5743" t="str">
            <v>3Central</v>
          </cell>
          <cell r="C5743" t="str">
            <v>Toyo Toki De Mexico, Sa De Cv</v>
          </cell>
          <cell r="D5743" t="str">
            <v>C.C.Bowl 1</v>
          </cell>
          <cell r="E5743" t="str">
            <v>08:Pacifica2</v>
          </cell>
          <cell r="F5743" t="str">
            <v>2002/10</v>
          </cell>
          <cell r="G5743">
            <v>2</v>
          </cell>
          <cell r="H5743" t="str">
            <v>Actual</v>
          </cell>
        </row>
        <row r="5744">
          <cell r="A5744" t="str">
            <v>3Central</v>
          </cell>
          <cell r="C5744" t="str">
            <v>Toyo Toki De Mexico, Sa De Cv</v>
          </cell>
          <cell r="D5744" t="str">
            <v>C.C.Bowl 1</v>
          </cell>
          <cell r="E5744" t="str">
            <v>08:Pacifica2</v>
          </cell>
          <cell r="F5744" t="str">
            <v>2002/11</v>
          </cell>
          <cell r="G5744">
            <v>5</v>
          </cell>
          <cell r="H5744" t="str">
            <v>Actual</v>
          </cell>
        </row>
        <row r="5745">
          <cell r="A5745" t="str">
            <v>3Central</v>
          </cell>
          <cell r="C5745" t="str">
            <v>Toyo Toki De Mexico, Sa De Cv</v>
          </cell>
          <cell r="D5745" t="str">
            <v>C.C.Bowl 1</v>
          </cell>
          <cell r="E5745" t="str">
            <v>08:Pacifica2</v>
          </cell>
          <cell r="F5745" t="str">
            <v>2002/12</v>
          </cell>
          <cell r="G5745">
            <v>1</v>
          </cell>
          <cell r="H5745" t="str">
            <v>Actual</v>
          </cell>
        </row>
        <row r="5746">
          <cell r="A5746" t="str">
            <v>3Central</v>
          </cell>
          <cell r="C5746" t="str">
            <v>Toyo Toki De Mexico, Sa De Cv</v>
          </cell>
          <cell r="D5746" t="str">
            <v>C.C.Bowl 1</v>
          </cell>
          <cell r="E5746" t="str">
            <v>09:Carrollton</v>
          </cell>
          <cell r="F5746" t="str">
            <v>2002/07</v>
          </cell>
          <cell r="G5746">
            <v>1</v>
          </cell>
          <cell r="H5746" t="str">
            <v>Actual</v>
          </cell>
        </row>
        <row r="5747">
          <cell r="A5747" t="str">
            <v>3Central</v>
          </cell>
          <cell r="C5747" t="str">
            <v>Toyo Toki De Mexico, Sa De Cv</v>
          </cell>
          <cell r="D5747" t="str">
            <v>C.C.Bowl 1</v>
          </cell>
          <cell r="E5747" t="str">
            <v>10:Dartmouth</v>
          </cell>
          <cell r="F5747" t="str">
            <v>2002/04</v>
          </cell>
          <cell r="G5747">
            <v>1</v>
          </cell>
          <cell r="H5747" t="str">
            <v>Actual</v>
          </cell>
        </row>
        <row r="5748">
          <cell r="A5748" t="str">
            <v>3Central</v>
          </cell>
          <cell r="C5748" t="str">
            <v>Toyo Toki De Mexico, Sa De Cv</v>
          </cell>
          <cell r="D5748" t="str">
            <v>C.C.Bowl 1</v>
          </cell>
          <cell r="E5748" t="str">
            <v>10:Dartmouth</v>
          </cell>
          <cell r="F5748" t="str">
            <v>2002/06</v>
          </cell>
          <cell r="G5748">
            <v>1</v>
          </cell>
          <cell r="H5748" t="str">
            <v>Actual</v>
          </cell>
        </row>
        <row r="5749">
          <cell r="A5749" t="str">
            <v>3Central</v>
          </cell>
          <cell r="C5749" t="str">
            <v>Toyo Toki De Mexico, Sa De Cv</v>
          </cell>
          <cell r="D5749" t="str">
            <v>C.C.Bowl 1</v>
          </cell>
          <cell r="E5749" t="str">
            <v>10:Dartmouth</v>
          </cell>
          <cell r="F5749" t="str">
            <v>2002/10</v>
          </cell>
          <cell r="G5749">
            <v>1</v>
          </cell>
          <cell r="H5749" t="str">
            <v>Actual</v>
          </cell>
        </row>
        <row r="5750">
          <cell r="A5750" t="str">
            <v>3Central</v>
          </cell>
          <cell r="C5750" t="str">
            <v>Toyo Toki De Mexico, Sa De Cv</v>
          </cell>
          <cell r="D5750" t="str">
            <v>C.C.Bowl 1</v>
          </cell>
          <cell r="E5750" t="str">
            <v>10:Dartmouth</v>
          </cell>
          <cell r="F5750" t="str">
            <v>2002/11</v>
          </cell>
          <cell r="G5750">
            <v>2</v>
          </cell>
          <cell r="H5750" t="str">
            <v>Actual</v>
          </cell>
        </row>
        <row r="5751">
          <cell r="A5751" t="str">
            <v>3Central</v>
          </cell>
          <cell r="C5751" t="str">
            <v>Toyo Toki De Mexico, Sa De Cv</v>
          </cell>
          <cell r="D5751" t="str">
            <v>C.C.Bowl 1</v>
          </cell>
          <cell r="E5751" t="str">
            <v>10:Dartmouth</v>
          </cell>
          <cell r="F5751" t="str">
            <v>2002/12</v>
          </cell>
          <cell r="G5751">
            <v>1</v>
          </cell>
          <cell r="H5751" t="str">
            <v>Actual</v>
          </cell>
        </row>
        <row r="5752">
          <cell r="A5752" t="str">
            <v>3Central</v>
          </cell>
          <cell r="C5752" t="str">
            <v>Toyo Toki De Mexico, Sa De Cv</v>
          </cell>
          <cell r="D5752" t="str">
            <v>C.C.Bowl 1</v>
          </cell>
          <cell r="E5752" t="str">
            <v>11:Dalton</v>
          </cell>
          <cell r="F5752" t="str">
            <v>2002/08</v>
          </cell>
          <cell r="G5752">
            <v>5</v>
          </cell>
          <cell r="H5752" t="str">
            <v>Actual</v>
          </cell>
        </row>
        <row r="5753">
          <cell r="A5753" t="str">
            <v>3Central</v>
          </cell>
          <cell r="C5753" t="str">
            <v>Toyo Toki De Mexico, Sa De Cv</v>
          </cell>
          <cell r="D5753" t="str">
            <v>C.C.Bowl 1</v>
          </cell>
          <cell r="E5753" t="str">
            <v>11:Dalton</v>
          </cell>
          <cell r="F5753" t="str">
            <v>2002/09</v>
          </cell>
          <cell r="G5753">
            <v>20</v>
          </cell>
          <cell r="H5753" t="str">
            <v>Actual</v>
          </cell>
        </row>
        <row r="5754">
          <cell r="A5754" t="str">
            <v>3Central</v>
          </cell>
          <cell r="C5754" t="str">
            <v>Toyo Toki De Mexico, Sa De Cv</v>
          </cell>
          <cell r="D5754" t="str">
            <v>C.C.Bowl 1</v>
          </cell>
          <cell r="E5754" t="str">
            <v>11:Dalton</v>
          </cell>
          <cell r="F5754" t="str">
            <v>2002/10</v>
          </cell>
          <cell r="G5754">
            <v>10</v>
          </cell>
          <cell r="H5754" t="str">
            <v>Actual</v>
          </cell>
        </row>
        <row r="5755">
          <cell r="A5755" t="str">
            <v>3Central</v>
          </cell>
          <cell r="C5755" t="str">
            <v>Toyo Toki De Mexico, Sa De Cv</v>
          </cell>
          <cell r="D5755" t="str">
            <v>E.FV</v>
          </cell>
          <cell r="E5755" t="str">
            <v>05:EFV</v>
          </cell>
          <cell r="F5755" t="str">
            <v>2001/07</v>
          </cell>
          <cell r="G5755">
            <v>240</v>
          </cell>
          <cell r="H5755" t="str">
            <v>Actual</v>
          </cell>
        </row>
        <row r="5756">
          <cell r="A5756" t="str">
            <v>3Central</v>
          </cell>
          <cell r="C5756" t="str">
            <v>Toyo Toki De Mexico, Sa De Cv</v>
          </cell>
          <cell r="D5756" t="str">
            <v>E.FV</v>
          </cell>
          <cell r="E5756" t="str">
            <v>05:EFV</v>
          </cell>
          <cell r="F5756" t="str">
            <v>2001/08</v>
          </cell>
          <cell r="G5756">
            <v>490</v>
          </cell>
          <cell r="H5756" t="str">
            <v>Actual</v>
          </cell>
        </row>
        <row r="5757">
          <cell r="A5757" t="str">
            <v>3Central</v>
          </cell>
          <cell r="C5757" t="str">
            <v>Toyo Toki De Mexico, Sa De Cv</v>
          </cell>
          <cell r="D5757" t="str">
            <v>E.FV</v>
          </cell>
          <cell r="E5757" t="str">
            <v>05:EFV</v>
          </cell>
          <cell r="F5757" t="str">
            <v>2001/09</v>
          </cell>
          <cell r="G5757">
            <v>369</v>
          </cell>
          <cell r="H5757" t="str">
            <v>Actual</v>
          </cell>
        </row>
        <row r="5758">
          <cell r="A5758" t="str">
            <v>3Central</v>
          </cell>
          <cell r="C5758" t="str">
            <v>Toyo Toki De Mexico, Sa De Cv</v>
          </cell>
          <cell r="D5758" t="str">
            <v>E.FV</v>
          </cell>
          <cell r="E5758" t="str">
            <v>05:EFV</v>
          </cell>
          <cell r="F5758" t="str">
            <v>2001/10</v>
          </cell>
          <cell r="G5758">
            <v>335</v>
          </cell>
          <cell r="H5758" t="str">
            <v>Actual</v>
          </cell>
        </row>
        <row r="5759">
          <cell r="A5759" t="str">
            <v>3Central</v>
          </cell>
          <cell r="C5759" t="str">
            <v>Toyo Toki De Mexico, Sa De Cv</v>
          </cell>
          <cell r="D5759" t="str">
            <v>E.FV</v>
          </cell>
          <cell r="E5759" t="str">
            <v>05:EFV</v>
          </cell>
          <cell r="F5759" t="str">
            <v>2001/11</v>
          </cell>
          <cell r="G5759">
            <v>244</v>
          </cell>
          <cell r="H5759" t="str">
            <v>Actual</v>
          </cell>
        </row>
        <row r="5760">
          <cell r="A5760" t="str">
            <v>3Central</v>
          </cell>
          <cell r="C5760" t="str">
            <v>Toyo Toki De Mexico, Sa De Cv</v>
          </cell>
          <cell r="D5760" t="str">
            <v>E.FV</v>
          </cell>
          <cell r="E5760" t="str">
            <v>05:EFV</v>
          </cell>
          <cell r="F5760" t="str">
            <v>2001/12</v>
          </cell>
          <cell r="G5760">
            <v>492</v>
          </cell>
          <cell r="H5760" t="str">
            <v>Actual</v>
          </cell>
        </row>
        <row r="5761">
          <cell r="A5761" t="str">
            <v>3Central</v>
          </cell>
          <cell r="C5761" t="str">
            <v>Toyo Toki De Mexico, Sa De Cv</v>
          </cell>
          <cell r="D5761" t="str">
            <v>E.FV</v>
          </cell>
          <cell r="E5761" t="str">
            <v>05:EFV</v>
          </cell>
          <cell r="F5761" t="str">
            <v>2002/01</v>
          </cell>
          <cell r="G5761">
            <v>847</v>
          </cell>
          <cell r="H5761" t="str">
            <v>Actual</v>
          </cell>
        </row>
        <row r="5762">
          <cell r="A5762" t="str">
            <v>3Central</v>
          </cell>
          <cell r="C5762" t="str">
            <v>Toyo Toki De Mexico, Sa De Cv</v>
          </cell>
          <cell r="D5762" t="str">
            <v>E.FV</v>
          </cell>
          <cell r="E5762" t="str">
            <v>05:EFV</v>
          </cell>
          <cell r="F5762" t="str">
            <v>2002/02</v>
          </cell>
          <cell r="G5762">
            <v>50</v>
          </cell>
          <cell r="H5762" t="str">
            <v>Actual</v>
          </cell>
        </row>
        <row r="5763">
          <cell r="A5763" t="str">
            <v>3Central</v>
          </cell>
          <cell r="C5763" t="str">
            <v>Toyo Toki De Mexico, Sa De Cv</v>
          </cell>
          <cell r="D5763" t="str">
            <v>E.FV</v>
          </cell>
          <cell r="E5763" t="str">
            <v>05:EFV</v>
          </cell>
          <cell r="F5763" t="str">
            <v>2002/03</v>
          </cell>
          <cell r="G5763">
            <v>124</v>
          </cell>
          <cell r="H5763" t="str">
            <v>Actual</v>
          </cell>
        </row>
        <row r="5764">
          <cell r="A5764" t="str">
            <v>3Central</v>
          </cell>
          <cell r="C5764" t="str">
            <v>Toyo Toki De Mexico, Sa De Cv</v>
          </cell>
          <cell r="D5764" t="str">
            <v>E.FV</v>
          </cell>
          <cell r="E5764" t="str">
            <v>05:EFV</v>
          </cell>
          <cell r="F5764" t="str">
            <v>2002/04</v>
          </cell>
          <cell r="G5764">
            <v>232</v>
          </cell>
          <cell r="H5764" t="str">
            <v>Actual</v>
          </cell>
        </row>
        <row r="5765">
          <cell r="A5765" t="str">
            <v>3Central</v>
          </cell>
          <cell r="C5765" t="str">
            <v>Toyo Toki De Mexico, Sa De Cv</v>
          </cell>
          <cell r="D5765" t="str">
            <v>E.FV</v>
          </cell>
          <cell r="E5765" t="str">
            <v>05:EFV</v>
          </cell>
          <cell r="F5765" t="str">
            <v>2002/05</v>
          </cell>
          <cell r="G5765">
            <v>221</v>
          </cell>
          <cell r="H5765" t="str">
            <v>Actual</v>
          </cell>
        </row>
        <row r="5766">
          <cell r="A5766" t="str">
            <v>3Central</v>
          </cell>
          <cell r="C5766" t="str">
            <v>Toyo Toki De Mexico, Sa De Cv</v>
          </cell>
          <cell r="D5766" t="str">
            <v>E.FV</v>
          </cell>
          <cell r="E5766" t="str">
            <v>05:EFV</v>
          </cell>
          <cell r="F5766" t="str">
            <v>2002/06</v>
          </cell>
          <cell r="G5766">
            <v>463</v>
          </cell>
          <cell r="H5766" t="str">
            <v>Actual</v>
          </cell>
        </row>
        <row r="5767">
          <cell r="A5767" t="str">
            <v>3Central</v>
          </cell>
          <cell r="C5767" t="str">
            <v>Toyo Toki De Mexico, Sa De Cv</v>
          </cell>
          <cell r="D5767" t="str">
            <v>E.FV</v>
          </cell>
          <cell r="E5767" t="str">
            <v>05:EFV</v>
          </cell>
          <cell r="F5767" t="str">
            <v>2002/07</v>
          </cell>
          <cell r="G5767">
            <v>112</v>
          </cell>
          <cell r="H5767" t="str">
            <v>Actual</v>
          </cell>
        </row>
        <row r="5768">
          <cell r="A5768" t="str">
            <v>3Central</v>
          </cell>
          <cell r="C5768" t="str">
            <v>Toyo Toki De Mexico, Sa De Cv</v>
          </cell>
          <cell r="D5768" t="str">
            <v>E.FV</v>
          </cell>
          <cell r="E5768" t="str">
            <v>05:EFV</v>
          </cell>
          <cell r="F5768" t="str">
            <v>2002/08</v>
          </cell>
          <cell r="G5768">
            <v>371</v>
          </cell>
          <cell r="H5768" t="str">
            <v>Actual</v>
          </cell>
        </row>
        <row r="5769">
          <cell r="A5769" t="str">
            <v>3Central</v>
          </cell>
          <cell r="C5769" t="str">
            <v>Toyo Toki De Mexico, Sa De Cv</v>
          </cell>
          <cell r="D5769" t="str">
            <v>E.FV</v>
          </cell>
          <cell r="E5769" t="str">
            <v>05:EFV</v>
          </cell>
          <cell r="F5769" t="str">
            <v>2002/09</v>
          </cell>
          <cell r="G5769">
            <v>231</v>
          </cell>
          <cell r="H5769" t="str">
            <v>Actual</v>
          </cell>
        </row>
        <row r="5770">
          <cell r="A5770" t="str">
            <v>3Central</v>
          </cell>
          <cell r="C5770" t="str">
            <v>Toyo Toki De Mexico, Sa De Cv</v>
          </cell>
          <cell r="D5770" t="str">
            <v>E.FV</v>
          </cell>
          <cell r="E5770" t="str">
            <v>05:EFV</v>
          </cell>
          <cell r="F5770" t="str">
            <v>2002/10</v>
          </cell>
          <cell r="G5770">
            <v>815</v>
          </cell>
          <cell r="H5770" t="str">
            <v>Actual</v>
          </cell>
        </row>
        <row r="5771">
          <cell r="A5771" t="str">
            <v>3Central</v>
          </cell>
          <cell r="C5771" t="str">
            <v>Toyo Toki De Mexico, Sa De Cv</v>
          </cell>
          <cell r="D5771" t="str">
            <v>E.FV</v>
          </cell>
          <cell r="E5771" t="str">
            <v>05:EFV</v>
          </cell>
          <cell r="F5771" t="str">
            <v>2002/11</v>
          </cell>
          <cell r="G5771">
            <v>255</v>
          </cell>
          <cell r="H5771" t="str">
            <v>Actual</v>
          </cell>
        </row>
        <row r="5772">
          <cell r="A5772" t="str">
            <v>3Central</v>
          </cell>
          <cell r="C5772" t="str">
            <v>Toyo Toki De Mexico, Sa De Cv</v>
          </cell>
          <cell r="D5772" t="str">
            <v>E.FV</v>
          </cell>
          <cell r="E5772" t="str">
            <v>05:EFV</v>
          </cell>
          <cell r="F5772" t="str">
            <v>2002/12</v>
          </cell>
          <cell r="G5772">
            <v>415</v>
          </cell>
          <cell r="H5772" t="str">
            <v>Actual</v>
          </cell>
        </row>
        <row r="5773">
          <cell r="A5773" t="str">
            <v>3Central</v>
          </cell>
          <cell r="C5773" t="str">
            <v>Toyo Toki De Mexico, Sa De Cv</v>
          </cell>
          <cell r="D5773" t="str">
            <v>Lavatory</v>
          </cell>
          <cell r="E5773" t="str">
            <v>07:Lavatory1</v>
          </cell>
          <cell r="F5773" t="str">
            <v>2001/07</v>
          </cell>
          <cell r="G5773">
            <v>7</v>
          </cell>
          <cell r="H5773" t="str">
            <v>Actual</v>
          </cell>
        </row>
        <row r="5774">
          <cell r="A5774" t="str">
            <v>3Central</v>
          </cell>
          <cell r="C5774" t="str">
            <v>Toyo Toki De Mexico, Sa De Cv</v>
          </cell>
          <cell r="D5774" t="str">
            <v>Lavatory</v>
          </cell>
          <cell r="E5774" t="str">
            <v>07:Lavatory1</v>
          </cell>
          <cell r="F5774" t="str">
            <v>2001/08</v>
          </cell>
          <cell r="G5774">
            <v>151</v>
          </cell>
          <cell r="H5774" t="str">
            <v>Actual</v>
          </cell>
        </row>
        <row r="5775">
          <cell r="A5775" t="str">
            <v>3Central</v>
          </cell>
          <cell r="C5775" t="str">
            <v>Toyo Toki De Mexico, Sa De Cv</v>
          </cell>
          <cell r="D5775" t="str">
            <v>Lavatory</v>
          </cell>
          <cell r="E5775" t="str">
            <v>07:Lavatory1</v>
          </cell>
          <cell r="F5775" t="str">
            <v>2001/09</v>
          </cell>
          <cell r="G5775">
            <v>7</v>
          </cell>
          <cell r="H5775" t="str">
            <v>Actual</v>
          </cell>
        </row>
        <row r="5776">
          <cell r="A5776" t="str">
            <v>3Central</v>
          </cell>
          <cell r="C5776" t="str">
            <v>Toyo Toki De Mexico, Sa De Cv</v>
          </cell>
          <cell r="D5776" t="str">
            <v>Lavatory</v>
          </cell>
          <cell r="E5776" t="str">
            <v>07:Lavatory1</v>
          </cell>
          <cell r="F5776" t="str">
            <v>2001/10</v>
          </cell>
          <cell r="G5776">
            <v>235</v>
          </cell>
          <cell r="H5776" t="str">
            <v>Actual</v>
          </cell>
        </row>
        <row r="5777">
          <cell r="A5777" t="str">
            <v>3Central</v>
          </cell>
          <cell r="C5777" t="str">
            <v>Toyo Toki De Mexico, Sa De Cv</v>
          </cell>
          <cell r="D5777" t="str">
            <v>Lavatory</v>
          </cell>
          <cell r="E5777" t="str">
            <v>07:Lavatory1</v>
          </cell>
          <cell r="F5777" t="str">
            <v>2001/11</v>
          </cell>
          <cell r="G5777">
            <v>7</v>
          </cell>
          <cell r="H5777" t="str">
            <v>Actual</v>
          </cell>
        </row>
        <row r="5778">
          <cell r="A5778" t="str">
            <v>3Central</v>
          </cell>
          <cell r="C5778" t="str">
            <v>Toyo Toki De Mexico, Sa De Cv</v>
          </cell>
          <cell r="D5778" t="str">
            <v>Lavatory</v>
          </cell>
          <cell r="E5778" t="str">
            <v>07:Lavatory1</v>
          </cell>
          <cell r="F5778" t="str">
            <v>2001/12</v>
          </cell>
          <cell r="G5778">
            <v>11</v>
          </cell>
          <cell r="H5778" t="str">
            <v>Actual</v>
          </cell>
        </row>
        <row r="5779">
          <cell r="A5779" t="str">
            <v>3Central</v>
          </cell>
          <cell r="C5779" t="str">
            <v>Toyo Toki De Mexico, Sa De Cv</v>
          </cell>
          <cell r="D5779" t="str">
            <v>Lavatory</v>
          </cell>
          <cell r="E5779" t="str">
            <v>07:Lavatory1</v>
          </cell>
          <cell r="F5779" t="str">
            <v>2002/02</v>
          </cell>
          <cell r="G5779">
            <v>23</v>
          </cell>
          <cell r="H5779" t="str">
            <v>Actual</v>
          </cell>
        </row>
        <row r="5780">
          <cell r="A5780" t="str">
            <v>3Central</v>
          </cell>
          <cell r="C5780" t="str">
            <v>Toyo Toki De Mexico, Sa De Cv</v>
          </cell>
          <cell r="D5780" t="str">
            <v>Lavatory</v>
          </cell>
          <cell r="E5780" t="str">
            <v>07:Lavatory1</v>
          </cell>
          <cell r="F5780" t="str">
            <v>2002/03</v>
          </cell>
          <cell r="G5780">
            <v>12</v>
          </cell>
          <cell r="H5780" t="str">
            <v>Actual</v>
          </cell>
        </row>
        <row r="5781">
          <cell r="A5781" t="str">
            <v>3Central</v>
          </cell>
          <cell r="C5781" t="str">
            <v>Toyo Toki De Mexico, Sa De Cv</v>
          </cell>
          <cell r="D5781" t="str">
            <v>Lavatory</v>
          </cell>
          <cell r="E5781" t="str">
            <v>07:Lavatory1</v>
          </cell>
          <cell r="F5781" t="str">
            <v>2002/04</v>
          </cell>
          <cell r="G5781">
            <v>34</v>
          </cell>
          <cell r="H5781" t="str">
            <v>Actual</v>
          </cell>
        </row>
        <row r="5782">
          <cell r="A5782" t="str">
            <v>3Central</v>
          </cell>
          <cell r="C5782" t="str">
            <v>Toyo Toki De Mexico, Sa De Cv</v>
          </cell>
          <cell r="D5782" t="str">
            <v>Lavatory</v>
          </cell>
          <cell r="E5782" t="str">
            <v>07:Lavatory1</v>
          </cell>
          <cell r="F5782" t="str">
            <v>2002/05</v>
          </cell>
          <cell r="G5782">
            <v>136</v>
          </cell>
          <cell r="H5782" t="str">
            <v>Actual</v>
          </cell>
        </row>
        <row r="5783">
          <cell r="A5783" t="str">
            <v>3Central</v>
          </cell>
          <cell r="C5783" t="str">
            <v>Toyo Toki De Mexico, Sa De Cv</v>
          </cell>
          <cell r="D5783" t="str">
            <v>Lavatory</v>
          </cell>
          <cell r="E5783" t="str">
            <v>07:Lavatory1</v>
          </cell>
          <cell r="F5783" t="str">
            <v>2002/06</v>
          </cell>
          <cell r="G5783">
            <v>44</v>
          </cell>
          <cell r="H5783" t="str">
            <v>Actual</v>
          </cell>
        </row>
        <row r="5784">
          <cell r="A5784" t="str">
            <v>3Central</v>
          </cell>
          <cell r="C5784" t="str">
            <v>Toyo Toki De Mexico, Sa De Cv</v>
          </cell>
          <cell r="D5784" t="str">
            <v>Lavatory</v>
          </cell>
          <cell r="E5784" t="str">
            <v>07:Lavatory1</v>
          </cell>
          <cell r="F5784" t="str">
            <v>2002/07</v>
          </cell>
          <cell r="G5784">
            <v>127</v>
          </cell>
          <cell r="H5784" t="str">
            <v>Actual</v>
          </cell>
        </row>
        <row r="5785">
          <cell r="A5785" t="str">
            <v>3Central</v>
          </cell>
          <cell r="C5785" t="str">
            <v>Toyo Toki De Mexico, Sa De Cv</v>
          </cell>
          <cell r="D5785" t="str">
            <v>Lavatory</v>
          </cell>
          <cell r="E5785" t="str">
            <v>07:Lavatory1</v>
          </cell>
          <cell r="F5785" t="str">
            <v>2002/08</v>
          </cell>
          <cell r="G5785">
            <v>73</v>
          </cell>
          <cell r="H5785" t="str">
            <v>Actual</v>
          </cell>
        </row>
        <row r="5786">
          <cell r="A5786" t="str">
            <v>3Central</v>
          </cell>
          <cell r="C5786" t="str">
            <v>Toyo Toki De Mexico, Sa De Cv</v>
          </cell>
          <cell r="D5786" t="str">
            <v>Lavatory</v>
          </cell>
          <cell r="E5786" t="str">
            <v>07:Lavatory1</v>
          </cell>
          <cell r="F5786" t="str">
            <v>2002/09</v>
          </cell>
          <cell r="G5786">
            <v>44</v>
          </cell>
          <cell r="H5786" t="str">
            <v>Actual</v>
          </cell>
        </row>
        <row r="5787">
          <cell r="A5787" t="str">
            <v>3Central</v>
          </cell>
          <cell r="C5787" t="str">
            <v>Toyo Toki De Mexico, Sa De Cv</v>
          </cell>
          <cell r="D5787" t="str">
            <v>Lavatory</v>
          </cell>
          <cell r="E5787" t="str">
            <v>07:Lavatory1</v>
          </cell>
          <cell r="F5787" t="str">
            <v>2002/10</v>
          </cell>
          <cell r="G5787">
            <v>109</v>
          </cell>
          <cell r="H5787" t="str">
            <v>Actual</v>
          </cell>
        </row>
        <row r="5788">
          <cell r="A5788" t="str">
            <v>3Central</v>
          </cell>
          <cell r="C5788" t="str">
            <v>Toyo Toki De Mexico, Sa De Cv</v>
          </cell>
          <cell r="D5788" t="str">
            <v>Lavatory</v>
          </cell>
          <cell r="E5788" t="str">
            <v>07:Lavatory1</v>
          </cell>
          <cell r="F5788" t="str">
            <v>2002/11</v>
          </cell>
          <cell r="G5788">
            <v>5</v>
          </cell>
          <cell r="H5788" t="str">
            <v>Actual</v>
          </cell>
        </row>
        <row r="5789">
          <cell r="A5789" t="str">
            <v>3Central</v>
          </cell>
          <cell r="C5789" t="str">
            <v>Toyo Toki De Mexico, Sa De Cv</v>
          </cell>
          <cell r="D5789" t="str">
            <v>Lavatory</v>
          </cell>
          <cell r="E5789" t="str">
            <v>07:Lavatory1</v>
          </cell>
          <cell r="F5789" t="str">
            <v>2002/12</v>
          </cell>
          <cell r="G5789">
            <v>25</v>
          </cell>
          <cell r="H5789" t="str">
            <v>Actual</v>
          </cell>
        </row>
        <row r="5790">
          <cell r="A5790" t="str">
            <v>3Central</v>
          </cell>
          <cell r="C5790" t="str">
            <v>Toyo Toki De Mexico, Sa De Cv</v>
          </cell>
          <cell r="D5790" t="str">
            <v>One Piece</v>
          </cell>
          <cell r="E5790" t="str">
            <v>01:One Piece</v>
          </cell>
          <cell r="F5790" t="str">
            <v>2001/07</v>
          </cell>
          <cell r="G5790">
            <v>17</v>
          </cell>
          <cell r="H5790" t="str">
            <v>Actual</v>
          </cell>
        </row>
        <row r="5791">
          <cell r="A5791" t="str">
            <v>3Central</v>
          </cell>
          <cell r="C5791" t="str">
            <v>Toyo Toki De Mexico, Sa De Cv</v>
          </cell>
          <cell r="D5791" t="str">
            <v>One Piece</v>
          </cell>
          <cell r="E5791" t="str">
            <v>01:One Piece</v>
          </cell>
          <cell r="F5791" t="str">
            <v>2001/08</v>
          </cell>
          <cell r="G5791">
            <v>70</v>
          </cell>
          <cell r="H5791" t="str">
            <v>Actual</v>
          </cell>
        </row>
        <row r="5792">
          <cell r="A5792" t="str">
            <v>3Central</v>
          </cell>
          <cell r="C5792" t="str">
            <v>Toyo Toki De Mexico, Sa De Cv</v>
          </cell>
          <cell r="D5792" t="str">
            <v>One Piece</v>
          </cell>
          <cell r="E5792" t="str">
            <v>01:One Piece</v>
          </cell>
          <cell r="F5792" t="str">
            <v>2001/09</v>
          </cell>
          <cell r="G5792">
            <v>24</v>
          </cell>
          <cell r="H5792" t="str">
            <v>Actual</v>
          </cell>
        </row>
        <row r="5793">
          <cell r="A5793" t="str">
            <v>3Central</v>
          </cell>
          <cell r="C5793" t="str">
            <v>Toyo Toki De Mexico, Sa De Cv</v>
          </cell>
          <cell r="D5793" t="str">
            <v>One Piece</v>
          </cell>
          <cell r="E5793" t="str">
            <v>01:One Piece</v>
          </cell>
          <cell r="F5793" t="str">
            <v>2001/10</v>
          </cell>
          <cell r="G5793">
            <v>138</v>
          </cell>
          <cell r="H5793" t="str">
            <v>Actual</v>
          </cell>
        </row>
        <row r="5794">
          <cell r="A5794" t="str">
            <v>3Central</v>
          </cell>
          <cell r="C5794" t="str">
            <v>Toyo Toki De Mexico, Sa De Cv</v>
          </cell>
          <cell r="D5794" t="str">
            <v>One Piece</v>
          </cell>
          <cell r="E5794" t="str">
            <v>01:One Piece</v>
          </cell>
          <cell r="F5794" t="str">
            <v>2001/11</v>
          </cell>
          <cell r="G5794">
            <v>4</v>
          </cell>
          <cell r="H5794" t="str">
            <v>Actual</v>
          </cell>
        </row>
        <row r="5795">
          <cell r="A5795" t="str">
            <v>3Central</v>
          </cell>
          <cell r="C5795" t="str">
            <v>Toyo Toki De Mexico, Sa De Cv</v>
          </cell>
          <cell r="D5795" t="str">
            <v>One Piece</v>
          </cell>
          <cell r="E5795" t="str">
            <v>01:One Piece</v>
          </cell>
          <cell r="F5795" t="str">
            <v>2001/12</v>
          </cell>
          <cell r="G5795">
            <v>23</v>
          </cell>
          <cell r="H5795" t="str">
            <v>Actual</v>
          </cell>
        </row>
        <row r="5796">
          <cell r="A5796" t="str">
            <v>3Central</v>
          </cell>
          <cell r="C5796" t="str">
            <v>Toyo Toki De Mexico, Sa De Cv</v>
          </cell>
          <cell r="D5796" t="str">
            <v>One Piece</v>
          </cell>
          <cell r="E5796" t="str">
            <v>01:One Piece</v>
          </cell>
          <cell r="F5796" t="str">
            <v>2002/01</v>
          </cell>
          <cell r="G5796">
            <v>1</v>
          </cell>
          <cell r="H5796" t="str">
            <v>Actual</v>
          </cell>
        </row>
        <row r="5797">
          <cell r="A5797" t="str">
            <v>3Central</v>
          </cell>
          <cell r="C5797" t="str">
            <v>Toyo Toki De Mexico, Sa De Cv</v>
          </cell>
          <cell r="D5797" t="str">
            <v>One Piece</v>
          </cell>
          <cell r="E5797" t="str">
            <v>01:One Piece</v>
          </cell>
          <cell r="F5797" t="str">
            <v>2002/02</v>
          </cell>
          <cell r="G5797">
            <v>33</v>
          </cell>
          <cell r="H5797" t="str">
            <v>Actual</v>
          </cell>
        </row>
        <row r="5798">
          <cell r="A5798" t="str">
            <v>3Central</v>
          </cell>
          <cell r="C5798" t="str">
            <v>Toyo Toki De Mexico, Sa De Cv</v>
          </cell>
          <cell r="D5798" t="str">
            <v>One Piece</v>
          </cell>
          <cell r="E5798" t="str">
            <v>01:One Piece</v>
          </cell>
          <cell r="F5798" t="str">
            <v>2002/03</v>
          </cell>
          <cell r="G5798">
            <v>23</v>
          </cell>
          <cell r="H5798" t="str">
            <v>Actual</v>
          </cell>
        </row>
        <row r="5799">
          <cell r="A5799" t="str">
            <v>3Central</v>
          </cell>
          <cell r="C5799" t="str">
            <v>Toyo Toki De Mexico, Sa De Cv</v>
          </cell>
          <cell r="D5799" t="str">
            <v>One Piece</v>
          </cell>
          <cell r="E5799" t="str">
            <v>01:One Piece</v>
          </cell>
          <cell r="F5799" t="str">
            <v>2002/04</v>
          </cell>
          <cell r="G5799">
            <v>13</v>
          </cell>
          <cell r="H5799" t="str">
            <v>Actual</v>
          </cell>
        </row>
        <row r="5800">
          <cell r="A5800" t="str">
            <v>3Central</v>
          </cell>
          <cell r="C5800" t="str">
            <v>Toyo Toki De Mexico, Sa De Cv</v>
          </cell>
          <cell r="D5800" t="str">
            <v>One Piece</v>
          </cell>
          <cell r="E5800" t="str">
            <v>01:One Piece</v>
          </cell>
          <cell r="F5800" t="str">
            <v>2002/05</v>
          </cell>
          <cell r="G5800">
            <v>414</v>
          </cell>
          <cell r="H5800" t="str">
            <v>Actual</v>
          </cell>
        </row>
        <row r="5801">
          <cell r="A5801" t="str">
            <v>3Central</v>
          </cell>
          <cell r="C5801" t="str">
            <v>Toyo Toki De Mexico, Sa De Cv</v>
          </cell>
          <cell r="D5801" t="str">
            <v>One Piece</v>
          </cell>
          <cell r="E5801" t="str">
            <v>01:One Piece</v>
          </cell>
          <cell r="F5801" t="str">
            <v>2002/06</v>
          </cell>
          <cell r="G5801">
            <v>19</v>
          </cell>
          <cell r="H5801" t="str">
            <v>Actual</v>
          </cell>
        </row>
        <row r="5802">
          <cell r="A5802" t="str">
            <v>3Central</v>
          </cell>
          <cell r="C5802" t="str">
            <v>Toyo Toki De Mexico, Sa De Cv</v>
          </cell>
          <cell r="D5802" t="str">
            <v>One Piece</v>
          </cell>
          <cell r="E5802" t="str">
            <v>01:One Piece</v>
          </cell>
          <cell r="F5802" t="str">
            <v>2002/07</v>
          </cell>
          <cell r="G5802">
            <v>49</v>
          </cell>
          <cell r="H5802" t="str">
            <v>Actual</v>
          </cell>
        </row>
        <row r="5803">
          <cell r="A5803" t="str">
            <v>3Central</v>
          </cell>
          <cell r="C5803" t="str">
            <v>Toyo Toki De Mexico, Sa De Cv</v>
          </cell>
          <cell r="D5803" t="str">
            <v>One Piece</v>
          </cell>
          <cell r="E5803" t="str">
            <v>01:One Piece</v>
          </cell>
          <cell r="F5803" t="str">
            <v>2002/08</v>
          </cell>
          <cell r="G5803">
            <v>33</v>
          </cell>
          <cell r="H5803" t="str">
            <v>Actual</v>
          </cell>
        </row>
        <row r="5804">
          <cell r="A5804" t="str">
            <v>3Central</v>
          </cell>
          <cell r="C5804" t="str">
            <v>Toyo Toki De Mexico, Sa De Cv</v>
          </cell>
          <cell r="D5804" t="str">
            <v>One Piece</v>
          </cell>
          <cell r="E5804" t="str">
            <v>01:One Piece</v>
          </cell>
          <cell r="F5804" t="str">
            <v>2002/09</v>
          </cell>
          <cell r="G5804">
            <v>60</v>
          </cell>
          <cell r="H5804" t="str">
            <v>Actual</v>
          </cell>
        </row>
        <row r="5805">
          <cell r="A5805" t="str">
            <v>3Central</v>
          </cell>
          <cell r="C5805" t="str">
            <v>Toyo Toki De Mexico, Sa De Cv</v>
          </cell>
          <cell r="D5805" t="str">
            <v>One Piece</v>
          </cell>
          <cell r="E5805" t="str">
            <v>01:One Piece</v>
          </cell>
          <cell r="F5805" t="str">
            <v>2002/10</v>
          </cell>
          <cell r="G5805">
            <v>61</v>
          </cell>
          <cell r="H5805" t="str">
            <v>Actual</v>
          </cell>
        </row>
        <row r="5806">
          <cell r="A5806" t="str">
            <v>3Central</v>
          </cell>
          <cell r="C5806" t="str">
            <v>Toyo Toki De Mexico, Sa De Cv</v>
          </cell>
          <cell r="D5806" t="str">
            <v>One Piece</v>
          </cell>
          <cell r="E5806" t="str">
            <v>01:One Piece</v>
          </cell>
          <cell r="F5806" t="str">
            <v>2002/11</v>
          </cell>
          <cell r="G5806">
            <v>19</v>
          </cell>
          <cell r="H5806" t="str">
            <v>Actual</v>
          </cell>
        </row>
        <row r="5807">
          <cell r="A5807" t="str">
            <v>3Central</v>
          </cell>
          <cell r="C5807" t="str">
            <v>Toyo Toki De Mexico, Sa De Cv</v>
          </cell>
          <cell r="D5807" t="str">
            <v>One Piece</v>
          </cell>
          <cell r="E5807" t="str">
            <v>01:One Piece</v>
          </cell>
          <cell r="F5807" t="str">
            <v>2002/12</v>
          </cell>
          <cell r="G5807">
            <v>54</v>
          </cell>
          <cell r="H5807" t="str">
            <v>Actual</v>
          </cell>
        </row>
        <row r="5808">
          <cell r="A5808" t="str">
            <v>3Central</v>
          </cell>
          <cell r="C5808" t="str">
            <v>Toyo Toki De Mexico, Sa De Cv</v>
          </cell>
          <cell r="D5808" t="str">
            <v>Washlet</v>
          </cell>
          <cell r="E5808" t="str">
            <v>06:Washlet</v>
          </cell>
          <cell r="F5808" t="str">
            <v>2001/08</v>
          </cell>
          <cell r="G5808">
            <v>3</v>
          </cell>
          <cell r="H5808" t="str">
            <v>Actual</v>
          </cell>
        </row>
        <row r="5809">
          <cell r="A5809" t="str">
            <v>3Central</v>
          </cell>
          <cell r="C5809" t="str">
            <v>Toyo Toki De Mexico, Sa De Cv</v>
          </cell>
          <cell r="D5809" t="str">
            <v>Washlet</v>
          </cell>
          <cell r="E5809" t="str">
            <v>06:Washlet</v>
          </cell>
          <cell r="F5809" t="str">
            <v>2001/09</v>
          </cell>
          <cell r="G5809">
            <v>10</v>
          </cell>
          <cell r="H5809" t="str">
            <v>Actual</v>
          </cell>
        </row>
        <row r="5810">
          <cell r="A5810" t="str">
            <v>3Central</v>
          </cell>
          <cell r="C5810" t="str">
            <v>Toyo Toki De Mexico, Sa De Cv</v>
          </cell>
          <cell r="D5810" t="str">
            <v>Washlet</v>
          </cell>
          <cell r="E5810" t="str">
            <v>06:Washlet</v>
          </cell>
          <cell r="F5810" t="str">
            <v>2001/10</v>
          </cell>
          <cell r="G5810">
            <v>1</v>
          </cell>
          <cell r="H5810" t="str">
            <v>Actual</v>
          </cell>
        </row>
        <row r="5811">
          <cell r="A5811" t="str">
            <v>3Central</v>
          </cell>
          <cell r="C5811" t="str">
            <v>Toyo Toki De Mexico, Sa De Cv</v>
          </cell>
          <cell r="D5811" t="str">
            <v>Washlet</v>
          </cell>
          <cell r="E5811" t="str">
            <v>06:Washlet</v>
          </cell>
          <cell r="F5811" t="str">
            <v>2001/11</v>
          </cell>
          <cell r="G5811">
            <v>7</v>
          </cell>
          <cell r="H5811" t="str">
            <v>Actual</v>
          </cell>
        </row>
        <row r="5812">
          <cell r="A5812" t="str">
            <v>3Central</v>
          </cell>
          <cell r="C5812" t="str">
            <v>Toyo Toki De Mexico, Sa De Cv</v>
          </cell>
          <cell r="D5812" t="str">
            <v>Washlet</v>
          </cell>
          <cell r="E5812" t="str">
            <v>06:Washlet</v>
          </cell>
          <cell r="F5812" t="str">
            <v>2001/12</v>
          </cell>
          <cell r="G5812">
            <v>2</v>
          </cell>
          <cell r="H5812" t="str">
            <v>Actual</v>
          </cell>
        </row>
        <row r="5813">
          <cell r="A5813" t="str">
            <v>3Central</v>
          </cell>
          <cell r="C5813" t="str">
            <v>Toyo Toki De Mexico, Sa De Cv</v>
          </cell>
          <cell r="D5813" t="str">
            <v>Washlet</v>
          </cell>
          <cell r="E5813" t="str">
            <v>06:Washlet</v>
          </cell>
          <cell r="F5813" t="str">
            <v>2002/01</v>
          </cell>
          <cell r="G5813">
            <v>103</v>
          </cell>
          <cell r="H5813" t="str">
            <v>Actual</v>
          </cell>
        </row>
        <row r="5814">
          <cell r="A5814" t="str">
            <v>3Central</v>
          </cell>
          <cell r="C5814" t="str">
            <v>Toyo Toki De Mexico, Sa De Cv</v>
          </cell>
          <cell r="D5814" t="str">
            <v>Washlet</v>
          </cell>
          <cell r="E5814" t="str">
            <v>06:Washlet</v>
          </cell>
          <cell r="F5814" t="str">
            <v>2002/02</v>
          </cell>
          <cell r="G5814">
            <v>4</v>
          </cell>
          <cell r="H5814" t="str">
            <v>Actual</v>
          </cell>
        </row>
        <row r="5815">
          <cell r="A5815" t="str">
            <v>3Central</v>
          </cell>
          <cell r="C5815" t="str">
            <v>Toyo Toki De Mexico, Sa De Cv</v>
          </cell>
          <cell r="D5815" t="str">
            <v>Washlet</v>
          </cell>
          <cell r="E5815" t="str">
            <v>06:Washlet</v>
          </cell>
          <cell r="F5815" t="str">
            <v>2002/03</v>
          </cell>
          <cell r="G5815">
            <v>3</v>
          </cell>
          <cell r="H5815" t="str">
            <v>Actual</v>
          </cell>
        </row>
        <row r="5816">
          <cell r="A5816" t="str">
            <v>3Central</v>
          </cell>
          <cell r="C5816" t="str">
            <v>Toyo Toki De Mexico, Sa De Cv</v>
          </cell>
          <cell r="D5816" t="str">
            <v>Washlet</v>
          </cell>
          <cell r="E5816" t="str">
            <v>06:Washlet</v>
          </cell>
          <cell r="F5816" t="str">
            <v>2002/04</v>
          </cell>
          <cell r="G5816">
            <v>5</v>
          </cell>
          <cell r="H5816" t="str">
            <v>Actual</v>
          </cell>
        </row>
        <row r="5817">
          <cell r="A5817" t="str">
            <v>3Central</v>
          </cell>
          <cell r="C5817" t="str">
            <v>Toyo Toki De Mexico, Sa De Cv</v>
          </cell>
          <cell r="D5817" t="str">
            <v>Washlet</v>
          </cell>
          <cell r="E5817" t="str">
            <v>06:Washlet</v>
          </cell>
          <cell r="F5817" t="str">
            <v>2002/06</v>
          </cell>
          <cell r="G5817">
            <v>6</v>
          </cell>
          <cell r="H5817" t="str">
            <v>Actual</v>
          </cell>
        </row>
        <row r="5818">
          <cell r="A5818" t="str">
            <v>3Central</v>
          </cell>
          <cell r="C5818" t="str">
            <v>Toyo Toki De Mexico, Sa De Cv</v>
          </cell>
          <cell r="D5818" t="str">
            <v>Washlet</v>
          </cell>
          <cell r="E5818" t="str">
            <v>06:Washlet</v>
          </cell>
          <cell r="F5818" t="str">
            <v>2002/07</v>
          </cell>
          <cell r="G5818">
            <v>21</v>
          </cell>
          <cell r="H5818" t="str">
            <v>Actual</v>
          </cell>
        </row>
        <row r="5819">
          <cell r="A5819" t="str">
            <v>3Central</v>
          </cell>
          <cell r="C5819" t="str">
            <v>Toyo Toki De Mexico, Sa De Cv</v>
          </cell>
          <cell r="D5819" t="str">
            <v>Washlet</v>
          </cell>
          <cell r="E5819" t="str">
            <v>06:Washlet</v>
          </cell>
          <cell r="F5819" t="str">
            <v>2002/08</v>
          </cell>
          <cell r="G5819">
            <v>34</v>
          </cell>
          <cell r="H5819" t="str">
            <v>Actual</v>
          </cell>
        </row>
        <row r="5820">
          <cell r="A5820" t="str">
            <v>3Central</v>
          </cell>
          <cell r="C5820" t="str">
            <v>Toyo Toki De Mexico, Sa De Cv</v>
          </cell>
          <cell r="D5820" t="str">
            <v>Washlet</v>
          </cell>
          <cell r="E5820" t="str">
            <v>06:Washlet</v>
          </cell>
          <cell r="F5820" t="str">
            <v>2002/09</v>
          </cell>
          <cell r="G5820">
            <v>4</v>
          </cell>
          <cell r="H5820" t="str">
            <v>Actual</v>
          </cell>
        </row>
        <row r="5821">
          <cell r="A5821" t="str">
            <v>3Central</v>
          </cell>
          <cell r="C5821" t="str">
            <v>Toyo Toki De Mexico, Sa De Cv</v>
          </cell>
          <cell r="D5821" t="str">
            <v>Washlet</v>
          </cell>
          <cell r="E5821" t="str">
            <v>06:Washlet</v>
          </cell>
          <cell r="F5821" t="str">
            <v>2002/10</v>
          </cell>
          <cell r="G5821">
            <v>38</v>
          </cell>
          <cell r="H5821" t="str">
            <v>Actual</v>
          </cell>
        </row>
        <row r="5822">
          <cell r="A5822" t="str">
            <v>3Central</v>
          </cell>
          <cell r="C5822" t="str">
            <v>Toyo Toki De Mexico, Sa De Cv</v>
          </cell>
          <cell r="D5822" t="str">
            <v>Washlet</v>
          </cell>
          <cell r="E5822" t="str">
            <v>06:Washlet</v>
          </cell>
          <cell r="F5822" t="str">
            <v>2002/11</v>
          </cell>
          <cell r="G5822">
            <v>2</v>
          </cell>
          <cell r="H5822" t="str">
            <v>Actual</v>
          </cell>
        </row>
        <row r="5823">
          <cell r="A5823" t="str">
            <v>3Central</v>
          </cell>
          <cell r="C5823" t="str">
            <v>Toyo Toki De Mexico, Sa De Cv</v>
          </cell>
          <cell r="D5823" t="str">
            <v>Washlet</v>
          </cell>
          <cell r="E5823" t="str">
            <v>06:Washlet</v>
          </cell>
          <cell r="F5823" t="str">
            <v>2002/12</v>
          </cell>
          <cell r="G5823">
            <v>6</v>
          </cell>
          <cell r="H5823" t="str">
            <v>Actual</v>
          </cell>
        </row>
        <row r="5824">
          <cell r="A5824" t="str">
            <v>3Central</v>
          </cell>
          <cell r="C5824" t="str">
            <v>W.B. &amp; Associates</v>
          </cell>
          <cell r="D5824" t="str">
            <v>C.C.Bowl 1</v>
          </cell>
          <cell r="E5824" t="str">
            <v>02:Drake</v>
          </cell>
          <cell r="F5824" t="str">
            <v>2001/07</v>
          </cell>
          <cell r="G5824">
            <v>477</v>
          </cell>
          <cell r="H5824" t="str">
            <v>Actual</v>
          </cell>
        </row>
        <row r="5825">
          <cell r="A5825" t="str">
            <v>3Central</v>
          </cell>
          <cell r="C5825" t="str">
            <v>W.B. &amp; Associates</v>
          </cell>
          <cell r="D5825" t="str">
            <v>C.C.Bowl 1</v>
          </cell>
          <cell r="E5825" t="str">
            <v>02:Drake</v>
          </cell>
          <cell r="F5825" t="str">
            <v>2001/08</v>
          </cell>
          <cell r="G5825">
            <v>434</v>
          </cell>
          <cell r="H5825" t="str">
            <v>Actual</v>
          </cell>
        </row>
        <row r="5826">
          <cell r="A5826" t="str">
            <v>3Central</v>
          </cell>
          <cell r="C5826" t="str">
            <v>W.B. &amp; Associates</v>
          </cell>
          <cell r="D5826" t="str">
            <v>C.C.Bowl 1</v>
          </cell>
          <cell r="E5826" t="str">
            <v>02:Drake</v>
          </cell>
          <cell r="F5826" t="str">
            <v>2001/09</v>
          </cell>
          <cell r="G5826">
            <v>498</v>
          </cell>
          <cell r="H5826" t="str">
            <v>Actual</v>
          </cell>
        </row>
        <row r="5827">
          <cell r="A5827" t="str">
            <v>3Central</v>
          </cell>
          <cell r="C5827" t="str">
            <v>W.B. &amp; Associates</v>
          </cell>
          <cell r="D5827" t="str">
            <v>C.C.Bowl 1</v>
          </cell>
          <cell r="E5827" t="str">
            <v>02:Drake</v>
          </cell>
          <cell r="F5827" t="str">
            <v>2001/10</v>
          </cell>
          <cell r="G5827">
            <v>549</v>
          </cell>
          <cell r="H5827" t="str">
            <v>Actual</v>
          </cell>
        </row>
        <row r="5828">
          <cell r="A5828" t="str">
            <v>3Central</v>
          </cell>
          <cell r="C5828" t="str">
            <v>W.B. &amp; Associates</v>
          </cell>
          <cell r="D5828" t="str">
            <v>C.C.Bowl 1</v>
          </cell>
          <cell r="E5828" t="str">
            <v>02:Drake</v>
          </cell>
          <cell r="F5828" t="str">
            <v>2001/11</v>
          </cell>
          <cell r="G5828">
            <v>367</v>
          </cell>
          <cell r="H5828" t="str">
            <v>Actual</v>
          </cell>
        </row>
        <row r="5829">
          <cell r="A5829" t="str">
            <v>3Central</v>
          </cell>
          <cell r="C5829" t="str">
            <v>W.B. &amp; Associates</v>
          </cell>
          <cell r="D5829" t="str">
            <v>C.C.Bowl 1</v>
          </cell>
          <cell r="E5829" t="str">
            <v>02:Drake</v>
          </cell>
          <cell r="F5829" t="str">
            <v>2001/12</v>
          </cell>
          <cell r="G5829">
            <v>212</v>
          </cell>
          <cell r="H5829" t="str">
            <v>Actual</v>
          </cell>
        </row>
        <row r="5830">
          <cell r="A5830" t="str">
            <v>3Central</v>
          </cell>
          <cell r="C5830" t="str">
            <v>W.B. &amp; Associates</v>
          </cell>
          <cell r="D5830" t="str">
            <v>C.C.Bowl 1</v>
          </cell>
          <cell r="E5830" t="str">
            <v>02:Drake</v>
          </cell>
          <cell r="F5830" t="str">
            <v>2002/01</v>
          </cell>
          <cell r="G5830">
            <v>449</v>
          </cell>
          <cell r="H5830" t="str">
            <v>Actual</v>
          </cell>
        </row>
        <row r="5831">
          <cell r="A5831" t="str">
            <v>3Central</v>
          </cell>
          <cell r="C5831" t="str">
            <v>W.B. &amp; Associates</v>
          </cell>
          <cell r="D5831" t="str">
            <v>C.C.Bowl 1</v>
          </cell>
          <cell r="E5831" t="str">
            <v>02:Drake</v>
          </cell>
          <cell r="F5831" t="str">
            <v>2002/02</v>
          </cell>
          <cell r="G5831">
            <v>414</v>
          </cell>
          <cell r="H5831" t="str">
            <v>Actual</v>
          </cell>
        </row>
        <row r="5832">
          <cell r="A5832" t="str">
            <v>3Central</v>
          </cell>
          <cell r="C5832" t="str">
            <v>W.B. &amp; Associates</v>
          </cell>
          <cell r="D5832" t="str">
            <v>C.C.Bowl 1</v>
          </cell>
          <cell r="E5832" t="str">
            <v>02:Drake</v>
          </cell>
          <cell r="F5832" t="str">
            <v>2002/03</v>
          </cell>
          <cell r="G5832">
            <v>577</v>
          </cell>
          <cell r="H5832" t="str">
            <v>Actual</v>
          </cell>
        </row>
        <row r="5833">
          <cell r="A5833" t="str">
            <v>3Central</v>
          </cell>
          <cell r="C5833" t="str">
            <v>W.B. &amp; Associates</v>
          </cell>
          <cell r="D5833" t="str">
            <v>C.C.Bowl 1</v>
          </cell>
          <cell r="E5833" t="str">
            <v>02:Drake</v>
          </cell>
          <cell r="F5833" t="str">
            <v>2002/04</v>
          </cell>
          <cell r="G5833">
            <v>565</v>
          </cell>
          <cell r="H5833" t="str">
            <v>Actual</v>
          </cell>
        </row>
        <row r="5834">
          <cell r="A5834" t="str">
            <v>3Central</v>
          </cell>
          <cell r="C5834" t="str">
            <v>W.B. &amp; Associates</v>
          </cell>
          <cell r="D5834" t="str">
            <v>C.C.Bowl 1</v>
          </cell>
          <cell r="E5834" t="str">
            <v>02:Drake</v>
          </cell>
          <cell r="F5834" t="str">
            <v>2002/05</v>
          </cell>
          <cell r="G5834">
            <v>700</v>
          </cell>
          <cell r="H5834" t="str">
            <v>Actual</v>
          </cell>
        </row>
        <row r="5835">
          <cell r="A5835" t="str">
            <v>3Central</v>
          </cell>
          <cell r="C5835" t="str">
            <v>W.B. &amp; Associates</v>
          </cell>
          <cell r="D5835" t="str">
            <v>C.C.Bowl 1</v>
          </cell>
          <cell r="E5835" t="str">
            <v>02:Drake</v>
          </cell>
          <cell r="F5835" t="str">
            <v>2002/06</v>
          </cell>
          <cell r="G5835">
            <v>332</v>
          </cell>
          <cell r="H5835" t="str">
            <v>Actual</v>
          </cell>
        </row>
        <row r="5836">
          <cell r="A5836" t="str">
            <v>3Central</v>
          </cell>
          <cell r="C5836" t="str">
            <v>W.B. &amp; Associates</v>
          </cell>
          <cell r="D5836" t="str">
            <v>C.C.Bowl 1</v>
          </cell>
          <cell r="E5836" t="str">
            <v>02:Drake</v>
          </cell>
          <cell r="F5836" t="str">
            <v>2002/07</v>
          </cell>
          <cell r="G5836">
            <v>592</v>
          </cell>
          <cell r="H5836" t="str">
            <v>Actual</v>
          </cell>
        </row>
        <row r="5837">
          <cell r="A5837" t="str">
            <v>3Central</v>
          </cell>
          <cell r="C5837" t="str">
            <v>W.B. &amp; Associates</v>
          </cell>
          <cell r="D5837" t="str">
            <v>C.C.Bowl 1</v>
          </cell>
          <cell r="E5837" t="str">
            <v>02:Drake</v>
          </cell>
          <cell r="F5837" t="str">
            <v>2002/08</v>
          </cell>
          <cell r="G5837">
            <v>438</v>
          </cell>
          <cell r="H5837" t="str">
            <v>Actual</v>
          </cell>
        </row>
        <row r="5838">
          <cell r="A5838" t="str">
            <v>3Central</v>
          </cell>
          <cell r="C5838" t="str">
            <v>W.B. &amp; Associates</v>
          </cell>
          <cell r="D5838" t="str">
            <v>C.C.Bowl 1</v>
          </cell>
          <cell r="E5838" t="str">
            <v>02:Drake</v>
          </cell>
          <cell r="F5838" t="str">
            <v>2002/09</v>
          </cell>
          <cell r="G5838">
            <v>624</v>
          </cell>
          <cell r="H5838" t="str">
            <v>Actual</v>
          </cell>
        </row>
        <row r="5839">
          <cell r="A5839" t="str">
            <v>3Central</v>
          </cell>
          <cell r="C5839" t="str">
            <v>W.B. &amp; Associates</v>
          </cell>
          <cell r="D5839" t="str">
            <v>C.C.Bowl 1</v>
          </cell>
          <cell r="E5839" t="str">
            <v>02:Drake</v>
          </cell>
          <cell r="F5839" t="str">
            <v>2002/10</v>
          </cell>
          <cell r="G5839">
            <v>489</v>
          </cell>
          <cell r="H5839" t="str">
            <v>Actual</v>
          </cell>
        </row>
        <row r="5840">
          <cell r="A5840" t="str">
            <v>3Central</v>
          </cell>
          <cell r="C5840" t="str">
            <v>W.B. &amp; Associates</v>
          </cell>
          <cell r="D5840" t="str">
            <v>C.C.Bowl 1</v>
          </cell>
          <cell r="E5840" t="str">
            <v>02:Drake</v>
          </cell>
          <cell r="F5840" t="str">
            <v>2002/11</v>
          </cell>
          <cell r="G5840">
            <v>516</v>
          </cell>
          <cell r="H5840" t="str">
            <v>Actual</v>
          </cell>
        </row>
        <row r="5841">
          <cell r="A5841" t="str">
            <v>3Central</v>
          </cell>
          <cell r="C5841" t="str">
            <v>W.B. &amp; Associates</v>
          </cell>
          <cell r="D5841" t="str">
            <v>C.C.Bowl 1</v>
          </cell>
          <cell r="E5841" t="str">
            <v>02:Drake</v>
          </cell>
          <cell r="F5841" t="str">
            <v>2002/12</v>
          </cell>
          <cell r="G5841">
            <v>536</v>
          </cell>
          <cell r="H5841" t="str">
            <v>Actual</v>
          </cell>
        </row>
        <row r="5842">
          <cell r="A5842" t="str">
            <v>3Central</v>
          </cell>
          <cell r="C5842" t="str">
            <v>W.B. &amp; Associates</v>
          </cell>
          <cell r="D5842" t="str">
            <v>C.C.Bowl 1</v>
          </cell>
          <cell r="E5842" t="str">
            <v>03:Promenade</v>
          </cell>
          <cell r="F5842" t="str">
            <v>2001/07</v>
          </cell>
          <cell r="G5842">
            <v>73</v>
          </cell>
          <cell r="H5842" t="str">
            <v>Actual</v>
          </cell>
        </row>
        <row r="5843">
          <cell r="A5843" t="str">
            <v>3Central</v>
          </cell>
          <cell r="C5843" t="str">
            <v>W.B. &amp; Associates</v>
          </cell>
          <cell r="D5843" t="str">
            <v>C.C.Bowl 1</v>
          </cell>
          <cell r="E5843" t="str">
            <v>03:Promenade</v>
          </cell>
          <cell r="F5843" t="str">
            <v>2001/08</v>
          </cell>
          <cell r="G5843">
            <v>154</v>
          </cell>
          <cell r="H5843" t="str">
            <v>Actual</v>
          </cell>
        </row>
        <row r="5844">
          <cell r="A5844" t="str">
            <v>3Central</v>
          </cell>
          <cell r="C5844" t="str">
            <v>W.B. &amp; Associates</v>
          </cell>
          <cell r="D5844" t="str">
            <v>C.C.Bowl 1</v>
          </cell>
          <cell r="E5844" t="str">
            <v>03:Promenade</v>
          </cell>
          <cell r="F5844" t="str">
            <v>2001/09</v>
          </cell>
          <cell r="G5844">
            <v>80</v>
          </cell>
          <cell r="H5844" t="str">
            <v>Actual</v>
          </cell>
        </row>
        <row r="5845">
          <cell r="A5845" t="str">
            <v>3Central</v>
          </cell>
          <cell r="C5845" t="str">
            <v>W.B. &amp; Associates</v>
          </cell>
          <cell r="D5845" t="str">
            <v>C.C.Bowl 1</v>
          </cell>
          <cell r="E5845" t="str">
            <v>03:Promenade</v>
          </cell>
          <cell r="F5845" t="str">
            <v>2001/10</v>
          </cell>
          <cell r="G5845">
            <v>149</v>
          </cell>
          <cell r="H5845" t="str">
            <v>Actual</v>
          </cell>
        </row>
        <row r="5846">
          <cell r="A5846" t="str">
            <v>3Central</v>
          </cell>
          <cell r="C5846" t="str">
            <v>W.B. &amp; Associates</v>
          </cell>
          <cell r="D5846" t="str">
            <v>C.C.Bowl 1</v>
          </cell>
          <cell r="E5846" t="str">
            <v>03:Promenade</v>
          </cell>
          <cell r="F5846" t="str">
            <v>2001/11</v>
          </cell>
          <cell r="G5846">
            <v>98</v>
          </cell>
          <cell r="H5846" t="str">
            <v>Actual</v>
          </cell>
        </row>
        <row r="5847">
          <cell r="A5847" t="str">
            <v>3Central</v>
          </cell>
          <cell r="C5847" t="str">
            <v>W.B. &amp; Associates</v>
          </cell>
          <cell r="D5847" t="str">
            <v>C.C.Bowl 1</v>
          </cell>
          <cell r="E5847" t="str">
            <v>03:Promenade</v>
          </cell>
          <cell r="F5847" t="str">
            <v>2001/12</v>
          </cell>
          <cell r="G5847">
            <v>62</v>
          </cell>
          <cell r="H5847" t="str">
            <v>Actual</v>
          </cell>
        </row>
        <row r="5848">
          <cell r="A5848" t="str">
            <v>3Central</v>
          </cell>
          <cell r="C5848" t="str">
            <v>W.B. &amp; Associates</v>
          </cell>
          <cell r="D5848" t="str">
            <v>C.C.Bowl 1</v>
          </cell>
          <cell r="E5848" t="str">
            <v>03:Promenade</v>
          </cell>
          <cell r="F5848" t="str">
            <v>2002/01</v>
          </cell>
          <cell r="G5848">
            <v>106</v>
          </cell>
          <cell r="H5848" t="str">
            <v>Actual</v>
          </cell>
        </row>
        <row r="5849">
          <cell r="A5849" t="str">
            <v>3Central</v>
          </cell>
          <cell r="C5849" t="str">
            <v>W.B. &amp; Associates</v>
          </cell>
          <cell r="D5849" t="str">
            <v>C.C.Bowl 1</v>
          </cell>
          <cell r="E5849" t="str">
            <v>03:Promenade</v>
          </cell>
          <cell r="F5849" t="str">
            <v>2002/02</v>
          </cell>
          <cell r="G5849">
            <v>136</v>
          </cell>
          <cell r="H5849" t="str">
            <v>Actual</v>
          </cell>
        </row>
        <row r="5850">
          <cell r="A5850" t="str">
            <v>3Central</v>
          </cell>
          <cell r="C5850" t="str">
            <v>W.B. &amp; Associates</v>
          </cell>
          <cell r="D5850" t="str">
            <v>C.C.Bowl 1</v>
          </cell>
          <cell r="E5850" t="str">
            <v>03:Promenade</v>
          </cell>
          <cell r="F5850" t="str">
            <v>2002/03</v>
          </cell>
          <cell r="G5850">
            <v>51</v>
          </cell>
          <cell r="H5850" t="str">
            <v>Actual</v>
          </cell>
        </row>
        <row r="5851">
          <cell r="A5851" t="str">
            <v>3Central</v>
          </cell>
          <cell r="C5851" t="str">
            <v>W.B. &amp; Associates</v>
          </cell>
          <cell r="D5851" t="str">
            <v>C.C.Bowl 1</v>
          </cell>
          <cell r="E5851" t="str">
            <v>03:Promenade</v>
          </cell>
          <cell r="F5851" t="str">
            <v>2002/04</v>
          </cell>
          <cell r="G5851">
            <v>66</v>
          </cell>
          <cell r="H5851" t="str">
            <v>Actual</v>
          </cell>
        </row>
        <row r="5852">
          <cell r="A5852" t="str">
            <v>3Central</v>
          </cell>
          <cell r="C5852" t="str">
            <v>W.B. &amp; Associates</v>
          </cell>
          <cell r="D5852" t="str">
            <v>C.C.Bowl 1</v>
          </cell>
          <cell r="E5852" t="str">
            <v>03:Promenade</v>
          </cell>
          <cell r="F5852" t="str">
            <v>2002/05</v>
          </cell>
          <cell r="G5852">
            <v>77</v>
          </cell>
          <cell r="H5852" t="str">
            <v>Actual</v>
          </cell>
        </row>
        <row r="5853">
          <cell r="A5853" t="str">
            <v>3Central</v>
          </cell>
          <cell r="C5853" t="str">
            <v>W.B. &amp; Associates</v>
          </cell>
          <cell r="D5853" t="str">
            <v>C.C.Bowl 1</v>
          </cell>
          <cell r="E5853" t="str">
            <v>03:Promenade</v>
          </cell>
          <cell r="F5853" t="str">
            <v>2002/06</v>
          </cell>
          <cell r="G5853">
            <v>112</v>
          </cell>
          <cell r="H5853" t="str">
            <v>Actual</v>
          </cell>
        </row>
        <row r="5854">
          <cell r="A5854" t="str">
            <v>3Central</v>
          </cell>
          <cell r="C5854" t="str">
            <v>W.B. &amp; Associates</v>
          </cell>
          <cell r="D5854" t="str">
            <v>C.C.Bowl 1</v>
          </cell>
          <cell r="E5854" t="str">
            <v>03:Promenade</v>
          </cell>
          <cell r="F5854" t="str">
            <v>2002/07</v>
          </cell>
          <cell r="G5854">
            <v>63</v>
          </cell>
          <cell r="H5854" t="str">
            <v>Actual</v>
          </cell>
        </row>
        <row r="5855">
          <cell r="A5855" t="str">
            <v>3Central</v>
          </cell>
          <cell r="C5855" t="str">
            <v>W.B. &amp; Associates</v>
          </cell>
          <cell r="D5855" t="str">
            <v>C.C.Bowl 1</v>
          </cell>
          <cell r="E5855" t="str">
            <v>03:Promenade</v>
          </cell>
          <cell r="F5855" t="str">
            <v>2002/08</v>
          </cell>
          <cell r="G5855">
            <v>88</v>
          </cell>
          <cell r="H5855" t="str">
            <v>Actual</v>
          </cell>
        </row>
        <row r="5856">
          <cell r="A5856" t="str">
            <v>3Central</v>
          </cell>
          <cell r="C5856" t="str">
            <v>W.B. &amp; Associates</v>
          </cell>
          <cell r="D5856" t="str">
            <v>C.C.Bowl 1</v>
          </cell>
          <cell r="E5856" t="str">
            <v>03:Promenade</v>
          </cell>
          <cell r="F5856" t="str">
            <v>2002/09</v>
          </cell>
          <cell r="G5856">
            <v>133</v>
          </cell>
          <cell r="H5856" t="str">
            <v>Actual</v>
          </cell>
        </row>
        <row r="5857">
          <cell r="A5857" t="str">
            <v>3Central</v>
          </cell>
          <cell r="C5857" t="str">
            <v>W.B. &amp; Associates</v>
          </cell>
          <cell r="D5857" t="str">
            <v>C.C.Bowl 1</v>
          </cell>
          <cell r="E5857" t="str">
            <v>03:Promenade</v>
          </cell>
          <cell r="F5857" t="str">
            <v>2002/10</v>
          </cell>
          <cell r="G5857">
            <v>77</v>
          </cell>
          <cell r="H5857" t="str">
            <v>Actual</v>
          </cell>
        </row>
        <row r="5858">
          <cell r="A5858" t="str">
            <v>3Central</v>
          </cell>
          <cell r="C5858" t="str">
            <v>W.B. &amp; Associates</v>
          </cell>
          <cell r="D5858" t="str">
            <v>C.C.Bowl 1</v>
          </cell>
          <cell r="E5858" t="str">
            <v>03:Promenade</v>
          </cell>
          <cell r="F5858" t="str">
            <v>2002/11</v>
          </cell>
          <cell r="G5858">
            <v>33</v>
          </cell>
          <cell r="H5858" t="str">
            <v>Actual</v>
          </cell>
        </row>
        <row r="5859">
          <cell r="A5859" t="str">
            <v>3Central</v>
          </cell>
          <cell r="C5859" t="str">
            <v>W.B. &amp; Associates</v>
          </cell>
          <cell r="D5859" t="str">
            <v>C.C.Bowl 1</v>
          </cell>
          <cell r="E5859" t="str">
            <v>03:Promenade</v>
          </cell>
          <cell r="F5859" t="str">
            <v>2002/12</v>
          </cell>
          <cell r="G5859">
            <v>146</v>
          </cell>
          <cell r="H5859" t="str">
            <v>Actual</v>
          </cell>
        </row>
        <row r="5860">
          <cell r="A5860" t="str">
            <v>3Central</v>
          </cell>
          <cell r="C5860" t="str">
            <v>W.B. &amp; Associates</v>
          </cell>
          <cell r="D5860" t="str">
            <v>C.C.Bowl 1</v>
          </cell>
          <cell r="E5860" t="str">
            <v>04:Vespin</v>
          </cell>
          <cell r="F5860" t="str">
            <v>2001/07</v>
          </cell>
          <cell r="G5860">
            <v>36</v>
          </cell>
          <cell r="H5860" t="str">
            <v>Actual</v>
          </cell>
        </row>
        <row r="5861">
          <cell r="A5861" t="str">
            <v>3Central</v>
          </cell>
          <cell r="C5861" t="str">
            <v>W.B. &amp; Associates</v>
          </cell>
          <cell r="D5861" t="str">
            <v>C.C.Bowl 1</v>
          </cell>
          <cell r="E5861" t="str">
            <v>04:Vespin</v>
          </cell>
          <cell r="F5861" t="str">
            <v>2001/08</v>
          </cell>
          <cell r="G5861">
            <v>43</v>
          </cell>
          <cell r="H5861" t="str">
            <v>Actual</v>
          </cell>
        </row>
        <row r="5862">
          <cell r="A5862" t="str">
            <v>3Central</v>
          </cell>
          <cell r="C5862" t="str">
            <v>W.B. &amp; Associates</v>
          </cell>
          <cell r="D5862" t="str">
            <v>C.C.Bowl 1</v>
          </cell>
          <cell r="E5862" t="str">
            <v>04:Vespin</v>
          </cell>
          <cell r="F5862" t="str">
            <v>2001/09</v>
          </cell>
          <cell r="G5862">
            <v>23</v>
          </cell>
          <cell r="H5862" t="str">
            <v>Actual</v>
          </cell>
        </row>
        <row r="5863">
          <cell r="A5863" t="str">
            <v>3Central</v>
          </cell>
          <cell r="C5863" t="str">
            <v>W.B. &amp; Associates</v>
          </cell>
          <cell r="D5863" t="str">
            <v>C.C.Bowl 1</v>
          </cell>
          <cell r="E5863" t="str">
            <v>04:Vespin</v>
          </cell>
          <cell r="F5863" t="str">
            <v>2001/10</v>
          </cell>
          <cell r="G5863">
            <v>43</v>
          </cell>
          <cell r="H5863" t="str">
            <v>Actual</v>
          </cell>
        </row>
        <row r="5864">
          <cell r="A5864" t="str">
            <v>3Central</v>
          </cell>
          <cell r="C5864" t="str">
            <v>W.B. &amp; Associates</v>
          </cell>
          <cell r="D5864" t="str">
            <v>C.C.Bowl 1</v>
          </cell>
          <cell r="E5864" t="str">
            <v>04:Vespin</v>
          </cell>
          <cell r="F5864" t="str">
            <v>2001/11</v>
          </cell>
          <cell r="G5864">
            <v>65</v>
          </cell>
          <cell r="H5864" t="str">
            <v>Actual</v>
          </cell>
        </row>
        <row r="5865">
          <cell r="A5865" t="str">
            <v>3Central</v>
          </cell>
          <cell r="C5865" t="str">
            <v>W.B. &amp; Associates</v>
          </cell>
          <cell r="D5865" t="str">
            <v>C.C.Bowl 1</v>
          </cell>
          <cell r="E5865" t="str">
            <v>04:Vespin</v>
          </cell>
          <cell r="F5865" t="str">
            <v>2001/12</v>
          </cell>
          <cell r="G5865">
            <v>20</v>
          </cell>
          <cell r="H5865" t="str">
            <v>Actual</v>
          </cell>
        </row>
        <row r="5866">
          <cell r="A5866" t="str">
            <v>3Central</v>
          </cell>
          <cell r="C5866" t="str">
            <v>W.B. &amp; Associates</v>
          </cell>
          <cell r="D5866" t="str">
            <v>C.C.Bowl 1</v>
          </cell>
          <cell r="E5866" t="str">
            <v>04:Vespin</v>
          </cell>
          <cell r="F5866" t="str">
            <v>2002/01</v>
          </cell>
          <cell r="G5866">
            <v>86</v>
          </cell>
          <cell r="H5866" t="str">
            <v>Actual</v>
          </cell>
        </row>
        <row r="5867">
          <cell r="A5867" t="str">
            <v>3Central</v>
          </cell>
          <cell r="C5867" t="str">
            <v>W.B. &amp; Associates</v>
          </cell>
          <cell r="D5867" t="str">
            <v>C.C.Bowl 1</v>
          </cell>
          <cell r="E5867" t="str">
            <v>04:Vespin</v>
          </cell>
          <cell r="F5867" t="str">
            <v>2002/02</v>
          </cell>
          <cell r="G5867">
            <v>48</v>
          </cell>
          <cell r="H5867" t="str">
            <v>Actual</v>
          </cell>
        </row>
        <row r="5868">
          <cell r="A5868" t="str">
            <v>3Central</v>
          </cell>
          <cell r="C5868" t="str">
            <v>W.B. &amp; Associates</v>
          </cell>
          <cell r="D5868" t="str">
            <v>C.C.Bowl 1</v>
          </cell>
          <cell r="E5868" t="str">
            <v>04:Vespin</v>
          </cell>
          <cell r="F5868" t="str">
            <v>2002/03</v>
          </cell>
          <cell r="G5868">
            <v>39</v>
          </cell>
          <cell r="H5868" t="str">
            <v>Actual</v>
          </cell>
        </row>
        <row r="5869">
          <cell r="A5869" t="str">
            <v>3Central</v>
          </cell>
          <cell r="C5869" t="str">
            <v>W.B. &amp; Associates</v>
          </cell>
          <cell r="D5869" t="str">
            <v>C.C.Bowl 1</v>
          </cell>
          <cell r="E5869" t="str">
            <v>04:Vespin</v>
          </cell>
          <cell r="F5869" t="str">
            <v>2002/04</v>
          </cell>
          <cell r="G5869">
            <v>37</v>
          </cell>
          <cell r="H5869" t="str">
            <v>Actual</v>
          </cell>
        </row>
        <row r="5870">
          <cell r="A5870" t="str">
            <v>3Central</v>
          </cell>
          <cell r="C5870" t="str">
            <v>W.B. &amp; Associates</v>
          </cell>
          <cell r="D5870" t="str">
            <v>C.C.Bowl 1</v>
          </cell>
          <cell r="E5870" t="str">
            <v>04:Vespin</v>
          </cell>
          <cell r="F5870" t="str">
            <v>2002/05</v>
          </cell>
          <cell r="G5870">
            <v>22</v>
          </cell>
          <cell r="H5870" t="str">
            <v>Actual</v>
          </cell>
        </row>
        <row r="5871">
          <cell r="A5871" t="str">
            <v>3Central</v>
          </cell>
          <cell r="C5871" t="str">
            <v>W.B. &amp; Associates</v>
          </cell>
          <cell r="D5871" t="str">
            <v>C.C.Bowl 1</v>
          </cell>
          <cell r="E5871" t="str">
            <v>04:Vespin</v>
          </cell>
          <cell r="F5871" t="str">
            <v>2002/06</v>
          </cell>
          <cell r="G5871">
            <v>37</v>
          </cell>
          <cell r="H5871" t="str">
            <v>Actual</v>
          </cell>
        </row>
        <row r="5872">
          <cell r="A5872" t="str">
            <v>3Central</v>
          </cell>
          <cell r="C5872" t="str">
            <v>W.B. &amp; Associates</v>
          </cell>
          <cell r="D5872" t="str">
            <v>C.C.Bowl 1</v>
          </cell>
          <cell r="E5872" t="str">
            <v>04:Vespin</v>
          </cell>
          <cell r="F5872" t="str">
            <v>2002/07</v>
          </cell>
          <cell r="G5872">
            <v>54</v>
          </cell>
          <cell r="H5872" t="str">
            <v>Actual</v>
          </cell>
        </row>
        <row r="5873">
          <cell r="A5873" t="str">
            <v>3Central</v>
          </cell>
          <cell r="C5873" t="str">
            <v>W.B. &amp; Associates</v>
          </cell>
          <cell r="D5873" t="str">
            <v>C.C.Bowl 1</v>
          </cell>
          <cell r="E5873" t="str">
            <v>04:Vespin</v>
          </cell>
          <cell r="F5873" t="str">
            <v>2002/08</v>
          </cell>
          <cell r="G5873">
            <v>22</v>
          </cell>
          <cell r="H5873" t="str">
            <v>Actual</v>
          </cell>
        </row>
        <row r="5874">
          <cell r="A5874" t="str">
            <v>3Central</v>
          </cell>
          <cell r="C5874" t="str">
            <v>W.B. &amp; Associates</v>
          </cell>
          <cell r="D5874" t="str">
            <v>C.C.Bowl 1</v>
          </cell>
          <cell r="E5874" t="str">
            <v>04:Vespin</v>
          </cell>
          <cell r="F5874" t="str">
            <v>2002/09</v>
          </cell>
          <cell r="G5874">
            <v>31</v>
          </cell>
          <cell r="H5874" t="str">
            <v>Actual</v>
          </cell>
        </row>
        <row r="5875">
          <cell r="A5875" t="str">
            <v>3Central</v>
          </cell>
          <cell r="C5875" t="str">
            <v>W.B. &amp; Associates</v>
          </cell>
          <cell r="D5875" t="str">
            <v>C.C.Bowl 1</v>
          </cell>
          <cell r="E5875" t="str">
            <v>04:Vespin</v>
          </cell>
          <cell r="F5875" t="str">
            <v>2002/10</v>
          </cell>
          <cell r="G5875">
            <v>32</v>
          </cell>
          <cell r="H5875" t="str">
            <v>Actual</v>
          </cell>
        </row>
        <row r="5876">
          <cell r="A5876" t="str">
            <v>3Central</v>
          </cell>
          <cell r="C5876" t="str">
            <v>W.B. &amp; Associates</v>
          </cell>
          <cell r="D5876" t="str">
            <v>C.C.Bowl 1</v>
          </cell>
          <cell r="E5876" t="str">
            <v>04:Vespin</v>
          </cell>
          <cell r="F5876" t="str">
            <v>2002/11</v>
          </cell>
          <cell r="G5876">
            <v>29</v>
          </cell>
          <cell r="H5876" t="str">
            <v>Actual</v>
          </cell>
        </row>
        <row r="5877">
          <cell r="A5877" t="str">
            <v>3Central</v>
          </cell>
          <cell r="C5877" t="str">
            <v>W.B. &amp; Associates</v>
          </cell>
          <cell r="D5877" t="str">
            <v>C.C.Bowl 1</v>
          </cell>
          <cell r="E5877" t="str">
            <v>04:Vespin</v>
          </cell>
          <cell r="F5877" t="str">
            <v>2002/12</v>
          </cell>
          <cell r="G5877">
            <v>37</v>
          </cell>
          <cell r="H5877" t="str">
            <v>Actual</v>
          </cell>
        </row>
        <row r="5878">
          <cell r="A5878" t="str">
            <v>3Central</v>
          </cell>
          <cell r="C5878" t="str">
            <v>W.B. &amp; Associates</v>
          </cell>
          <cell r="D5878" t="str">
            <v>C.C.Bowl 1</v>
          </cell>
          <cell r="E5878" t="str">
            <v>08:Pacifica2</v>
          </cell>
          <cell r="F5878" t="str">
            <v>2001/07</v>
          </cell>
          <cell r="G5878">
            <v>4</v>
          </cell>
          <cell r="H5878" t="str">
            <v>Actual</v>
          </cell>
        </row>
        <row r="5879">
          <cell r="A5879" t="str">
            <v>3Central</v>
          </cell>
          <cell r="C5879" t="str">
            <v>W.B. &amp; Associates</v>
          </cell>
          <cell r="D5879" t="str">
            <v>C.C.Bowl 1</v>
          </cell>
          <cell r="E5879" t="str">
            <v>08:Pacifica2</v>
          </cell>
          <cell r="F5879" t="str">
            <v>2001/08</v>
          </cell>
          <cell r="G5879">
            <v>2</v>
          </cell>
          <cell r="H5879" t="str">
            <v>Actual</v>
          </cell>
        </row>
        <row r="5880">
          <cell r="A5880" t="str">
            <v>3Central</v>
          </cell>
          <cell r="C5880" t="str">
            <v>W.B. &amp; Associates</v>
          </cell>
          <cell r="D5880" t="str">
            <v>C.C.Bowl 1</v>
          </cell>
          <cell r="E5880" t="str">
            <v>08:Pacifica2</v>
          </cell>
          <cell r="F5880" t="str">
            <v>2001/10</v>
          </cell>
          <cell r="G5880">
            <v>9</v>
          </cell>
          <cell r="H5880" t="str">
            <v>Actual</v>
          </cell>
        </row>
        <row r="5881">
          <cell r="A5881" t="str">
            <v>3Central</v>
          </cell>
          <cell r="C5881" t="str">
            <v>W.B. &amp; Associates</v>
          </cell>
          <cell r="D5881" t="str">
            <v>C.C.Bowl 1</v>
          </cell>
          <cell r="E5881" t="str">
            <v>08:Pacifica2</v>
          </cell>
          <cell r="F5881" t="str">
            <v>2001/12</v>
          </cell>
          <cell r="G5881">
            <v>2</v>
          </cell>
          <cell r="H5881" t="str">
            <v>Actual</v>
          </cell>
        </row>
        <row r="5882">
          <cell r="A5882" t="str">
            <v>3Central</v>
          </cell>
          <cell r="C5882" t="str">
            <v>W.B. &amp; Associates</v>
          </cell>
          <cell r="D5882" t="str">
            <v>C.C.Bowl 1</v>
          </cell>
          <cell r="E5882" t="str">
            <v>08:Pacifica2</v>
          </cell>
          <cell r="F5882" t="str">
            <v>2002/03</v>
          </cell>
          <cell r="G5882">
            <v>3</v>
          </cell>
          <cell r="H5882" t="str">
            <v>Actual</v>
          </cell>
        </row>
        <row r="5883">
          <cell r="A5883" t="str">
            <v>3Central</v>
          </cell>
          <cell r="C5883" t="str">
            <v>W.B. &amp; Associates</v>
          </cell>
          <cell r="D5883" t="str">
            <v>C.C.Bowl 1</v>
          </cell>
          <cell r="E5883" t="str">
            <v>08:Pacifica2</v>
          </cell>
          <cell r="F5883" t="str">
            <v>2002/04</v>
          </cell>
          <cell r="G5883">
            <v>0</v>
          </cell>
          <cell r="H5883" t="str">
            <v>Actual</v>
          </cell>
        </row>
        <row r="5884">
          <cell r="A5884" t="str">
            <v>3Central</v>
          </cell>
          <cell r="C5884" t="str">
            <v>W.B. &amp; Associates</v>
          </cell>
          <cell r="D5884" t="str">
            <v>C.C.Bowl 1</v>
          </cell>
          <cell r="E5884" t="str">
            <v>08:Pacifica2</v>
          </cell>
          <cell r="F5884" t="str">
            <v>2002/05</v>
          </cell>
          <cell r="G5884">
            <v>1</v>
          </cell>
          <cell r="H5884" t="str">
            <v>Actual</v>
          </cell>
        </row>
        <row r="5885">
          <cell r="A5885" t="str">
            <v>3Central</v>
          </cell>
          <cell r="C5885" t="str">
            <v>W.B. &amp; Associates</v>
          </cell>
          <cell r="D5885" t="str">
            <v>C.C.Bowl 1</v>
          </cell>
          <cell r="E5885" t="str">
            <v>08:Pacifica2</v>
          </cell>
          <cell r="F5885" t="str">
            <v>2002/06</v>
          </cell>
          <cell r="G5885">
            <v>6</v>
          </cell>
          <cell r="H5885" t="str">
            <v>Actual</v>
          </cell>
        </row>
        <row r="5886">
          <cell r="A5886" t="str">
            <v>3Central</v>
          </cell>
          <cell r="C5886" t="str">
            <v>W.B. &amp; Associates</v>
          </cell>
          <cell r="D5886" t="str">
            <v>C.C.Bowl 1</v>
          </cell>
          <cell r="E5886" t="str">
            <v>08:Pacifica2</v>
          </cell>
          <cell r="F5886" t="str">
            <v>2002/07</v>
          </cell>
          <cell r="G5886">
            <v>12</v>
          </cell>
          <cell r="H5886" t="str">
            <v>Actual</v>
          </cell>
        </row>
        <row r="5887">
          <cell r="A5887" t="str">
            <v>3Central</v>
          </cell>
          <cell r="C5887" t="str">
            <v>W.B. &amp; Associates</v>
          </cell>
          <cell r="D5887" t="str">
            <v>C.C.Bowl 1</v>
          </cell>
          <cell r="E5887" t="str">
            <v>08:Pacifica2</v>
          </cell>
          <cell r="F5887" t="str">
            <v>2002/08</v>
          </cell>
          <cell r="G5887">
            <v>4</v>
          </cell>
          <cell r="H5887" t="str">
            <v>Actual</v>
          </cell>
        </row>
        <row r="5888">
          <cell r="A5888" t="str">
            <v>3Central</v>
          </cell>
          <cell r="C5888" t="str">
            <v>W.B. &amp; Associates</v>
          </cell>
          <cell r="D5888" t="str">
            <v>C.C.Bowl 1</v>
          </cell>
          <cell r="E5888" t="str">
            <v>08:Pacifica2</v>
          </cell>
          <cell r="F5888" t="str">
            <v>2002/09</v>
          </cell>
          <cell r="G5888">
            <v>2</v>
          </cell>
          <cell r="H5888" t="str">
            <v>Actual</v>
          </cell>
        </row>
        <row r="5889">
          <cell r="A5889" t="str">
            <v>3Central</v>
          </cell>
          <cell r="C5889" t="str">
            <v>W.B. &amp; Associates</v>
          </cell>
          <cell r="D5889" t="str">
            <v>C.C.Bowl 1</v>
          </cell>
          <cell r="E5889" t="str">
            <v>08:Pacifica2</v>
          </cell>
          <cell r="F5889" t="str">
            <v>2002/10</v>
          </cell>
          <cell r="G5889">
            <v>6</v>
          </cell>
          <cell r="H5889" t="str">
            <v>Actual</v>
          </cell>
        </row>
        <row r="5890">
          <cell r="A5890" t="str">
            <v>3Central</v>
          </cell>
          <cell r="C5890" t="str">
            <v>W.B. &amp; Associates</v>
          </cell>
          <cell r="D5890" t="str">
            <v>C.C.Bowl 1</v>
          </cell>
          <cell r="E5890" t="str">
            <v>09:Carrollton</v>
          </cell>
          <cell r="F5890" t="str">
            <v>2001/08</v>
          </cell>
          <cell r="G5890">
            <v>18</v>
          </cell>
          <cell r="H5890" t="str">
            <v>Actual</v>
          </cell>
        </row>
        <row r="5891">
          <cell r="A5891" t="str">
            <v>3Central</v>
          </cell>
          <cell r="C5891" t="str">
            <v>W.B. &amp; Associates</v>
          </cell>
          <cell r="D5891" t="str">
            <v>C.C.Bowl 1</v>
          </cell>
          <cell r="E5891" t="str">
            <v>09:Carrollton</v>
          </cell>
          <cell r="F5891" t="str">
            <v>2001/09</v>
          </cell>
          <cell r="G5891">
            <v>10</v>
          </cell>
          <cell r="H5891" t="str">
            <v>Actual</v>
          </cell>
        </row>
        <row r="5892">
          <cell r="A5892" t="str">
            <v>3Central</v>
          </cell>
          <cell r="C5892" t="str">
            <v>W.B. &amp; Associates</v>
          </cell>
          <cell r="D5892" t="str">
            <v>C.C.Bowl 1</v>
          </cell>
          <cell r="E5892" t="str">
            <v>09:Carrollton</v>
          </cell>
          <cell r="F5892" t="str">
            <v>2001/10</v>
          </cell>
          <cell r="G5892">
            <v>39</v>
          </cell>
          <cell r="H5892" t="str">
            <v>Actual</v>
          </cell>
        </row>
        <row r="5893">
          <cell r="A5893" t="str">
            <v>3Central</v>
          </cell>
          <cell r="C5893" t="str">
            <v>W.B. &amp; Associates</v>
          </cell>
          <cell r="D5893" t="str">
            <v>C.C.Bowl 1</v>
          </cell>
          <cell r="E5893" t="str">
            <v>09:Carrollton</v>
          </cell>
          <cell r="F5893" t="str">
            <v>2001/11</v>
          </cell>
          <cell r="G5893">
            <v>5</v>
          </cell>
          <cell r="H5893" t="str">
            <v>Actual</v>
          </cell>
        </row>
        <row r="5894">
          <cell r="A5894" t="str">
            <v>3Central</v>
          </cell>
          <cell r="C5894" t="str">
            <v>W.B. &amp; Associates</v>
          </cell>
          <cell r="D5894" t="str">
            <v>C.C.Bowl 1</v>
          </cell>
          <cell r="E5894" t="str">
            <v>09:Carrollton</v>
          </cell>
          <cell r="F5894" t="str">
            <v>2001/12</v>
          </cell>
          <cell r="G5894">
            <v>16</v>
          </cell>
          <cell r="H5894" t="str">
            <v>Actual</v>
          </cell>
        </row>
        <row r="5895">
          <cell r="A5895" t="str">
            <v>3Central</v>
          </cell>
          <cell r="C5895" t="str">
            <v>W.B. &amp; Associates</v>
          </cell>
          <cell r="D5895" t="str">
            <v>C.C.Bowl 1</v>
          </cell>
          <cell r="E5895" t="str">
            <v>09:Carrollton</v>
          </cell>
          <cell r="F5895" t="str">
            <v>2002/01</v>
          </cell>
          <cell r="G5895">
            <v>14</v>
          </cell>
          <cell r="H5895" t="str">
            <v>Actual</v>
          </cell>
        </row>
        <row r="5896">
          <cell r="A5896" t="str">
            <v>3Central</v>
          </cell>
          <cell r="C5896" t="str">
            <v>W.B. &amp; Associates</v>
          </cell>
          <cell r="D5896" t="str">
            <v>C.C.Bowl 1</v>
          </cell>
          <cell r="E5896" t="str">
            <v>09:Carrollton</v>
          </cell>
          <cell r="F5896" t="str">
            <v>2002/02</v>
          </cell>
          <cell r="G5896">
            <v>28</v>
          </cell>
          <cell r="H5896" t="str">
            <v>Actual</v>
          </cell>
        </row>
        <row r="5897">
          <cell r="A5897" t="str">
            <v>3Central</v>
          </cell>
          <cell r="C5897" t="str">
            <v>W.B. &amp; Associates</v>
          </cell>
          <cell r="D5897" t="str">
            <v>C.C.Bowl 1</v>
          </cell>
          <cell r="E5897" t="str">
            <v>09:Carrollton</v>
          </cell>
          <cell r="F5897" t="str">
            <v>2002/03</v>
          </cell>
          <cell r="G5897">
            <v>23</v>
          </cell>
          <cell r="H5897" t="str">
            <v>Actual</v>
          </cell>
        </row>
        <row r="5898">
          <cell r="A5898" t="str">
            <v>3Central</v>
          </cell>
          <cell r="C5898" t="str">
            <v>W.B. &amp; Associates</v>
          </cell>
          <cell r="D5898" t="str">
            <v>C.C.Bowl 1</v>
          </cell>
          <cell r="E5898" t="str">
            <v>09:Carrollton</v>
          </cell>
          <cell r="F5898" t="str">
            <v>2002/04</v>
          </cell>
          <cell r="G5898">
            <v>6</v>
          </cell>
          <cell r="H5898" t="str">
            <v>Actual</v>
          </cell>
        </row>
        <row r="5899">
          <cell r="A5899" t="str">
            <v>3Central</v>
          </cell>
          <cell r="C5899" t="str">
            <v>W.B. &amp; Associates</v>
          </cell>
          <cell r="D5899" t="str">
            <v>C.C.Bowl 1</v>
          </cell>
          <cell r="E5899" t="str">
            <v>09:Carrollton</v>
          </cell>
          <cell r="F5899" t="str">
            <v>2002/05</v>
          </cell>
          <cell r="G5899">
            <v>9</v>
          </cell>
          <cell r="H5899" t="str">
            <v>Actual</v>
          </cell>
        </row>
        <row r="5900">
          <cell r="A5900" t="str">
            <v>3Central</v>
          </cell>
          <cell r="C5900" t="str">
            <v>W.B. &amp; Associates</v>
          </cell>
          <cell r="D5900" t="str">
            <v>C.C.Bowl 1</v>
          </cell>
          <cell r="E5900" t="str">
            <v>09:Carrollton</v>
          </cell>
          <cell r="F5900" t="str">
            <v>2002/06</v>
          </cell>
          <cell r="G5900">
            <v>18</v>
          </cell>
          <cell r="H5900" t="str">
            <v>Actual</v>
          </cell>
        </row>
        <row r="5901">
          <cell r="A5901" t="str">
            <v>3Central</v>
          </cell>
          <cell r="C5901" t="str">
            <v>W.B. &amp; Associates</v>
          </cell>
          <cell r="D5901" t="str">
            <v>C.C.Bowl 1</v>
          </cell>
          <cell r="E5901" t="str">
            <v>09:Carrollton</v>
          </cell>
          <cell r="F5901" t="str">
            <v>2002/07</v>
          </cell>
          <cell r="G5901">
            <v>37</v>
          </cell>
          <cell r="H5901" t="str">
            <v>Actual</v>
          </cell>
        </row>
        <row r="5902">
          <cell r="A5902" t="str">
            <v>3Central</v>
          </cell>
          <cell r="C5902" t="str">
            <v>W.B. &amp; Associates</v>
          </cell>
          <cell r="D5902" t="str">
            <v>C.C.Bowl 1</v>
          </cell>
          <cell r="E5902" t="str">
            <v>09:Carrollton</v>
          </cell>
          <cell r="F5902" t="str">
            <v>2002/08</v>
          </cell>
          <cell r="G5902">
            <v>5</v>
          </cell>
          <cell r="H5902" t="str">
            <v>Actual</v>
          </cell>
        </row>
        <row r="5903">
          <cell r="A5903" t="str">
            <v>3Central</v>
          </cell>
          <cell r="C5903" t="str">
            <v>W.B. &amp; Associates</v>
          </cell>
          <cell r="D5903" t="str">
            <v>C.C.Bowl 1</v>
          </cell>
          <cell r="E5903" t="str">
            <v>09:Carrollton</v>
          </cell>
          <cell r="F5903" t="str">
            <v>2002/09</v>
          </cell>
          <cell r="G5903">
            <v>22</v>
          </cell>
          <cell r="H5903" t="str">
            <v>Actual</v>
          </cell>
        </row>
        <row r="5904">
          <cell r="A5904" t="str">
            <v>3Central</v>
          </cell>
          <cell r="C5904" t="str">
            <v>W.B. &amp; Associates</v>
          </cell>
          <cell r="D5904" t="str">
            <v>C.C.Bowl 1</v>
          </cell>
          <cell r="E5904" t="str">
            <v>09:Carrollton</v>
          </cell>
          <cell r="F5904" t="str">
            <v>2002/10</v>
          </cell>
          <cell r="G5904">
            <v>23</v>
          </cell>
          <cell r="H5904" t="str">
            <v>Actual</v>
          </cell>
        </row>
        <row r="5905">
          <cell r="A5905" t="str">
            <v>3Central</v>
          </cell>
          <cell r="C5905" t="str">
            <v>W.B. &amp; Associates</v>
          </cell>
          <cell r="D5905" t="str">
            <v>C.C.Bowl 1</v>
          </cell>
          <cell r="E5905" t="str">
            <v>09:Carrollton</v>
          </cell>
          <cell r="F5905" t="str">
            <v>2002/11</v>
          </cell>
          <cell r="G5905">
            <v>6</v>
          </cell>
          <cell r="H5905" t="str">
            <v>Actual</v>
          </cell>
        </row>
        <row r="5906">
          <cell r="A5906" t="str">
            <v>3Central</v>
          </cell>
          <cell r="C5906" t="str">
            <v>W.B. &amp; Associates</v>
          </cell>
          <cell r="D5906" t="str">
            <v>C.C.Bowl 1</v>
          </cell>
          <cell r="E5906" t="str">
            <v>09:Carrollton</v>
          </cell>
          <cell r="F5906" t="str">
            <v>2002/12</v>
          </cell>
          <cell r="G5906">
            <v>2</v>
          </cell>
          <cell r="H5906" t="str">
            <v>Actual</v>
          </cell>
        </row>
        <row r="5907">
          <cell r="A5907" t="str">
            <v>3Central</v>
          </cell>
          <cell r="C5907" t="str">
            <v>W.B. &amp; Associates</v>
          </cell>
          <cell r="D5907" t="str">
            <v>C.C.Bowl 1</v>
          </cell>
          <cell r="E5907" t="str">
            <v>10:Dartmouth</v>
          </cell>
          <cell r="F5907" t="str">
            <v>2001/09</v>
          </cell>
          <cell r="G5907">
            <v>1</v>
          </cell>
          <cell r="H5907" t="str">
            <v>Actual</v>
          </cell>
        </row>
        <row r="5908">
          <cell r="A5908" t="str">
            <v>3Central</v>
          </cell>
          <cell r="C5908" t="str">
            <v>W.B. &amp; Associates</v>
          </cell>
          <cell r="D5908" t="str">
            <v>C.C.Bowl 1</v>
          </cell>
          <cell r="E5908" t="str">
            <v>10:Dartmouth</v>
          </cell>
          <cell r="F5908" t="str">
            <v>2001/10</v>
          </cell>
          <cell r="G5908">
            <v>33</v>
          </cell>
          <cell r="H5908" t="str">
            <v>Actual</v>
          </cell>
        </row>
        <row r="5909">
          <cell r="A5909" t="str">
            <v>3Central</v>
          </cell>
          <cell r="C5909" t="str">
            <v>W.B. &amp; Associates</v>
          </cell>
          <cell r="D5909" t="str">
            <v>C.C.Bowl 1</v>
          </cell>
          <cell r="E5909" t="str">
            <v>10:Dartmouth</v>
          </cell>
          <cell r="F5909" t="str">
            <v>2001/11</v>
          </cell>
          <cell r="G5909">
            <v>19</v>
          </cell>
          <cell r="H5909" t="str">
            <v>Actual</v>
          </cell>
        </row>
        <row r="5910">
          <cell r="A5910" t="str">
            <v>3Central</v>
          </cell>
          <cell r="C5910" t="str">
            <v>W.B. &amp; Associates</v>
          </cell>
          <cell r="D5910" t="str">
            <v>C.C.Bowl 1</v>
          </cell>
          <cell r="E5910" t="str">
            <v>10:Dartmouth</v>
          </cell>
          <cell r="F5910" t="str">
            <v>2001/12</v>
          </cell>
          <cell r="G5910">
            <v>1</v>
          </cell>
          <cell r="H5910" t="str">
            <v>Actual</v>
          </cell>
        </row>
        <row r="5911">
          <cell r="A5911" t="str">
            <v>3Central</v>
          </cell>
          <cell r="C5911" t="str">
            <v>W.B. &amp; Associates</v>
          </cell>
          <cell r="D5911" t="str">
            <v>C.C.Bowl 1</v>
          </cell>
          <cell r="E5911" t="str">
            <v>10:Dartmouth</v>
          </cell>
          <cell r="F5911" t="str">
            <v>2002/01</v>
          </cell>
          <cell r="G5911">
            <v>34</v>
          </cell>
          <cell r="H5911" t="str">
            <v>Actual</v>
          </cell>
        </row>
        <row r="5912">
          <cell r="A5912" t="str">
            <v>3Central</v>
          </cell>
          <cell r="C5912" t="str">
            <v>W.B. &amp; Associates</v>
          </cell>
          <cell r="D5912" t="str">
            <v>C.C.Bowl 1</v>
          </cell>
          <cell r="E5912" t="str">
            <v>10:Dartmouth</v>
          </cell>
          <cell r="F5912" t="str">
            <v>2002/02</v>
          </cell>
          <cell r="G5912">
            <v>43</v>
          </cell>
          <cell r="H5912" t="str">
            <v>Actual</v>
          </cell>
        </row>
        <row r="5913">
          <cell r="A5913" t="str">
            <v>3Central</v>
          </cell>
          <cell r="C5913" t="str">
            <v>W.B. &amp; Associates</v>
          </cell>
          <cell r="D5913" t="str">
            <v>C.C.Bowl 1</v>
          </cell>
          <cell r="E5913" t="str">
            <v>10:Dartmouth</v>
          </cell>
          <cell r="F5913" t="str">
            <v>2002/03</v>
          </cell>
          <cell r="G5913">
            <v>33</v>
          </cell>
          <cell r="H5913" t="str">
            <v>Actual</v>
          </cell>
        </row>
        <row r="5914">
          <cell r="A5914" t="str">
            <v>3Central</v>
          </cell>
          <cell r="C5914" t="str">
            <v>W.B. &amp; Associates</v>
          </cell>
          <cell r="D5914" t="str">
            <v>C.C.Bowl 1</v>
          </cell>
          <cell r="E5914" t="str">
            <v>10:Dartmouth</v>
          </cell>
          <cell r="F5914" t="str">
            <v>2002/04</v>
          </cell>
          <cell r="G5914">
            <v>53</v>
          </cell>
          <cell r="H5914" t="str">
            <v>Actual</v>
          </cell>
        </row>
        <row r="5915">
          <cell r="A5915" t="str">
            <v>3Central</v>
          </cell>
          <cell r="C5915" t="str">
            <v>W.B. &amp; Associates</v>
          </cell>
          <cell r="D5915" t="str">
            <v>C.C.Bowl 1</v>
          </cell>
          <cell r="E5915" t="str">
            <v>10:Dartmouth</v>
          </cell>
          <cell r="F5915" t="str">
            <v>2002/05</v>
          </cell>
          <cell r="G5915">
            <v>43</v>
          </cell>
          <cell r="H5915" t="str">
            <v>Actual</v>
          </cell>
        </row>
        <row r="5916">
          <cell r="A5916" t="str">
            <v>3Central</v>
          </cell>
          <cell r="C5916" t="str">
            <v>W.B. &amp; Associates</v>
          </cell>
          <cell r="D5916" t="str">
            <v>C.C.Bowl 1</v>
          </cell>
          <cell r="E5916" t="str">
            <v>10:Dartmouth</v>
          </cell>
          <cell r="F5916" t="str">
            <v>2002/06</v>
          </cell>
          <cell r="G5916">
            <v>64</v>
          </cell>
          <cell r="H5916" t="str">
            <v>Actual</v>
          </cell>
        </row>
        <row r="5917">
          <cell r="A5917" t="str">
            <v>3Central</v>
          </cell>
          <cell r="C5917" t="str">
            <v>W.B. &amp; Associates</v>
          </cell>
          <cell r="D5917" t="str">
            <v>C.C.Bowl 1</v>
          </cell>
          <cell r="E5917" t="str">
            <v>10:Dartmouth</v>
          </cell>
          <cell r="F5917" t="str">
            <v>2002/07</v>
          </cell>
          <cell r="G5917">
            <v>91</v>
          </cell>
          <cell r="H5917" t="str">
            <v>Actual</v>
          </cell>
        </row>
        <row r="5918">
          <cell r="A5918" t="str">
            <v>3Central</v>
          </cell>
          <cell r="C5918" t="str">
            <v>W.B. &amp; Associates</v>
          </cell>
          <cell r="D5918" t="str">
            <v>C.C.Bowl 1</v>
          </cell>
          <cell r="E5918" t="str">
            <v>10:Dartmouth</v>
          </cell>
          <cell r="F5918" t="str">
            <v>2002/08</v>
          </cell>
          <cell r="G5918">
            <v>52</v>
          </cell>
          <cell r="H5918" t="str">
            <v>Actual</v>
          </cell>
        </row>
        <row r="5919">
          <cell r="A5919" t="str">
            <v>3Central</v>
          </cell>
          <cell r="C5919" t="str">
            <v>W.B. &amp; Associates</v>
          </cell>
          <cell r="D5919" t="str">
            <v>C.C.Bowl 1</v>
          </cell>
          <cell r="E5919" t="str">
            <v>10:Dartmouth</v>
          </cell>
          <cell r="F5919" t="str">
            <v>2002/09</v>
          </cell>
          <cell r="G5919">
            <v>72</v>
          </cell>
          <cell r="H5919" t="str">
            <v>Actual</v>
          </cell>
        </row>
        <row r="5920">
          <cell r="A5920" t="str">
            <v>3Central</v>
          </cell>
          <cell r="C5920" t="str">
            <v>W.B. &amp; Associates</v>
          </cell>
          <cell r="D5920" t="str">
            <v>C.C.Bowl 1</v>
          </cell>
          <cell r="E5920" t="str">
            <v>10:Dartmouth</v>
          </cell>
          <cell r="F5920" t="str">
            <v>2002/10</v>
          </cell>
          <cell r="G5920">
            <v>120</v>
          </cell>
          <cell r="H5920" t="str">
            <v>Actual</v>
          </cell>
        </row>
        <row r="5921">
          <cell r="A5921" t="str">
            <v>3Central</v>
          </cell>
          <cell r="C5921" t="str">
            <v>W.B. &amp; Associates</v>
          </cell>
          <cell r="D5921" t="str">
            <v>C.C.Bowl 1</v>
          </cell>
          <cell r="E5921" t="str">
            <v>10:Dartmouth</v>
          </cell>
          <cell r="F5921" t="str">
            <v>2002/11</v>
          </cell>
          <cell r="G5921">
            <v>21</v>
          </cell>
          <cell r="H5921" t="str">
            <v>Actual</v>
          </cell>
        </row>
        <row r="5922">
          <cell r="A5922" t="str">
            <v>3Central</v>
          </cell>
          <cell r="C5922" t="str">
            <v>W.B. &amp; Associates</v>
          </cell>
          <cell r="D5922" t="str">
            <v>C.C.Bowl 1</v>
          </cell>
          <cell r="E5922" t="str">
            <v>10:Dartmouth</v>
          </cell>
          <cell r="F5922" t="str">
            <v>2002/12</v>
          </cell>
          <cell r="G5922">
            <v>60</v>
          </cell>
          <cell r="H5922" t="str">
            <v>Actual</v>
          </cell>
        </row>
        <row r="5923">
          <cell r="A5923" t="str">
            <v>3Central</v>
          </cell>
          <cell r="C5923" t="str">
            <v>W.B. &amp; Associates</v>
          </cell>
          <cell r="D5923" t="str">
            <v>C.C.Bowl 1</v>
          </cell>
          <cell r="E5923" t="str">
            <v>11:Dalton</v>
          </cell>
          <cell r="F5923" t="str">
            <v>2002/05</v>
          </cell>
          <cell r="G5923">
            <v>91</v>
          </cell>
          <cell r="H5923" t="str">
            <v>Actual</v>
          </cell>
        </row>
        <row r="5924">
          <cell r="A5924" t="str">
            <v>3Central</v>
          </cell>
          <cell r="C5924" t="str">
            <v>W.B. &amp; Associates</v>
          </cell>
          <cell r="D5924" t="str">
            <v>C.C.Bowl 1</v>
          </cell>
          <cell r="E5924" t="str">
            <v>11:Dalton</v>
          </cell>
          <cell r="F5924" t="str">
            <v>2002/07</v>
          </cell>
          <cell r="G5924">
            <v>77</v>
          </cell>
          <cell r="H5924" t="str">
            <v>Actual</v>
          </cell>
        </row>
        <row r="5925">
          <cell r="A5925" t="str">
            <v>3Central</v>
          </cell>
          <cell r="C5925" t="str">
            <v>W.B. &amp; Associates</v>
          </cell>
          <cell r="D5925" t="str">
            <v>C.C.Bowl 1</v>
          </cell>
          <cell r="E5925" t="str">
            <v>11:Dalton</v>
          </cell>
          <cell r="F5925" t="str">
            <v>2002/08</v>
          </cell>
          <cell r="G5925">
            <v>15</v>
          </cell>
          <cell r="H5925" t="str">
            <v>Actual</v>
          </cell>
        </row>
        <row r="5926">
          <cell r="A5926" t="str">
            <v>3Central</v>
          </cell>
          <cell r="C5926" t="str">
            <v>W.B. &amp; Associates</v>
          </cell>
          <cell r="D5926" t="str">
            <v>C.C.Bowl 1</v>
          </cell>
          <cell r="E5926" t="str">
            <v>11:Dalton</v>
          </cell>
          <cell r="F5926" t="str">
            <v>2002/09</v>
          </cell>
          <cell r="G5926">
            <v>16</v>
          </cell>
          <cell r="H5926" t="str">
            <v>Actual</v>
          </cell>
        </row>
        <row r="5927">
          <cell r="A5927" t="str">
            <v>3Central</v>
          </cell>
          <cell r="C5927" t="str">
            <v>W.B. &amp; Associates</v>
          </cell>
          <cell r="D5927" t="str">
            <v>C.C.Bowl 1</v>
          </cell>
          <cell r="E5927" t="str">
            <v>11:Dalton</v>
          </cell>
          <cell r="F5927" t="str">
            <v>2002/10</v>
          </cell>
          <cell r="G5927">
            <v>64</v>
          </cell>
          <cell r="H5927" t="str">
            <v>Actual</v>
          </cell>
        </row>
        <row r="5928">
          <cell r="A5928" t="str">
            <v>3Central</v>
          </cell>
          <cell r="C5928" t="str">
            <v>W.B. &amp; Associates</v>
          </cell>
          <cell r="D5928" t="str">
            <v>C.C.Bowl 1</v>
          </cell>
          <cell r="E5928" t="str">
            <v>11:Dalton</v>
          </cell>
          <cell r="F5928" t="str">
            <v>2002/11</v>
          </cell>
          <cell r="G5928">
            <v>18</v>
          </cell>
          <cell r="H5928" t="str">
            <v>Actual</v>
          </cell>
        </row>
        <row r="5929">
          <cell r="A5929" t="str">
            <v>3Central</v>
          </cell>
          <cell r="C5929" t="str">
            <v>W.B. &amp; Associates</v>
          </cell>
          <cell r="D5929" t="str">
            <v>C.C.Bowl 1</v>
          </cell>
          <cell r="E5929" t="str">
            <v>11:Dalton</v>
          </cell>
          <cell r="F5929" t="str">
            <v>2002/12</v>
          </cell>
          <cell r="G5929">
            <v>99</v>
          </cell>
          <cell r="H5929" t="str">
            <v>Actual</v>
          </cell>
        </row>
        <row r="5930">
          <cell r="A5930" t="str">
            <v>3Central</v>
          </cell>
          <cell r="C5930" t="str">
            <v>W.B. &amp; Associates</v>
          </cell>
          <cell r="D5930" t="str">
            <v>E.FV</v>
          </cell>
          <cell r="E5930" t="str">
            <v>05:EFV</v>
          </cell>
          <cell r="F5930" t="str">
            <v>2001/07</v>
          </cell>
          <cell r="G5930">
            <v>5</v>
          </cell>
          <cell r="H5930" t="str">
            <v>Actual</v>
          </cell>
        </row>
        <row r="5931">
          <cell r="A5931" t="str">
            <v>3Central</v>
          </cell>
          <cell r="C5931" t="str">
            <v>W.B. &amp; Associates</v>
          </cell>
          <cell r="D5931" t="str">
            <v>E.FV</v>
          </cell>
          <cell r="E5931" t="str">
            <v>05:EFV</v>
          </cell>
          <cell r="F5931" t="str">
            <v>2001/08</v>
          </cell>
          <cell r="G5931">
            <v>120</v>
          </cell>
          <cell r="H5931" t="str">
            <v>Actual</v>
          </cell>
        </row>
        <row r="5932">
          <cell r="A5932" t="str">
            <v>3Central</v>
          </cell>
          <cell r="C5932" t="str">
            <v>W.B. &amp; Associates</v>
          </cell>
          <cell r="D5932" t="str">
            <v>E.FV</v>
          </cell>
          <cell r="E5932" t="str">
            <v>05:EFV</v>
          </cell>
          <cell r="F5932" t="str">
            <v>2001/09</v>
          </cell>
          <cell r="G5932">
            <v>40</v>
          </cell>
          <cell r="H5932" t="str">
            <v>Actual</v>
          </cell>
        </row>
        <row r="5933">
          <cell r="A5933" t="str">
            <v>3Central</v>
          </cell>
          <cell r="C5933" t="str">
            <v>W.B. &amp; Associates</v>
          </cell>
          <cell r="D5933" t="str">
            <v>E.FV</v>
          </cell>
          <cell r="E5933" t="str">
            <v>05:EFV</v>
          </cell>
          <cell r="F5933" t="str">
            <v>2001/10</v>
          </cell>
          <cell r="G5933">
            <v>68</v>
          </cell>
          <cell r="H5933" t="str">
            <v>Actual</v>
          </cell>
        </row>
        <row r="5934">
          <cell r="A5934" t="str">
            <v>3Central</v>
          </cell>
          <cell r="C5934" t="str">
            <v>W.B. &amp; Associates</v>
          </cell>
          <cell r="D5934" t="str">
            <v>E.FV</v>
          </cell>
          <cell r="E5934" t="str">
            <v>05:EFV</v>
          </cell>
          <cell r="F5934" t="str">
            <v>2001/11</v>
          </cell>
          <cell r="G5934">
            <v>34</v>
          </cell>
          <cell r="H5934" t="str">
            <v>Actual</v>
          </cell>
        </row>
        <row r="5935">
          <cell r="A5935" t="str">
            <v>3Central</v>
          </cell>
          <cell r="C5935" t="str">
            <v>W.B. &amp; Associates</v>
          </cell>
          <cell r="D5935" t="str">
            <v>E.FV</v>
          </cell>
          <cell r="E5935" t="str">
            <v>05:EFV</v>
          </cell>
          <cell r="F5935" t="str">
            <v>2001/12</v>
          </cell>
          <cell r="G5935">
            <v>2</v>
          </cell>
          <cell r="H5935" t="str">
            <v>Actual</v>
          </cell>
        </row>
        <row r="5936">
          <cell r="A5936" t="str">
            <v>3Central</v>
          </cell>
          <cell r="C5936" t="str">
            <v>W.B. &amp; Associates</v>
          </cell>
          <cell r="D5936" t="str">
            <v>E.FV</v>
          </cell>
          <cell r="E5936" t="str">
            <v>05:EFV</v>
          </cell>
          <cell r="F5936" t="str">
            <v>2002/01</v>
          </cell>
          <cell r="G5936">
            <v>16</v>
          </cell>
          <cell r="H5936" t="str">
            <v>Actual</v>
          </cell>
        </row>
        <row r="5937">
          <cell r="A5937" t="str">
            <v>3Central</v>
          </cell>
          <cell r="C5937" t="str">
            <v>W.B. &amp; Associates</v>
          </cell>
          <cell r="D5937" t="str">
            <v>E.FV</v>
          </cell>
          <cell r="E5937" t="str">
            <v>05:EFV</v>
          </cell>
          <cell r="F5937" t="str">
            <v>2002/02</v>
          </cell>
          <cell r="G5937">
            <v>-2</v>
          </cell>
          <cell r="H5937" t="str">
            <v>Actual</v>
          </cell>
        </row>
        <row r="5938">
          <cell r="A5938" t="str">
            <v>3Central</v>
          </cell>
          <cell r="C5938" t="str">
            <v>W.B. &amp; Associates</v>
          </cell>
          <cell r="D5938" t="str">
            <v>E.FV</v>
          </cell>
          <cell r="E5938" t="str">
            <v>05:EFV</v>
          </cell>
          <cell r="F5938" t="str">
            <v>2002/03</v>
          </cell>
          <cell r="G5938">
            <v>136</v>
          </cell>
          <cell r="H5938" t="str">
            <v>Actual</v>
          </cell>
        </row>
        <row r="5939">
          <cell r="A5939" t="str">
            <v>3Central</v>
          </cell>
          <cell r="C5939" t="str">
            <v>W.B. &amp; Associates</v>
          </cell>
          <cell r="D5939" t="str">
            <v>E.FV</v>
          </cell>
          <cell r="E5939" t="str">
            <v>05:EFV</v>
          </cell>
          <cell r="F5939" t="str">
            <v>2002/04</v>
          </cell>
          <cell r="G5939">
            <v>139</v>
          </cell>
          <cell r="H5939" t="str">
            <v>Actual</v>
          </cell>
        </row>
        <row r="5940">
          <cell r="A5940" t="str">
            <v>3Central</v>
          </cell>
          <cell r="C5940" t="str">
            <v>W.B. &amp; Associates</v>
          </cell>
          <cell r="D5940" t="str">
            <v>E.FV</v>
          </cell>
          <cell r="E5940" t="str">
            <v>05:EFV</v>
          </cell>
          <cell r="F5940" t="str">
            <v>2002/05</v>
          </cell>
          <cell r="G5940">
            <v>144</v>
          </cell>
          <cell r="H5940" t="str">
            <v>Actual</v>
          </cell>
        </row>
        <row r="5941">
          <cell r="A5941" t="str">
            <v>3Central</v>
          </cell>
          <cell r="C5941" t="str">
            <v>W.B. &amp; Associates</v>
          </cell>
          <cell r="D5941" t="str">
            <v>E.FV</v>
          </cell>
          <cell r="E5941" t="str">
            <v>05:EFV</v>
          </cell>
          <cell r="F5941" t="str">
            <v>2002/06</v>
          </cell>
          <cell r="G5941">
            <v>117</v>
          </cell>
          <cell r="H5941" t="str">
            <v>Actual</v>
          </cell>
        </row>
        <row r="5942">
          <cell r="A5942" t="str">
            <v>3Central</v>
          </cell>
          <cell r="C5942" t="str">
            <v>W.B. &amp; Associates</v>
          </cell>
          <cell r="D5942" t="str">
            <v>E.FV</v>
          </cell>
          <cell r="E5942" t="str">
            <v>05:EFV</v>
          </cell>
          <cell r="F5942" t="str">
            <v>2002/07</v>
          </cell>
          <cell r="G5942">
            <v>84</v>
          </cell>
          <cell r="H5942" t="str">
            <v>Actual</v>
          </cell>
        </row>
        <row r="5943">
          <cell r="A5943" t="str">
            <v>3Central</v>
          </cell>
          <cell r="C5943" t="str">
            <v>W.B. &amp; Associates</v>
          </cell>
          <cell r="D5943" t="str">
            <v>E.FV</v>
          </cell>
          <cell r="E5943" t="str">
            <v>05:EFV</v>
          </cell>
          <cell r="F5943" t="str">
            <v>2002/08</v>
          </cell>
          <cell r="G5943">
            <v>98</v>
          </cell>
          <cell r="H5943" t="str">
            <v>Actual</v>
          </cell>
        </row>
        <row r="5944">
          <cell r="A5944" t="str">
            <v>3Central</v>
          </cell>
          <cell r="C5944" t="str">
            <v>W.B. &amp; Associates</v>
          </cell>
          <cell r="D5944" t="str">
            <v>E.FV</v>
          </cell>
          <cell r="E5944" t="str">
            <v>05:EFV</v>
          </cell>
          <cell r="F5944" t="str">
            <v>2002/09</v>
          </cell>
          <cell r="G5944">
            <v>167</v>
          </cell>
          <cell r="H5944" t="str">
            <v>Actual</v>
          </cell>
        </row>
        <row r="5945">
          <cell r="A5945" t="str">
            <v>3Central</v>
          </cell>
          <cell r="C5945" t="str">
            <v>W.B. &amp; Associates</v>
          </cell>
          <cell r="D5945" t="str">
            <v>E.FV</v>
          </cell>
          <cell r="E5945" t="str">
            <v>05:EFV</v>
          </cell>
          <cell r="F5945" t="str">
            <v>2002/10</v>
          </cell>
          <cell r="G5945">
            <v>55</v>
          </cell>
          <cell r="H5945" t="str">
            <v>Actual</v>
          </cell>
        </row>
        <row r="5946">
          <cell r="A5946" t="str">
            <v>3Central</v>
          </cell>
          <cell r="C5946" t="str">
            <v>W.B. &amp; Associates</v>
          </cell>
          <cell r="D5946" t="str">
            <v>E.FV</v>
          </cell>
          <cell r="E5946" t="str">
            <v>05:EFV</v>
          </cell>
          <cell r="F5946" t="str">
            <v>2002/11</v>
          </cell>
          <cell r="G5946">
            <v>21</v>
          </cell>
          <cell r="H5946" t="str">
            <v>Actual</v>
          </cell>
        </row>
        <row r="5947">
          <cell r="A5947" t="str">
            <v>3Central</v>
          </cell>
          <cell r="C5947" t="str">
            <v>W.B. &amp; Associates</v>
          </cell>
          <cell r="D5947" t="str">
            <v>E.FV</v>
          </cell>
          <cell r="E5947" t="str">
            <v>05:EFV</v>
          </cell>
          <cell r="F5947" t="str">
            <v>2002/12</v>
          </cell>
          <cell r="G5947">
            <v>73</v>
          </cell>
          <cell r="H5947" t="str">
            <v>Actual</v>
          </cell>
        </row>
        <row r="5948">
          <cell r="A5948" t="str">
            <v>3Central</v>
          </cell>
          <cell r="C5948" t="str">
            <v>W.B. &amp; Associates</v>
          </cell>
          <cell r="D5948" t="str">
            <v>Lavatory</v>
          </cell>
          <cell r="E5948" t="str">
            <v>07:Lavatory1</v>
          </cell>
          <cell r="F5948" t="str">
            <v>2001/07</v>
          </cell>
          <cell r="G5948">
            <v>174</v>
          </cell>
          <cell r="H5948" t="str">
            <v>Actual</v>
          </cell>
        </row>
        <row r="5949">
          <cell r="A5949" t="str">
            <v>3Central</v>
          </cell>
          <cell r="C5949" t="str">
            <v>W.B. &amp; Associates</v>
          </cell>
          <cell r="D5949" t="str">
            <v>Lavatory</v>
          </cell>
          <cell r="E5949" t="str">
            <v>07:Lavatory1</v>
          </cell>
          <cell r="F5949" t="str">
            <v>2001/08</v>
          </cell>
          <cell r="G5949">
            <v>139</v>
          </cell>
          <cell r="H5949" t="str">
            <v>Actual</v>
          </cell>
        </row>
        <row r="5950">
          <cell r="A5950" t="str">
            <v>3Central</v>
          </cell>
          <cell r="C5950" t="str">
            <v>W.B. &amp; Associates</v>
          </cell>
          <cell r="D5950" t="str">
            <v>Lavatory</v>
          </cell>
          <cell r="E5950" t="str">
            <v>07:Lavatory1</v>
          </cell>
          <cell r="F5950" t="str">
            <v>2001/09</v>
          </cell>
          <cell r="G5950">
            <v>94</v>
          </cell>
          <cell r="H5950" t="str">
            <v>Actual</v>
          </cell>
        </row>
        <row r="5951">
          <cell r="A5951" t="str">
            <v>3Central</v>
          </cell>
          <cell r="C5951" t="str">
            <v>W.B. &amp; Associates</v>
          </cell>
          <cell r="D5951" t="str">
            <v>Lavatory</v>
          </cell>
          <cell r="E5951" t="str">
            <v>07:Lavatory1</v>
          </cell>
          <cell r="F5951" t="str">
            <v>2001/10</v>
          </cell>
          <cell r="G5951">
            <v>153</v>
          </cell>
          <cell r="H5951" t="str">
            <v>Actual</v>
          </cell>
        </row>
        <row r="5952">
          <cell r="A5952" t="str">
            <v>3Central</v>
          </cell>
          <cell r="C5952" t="str">
            <v>W.B. &amp; Associates</v>
          </cell>
          <cell r="D5952" t="str">
            <v>Lavatory</v>
          </cell>
          <cell r="E5952" t="str">
            <v>07:Lavatory1</v>
          </cell>
          <cell r="F5952" t="str">
            <v>2001/11</v>
          </cell>
          <cell r="G5952">
            <v>96</v>
          </cell>
          <cell r="H5952" t="str">
            <v>Actual</v>
          </cell>
        </row>
        <row r="5953">
          <cell r="A5953" t="str">
            <v>3Central</v>
          </cell>
          <cell r="C5953" t="str">
            <v>W.B. &amp; Associates</v>
          </cell>
          <cell r="D5953" t="str">
            <v>Lavatory</v>
          </cell>
          <cell r="E5953" t="str">
            <v>07:Lavatory1</v>
          </cell>
          <cell r="F5953" t="str">
            <v>2001/12</v>
          </cell>
          <cell r="G5953">
            <v>68</v>
          </cell>
          <cell r="H5953" t="str">
            <v>Actual</v>
          </cell>
        </row>
        <row r="5954">
          <cell r="A5954" t="str">
            <v>3Central</v>
          </cell>
          <cell r="C5954" t="str">
            <v>W.B. &amp; Associates</v>
          </cell>
          <cell r="D5954" t="str">
            <v>Lavatory</v>
          </cell>
          <cell r="E5954" t="str">
            <v>07:Lavatory1</v>
          </cell>
          <cell r="F5954" t="str">
            <v>2002/01</v>
          </cell>
          <cell r="G5954">
            <v>97</v>
          </cell>
          <cell r="H5954" t="str">
            <v>Actual</v>
          </cell>
        </row>
        <row r="5955">
          <cell r="A5955" t="str">
            <v>3Central</v>
          </cell>
          <cell r="C5955" t="str">
            <v>W.B. &amp; Associates</v>
          </cell>
          <cell r="D5955" t="str">
            <v>Lavatory</v>
          </cell>
          <cell r="E5955" t="str">
            <v>07:Lavatory1</v>
          </cell>
          <cell r="F5955" t="str">
            <v>2002/02</v>
          </cell>
          <cell r="G5955">
            <v>75</v>
          </cell>
          <cell r="H5955" t="str">
            <v>Actual</v>
          </cell>
        </row>
        <row r="5956">
          <cell r="A5956" t="str">
            <v>3Central</v>
          </cell>
          <cell r="C5956" t="str">
            <v>W.B. &amp; Associates</v>
          </cell>
          <cell r="D5956" t="str">
            <v>Lavatory</v>
          </cell>
          <cell r="E5956" t="str">
            <v>07:Lavatory1</v>
          </cell>
          <cell r="F5956" t="str">
            <v>2002/03</v>
          </cell>
          <cell r="G5956">
            <v>86</v>
          </cell>
          <cell r="H5956" t="str">
            <v>Actual</v>
          </cell>
        </row>
        <row r="5957">
          <cell r="A5957" t="str">
            <v>3Central</v>
          </cell>
          <cell r="C5957" t="str">
            <v>W.B. &amp; Associates</v>
          </cell>
          <cell r="D5957" t="str">
            <v>Lavatory</v>
          </cell>
          <cell r="E5957" t="str">
            <v>07:Lavatory1</v>
          </cell>
          <cell r="F5957" t="str">
            <v>2002/04</v>
          </cell>
          <cell r="G5957">
            <v>89</v>
          </cell>
          <cell r="H5957" t="str">
            <v>Actual</v>
          </cell>
        </row>
        <row r="5958">
          <cell r="A5958" t="str">
            <v>3Central</v>
          </cell>
          <cell r="C5958" t="str">
            <v>W.B. &amp; Associates</v>
          </cell>
          <cell r="D5958" t="str">
            <v>Lavatory</v>
          </cell>
          <cell r="E5958" t="str">
            <v>07:Lavatory1</v>
          </cell>
          <cell r="F5958" t="str">
            <v>2002/05</v>
          </cell>
          <cell r="G5958">
            <v>122</v>
          </cell>
          <cell r="H5958" t="str">
            <v>Actual</v>
          </cell>
        </row>
        <row r="5959">
          <cell r="A5959" t="str">
            <v>3Central</v>
          </cell>
          <cell r="C5959" t="str">
            <v>W.B. &amp; Associates</v>
          </cell>
          <cell r="D5959" t="str">
            <v>Lavatory</v>
          </cell>
          <cell r="E5959" t="str">
            <v>07:Lavatory1</v>
          </cell>
          <cell r="F5959" t="str">
            <v>2002/06</v>
          </cell>
          <cell r="G5959">
            <v>110</v>
          </cell>
          <cell r="H5959" t="str">
            <v>Actual</v>
          </cell>
        </row>
        <row r="5960">
          <cell r="A5960" t="str">
            <v>3Central</v>
          </cell>
          <cell r="C5960" t="str">
            <v>W.B. &amp; Associates</v>
          </cell>
          <cell r="D5960" t="str">
            <v>Lavatory</v>
          </cell>
          <cell r="E5960" t="str">
            <v>07:Lavatory1</v>
          </cell>
          <cell r="F5960" t="str">
            <v>2002/07</v>
          </cell>
          <cell r="G5960">
            <v>127</v>
          </cell>
          <cell r="H5960" t="str">
            <v>Actual</v>
          </cell>
        </row>
        <row r="5961">
          <cell r="A5961" t="str">
            <v>3Central</v>
          </cell>
          <cell r="C5961" t="str">
            <v>W.B. &amp; Associates</v>
          </cell>
          <cell r="D5961" t="str">
            <v>Lavatory</v>
          </cell>
          <cell r="E5961" t="str">
            <v>07:Lavatory1</v>
          </cell>
          <cell r="F5961" t="str">
            <v>2002/08</v>
          </cell>
          <cell r="G5961">
            <v>122</v>
          </cell>
          <cell r="H5961" t="str">
            <v>Actual</v>
          </cell>
        </row>
        <row r="5962">
          <cell r="A5962" t="str">
            <v>3Central</v>
          </cell>
          <cell r="C5962" t="str">
            <v>W.B. &amp; Associates</v>
          </cell>
          <cell r="D5962" t="str">
            <v>Lavatory</v>
          </cell>
          <cell r="E5962" t="str">
            <v>07:Lavatory1</v>
          </cell>
          <cell r="F5962" t="str">
            <v>2002/09</v>
          </cell>
          <cell r="G5962">
            <v>119</v>
          </cell>
          <cell r="H5962" t="str">
            <v>Actual</v>
          </cell>
        </row>
        <row r="5963">
          <cell r="A5963" t="str">
            <v>3Central</v>
          </cell>
          <cell r="C5963" t="str">
            <v>W.B. &amp; Associates</v>
          </cell>
          <cell r="D5963" t="str">
            <v>Lavatory</v>
          </cell>
          <cell r="E5963" t="str">
            <v>07:Lavatory1</v>
          </cell>
          <cell r="F5963" t="str">
            <v>2002/10</v>
          </cell>
          <cell r="G5963">
            <v>197</v>
          </cell>
          <cell r="H5963" t="str">
            <v>Actual</v>
          </cell>
        </row>
        <row r="5964">
          <cell r="A5964" t="str">
            <v>3Central</v>
          </cell>
          <cell r="C5964" t="str">
            <v>W.B. &amp; Associates</v>
          </cell>
          <cell r="D5964" t="str">
            <v>Lavatory</v>
          </cell>
          <cell r="E5964" t="str">
            <v>07:Lavatory1</v>
          </cell>
          <cell r="F5964" t="str">
            <v>2002/11</v>
          </cell>
          <cell r="G5964">
            <v>82</v>
          </cell>
          <cell r="H5964" t="str">
            <v>Actual</v>
          </cell>
        </row>
        <row r="5965">
          <cell r="A5965" t="str">
            <v>3Central</v>
          </cell>
          <cell r="C5965" t="str">
            <v>W.B. &amp; Associates</v>
          </cell>
          <cell r="D5965" t="str">
            <v>Lavatory</v>
          </cell>
          <cell r="E5965" t="str">
            <v>07:Lavatory1</v>
          </cell>
          <cell r="F5965" t="str">
            <v>2002/12</v>
          </cell>
          <cell r="G5965">
            <v>177</v>
          </cell>
          <cell r="H5965" t="str">
            <v>Actual</v>
          </cell>
        </row>
        <row r="5966">
          <cell r="A5966" t="str">
            <v>3Central</v>
          </cell>
          <cell r="C5966" t="str">
            <v>W.B. &amp; Associates</v>
          </cell>
          <cell r="D5966" t="str">
            <v>One Piece</v>
          </cell>
          <cell r="E5966" t="str">
            <v>01:One Piece</v>
          </cell>
          <cell r="F5966" t="str">
            <v>2001/07</v>
          </cell>
          <cell r="G5966">
            <v>70</v>
          </cell>
          <cell r="H5966" t="str">
            <v>Actual</v>
          </cell>
        </row>
        <row r="5967">
          <cell r="A5967" t="str">
            <v>3Central</v>
          </cell>
          <cell r="C5967" t="str">
            <v>W.B. &amp; Associates</v>
          </cell>
          <cell r="D5967" t="str">
            <v>One Piece</v>
          </cell>
          <cell r="E5967" t="str">
            <v>01:One Piece</v>
          </cell>
          <cell r="F5967" t="str">
            <v>2001/08</v>
          </cell>
          <cell r="G5967">
            <v>170</v>
          </cell>
          <cell r="H5967" t="str">
            <v>Actual</v>
          </cell>
        </row>
        <row r="5968">
          <cell r="A5968" t="str">
            <v>3Central</v>
          </cell>
          <cell r="C5968" t="str">
            <v>W.B. &amp; Associates</v>
          </cell>
          <cell r="D5968" t="str">
            <v>One Piece</v>
          </cell>
          <cell r="E5968" t="str">
            <v>01:One Piece</v>
          </cell>
          <cell r="F5968" t="str">
            <v>2001/09</v>
          </cell>
          <cell r="G5968">
            <v>151</v>
          </cell>
          <cell r="H5968" t="str">
            <v>Actual</v>
          </cell>
        </row>
        <row r="5969">
          <cell r="A5969" t="str">
            <v>3Central</v>
          </cell>
          <cell r="C5969" t="str">
            <v>W.B. &amp; Associates</v>
          </cell>
          <cell r="D5969" t="str">
            <v>One Piece</v>
          </cell>
          <cell r="E5969" t="str">
            <v>01:One Piece</v>
          </cell>
          <cell r="F5969" t="str">
            <v>2001/10</v>
          </cell>
          <cell r="G5969">
            <v>210</v>
          </cell>
          <cell r="H5969" t="str">
            <v>Actual</v>
          </cell>
        </row>
        <row r="5970">
          <cell r="A5970" t="str">
            <v>3Central</v>
          </cell>
          <cell r="C5970" t="str">
            <v>W.B. &amp; Associates</v>
          </cell>
          <cell r="D5970" t="str">
            <v>One Piece</v>
          </cell>
          <cell r="E5970" t="str">
            <v>01:One Piece</v>
          </cell>
          <cell r="F5970" t="str">
            <v>2001/11</v>
          </cell>
          <cell r="G5970">
            <v>90</v>
          </cell>
          <cell r="H5970" t="str">
            <v>Actual</v>
          </cell>
        </row>
        <row r="5971">
          <cell r="A5971" t="str">
            <v>3Central</v>
          </cell>
          <cell r="C5971" t="str">
            <v>W.B. &amp; Associates</v>
          </cell>
          <cell r="D5971" t="str">
            <v>One Piece</v>
          </cell>
          <cell r="E5971" t="str">
            <v>01:One Piece</v>
          </cell>
          <cell r="F5971" t="str">
            <v>2001/12</v>
          </cell>
          <cell r="G5971">
            <v>78</v>
          </cell>
          <cell r="H5971" t="str">
            <v>Actual</v>
          </cell>
        </row>
        <row r="5972">
          <cell r="A5972" t="str">
            <v>3Central</v>
          </cell>
          <cell r="C5972" t="str">
            <v>W.B. &amp; Associates</v>
          </cell>
          <cell r="D5972" t="str">
            <v>One Piece</v>
          </cell>
          <cell r="E5972" t="str">
            <v>01:One Piece</v>
          </cell>
          <cell r="F5972" t="str">
            <v>2002/01</v>
          </cell>
          <cell r="G5972">
            <v>103</v>
          </cell>
          <cell r="H5972" t="str">
            <v>Actual</v>
          </cell>
        </row>
        <row r="5973">
          <cell r="A5973" t="str">
            <v>3Central</v>
          </cell>
          <cell r="C5973" t="str">
            <v>W.B. &amp; Associates</v>
          </cell>
          <cell r="D5973" t="str">
            <v>One Piece</v>
          </cell>
          <cell r="E5973" t="str">
            <v>01:One Piece</v>
          </cell>
          <cell r="F5973" t="str">
            <v>2002/02</v>
          </cell>
          <cell r="G5973">
            <v>327</v>
          </cell>
          <cell r="H5973" t="str">
            <v>Actual</v>
          </cell>
        </row>
        <row r="5974">
          <cell r="A5974" t="str">
            <v>3Central</v>
          </cell>
          <cell r="C5974" t="str">
            <v>W.B. &amp; Associates</v>
          </cell>
          <cell r="D5974" t="str">
            <v>One Piece</v>
          </cell>
          <cell r="E5974" t="str">
            <v>01:One Piece</v>
          </cell>
          <cell r="F5974" t="str">
            <v>2002/03</v>
          </cell>
          <cell r="G5974">
            <v>125</v>
          </cell>
          <cell r="H5974" t="str">
            <v>Actual</v>
          </cell>
        </row>
        <row r="5975">
          <cell r="A5975" t="str">
            <v>3Central</v>
          </cell>
          <cell r="C5975" t="str">
            <v>W.B. &amp; Associates</v>
          </cell>
          <cell r="D5975" t="str">
            <v>One Piece</v>
          </cell>
          <cell r="E5975" t="str">
            <v>01:One Piece</v>
          </cell>
          <cell r="F5975" t="str">
            <v>2002/04</v>
          </cell>
          <cell r="G5975">
            <v>130</v>
          </cell>
          <cell r="H5975" t="str">
            <v>Actual</v>
          </cell>
        </row>
        <row r="5976">
          <cell r="A5976" t="str">
            <v>3Central</v>
          </cell>
          <cell r="C5976" t="str">
            <v>W.B. &amp; Associates</v>
          </cell>
          <cell r="D5976" t="str">
            <v>One Piece</v>
          </cell>
          <cell r="E5976" t="str">
            <v>01:One Piece</v>
          </cell>
          <cell r="F5976" t="str">
            <v>2002/05</v>
          </cell>
          <cell r="G5976">
            <v>126</v>
          </cell>
          <cell r="H5976" t="str">
            <v>Actual</v>
          </cell>
        </row>
        <row r="5977">
          <cell r="A5977" t="str">
            <v>3Central</v>
          </cell>
          <cell r="C5977" t="str">
            <v>W.B. &amp; Associates</v>
          </cell>
          <cell r="D5977" t="str">
            <v>One Piece</v>
          </cell>
          <cell r="E5977" t="str">
            <v>01:One Piece</v>
          </cell>
          <cell r="F5977" t="str">
            <v>2002/06</v>
          </cell>
          <cell r="G5977">
            <v>175</v>
          </cell>
          <cell r="H5977" t="str">
            <v>Actual</v>
          </cell>
        </row>
        <row r="5978">
          <cell r="A5978" t="str">
            <v>3Central</v>
          </cell>
          <cell r="C5978" t="str">
            <v>W.B. &amp; Associates</v>
          </cell>
          <cell r="D5978" t="str">
            <v>One Piece</v>
          </cell>
          <cell r="E5978" t="str">
            <v>01:One Piece</v>
          </cell>
          <cell r="F5978" t="str">
            <v>2002/07</v>
          </cell>
          <cell r="G5978">
            <v>98</v>
          </cell>
          <cell r="H5978" t="str">
            <v>Actual</v>
          </cell>
        </row>
        <row r="5979">
          <cell r="A5979" t="str">
            <v>3Central</v>
          </cell>
          <cell r="C5979" t="str">
            <v>W.B. &amp; Associates</v>
          </cell>
          <cell r="D5979" t="str">
            <v>One Piece</v>
          </cell>
          <cell r="E5979" t="str">
            <v>01:One Piece</v>
          </cell>
          <cell r="F5979" t="str">
            <v>2002/08</v>
          </cell>
          <cell r="G5979">
            <v>189</v>
          </cell>
          <cell r="H5979" t="str">
            <v>Actual</v>
          </cell>
        </row>
        <row r="5980">
          <cell r="A5980" t="str">
            <v>3Central</v>
          </cell>
          <cell r="C5980" t="str">
            <v>W.B. &amp; Associates</v>
          </cell>
          <cell r="D5980" t="str">
            <v>One Piece</v>
          </cell>
          <cell r="E5980" t="str">
            <v>01:One Piece</v>
          </cell>
          <cell r="F5980" t="str">
            <v>2002/09</v>
          </cell>
          <cell r="G5980">
            <v>130</v>
          </cell>
          <cell r="H5980" t="str">
            <v>Actual</v>
          </cell>
        </row>
        <row r="5981">
          <cell r="A5981" t="str">
            <v>3Central</v>
          </cell>
          <cell r="C5981" t="str">
            <v>W.B. &amp; Associates</v>
          </cell>
          <cell r="D5981" t="str">
            <v>One Piece</v>
          </cell>
          <cell r="E5981" t="str">
            <v>01:One Piece</v>
          </cell>
          <cell r="F5981" t="str">
            <v>2002/10</v>
          </cell>
          <cell r="G5981">
            <v>313</v>
          </cell>
          <cell r="H5981" t="str">
            <v>Actual</v>
          </cell>
        </row>
        <row r="5982">
          <cell r="A5982" t="str">
            <v>3Central</v>
          </cell>
          <cell r="C5982" t="str">
            <v>W.B. &amp; Associates</v>
          </cell>
          <cell r="D5982" t="str">
            <v>One Piece</v>
          </cell>
          <cell r="E5982" t="str">
            <v>01:One Piece</v>
          </cell>
          <cell r="F5982" t="str">
            <v>2002/11</v>
          </cell>
          <cell r="G5982">
            <v>42</v>
          </cell>
          <cell r="H5982" t="str">
            <v>Actual</v>
          </cell>
        </row>
        <row r="5983">
          <cell r="A5983" t="str">
            <v>3Central</v>
          </cell>
          <cell r="C5983" t="str">
            <v>W.B. &amp; Associates</v>
          </cell>
          <cell r="D5983" t="str">
            <v>One Piece</v>
          </cell>
          <cell r="E5983" t="str">
            <v>01:One Piece</v>
          </cell>
          <cell r="F5983" t="str">
            <v>2002/12</v>
          </cell>
          <cell r="G5983">
            <v>173</v>
          </cell>
          <cell r="H5983" t="str">
            <v>Actual</v>
          </cell>
        </row>
        <row r="5984">
          <cell r="A5984" t="str">
            <v>3Central</v>
          </cell>
          <cell r="C5984" t="str">
            <v>W.B. &amp; Associates</v>
          </cell>
          <cell r="D5984" t="str">
            <v>Washlet</v>
          </cell>
          <cell r="E5984" t="str">
            <v>06:Washlet</v>
          </cell>
          <cell r="F5984" t="str">
            <v>2001/07</v>
          </cell>
          <cell r="G5984">
            <v>8</v>
          </cell>
          <cell r="H5984" t="str">
            <v>Actual</v>
          </cell>
        </row>
        <row r="5985">
          <cell r="A5985" t="str">
            <v>3Central</v>
          </cell>
          <cell r="C5985" t="str">
            <v>W.B. &amp; Associates</v>
          </cell>
          <cell r="D5985" t="str">
            <v>Washlet</v>
          </cell>
          <cell r="E5985" t="str">
            <v>06:Washlet</v>
          </cell>
          <cell r="F5985" t="str">
            <v>2001/08</v>
          </cell>
          <cell r="G5985">
            <v>14</v>
          </cell>
          <cell r="H5985" t="str">
            <v>Actual</v>
          </cell>
        </row>
        <row r="5986">
          <cell r="A5986" t="str">
            <v>3Central</v>
          </cell>
          <cell r="C5986" t="str">
            <v>W.B. &amp; Associates</v>
          </cell>
          <cell r="D5986" t="str">
            <v>Washlet</v>
          </cell>
          <cell r="E5986" t="str">
            <v>06:Washlet</v>
          </cell>
          <cell r="F5986" t="str">
            <v>2001/09</v>
          </cell>
          <cell r="G5986">
            <v>24</v>
          </cell>
          <cell r="H5986" t="str">
            <v>Actual</v>
          </cell>
        </row>
        <row r="5987">
          <cell r="A5987" t="str">
            <v>3Central</v>
          </cell>
          <cell r="C5987" t="str">
            <v>W.B. &amp; Associates</v>
          </cell>
          <cell r="D5987" t="str">
            <v>Washlet</v>
          </cell>
          <cell r="E5987" t="str">
            <v>06:Washlet</v>
          </cell>
          <cell r="F5987" t="str">
            <v>2001/10</v>
          </cell>
          <cell r="G5987">
            <v>9</v>
          </cell>
          <cell r="H5987" t="str">
            <v>Actual</v>
          </cell>
        </row>
        <row r="5988">
          <cell r="A5988" t="str">
            <v>3Central</v>
          </cell>
          <cell r="C5988" t="str">
            <v>W.B. &amp; Associates</v>
          </cell>
          <cell r="D5988" t="str">
            <v>Washlet</v>
          </cell>
          <cell r="E5988" t="str">
            <v>06:Washlet</v>
          </cell>
          <cell r="F5988" t="str">
            <v>2001/11</v>
          </cell>
          <cell r="G5988">
            <v>15</v>
          </cell>
          <cell r="H5988" t="str">
            <v>Actual</v>
          </cell>
        </row>
        <row r="5989">
          <cell r="A5989" t="str">
            <v>3Central</v>
          </cell>
          <cell r="C5989" t="str">
            <v>W.B. &amp; Associates</v>
          </cell>
          <cell r="D5989" t="str">
            <v>Washlet</v>
          </cell>
          <cell r="E5989" t="str">
            <v>06:Washlet</v>
          </cell>
          <cell r="F5989" t="str">
            <v>2001/12</v>
          </cell>
          <cell r="G5989">
            <v>6</v>
          </cell>
          <cell r="H5989" t="str">
            <v>Actual</v>
          </cell>
        </row>
        <row r="5990">
          <cell r="A5990" t="str">
            <v>3Central</v>
          </cell>
          <cell r="C5990" t="str">
            <v>W.B. &amp; Associates</v>
          </cell>
          <cell r="D5990" t="str">
            <v>Washlet</v>
          </cell>
          <cell r="E5990" t="str">
            <v>06:Washlet</v>
          </cell>
          <cell r="F5990" t="str">
            <v>2002/01</v>
          </cell>
          <cell r="G5990">
            <v>9</v>
          </cell>
          <cell r="H5990" t="str">
            <v>Actual</v>
          </cell>
        </row>
        <row r="5991">
          <cell r="A5991" t="str">
            <v>3Central</v>
          </cell>
          <cell r="C5991" t="str">
            <v>W.B. &amp; Associates</v>
          </cell>
          <cell r="D5991" t="str">
            <v>Washlet</v>
          </cell>
          <cell r="E5991" t="str">
            <v>06:Washlet</v>
          </cell>
          <cell r="F5991" t="str">
            <v>2002/02</v>
          </cell>
          <cell r="G5991">
            <v>9</v>
          </cell>
          <cell r="H5991" t="str">
            <v>Actual</v>
          </cell>
        </row>
        <row r="5992">
          <cell r="A5992" t="str">
            <v>3Central</v>
          </cell>
          <cell r="C5992" t="str">
            <v>W.B. &amp; Associates</v>
          </cell>
          <cell r="D5992" t="str">
            <v>Washlet</v>
          </cell>
          <cell r="E5992" t="str">
            <v>06:Washlet</v>
          </cell>
          <cell r="F5992" t="str">
            <v>2002/03</v>
          </cell>
          <cell r="G5992">
            <v>19</v>
          </cell>
          <cell r="H5992" t="str">
            <v>Actual</v>
          </cell>
        </row>
        <row r="5993">
          <cell r="A5993" t="str">
            <v>3Central</v>
          </cell>
          <cell r="C5993" t="str">
            <v>W.B. &amp; Associates</v>
          </cell>
          <cell r="D5993" t="str">
            <v>Washlet</v>
          </cell>
          <cell r="E5993" t="str">
            <v>06:Washlet</v>
          </cell>
          <cell r="F5993" t="str">
            <v>2002/04</v>
          </cell>
          <cell r="G5993">
            <v>17</v>
          </cell>
          <cell r="H5993" t="str">
            <v>Actual</v>
          </cell>
        </row>
        <row r="5994">
          <cell r="A5994" t="str">
            <v>3Central</v>
          </cell>
          <cell r="C5994" t="str">
            <v>W.B. &amp; Associates</v>
          </cell>
          <cell r="D5994" t="str">
            <v>Washlet</v>
          </cell>
          <cell r="E5994" t="str">
            <v>06:Washlet</v>
          </cell>
          <cell r="F5994" t="str">
            <v>2002/05</v>
          </cell>
          <cell r="G5994">
            <v>26</v>
          </cell>
          <cell r="H5994" t="str">
            <v>Actual</v>
          </cell>
        </row>
        <row r="5995">
          <cell r="A5995" t="str">
            <v>3Central</v>
          </cell>
          <cell r="C5995" t="str">
            <v>W.B. &amp; Associates</v>
          </cell>
          <cell r="D5995" t="str">
            <v>Washlet</v>
          </cell>
          <cell r="E5995" t="str">
            <v>06:Washlet</v>
          </cell>
          <cell r="F5995" t="str">
            <v>2002/06</v>
          </cell>
          <cell r="G5995">
            <v>26</v>
          </cell>
          <cell r="H5995" t="str">
            <v>Actual</v>
          </cell>
        </row>
        <row r="5996">
          <cell r="A5996" t="str">
            <v>3Central</v>
          </cell>
          <cell r="C5996" t="str">
            <v>W.B. &amp; Associates</v>
          </cell>
          <cell r="D5996" t="str">
            <v>Washlet</v>
          </cell>
          <cell r="E5996" t="str">
            <v>06:Washlet</v>
          </cell>
          <cell r="F5996" t="str">
            <v>2002/07</v>
          </cell>
          <cell r="G5996">
            <v>10</v>
          </cell>
          <cell r="H5996" t="str">
            <v>Actual</v>
          </cell>
        </row>
        <row r="5997">
          <cell r="A5997" t="str">
            <v>3Central</v>
          </cell>
          <cell r="C5997" t="str">
            <v>W.B. &amp; Associates</v>
          </cell>
          <cell r="D5997" t="str">
            <v>Washlet</v>
          </cell>
          <cell r="E5997" t="str">
            <v>06:Washlet</v>
          </cell>
          <cell r="F5997" t="str">
            <v>2002/08</v>
          </cell>
          <cell r="G5997">
            <v>9</v>
          </cell>
          <cell r="H5997" t="str">
            <v>Actual</v>
          </cell>
        </row>
        <row r="5998">
          <cell r="A5998" t="str">
            <v>3Central</v>
          </cell>
          <cell r="C5998" t="str">
            <v>W.B. &amp; Associates</v>
          </cell>
          <cell r="D5998" t="str">
            <v>Washlet</v>
          </cell>
          <cell r="E5998" t="str">
            <v>06:Washlet</v>
          </cell>
          <cell r="F5998" t="str">
            <v>2002/09</v>
          </cell>
          <cell r="G5998">
            <v>9</v>
          </cell>
          <cell r="H5998" t="str">
            <v>Actual</v>
          </cell>
        </row>
        <row r="5999">
          <cell r="A5999" t="str">
            <v>3Central</v>
          </cell>
          <cell r="C5999" t="str">
            <v>W.B. &amp; Associates</v>
          </cell>
          <cell r="D5999" t="str">
            <v>Washlet</v>
          </cell>
          <cell r="E5999" t="str">
            <v>06:Washlet</v>
          </cell>
          <cell r="F5999" t="str">
            <v>2002/10</v>
          </cell>
          <cell r="G5999">
            <v>28</v>
          </cell>
          <cell r="H5999" t="str">
            <v>Actual</v>
          </cell>
        </row>
        <row r="6000">
          <cell r="A6000" t="str">
            <v>3Central</v>
          </cell>
          <cell r="C6000" t="str">
            <v>W.B. &amp; Associates</v>
          </cell>
          <cell r="D6000" t="str">
            <v>Washlet</v>
          </cell>
          <cell r="E6000" t="str">
            <v>06:Washlet</v>
          </cell>
          <cell r="F6000" t="str">
            <v>2002/11</v>
          </cell>
          <cell r="G6000">
            <v>6</v>
          </cell>
          <cell r="H6000" t="str">
            <v>Actual</v>
          </cell>
        </row>
        <row r="6001">
          <cell r="A6001" t="str">
            <v>3Central</v>
          </cell>
          <cell r="C6001" t="str">
            <v>W.B. &amp; Associates</v>
          </cell>
          <cell r="D6001" t="str">
            <v>Washlet</v>
          </cell>
          <cell r="E6001" t="str">
            <v>06:Washlet</v>
          </cell>
          <cell r="F6001" t="str">
            <v>2002/12</v>
          </cell>
          <cell r="G6001">
            <v>26</v>
          </cell>
          <cell r="H6001" t="str">
            <v>Actual</v>
          </cell>
        </row>
        <row r="6002">
          <cell r="A6002" t="str">
            <v>4Export</v>
          </cell>
          <cell r="D6002" t="str">
            <v>C.C.Bowl 1</v>
          </cell>
          <cell r="E6002" t="str">
            <v>03:Promenade</v>
          </cell>
          <cell r="F6002" t="str">
            <v>2001/08</v>
          </cell>
          <cell r="G6002">
            <v>1</v>
          </cell>
          <cell r="H6002" t="str">
            <v>Actual</v>
          </cell>
        </row>
        <row r="6003">
          <cell r="A6003" t="str">
            <v>4Export</v>
          </cell>
          <cell r="C6003" t="str">
            <v>TOTO KIKI U.S.A., INC.</v>
          </cell>
          <cell r="D6003" t="str">
            <v>C.C.Bowl 1</v>
          </cell>
          <cell r="E6003" t="str">
            <v>02:Drake</v>
          </cell>
          <cell r="F6003" t="str">
            <v>2002/08</v>
          </cell>
          <cell r="G6003">
            <v>60</v>
          </cell>
          <cell r="H6003" t="str">
            <v>Actual</v>
          </cell>
        </row>
        <row r="6004">
          <cell r="A6004" t="str">
            <v>4Export</v>
          </cell>
          <cell r="C6004" t="str">
            <v>TOTO KIKI U.S.A., INC.</v>
          </cell>
          <cell r="D6004" t="str">
            <v>C.C.Bowl 1</v>
          </cell>
          <cell r="E6004" t="str">
            <v>09:Carrollton</v>
          </cell>
          <cell r="F6004" t="str">
            <v>2002/05</v>
          </cell>
          <cell r="G6004">
            <v>2</v>
          </cell>
          <cell r="H6004" t="str">
            <v>Actual</v>
          </cell>
        </row>
        <row r="6005">
          <cell r="A6005" t="str">
            <v>4Export</v>
          </cell>
          <cell r="C6005" t="str">
            <v>TOTO KIKI U.S.A., INC.</v>
          </cell>
          <cell r="D6005" t="str">
            <v>C.C.Bowl 1</v>
          </cell>
          <cell r="E6005" t="str">
            <v>10:Dartmouth</v>
          </cell>
          <cell r="F6005" t="str">
            <v>2001/10</v>
          </cell>
          <cell r="G6005">
            <v>1</v>
          </cell>
          <cell r="H6005" t="str">
            <v>Actual</v>
          </cell>
        </row>
        <row r="6006">
          <cell r="A6006" t="str">
            <v>4Export</v>
          </cell>
          <cell r="C6006" t="str">
            <v>TOTO KIKI U.S.A., INC.</v>
          </cell>
          <cell r="D6006" t="str">
            <v>One Piece</v>
          </cell>
          <cell r="E6006" t="str">
            <v>01:One Piece</v>
          </cell>
          <cell r="F6006" t="str">
            <v>2001/08</v>
          </cell>
          <cell r="G6006">
            <v>300</v>
          </cell>
          <cell r="H6006" t="str">
            <v>Actual</v>
          </cell>
        </row>
        <row r="6007">
          <cell r="A6007" t="str">
            <v>4Export</v>
          </cell>
          <cell r="C6007" t="str">
            <v>TOTO KIKI U.S.A., INC.</v>
          </cell>
          <cell r="D6007" t="str">
            <v>One Piece</v>
          </cell>
          <cell r="E6007" t="str">
            <v>01:One Piece</v>
          </cell>
          <cell r="F6007" t="str">
            <v>2002/01</v>
          </cell>
          <cell r="G6007">
            <v>204</v>
          </cell>
          <cell r="H6007" t="str">
            <v>Actual</v>
          </cell>
        </row>
        <row r="6008">
          <cell r="A6008" t="str">
            <v>4Export</v>
          </cell>
          <cell r="C6008" t="str">
            <v>TOTO KIKI U.S.A., INC.</v>
          </cell>
          <cell r="D6008" t="str">
            <v>One Piece</v>
          </cell>
          <cell r="E6008" t="str">
            <v>01:One Piece</v>
          </cell>
          <cell r="F6008" t="str">
            <v>2002/02</v>
          </cell>
          <cell r="G6008">
            <v>4</v>
          </cell>
          <cell r="H6008" t="str">
            <v>Actual</v>
          </cell>
        </row>
        <row r="6009">
          <cell r="A6009" t="str">
            <v>4Export</v>
          </cell>
          <cell r="C6009" t="str">
            <v>TOTO KIKI U.S.A., INC.</v>
          </cell>
          <cell r="D6009" t="str">
            <v>One Piece</v>
          </cell>
          <cell r="E6009" t="str">
            <v>01:One Piece</v>
          </cell>
          <cell r="F6009" t="str">
            <v>2002/06</v>
          </cell>
          <cell r="G6009">
            <v>96</v>
          </cell>
          <cell r="H6009" t="str">
            <v>Actual</v>
          </cell>
        </row>
        <row r="6010">
          <cell r="A6010" t="str">
            <v>4Export</v>
          </cell>
          <cell r="C6010" t="str">
            <v>TOTO KIKI U.S.A., INC.</v>
          </cell>
          <cell r="D6010" t="str">
            <v>One Piece</v>
          </cell>
          <cell r="E6010" t="str">
            <v>01:One Piece</v>
          </cell>
          <cell r="F6010" t="str">
            <v>2002/08</v>
          </cell>
          <cell r="G6010">
            <v>32</v>
          </cell>
          <cell r="H6010" t="str">
            <v>Actual</v>
          </cell>
        </row>
        <row r="6011">
          <cell r="A6011" t="str">
            <v>4Export</v>
          </cell>
          <cell r="C6011" t="str">
            <v>TOTO KIKI U.S.A., INC.</v>
          </cell>
          <cell r="D6011" t="str">
            <v>Washlet</v>
          </cell>
          <cell r="E6011" t="str">
            <v>06:Washlet</v>
          </cell>
          <cell r="F6011" t="str">
            <v>2001/07</v>
          </cell>
          <cell r="G6011">
            <v>25</v>
          </cell>
          <cell r="H6011" t="str">
            <v>Actual</v>
          </cell>
        </row>
        <row r="6012">
          <cell r="A6012" t="str">
            <v>4Export</v>
          </cell>
          <cell r="C6012" t="str">
            <v>TOTO KIKI U.S.A., INC.</v>
          </cell>
          <cell r="D6012" t="str">
            <v>Washlet</v>
          </cell>
          <cell r="E6012" t="str">
            <v>06:Washlet</v>
          </cell>
          <cell r="F6012" t="str">
            <v>2002/02</v>
          </cell>
          <cell r="G6012">
            <v>5</v>
          </cell>
          <cell r="H6012" t="str">
            <v>Actual</v>
          </cell>
        </row>
        <row r="6013">
          <cell r="A6013" t="str">
            <v>4Export</v>
          </cell>
          <cell r="C6013" t="str">
            <v>TOTO KIKI U.S.A., INC.</v>
          </cell>
          <cell r="D6013" t="str">
            <v>Washlet</v>
          </cell>
          <cell r="E6013" t="str">
            <v>06:Washlet</v>
          </cell>
          <cell r="F6013" t="str">
            <v>2002/04</v>
          </cell>
          <cell r="G6013">
            <v>5</v>
          </cell>
          <cell r="H6013" t="str">
            <v>Actual</v>
          </cell>
        </row>
        <row r="6014">
          <cell r="A6014" t="str">
            <v>4Export</v>
          </cell>
          <cell r="C6014" t="str">
            <v>TOTO KIKI U.S.A., INC.</v>
          </cell>
          <cell r="D6014" t="str">
            <v>Washlet</v>
          </cell>
          <cell r="E6014" t="str">
            <v>06:Washlet</v>
          </cell>
          <cell r="F6014" t="str">
            <v>2002/07</v>
          </cell>
          <cell r="G6014">
            <v>10</v>
          </cell>
          <cell r="H6014" t="str">
            <v>Actual</v>
          </cell>
        </row>
        <row r="6015">
          <cell r="A6015" t="str">
            <v>5Other</v>
          </cell>
          <cell r="C6015" t="str">
            <v>TOTO KIKI U.S.A., INC.</v>
          </cell>
          <cell r="D6015" t="str">
            <v>C.C.Bowl 1</v>
          </cell>
          <cell r="E6015" t="str">
            <v>02:Drake</v>
          </cell>
          <cell r="F6015" t="str">
            <v>2001/07</v>
          </cell>
          <cell r="G6015">
            <v>1</v>
          </cell>
          <cell r="H6015" t="str">
            <v>Actual</v>
          </cell>
        </row>
        <row r="6016">
          <cell r="A6016" t="str">
            <v>5Other</v>
          </cell>
          <cell r="C6016" t="str">
            <v>TOTO KIKI U.S.A., INC.</v>
          </cell>
          <cell r="D6016" t="str">
            <v>C.C.Bowl 1</v>
          </cell>
          <cell r="E6016" t="str">
            <v>02:Drake</v>
          </cell>
          <cell r="F6016" t="str">
            <v>2001/08</v>
          </cell>
          <cell r="G6016">
            <v>3</v>
          </cell>
          <cell r="H6016" t="str">
            <v>Actual</v>
          </cell>
        </row>
        <row r="6017">
          <cell r="A6017" t="str">
            <v>5Other</v>
          </cell>
          <cell r="C6017" t="str">
            <v>TOTO KIKI U.S.A., INC.</v>
          </cell>
          <cell r="D6017" t="str">
            <v>C.C.Bowl 1</v>
          </cell>
          <cell r="E6017" t="str">
            <v>02:Drake</v>
          </cell>
          <cell r="F6017" t="str">
            <v>2001/09</v>
          </cell>
          <cell r="G6017">
            <v>2</v>
          </cell>
          <cell r="H6017" t="str">
            <v>Actual</v>
          </cell>
        </row>
        <row r="6018">
          <cell r="A6018" t="str">
            <v>5Other</v>
          </cell>
          <cell r="C6018" t="str">
            <v>TOTO KIKI U.S.A., INC.</v>
          </cell>
          <cell r="D6018" t="str">
            <v>C.C.Bowl 1</v>
          </cell>
          <cell r="E6018" t="str">
            <v>02:Drake</v>
          </cell>
          <cell r="F6018" t="str">
            <v>2001/10</v>
          </cell>
          <cell r="G6018">
            <v>3</v>
          </cell>
          <cell r="H6018" t="str">
            <v>Actual</v>
          </cell>
        </row>
        <row r="6019">
          <cell r="A6019" t="str">
            <v>5Other</v>
          </cell>
          <cell r="C6019" t="str">
            <v>TOTO KIKI U.S.A., INC.</v>
          </cell>
          <cell r="D6019" t="str">
            <v>C.C.Bowl 1</v>
          </cell>
          <cell r="E6019" t="str">
            <v>02:Drake</v>
          </cell>
          <cell r="F6019" t="str">
            <v>2001/11</v>
          </cell>
          <cell r="G6019">
            <v>2</v>
          </cell>
          <cell r="H6019" t="str">
            <v>Actual</v>
          </cell>
        </row>
        <row r="6020">
          <cell r="A6020" t="str">
            <v>5Other</v>
          </cell>
          <cell r="C6020" t="str">
            <v>TOTO KIKI U.S.A., INC.</v>
          </cell>
          <cell r="D6020" t="str">
            <v>C.C.Bowl 1</v>
          </cell>
          <cell r="E6020" t="str">
            <v>02:Drake</v>
          </cell>
          <cell r="F6020" t="str">
            <v>2001/12</v>
          </cell>
          <cell r="G6020">
            <v>4</v>
          </cell>
          <cell r="H6020" t="str">
            <v>Actual</v>
          </cell>
        </row>
        <row r="6021">
          <cell r="A6021" t="str">
            <v>5Other</v>
          </cell>
          <cell r="C6021" t="str">
            <v>TOTO KIKI U.S.A., INC.</v>
          </cell>
          <cell r="D6021" t="str">
            <v>C.C.Bowl 1</v>
          </cell>
          <cell r="E6021" t="str">
            <v>02:Drake</v>
          </cell>
          <cell r="F6021" t="str">
            <v>2002/02</v>
          </cell>
          <cell r="G6021">
            <v>3</v>
          </cell>
          <cell r="H6021" t="str">
            <v>Actual</v>
          </cell>
        </row>
        <row r="6022">
          <cell r="A6022" t="str">
            <v>5Other</v>
          </cell>
          <cell r="C6022" t="str">
            <v>TOTO KIKI U.S.A., INC.</v>
          </cell>
          <cell r="D6022" t="str">
            <v>C.C.Bowl 1</v>
          </cell>
          <cell r="E6022" t="str">
            <v>02:Drake</v>
          </cell>
          <cell r="F6022" t="str">
            <v>2002/03</v>
          </cell>
          <cell r="G6022">
            <v>6</v>
          </cell>
          <cell r="H6022" t="str">
            <v>Actual</v>
          </cell>
        </row>
        <row r="6023">
          <cell r="A6023" t="str">
            <v>5Other</v>
          </cell>
          <cell r="C6023" t="str">
            <v>TOTO KIKI U.S.A., INC.</v>
          </cell>
          <cell r="D6023" t="str">
            <v>C.C.Bowl 1</v>
          </cell>
          <cell r="E6023" t="str">
            <v>02:Drake</v>
          </cell>
          <cell r="F6023" t="str">
            <v>2002/04</v>
          </cell>
          <cell r="G6023">
            <v>2</v>
          </cell>
          <cell r="H6023" t="str">
            <v>Actual</v>
          </cell>
        </row>
        <row r="6024">
          <cell r="A6024" t="str">
            <v>5Other</v>
          </cell>
          <cell r="C6024" t="str">
            <v>TOTO KIKI U.S.A., INC.</v>
          </cell>
          <cell r="D6024" t="str">
            <v>C.C.Bowl 1</v>
          </cell>
          <cell r="E6024" t="str">
            <v>02:Drake</v>
          </cell>
          <cell r="F6024" t="str">
            <v>2002/06</v>
          </cell>
          <cell r="G6024">
            <v>4</v>
          </cell>
          <cell r="H6024" t="str">
            <v>Actual</v>
          </cell>
        </row>
        <row r="6025">
          <cell r="A6025" t="str">
            <v>5Other</v>
          </cell>
          <cell r="C6025" t="str">
            <v>TOTO KIKI U.S.A., INC.</v>
          </cell>
          <cell r="D6025" t="str">
            <v>C.C.Bowl 1</v>
          </cell>
          <cell r="E6025" t="str">
            <v>02:Drake</v>
          </cell>
          <cell r="F6025" t="str">
            <v>2002/07</v>
          </cell>
          <cell r="G6025">
            <v>1</v>
          </cell>
          <cell r="H6025" t="str">
            <v>Actual</v>
          </cell>
        </row>
        <row r="6026">
          <cell r="A6026" t="str">
            <v>5Other</v>
          </cell>
          <cell r="C6026" t="str">
            <v>TOTO KIKI U.S.A., INC.</v>
          </cell>
          <cell r="D6026" t="str">
            <v>C.C.Bowl 1</v>
          </cell>
          <cell r="E6026" t="str">
            <v>02:Drake</v>
          </cell>
          <cell r="F6026" t="str">
            <v>2002/08</v>
          </cell>
          <cell r="G6026">
            <v>1</v>
          </cell>
          <cell r="H6026" t="str">
            <v>Actual</v>
          </cell>
        </row>
        <row r="6027">
          <cell r="A6027" t="str">
            <v>5Other</v>
          </cell>
          <cell r="C6027" t="str">
            <v>TOTO KIKI U.S.A., INC.</v>
          </cell>
          <cell r="D6027" t="str">
            <v>C.C.Bowl 1</v>
          </cell>
          <cell r="E6027" t="str">
            <v>02:Drake</v>
          </cell>
          <cell r="F6027" t="str">
            <v>2002/09</v>
          </cell>
          <cell r="G6027">
            <v>2</v>
          </cell>
          <cell r="H6027" t="str">
            <v>Actual</v>
          </cell>
        </row>
        <row r="6028">
          <cell r="A6028" t="str">
            <v>5Other</v>
          </cell>
          <cell r="C6028" t="str">
            <v>TOTO KIKI U.S.A., INC.</v>
          </cell>
          <cell r="D6028" t="str">
            <v>C.C.Bowl 1</v>
          </cell>
          <cell r="E6028" t="str">
            <v>02:Drake</v>
          </cell>
          <cell r="F6028" t="str">
            <v>2002/10</v>
          </cell>
          <cell r="G6028">
            <v>1</v>
          </cell>
          <cell r="H6028" t="str">
            <v>Actual</v>
          </cell>
        </row>
        <row r="6029">
          <cell r="A6029" t="str">
            <v>5Other</v>
          </cell>
          <cell r="C6029" t="str">
            <v>TOTO KIKI U.S.A., INC.</v>
          </cell>
          <cell r="D6029" t="str">
            <v>C.C.Bowl 1</v>
          </cell>
          <cell r="E6029" t="str">
            <v>02:Drake</v>
          </cell>
          <cell r="F6029" t="str">
            <v>2002/11</v>
          </cell>
          <cell r="G6029">
            <v>7</v>
          </cell>
          <cell r="H6029" t="str">
            <v>Actual</v>
          </cell>
        </row>
        <row r="6030">
          <cell r="A6030" t="str">
            <v>5Other</v>
          </cell>
          <cell r="C6030" t="str">
            <v>TOTO KIKI U.S.A., INC.</v>
          </cell>
          <cell r="D6030" t="str">
            <v>C.C.Bowl 1</v>
          </cell>
          <cell r="E6030" t="str">
            <v>03:Promenade</v>
          </cell>
          <cell r="F6030" t="str">
            <v>2001/07</v>
          </cell>
          <cell r="G6030">
            <v>2</v>
          </cell>
          <cell r="H6030" t="str">
            <v>Actual</v>
          </cell>
        </row>
        <row r="6031">
          <cell r="A6031" t="str">
            <v>5Other</v>
          </cell>
          <cell r="C6031" t="str">
            <v>TOTO KIKI U.S.A., INC.</v>
          </cell>
          <cell r="D6031" t="str">
            <v>C.C.Bowl 1</v>
          </cell>
          <cell r="E6031" t="str">
            <v>03:Promenade</v>
          </cell>
          <cell r="F6031" t="str">
            <v>2001/08</v>
          </cell>
          <cell r="G6031">
            <v>1</v>
          </cell>
          <cell r="H6031" t="str">
            <v>Actual</v>
          </cell>
        </row>
        <row r="6032">
          <cell r="A6032" t="str">
            <v>5Other</v>
          </cell>
          <cell r="C6032" t="str">
            <v>TOTO KIKI U.S.A., INC.</v>
          </cell>
          <cell r="D6032" t="str">
            <v>C.C.Bowl 1</v>
          </cell>
          <cell r="E6032" t="str">
            <v>03:Promenade</v>
          </cell>
          <cell r="F6032" t="str">
            <v>2001/09</v>
          </cell>
          <cell r="G6032">
            <v>2</v>
          </cell>
          <cell r="H6032" t="str">
            <v>Actual</v>
          </cell>
        </row>
        <row r="6033">
          <cell r="A6033" t="str">
            <v>5Other</v>
          </cell>
          <cell r="C6033" t="str">
            <v>TOTO KIKI U.S.A., INC.</v>
          </cell>
          <cell r="D6033" t="str">
            <v>C.C.Bowl 1</v>
          </cell>
          <cell r="E6033" t="str">
            <v>03:Promenade</v>
          </cell>
          <cell r="F6033" t="str">
            <v>2001/10</v>
          </cell>
          <cell r="G6033">
            <v>5</v>
          </cell>
          <cell r="H6033" t="str">
            <v>Actual</v>
          </cell>
        </row>
        <row r="6034">
          <cell r="A6034" t="str">
            <v>5Other</v>
          </cell>
          <cell r="C6034" t="str">
            <v>TOTO KIKI U.S.A., INC.</v>
          </cell>
          <cell r="D6034" t="str">
            <v>C.C.Bowl 1</v>
          </cell>
          <cell r="E6034" t="str">
            <v>03:Promenade</v>
          </cell>
          <cell r="F6034" t="str">
            <v>2001/12</v>
          </cell>
          <cell r="G6034">
            <v>1</v>
          </cell>
          <cell r="H6034" t="str">
            <v>Actual</v>
          </cell>
        </row>
        <row r="6035">
          <cell r="A6035" t="str">
            <v>5Other</v>
          </cell>
          <cell r="C6035" t="str">
            <v>TOTO KIKI U.S.A., INC.</v>
          </cell>
          <cell r="D6035" t="str">
            <v>C.C.Bowl 1</v>
          </cell>
          <cell r="E6035" t="str">
            <v>03:Promenade</v>
          </cell>
          <cell r="F6035" t="str">
            <v>2002/02</v>
          </cell>
          <cell r="G6035">
            <v>1</v>
          </cell>
          <cell r="H6035" t="str">
            <v>Actual</v>
          </cell>
        </row>
        <row r="6036">
          <cell r="A6036" t="str">
            <v>5Other</v>
          </cell>
          <cell r="C6036" t="str">
            <v>TOTO KIKI U.S.A., INC.</v>
          </cell>
          <cell r="D6036" t="str">
            <v>C.C.Bowl 1</v>
          </cell>
          <cell r="E6036" t="str">
            <v>03:Promenade</v>
          </cell>
          <cell r="F6036" t="str">
            <v>2002/03</v>
          </cell>
          <cell r="G6036">
            <v>4</v>
          </cell>
          <cell r="H6036" t="str">
            <v>Actual</v>
          </cell>
        </row>
        <row r="6037">
          <cell r="A6037" t="str">
            <v>5Other</v>
          </cell>
          <cell r="C6037" t="str">
            <v>TOTO KIKI U.S.A., INC.</v>
          </cell>
          <cell r="D6037" t="str">
            <v>C.C.Bowl 1</v>
          </cell>
          <cell r="E6037" t="str">
            <v>03:Promenade</v>
          </cell>
          <cell r="F6037" t="str">
            <v>2002/04</v>
          </cell>
          <cell r="G6037">
            <v>2</v>
          </cell>
          <cell r="H6037" t="str">
            <v>Actual</v>
          </cell>
        </row>
        <row r="6038">
          <cell r="A6038" t="str">
            <v>5Other</v>
          </cell>
          <cell r="C6038" t="str">
            <v>TOTO KIKI U.S.A., INC.</v>
          </cell>
          <cell r="D6038" t="str">
            <v>C.C.Bowl 1</v>
          </cell>
          <cell r="E6038" t="str">
            <v>03:Promenade</v>
          </cell>
          <cell r="F6038" t="str">
            <v>2002/05</v>
          </cell>
          <cell r="G6038">
            <v>1</v>
          </cell>
          <cell r="H6038" t="str">
            <v>Actual</v>
          </cell>
        </row>
        <row r="6039">
          <cell r="A6039" t="str">
            <v>5Other</v>
          </cell>
          <cell r="C6039" t="str">
            <v>TOTO KIKI U.S.A., INC.</v>
          </cell>
          <cell r="D6039" t="str">
            <v>C.C.Bowl 1</v>
          </cell>
          <cell r="E6039" t="str">
            <v>03:Promenade</v>
          </cell>
          <cell r="F6039" t="str">
            <v>2002/08</v>
          </cell>
          <cell r="G6039">
            <v>1</v>
          </cell>
          <cell r="H6039" t="str">
            <v>Actual</v>
          </cell>
        </row>
        <row r="6040">
          <cell r="A6040" t="str">
            <v>5Other</v>
          </cell>
          <cell r="C6040" t="str">
            <v>TOTO KIKI U.S.A., INC.</v>
          </cell>
          <cell r="D6040" t="str">
            <v>C.C.Bowl 1</v>
          </cell>
          <cell r="E6040" t="str">
            <v>04:Vespin</v>
          </cell>
          <cell r="F6040" t="str">
            <v>2001/08</v>
          </cell>
          <cell r="G6040">
            <v>1</v>
          </cell>
          <cell r="H6040" t="str">
            <v>Actual</v>
          </cell>
        </row>
        <row r="6041">
          <cell r="A6041" t="str">
            <v>5Other</v>
          </cell>
          <cell r="C6041" t="str">
            <v>TOTO KIKI U.S.A., INC.</v>
          </cell>
          <cell r="D6041" t="str">
            <v>C.C.Bowl 1</v>
          </cell>
          <cell r="E6041" t="str">
            <v>04:Vespin</v>
          </cell>
          <cell r="F6041" t="str">
            <v>2001/10</v>
          </cell>
          <cell r="G6041">
            <v>4</v>
          </cell>
          <cell r="H6041" t="str">
            <v>Actual</v>
          </cell>
        </row>
        <row r="6042">
          <cell r="A6042" t="str">
            <v>5Other</v>
          </cell>
          <cell r="C6042" t="str">
            <v>TOTO KIKI U.S.A., INC.</v>
          </cell>
          <cell r="D6042" t="str">
            <v>C.C.Bowl 1</v>
          </cell>
          <cell r="E6042" t="str">
            <v>04:Vespin</v>
          </cell>
          <cell r="F6042" t="str">
            <v>2002/03</v>
          </cell>
          <cell r="G6042">
            <v>4</v>
          </cell>
          <cell r="H6042" t="str">
            <v>Actual</v>
          </cell>
        </row>
        <row r="6043">
          <cell r="A6043" t="str">
            <v>5Other</v>
          </cell>
          <cell r="C6043" t="str">
            <v>TOTO KIKI U.S.A., INC.</v>
          </cell>
          <cell r="D6043" t="str">
            <v>C.C.Bowl 1</v>
          </cell>
          <cell r="E6043" t="str">
            <v>08:Pacifica2</v>
          </cell>
          <cell r="F6043" t="str">
            <v>2001/08</v>
          </cell>
          <cell r="G6043">
            <v>1</v>
          </cell>
          <cell r="H6043" t="str">
            <v>Actual</v>
          </cell>
        </row>
        <row r="6044">
          <cell r="A6044" t="str">
            <v>5Other</v>
          </cell>
          <cell r="C6044" t="str">
            <v>TOTO KIKI U.S.A., INC.</v>
          </cell>
          <cell r="D6044" t="str">
            <v>C.C.Bowl 1</v>
          </cell>
          <cell r="E6044" t="str">
            <v>08:Pacifica2</v>
          </cell>
          <cell r="F6044" t="str">
            <v>2001/10</v>
          </cell>
          <cell r="G6044">
            <v>6</v>
          </cell>
          <cell r="H6044" t="str">
            <v>Actual</v>
          </cell>
        </row>
        <row r="6045">
          <cell r="A6045" t="str">
            <v>5Other</v>
          </cell>
          <cell r="C6045" t="str">
            <v>TOTO KIKI U.S.A., INC.</v>
          </cell>
          <cell r="D6045" t="str">
            <v>C.C.Bowl 1</v>
          </cell>
          <cell r="E6045" t="str">
            <v>08:Pacifica2</v>
          </cell>
          <cell r="F6045" t="str">
            <v>2002/03</v>
          </cell>
          <cell r="G6045">
            <v>2</v>
          </cell>
          <cell r="H6045" t="str">
            <v>Actual</v>
          </cell>
        </row>
        <row r="6046">
          <cell r="A6046" t="str">
            <v>5Other</v>
          </cell>
          <cell r="C6046" t="str">
            <v>TOTO KIKI U.S.A., INC.</v>
          </cell>
          <cell r="D6046" t="str">
            <v>C.C.Bowl 1</v>
          </cell>
          <cell r="E6046" t="str">
            <v>08:Pacifica2</v>
          </cell>
          <cell r="F6046" t="str">
            <v>2002/11</v>
          </cell>
          <cell r="G6046">
            <v>2</v>
          </cell>
          <cell r="H6046" t="str">
            <v>Actual</v>
          </cell>
        </row>
        <row r="6047">
          <cell r="A6047" t="str">
            <v>5Other</v>
          </cell>
          <cell r="C6047" t="str">
            <v>TOTO KIKI U.S.A., INC.</v>
          </cell>
          <cell r="D6047" t="str">
            <v>C.C.Bowl 1</v>
          </cell>
          <cell r="E6047" t="str">
            <v>09:Carrollton</v>
          </cell>
          <cell r="F6047" t="str">
            <v>2001/07</v>
          </cell>
          <cell r="G6047">
            <v>3</v>
          </cell>
          <cell r="H6047" t="str">
            <v>Actual</v>
          </cell>
        </row>
        <row r="6048">
          <cell r="A6048" t="str">
            <v>5Other</v>
          </cell>
          <cell r="C6048" t="str">
            <v>TOTO KIKI U.S.A., INC.</v>
          </cell>
          <cell r="D6048" t="str">
            <v>C.C.Bowl 1</v>
          </cell>
          <cell r="E6048" t="str">
            <v>09:Carrollton</v>
          </cell>
          <cell r="F6048" t="str">
            <v>2001/10</v>
          </cell>
          <cell r="G6048">
            <v>4</v>
          </cell>
          <cell r="H6048" t="str">
            <v>Actual</v>
          </cell>
        </row>
        <row r="6049">
          <cell r="A6049" t="str">
            <v>5Other</v>
          </cell>
          <cell r="C6049" t="str">
            <v>TOTO KIKI U.S.A., INC.</v>
          </cell>
          <cell r="D6049" t="str">
            <v>C.C.Bowl 1</v>
          </cell>
          <cell r="E6049" t="str">
            <v>09:Carrollton</v>
          </cell>
          <cell r="F6049" t="str">
            <v>2001/11</v>
          </cell>
          <cell r="G6049">
            <v>6</v>
          </cell>
          <cell r="H6049" t="str">
            <v>Actual</v>
          </cell>
        </row>
        <row r="6050">
          <cell r="A6050" t="str">
            <v>5Other</v>
          </cell>
          <cell r="C6050" t="str">
            <v>TOTO KIKI U.S.A., INC.</v>
          </cell>
          <cell r="D6050" t="str">
            <v>C.C.Bowl 1</v>
          </cell>
          <cell r="E6050" t="str">
            <v>09:Carrollton</v>
          </cell>
          <cell r="F6050" t="str">
            <v>2002/03</v>
          </cell>
          <cell r="G6050">
            <v>2</v>
          </cell>
          <cell r="H6050" t="str">
            <v>Actual</v>
          </cell>
        </row>
        <row r="6051">
          <cell r="A6051" t="str">
            <v>5Other</v>
          </cell>
          <cell r="C6051" t="str">
            <v>TOTO KIKI U.S.A., INC.</v>
          </cell>
          <cell r="D6051" t="str">
            <v>C.C.Bowl 1</v>
          </cell>
          <cell r="E6051" t="str">
            <v>09:Carrollton</v>
          </cell>
          <cell r="F6051" t="str">
            <v>2002/10</v>
          </cell>
          <cell r="G6051">
            <v>2</v>
          </cell>
          <cell r="H6051" t="str">
            <v>Actual</v>
          </cell>
        </row>
        <row r="6052">
          <cell r="A6052" t="str">
            <v>5Other</v>
          </cell>
          <cell r="C6052" t="str">
            <v>TOTO KIKI U.S.A., INC.</v>
          </cell>
          <cell r="D6052" t="str">
            <v>C.C.Bowl 1</v>
          </cell>
          <cell r="E6052" t="str">
            <v>09:Carrollton</v>
          </cell>
          <cell r="F6052" t="str">
            <v>2002/11</v>
          </cell>
          <cell r="G6052">
            <v>2</v>
          </cell>
          <cell r="H6052" t="str">
            <v>Actual</v>
          </cell>
        </row>
        <row r="6053">
          <cell r="A6053" t="str">
            <v>5Other</v>
          </cell>
          <cell r="C6053" t="str">
            <v>TOTO KIKI U.S.A., INC.</v>
          </cell>
          <cell r="D6053" t="str">
            <v>C.C.Bowl 1</v>
          </cell>
          <cell r="E6053" t="str">
            <v>10:Dartmouth</v>
          </cell>
          <cell r="F6053" t="str">
            <v>2001/10</v>
          </cell>
          <cell r="G6053">
            <v>2</v>
          </cell>
          <cell r="H6053" t="str">
            <v>Actual</v>
          </cell>
        </row>
        <row r="6054">
          <cell r="A6054" t="str">
            <v>5Other</v>
          </cell>
          <cell r="C6054" t="str">
            <v>TOTO KIKI U.S.A., INC.</v>
          </cell>
          <cell r="D6054" t="str">
            <v>C.C.Bowl 1</v>
          </cell>
          <cell r="E6054" t="str">
            <v>10:Dartmouth</v>
          </cell>
          <cell r="F6054" t="str">
            <v>2002/01</v>
          </cell>
          <cell r="G6054">
            <v>3</v>
          </cell>
          <cell r="H6054" t="str">
            <v>Actual</v>
          </cell>
        </row>
        <row r="6055">
          <cell r="A6055" t="str">
            <v>5Other</v>
          </cell>
          <cell r="C6055" t="str">
            <v>TOTO KIKI U.S.A., INC.</v>
          </cell>
          <cell r="D6055" t="str">
            <v>C.C.Bowl 1</v>
          </cell>
          <cell r="E6055" t="str">
            <v>10:Dartmouth</v>
          </cell>
          <cell r="F6055" t="str">
            <v>2002/02</v>
          </cell>
          <cell r="G6055">
            <v>1</v>
          </cell>
          <cell r="H6055" t="str">
            <v>Actual</v>
          </cell>
        </row>
        <row r="6056">
          <cell r="A6056" t="str">
            <v>5Other</v>
          </cell>
          <cell r="C6056" t="str">
            <v>TOTO KIKI U.S.A., INC.</v>
          </cell>
          <cell r="D6056" t="str">
            <v>C.C.Bowl 1</v>
          </cell>
          <cell r="E6056" t="str">
            <v>10:Dartmouth</v>
          </cell>
          <cell r="F6056" t="str">
            <v>2002/03</v>
          </cell>
          <cell r="G6056">
            <v>4</v>
          </cell>
          <cell r="H6056" t="str">
            <v>Actual</v>
          </cell>
        </row>
        <row r="6057">
          <cell r="A6057" t="str">
            <v>5Other</v>
          </cell>
          <cell r="C6057" t="str">
            <v>TOTO KIKI U.S.A., INC.</v>
          </cell>
          <cell r="D6057" t="str">
            <v>C.C.Bowl 1</v>
          </cell>
          <cell r="E6057" t="str">
            <v>10:Dartmouth</v>
          </cell>
          <cell r="F6057" t="str">
            <v>2002/05</v>
          </cell>
          <cell r="G6057">
            <v>3</v>
          </cell>
          <cell r="H6057" t="str">
            <v>Actual</v>
          </cell>
        </row>
        <row r="6058">
          <cell r="A6058" t="str">
            <v>5Other</v>
          </cell>
          <cell r="C6058" t="str">
            <v>TOTO KIKI U.S.A., INC.</v>
          </cell>
          <cell r="D6058" t="str">
            <v>C.C.Bowl 1</v>
          </cell>
          <cell r="E6058" t="str">
            <v>11:Dalton</v>
          </cell>
          <cell r="F6058" t="str">
            <v>2002/07</v>
          </cell>
          <cell r="G6058">
            <v>1</v>
          </cell>
          <cell r="H6058" t="str">
            <v>Actual</v>
          </cell>
        </row>
        <row r="6059">
          <cell r="A6059" t="str">
            <v>5Other</v>
          </cell>
          <cell r="C6059" t="str">
            <v>TOTO KIKI U.S.A., INC.</v>
          </cell>
          <cell r="D6059" t="str">
            <v>E.FV</v>
          </cell>
          <cell r="E6059" t="str">
            <v>05:EFV</v>
          </cell>
          <cell r="F6059" t="str">
            <v>2001/08</v>
          </cell>
          <cell r="G6059">
            <v>2</v>
          </cell>
          <cell r="H6059" t="str">
            <v>Actual</v>
          </cell>
        </row>
        <row r="6060">
          <cell r="A6060" t="str">
            <v>5Other</v>
          </cell>
          <cell r="C6060" t="str">
            <v>TOTO KIKI U.S.A., INC.</v>
          </cell>
          <cell r="D6060" t="str">
            <v>E.FV</v>
          </cell>
          <cell r="E6060" t="str">
            <v>05:EFV</v>
          </cell>
          <cell r="F6060" t="str">
            <v>2001/09</v>
          </cell>
          <cell r="G6060">
            <v>3</v>
          </cell>
          <cell r="H6060" t="str">
            <v>Actual</v>
          </cell>
        </row>
        <row r="6061">
          <cell r="A6061" t="str">
            <v>5Other</v>
          </cell>
          <cell r="C6061" t="str">
            <v>TOTO KIKI U.S.A., INC.</v>
          </cell>
          <cell r="D6061" t="str">
            <v>E.FV</v>
          </cell>
          <cell r="E6061" t="str">
            <v>05:EFV</v>
          </cell>
          <cell r="F6061" t="str">
            <v>2001/10</v>
          </cell>
          <cell r="G6061">
            <v>11</v>
          </cell>
          <cell r="H6061" t="str">
            <v>Actual</v>
          </cell>
        </row>
        <row r="6062">
          <cell r="A6062" t="str">
            <v>5Other</v>
          </cell>
          <cell r="C6062" t="str">
            <v>TOTO KIKI U.S.A., INC.</v>
          </cell>
          <cell r="D6062" t="str">
            <v>E.FV</v>
          </cell>
          <cell r="E6062" t="str">
            <v>05:EFV</v>
          </cell>
          <cell r="F6062" t="str">
            <v>2001/11</v>
          </cell>
          <cell r="G6062">
            <v>12</v>
          </cell>
          <cell r="H6062" t="str">
            <v>Actual</v>
          </cell>
        </row>
        <row r="6063">
          <cell r="A6063" t="str">
            <v>5Other</v>
          </cell>
          <cell r="C6063" t="str">
            <v>TOTO KIKI U.S.A., INC.</v>
          </cell>
          <cell r="D6063" t="str">
            <v>E.FV</v>
          </cell>
          <cell r="E6063" t="str">
            <v>05:EFV</v>
          </cell>
          <cell r="F6063" t="str">
            <v>2001/12</v>
          </cell>
          <cell r="G6063">
            <v>-257</v>
          </cell>
          <cell r="H6063" t="str">
            <v>Actual</v>
          </cell>
        </row>
        <row r="6064">
          <cell r="A6064" t="str">
            <v>5Other</v>
          </cell>
          <cell r="C6064" t="str">
            <v>TOTO KIKI U.S.A., INC.</v>
          </cell>
          <cell r="D6064" t="str">
            <v>E.FV</v>
          </cell>
          <cell r="E6064" t="str">
            <v>05:EFV</v>
          </cell>
          <cell r="F6064" t="str">
            <v>2002/01</v>
          </cell>
          <cell r="G6064">
            <v>8</v>
          </cell>
          <cell r="H6064" t="str">
            <v>Actual</v>
          </cell>
        </row>
        <row r="6065">
          <cell r="A6065" t="str">
            <v>5Other</v>
          </cell>
          <cell r="C6065" t="str">
            <v>TOTO KIKI U.S.A., INC.</v>
          </cell>
          <cell r="D6065" t="str">
            <v>E.FV</v>
          </cell>
          <cell r="E6065" t="str">
            <v>05:EFV</v>
          </cell>
          <cell r="F6065" t="str">
            <v>2002/02</v>
          </cell>
          <cell r="G6065">
            <v>159</v>
          </cell>
          <cell r="H6065" t="str">
            <v>Actual</v>
          </cell>
        </row>
        <row r="6066">
          <cell r="A6066" t="str">
            <v>5Other</v>
          </cell>
          <cell r="C6066" t="str">
            <v>TOTO KIKI U.S.A., INC.</v>
          </cell>
          <cell r="D6066" t="str">
            <v>E.FV</v>
          </cell>
          <cell r="E6066" t="str">
            <v>05:EFV</v>
          </cell>
          <cell r="F6066" t="str">
            <v>2002/03</v>
          </cell>
          <cell r="G6066">
            <v>8</v>
          </cell>
          <cell r="H6066" t="str">
            <v>Actual</v>
          </cell>
        </row>
        <row r="6067">
          <cell r="A6067" t="str">
            <v>5Other</v>
          </cell>
          <cell r="C6067" t="str">
            <v>TOTO KIKI U.S.A., INC.</v>
          </cell>
          <cell r="D6067" t="str">
            <v>E.FV</v>
          </cell>
          <cell r="E6067" t="str">
            <v>05:EFV</v>
          </cell>
          <cell r="F6067" t="str">
            <v>2002/04</v>
          </cell>
          <cell r="G6067">
            <v>15</v>
          </cell>
          <cell r="H6067" t="str">
            <v>Actual</v>
          </cell>
        </row>
        <row r="6068">
          <cell r="A6068" t="str">
            <v>5Other</v>
          </cell>
          <cell r="C6068" t="str">
            <v>TOTO KIKI U.S.A., INC.</v>
          </cell>
          <cell r="D6068" t="str">
            <v>E.FV</v>
          </cell>
          <cell r="E6068" t="str">
            <v>05:EFV</v>
          </cell>
          <cell r="F6068" t="str">
            <v>2002/05</v>
          </cell>
          <cell r="G6068">
            <v>2</v>
          </cell>
          <cell r="H6068" t="str">
            <v>Actual</v>
          </cell>
        </row>
        <row r="6069">
          <cell r="A6069" t="str">
            <v>5Other</v>
          </cell>
          <cell r="C6069" t="str">
            <v>TOTO KIKI U.S.A., INC.</v>
          </cell>
          <cell r="D6069" t="str">
            <v>E.FV</v>
          </cell>
          <cell r="E6069" t="str">
            <v>05:EFV</v>
          </cell>
          <cell r="F6069" t="str">
            <v>2002/06</v>
          </cell>
          <cell r="G6069">
            <v>1</v>
          </cell>
          <cell r="H6069" t="str">
            <v>Actual</v>
          </cell>
        </row>
        <row r="6070">
          <cell r="A6070" t="str">
            <v>5Other</v>
          </cell>
          <cell r="C6070" t="str">
            <v>TOTO KIKI U.S.A., INC.</v>
          </cell>
          <cell r="D6070" t="str">
            <v>E.FV</v>
          </cell>
          <cell r="E6070" t="str">
            <v>05:EFV</v>
          </cell>
          <cell r="F6070" t="str">
            <v>2002/07</v>
          </cell>
          <cell r="G6070">
            <v>5</v>
          </cell>
          <cell r="H6070" t="str">
            <v>Actual</v>
          </cell>
        </row>
        <row r="6071">
          <cell r="A6071" t="str">
            <v>5Other</v>
          </cell>
          <cell r="C6071" t="str">
            <v>TOTO KIKI U.S.A., INC.</v>
          </cell>
          <cell r="D6071" t="str">
            <v>E.FV</v>
          </cell>
          <cell r="E6071" t="str">
            <v>05:EFV</v>
          </cell>
          <cell r="F6071" t="str">
            <v>2002/09</v>
          </cell>
          <cell r="G6071">
            <v>9</v>
          </cell>
          <cell r="H6071" t="str">
            <v>Actual</v>
          </cell>
        </row>
        <row r="6072">
          <cell r="A6072" t="str">
            <v>5Other</v>
          </cell>
          <cell r="C6072" t="str">
            <v>TOTO KIKI U.S.A., INC.</v>
          </cell>
          <cell r="D6072" t="str">
            <v>E.FV</v>
          </cell>
          <cell r="E6072" t="str">
            <v>05:EFV</v>
          </cell>
          <cell r="F6072" t="str">
            <v>2002/10</v>
          </cell>
          <cell r="G6072">
            <v>6</v>
          </cell>
          <cell r="H6072" t="str">
            <v>Actual</v>
          </cell>
        </row>
        <row r="6073">
          <cell r="A6073" t="str">
            <v>5Other</v>
          </cell>
          <cell r="C6073" t="str">
            <v>TOTO KIKI U.S.A., INC.</v>
          </cell>
          <cell r="D6073" t="str">
            <v>E.FV</v>
          </cell>
          <cell r="E6073" t="str">
            <v>05:EFV</v>
          </cell>
          <cell r="F6073" t="str">
            <v>2002/11</v>
          </cell>
          <cell r="G6073">
            <v>4</v>
          </cell>
          <cell r="H6073" t="str">
            <v>Actual</v>
          </cell>
        </row>
        <row r="6074">
          <cell r="A6074" t="str">
            <v>5Other</v>
          </cell>
          <cell r="C6074" t="str">
            <v>TOTO KIKI U.S.A., INC.</v>
          </cell>
          <cell r="D6074" t="str">
            <v>E.FV</v>
          </cell>
          <cell r="E6074" t="str">
            <v>05:EFV</v>
          </cell>
          <cell r="F6074" t="str">
            <v>2002/12</v>
          </cell>
          <cell r="G6074">
            <v>2</v>
          </cell>
          <cell r="H6074" t="str">
            <v>Actual</v>
          </cell>
        </row>
        <row r="6075">
          <cell r="A6075" t="str">
            <v>5Other</v>
          </cell>
          <cell r="C6075" t="str">
            <v>TOTO KIKI U.S.A., INC.</v>
          </cell>
          <cell r="D6075" t="str">
            <v>Lavatory</v>
          </cell>
          <cell r="E6075" t="str">
            <v>07:Lavatory1</v>
          </cell>
          <cell r="F6075" t="str">
            <v>2001/07</v>
          </cell>
          <cell r="G6075">
            <v>6</v>
          </cell>
          <cell r="H6075" t="str">
            <v>Actual</v>
          </cell>
        </row>
        <row r="6076">
          <cell r="A6076" t="str">
            <v>5Other</v>
          </cell>
          <cell r="C6076" t="str">
            <v>TOTO KIKI U.S.A., INC.</v>
          </cell>
          <cell r="D6076" t="str">
            <v>Lavatory</v>
          </cell>
          <cell r="E6076" t="str">
            <v>07:Lavatory1</v>
          </cell>
          <cell r="F6076" t="str">
            <v>2001/08</v>
          </cell>
          <cell r="G6076">
            <v>5</v>
          </cell>
          <cell r="H6076" t="str">
            <v>Actual</v>
          </cell>
        </row>
        <row r="6077">
          <cell r="A6077" t="str">
            <v>5Other</v>
          </cell>
          <cell r="C6077" t="str">
            <v>TOTO KIKI U.S.A., INC.</v>
          </cell>
          <cell r="D6077" t="str">
            <v>Lavatory</v>
          </cell>
          <cell r="E6077" t="str">
            <v>07:Lavatory1</v>
          </cell>
          <cell r="F6077" t="str">
            <v>2001/09</v>
          </cell>
          <cell r="G6077">
            <v>10</v>
          </cell>
          <cell r="H6077" t="str">
            <v>Actual</v>
          </cell>
        </row>
        <row r="6078">
          <cell r="A6078" t="str">
            <v>5Other</v>
          </cell>
          <cell r="C6078" t="str">
            <v>TOTO KIKI U.S.A., INC.</v>
          </cell>
          <cell r="D6078" t="str">
            <v>Lavatory</v>
          </cell>
          <cell r="E6078" t="str">
            <v>07:Lavatory1</v>
          </cell>
          <cell r="F6078" t="str">
            <v>2001/10</v>
          </cell>
          <cell r="G6078">
            <v>42</v>
          </cell>
          <cell r="H6078" t="str">
            <v>Actual</v>
          </cell>
        </row>
        <row r="6079">
          <cell r="A6079" t="str">
            <v>5Other</v>
          </cell>
          <cell r="C6079" t="str">
            <v>TOTO KIKI U.S.A., INC.</v>
          </cell>
          <cell r="D6079" t="str">
            <v>Lavatory</v>
          </cell>
          <cell r="E6079" t="str">
            <v>07:Lavatory1</v>
          </cell>
          <cell r="F6079" t="str">
            <v>2001/11</v>
          </cell>
          <cell r="G6079">
            <v>7</v>
          </cell>
          <cell r="H6079" t="str">
            <v>Actual</v>
          </cell>
        </row>
        <row r="6080">
          <cell r="A6080" t="str">
            <v>5Other</v>
          </cell>
          <cell r="C6080" t="str">
            <v>TOTO KIKI U.S.A., INC.</v>
          </cell>
          <cell r="D6080" t="str">
            <v>Lavatory</v>
          </cell>
          <cell r="E6080" t="str">
            <v>07:Lavatory1</v>
          </cell>
          <cell r="F6080" t="str">
            <v>2001/12</v>
          </cell>
          <cell r="G6080">
            <v>1</v>
          </cell>
          <cell r="H6080" t="str">
            <v>Actual</v>
          </cell>
        </row>
        <row r="6081">
          <cell r="A6081" t="str">
            <v>5Other</v>
          </cell>
          <cell r="C6081" t="str">
            <v>TOTO KIKI U.S.A., INC.</v>
          </cell>
          <cell r="D6081" t="str">
            <v>Lavatory</v>
          </cell>
          <cell r="E6081" t="str">
            <v>07:Lavatory1</v>
          </cell>
          <cell r="F6081" t="str">
            <v>2002/01</v>
          </cell>
          <cell r="G6081">
            <v>2</v>
          </cell>
          <cell r="H6081" t="str">
            <v>Actual</v>
          </cell>
        </row>
        <row r="6082">
          <cell r="A6082" t="str">
            <v>5Other</v>
          </cell>
          <cell r="C6082" t="str">
            <v>TOTO KIKI U.S.A., INC.</v>
          </cell>
          <cell r="D6082" t="str">
            <v>Lavatory</v>
          </cell>
          <cell r="E6082" t="str">
            <v>07:Lavatory1</v>
          </cell>
          <cell r="F6082" t="str">
            <v>2002/02</v>
          </cell>
          <cell r="G6082">
            <v>2</v>
          </cell>
          <cell r="H6082" t="str">
            <v>Actual</v>
          </cell>
        </row>
        <row r="6083">
          <cell r="A6083" t="str">
            <v>5Other</v>
          </cell>
          <cell r="C6083" t="str">
            <v>TOTO KIKI U.S.A., INC.</v>
          </cell>
          <cell r="D6083" t="str">
            <v>Lavatory</v>
          </cell>
          <cell r="E6083" t="str">
            <v>07:Lavatory1</v>
          </cell>
          <cell r="F6083" t="str">
            <v>2002/03</v>
          </cell>
          <cell r="G6083">
            <v>59</v>
          </cell>
          <cell r="H6083" t="str">
            <v>Actual</v>
          </cell>
        </row>
        <row r="6084">
          <cell r="A6084" t="str">
            <v>5Other</v>
          </cell>
          <cell r="C6084" t="str">
            <v>TOTO KIKI U.S.A., INC.</v>
          </cell>
          <cell r="D6084" t="str">
            <v>Lavatory</v>
          </cell>
          <cell r="E6084" t="str">
            <v>07:Lavatory1</v>
          </cell>
          <cell r="F6084" t="str">
            <v>2002/04</v>
          </cell>
          <cell r="G6084">
            <v>18</v>
          </cell>
          <cell r="H6084" t="str">
            <v>Actual</v>
          </cell>
        </row>
        <row r="6085">
          <cell r="A6085" t="str">
            <v>5Other</v>
          </cell>
          <cell r="C6085" t="str">
            <v>TOTO KIKI U.S.A., INC.</v>
          </cell>
          <cell r="D6085" t="str">
            <v>Lavatory</v>
          </cell>
          <cell r="E6085" t="str">
            <v>07:Lavatory1</v>
          </cell>
          <cell r="F6085" t="str">
            <v>2002/05</v>
          </cell>
          <cell r="G6085">
            <v>7</v>
          </cell>
          <cell r="H6085" t="str">
            <v>Actual</v>
          </cell>
        </row>
        <row r="6086">
          <cell r="A6086" t="str">
            <v>5Other</v>
          </cell>
          <cell r="C6086" t="str">
            <v>TOTO KIKI U.S.A., INC.</v>
          </cell>
          <cell r="D6086" t="str">
            <v>Lavatory</v>
          </cell>
          <cell r="E6086" t="str">
            <v>07:Lavatory1</v>
          </cell>
          <cell r="F6086" t="str">
            <v>2002/07</v>
          </cell>
          <cell r="G6086">
            <v>1</v>
          </cell>
          <cell r="H6086" t="str">
            <v>Actual</v>
          </cell>
        </row>
        <row r="6087">
          <cell r="A6087" t="str">
            <v>5Other</v>
          </cell>
          <cell r="C6087" t="str">
            <v>TOTO KIKI U.S.A., INC.</v>
          </cell>
          <cell r="D6087" t="str">
            <v>Lavatory</v>
          </cell>
          <cell r="E6087" t="str">
            <v>07:Lavatory1</v>
          </cell>
          <cell r="F6087" t="str">
            <v>2002/08</v>
          </cell>
          <cell r="G6087">
            <v>11</v>
          </cell>
          <cell r="H6087" t="str">
            <v>Actual</v>
          </cell>
        </row>
        <row r="6088">
          <cell r="A6088" t="str">
            <v>5Other</v>
          </cell>
          <cell r="C6088" t="str">
            <v>TOTO KIKI U.S.A., INC.</v>
          </cell>
          <cell r="D6088" t="str">
            <v>Lavatory</v>
          </cell>
          <cell r="E6088" t="str">
            <v>07:Lavatory1</v>
          </cell>
          <cell r="F6088" t="str">
            <v>2002/09</v>
          </cell>
          <cell r="G6088">
            <v>6</v>
          </cell>
          <cell r="H6088" t="str">
            <v>Actual</v>
          </cell>
        </row>
        <row r="6089">
          <cell r="A6089" t="str">
            <v>5Other</v>
          </cell>
          <cell r="C6089" t="str">
            <v>TOTO KIKI U.S.A., INC.</v>
          </cell>
          <cell r="D6089" t="str">
            <v>Lavatory</v>
          </cell>
          <cell r="E6089" t="str">
            <v>07:Lavatory1</v>
          </cell>
          <cell r="F6089" t="str">
            <v>2002/10</v>
          </cell>
          <cell r="G6089">
            <v>3</v>
          </cell>
          <cell r="H6089" t="str">
            <v>Actual</v>
          </cell>
        </row>
        <row r="6090">
          <cell r="A6090" t="str">
            <v>5Other</v>
          </cell>
          <cell r="C6090" t="str">
            <v>TOTO KIKI U.S.A., INC.</v>
          </cell>
          <cell r="D6090" t="str">
            <v>Lavatory</v>
          </cell>
          <cell r="E6090" t="str">
            <v>07:Lavatory1</v>
          </cell>
          <cell r="F6090" t="str">
            <v>2002/11</v>
          </cell>
          <cell r="G6090">
            <v>16</v>
          </cell>
          <cell r="H6090" t="str">
            <v>Actual</v>
          </cell>
        </row>
        <row r="6091">
          <cell r="A6091" t="str">
            <v>5Other</v>
          </cell>
          <cell r="C6091" t="str">
            <v>TOTO KIKI U.S.A., INC.</v>
          </cell>
          <cell r="D6091" t="str">
            <v>Lavatory</v>
          </cell>
          <cell r="E6091" t="str">
            <v>07:Lavatory1</v>
          </cell>
          <cell r="F6091" t="str">
            <v>2002/12</v>
          </cell>
          <cell r="G6091">
            <v>3</v>
          </cell>
          <cell r="H6091" t="str">
            <v>Actual</v>
          </cell>
        </row>
        <row r="6092">
          <cell r="A6092" t="str">
            <v>5Other</v>
          </cell>
          <cell r="C6092" t="str">
            <v>TOTO KIKI U.S.A., INC.</v>
          </cell>
          <cell r="D6092" t="str">
            <v>One Piece</v>
          </cell>
          <cell r="E6092" t="str">
            <v>01:One Piece</v>
          </cell>
          <cell r="F6092" t="str">
            <v>2001/07</v>
          </cell>
          <cell r="G6092">
            <v>15</v>
          </cell>
          <cell r="H6092" t="str">
            <v>Actual</v>
          </cell>
        </row>
        <row r="6093">
          <cell r="A6093" t="str">
            <v>5Other</v>
          </cell>
          <cell r="C6093" t="str">
            <v>TOTO KIKI U.S.A., INC.</v>
          </cell>
          <cell r="D6093" t="str">
            <v>One Piece</v>
          </cell>
          <cell r="E6093" t="str">
            <v>01:One Piece</v>
          </cell>
          <cell r="F6093" t="str">
            <v>2001/08</v>
          </cell>
          <cell r="G6093">
            <v>17</v>
          </cell>
          <cell r="H6093" t="str">
            <v>Actual</v>
          </cell>
        </row>
        <row r="6094">
          <cell r="A6094" t="str">
            <v>5Other</v>
          </cell>
          <cell r="C6094" t="str">
            <v>TOTO KIKI U.S.A., INC.</v>
          </cell>
          <cell r="D6094" t="str">
            <v>One Piece</v>
          </cell>
          <cell r="E6094" t="str">
            <v>01:One Piece</v>
          </cell>
          <cell r="F6094" t="str">
            <v>2001/09</v>
          </cell>
          <cell r="G6094">
            <v>21</v>
          </cell>
          <cell r="H6094" t="str">
            <v>Actual</v>
          </cell>
        </row>
        <row r="6095">
          <cell r="A6095" t="str">
            <v>5Other</v>
          </cell>
          <cell r="C6095" t="str">
            <v>TOTO KIKI U.S.A., INC.</v>
          </cell>
          <cell r="D6095" t="str">
            <v>One Piece</v>
          </cell>
          <cell r="E6095" t="str">
            <v>01:One Piece</v>
          </cell>
          <cell r="F6095" t="str">
            <v>2001/10</v>
          </cell>
          <cell r="G6095">
            <v>43</v>
          </cell>
          <cell r="H6095" t="str">
            <v>Actual</v>
          </cell>
        </row>
        <row r="6096">
          <cell r="A6096" t="str">
            <v>5Other</v>
          </cell>
          <cell r="C6096" t="str">
            <v>TOTO KIKI U.S.A., INC.</v>
          </cell>
          <cell r="D6096" t="str">
            <v>One Piece</v>
          </cell>
          <cell r="E6096" t="str">
            <v>01:One Piece</v>
          </cell>
          <cell r="F6096" t="str">
            <v>2001/11</v>
          </cell>
          <cell r="G6096">
            <v>6</v>
          </cell>
          <cell r="H6096" t="str">
            <v>Actual</v>
          </cell>
        </row>
        <row r="6097">
          <cell r="A6097" t="str">
            <v>5Other</v>
          </cell>
          <cell r="C6097" t="str">
            <v>TOTO KIKI U.S.A., INC.</v>
          </cell>
          <cell r="D6097" t="str">
            <v>One Piece</v>
          </cell>
          <cell r="E6097" t="str">
            <v>01:One Piece</v>
          </cell>
          <cell r="F6097" t="str">
            <v>2001/12</v>
          </cell>
          <cell r="G6097">
            <v>12</v>
          </cell>
          <cell r="H6097" t="str">
            <v>Actual</v>
          </cell>
        </row>
        <row r="6098">
          <cell r="A6098" t="str">
            <v>5Other</v>
          </cell>
          <cell r="C6098" t="str">
            <v>TOTO KIKI U.S.A., INC.</v>
          </cell>
          <cell r="D6098" t="str">
            <v>One Piece</v>
          </cell>
          <cell r="E6098" t="str">
            <v>01:One Piece</v>
          </cell>
          <cell r="F6098" t="str">
            <v>2002/01</v>
          </cell>
          <cell r="G6098">
            <v>8</v>
          </cell>
          <cell r="H6098" t="str">
            <v>Actual</v>
          </cell>
        </row>
        <row r="6099">
          <cell r="A6099" t="str">
            <v>5Other</v>
          </cell>
          <cell r="C6099" t="str">
            <v>TOTO KIKI U.S.A., INC.</v>
          </cell>
          <cell r="D6099" t="str">
            <v>One Piece</v>
          </cell>
          <cell r="E6099" t="str">
            <v>01:One Piece</v>
          </cell>
          <cell r="F6099" t="str">
            <v>2002/02</v>
          </cell>
          <cell r="G6099">
            <v>8</v>
          </cell>
          <cell r="H6099" t="str">
            <v>Actual</v>
          </cell>
        </row>
        <row r="6100">
          <cell r="A6100" t="str">
            <v>5Other</v>
          </cell>
          <cell r="C6100" t="str">
            <v>TOTO KIKI U.S.A., INC.</v>
          </cell>
          <cell r="D6100" t="str">
            <v>One Piece</v>
          </cell>
          <cell r="E6100" t="str">
            <v>01:One Piece</v>
          </cell>
          <cell r="F6100" t="str">
            <v>2002/03</v>
          </cell>
          <cell r="G6100">
            <v>47</v>
          </cell>
          <cell r="H6100" t="str">
            <v>Actual</v>
          </cell>
        </row>
        <row r="6101">
          <cell r="A6101" t="str">
            <v>5Other</v>
          </cell>
          <cell r="C6101" t="str">
            <v>TOTO KIKI U.S.A., INC.</v>
          </cell>
          <cell r="D6101" t="str">
            <v>One Piece</v>
          </cell>
          <cell r="E6101" t="str">
            <v>01:One Piece</v>
          </cell>
          <cell r="F6101" t="str">
            <v>2002/04</v>
          </cell>
          <cell r="G6101">
            <v>19</v>
          </cell>
          <cell r="H6101" t="str">
            <v>Actual</v>
          </cell>
        </row>
        <row r="6102">
          <cell r="A6102" t="str">
            <v>5Other</v>
          </cell>
          <cell r="C6102" t="str">
            <v>TOTO KIKI U.S.A., INC.</v>
          </cell>
          <cell r="D6102" t="str">
            <v>One Piece</v>
          </cell>
          <cell r="E6102" t="str">
            <v>01:One Piece</v>
          </cell>
          <cell r="F6102" t="str">
            <v>2002/05</v>
          </cell>
          <cell r="G6102">
            <v>11</v>
          </cell>
          <cell r="H6102" t="str">
            <v>Actual</v>
          </cell>
        </row>
        <row r="6103">
          <cell r="A6103" t="str">
            <v>5Other</v>
          </cell>
          <cell r="C6103" t="str">
            <v>TOTO KIKI U.S.A., INC.</v>
          </cell>
          <cell r="D6103" t="str">
            <v>One Piece</v>
          </cell>
          <cell r="E6103" t="str">
            <v>01:One Piece</v>
          </cell>
          <cell r="F6103" t="str">
            <v>2002/06</v>
          </cell>
          <cell r="G6103">
            <v>11</v>
          </cell>
          <cell r="H6103" t="str">
            <v>Actual</v>
          </cell>
        </row>
        <row r="6104">
          <cell r="A6104" t="str">
            <v>5Other</v>
          </cell>
          <cell r="C6104" t="str">
            <v>TOTO KIKI U.S.A., INC.</v>
          </cell>
          <cell r="D6104" t="str">
            <v>One Piece</v>
          </cell>
          <cell r="E6104" t="str">
            <v>01:One Piece</v>
          </cell>
          <cell r="F6104" t="str">
            <v>2002/07</v>
          </cell>
          <cell r="G6104">
            <v>2</v>
          </cell>
          <cell r="H6104" t="str">
            <v>Actual</v>
          </cell>
        </row>
        <row r="6105">
          <cell r="A6105" t="str">
            <v>5Other</v>
          </cell>
          <cell r="C6105" t="str">
            <v>TOTO KIKI U.S.A., INC.</v>
          </cell>
          <cell r="D6105" t="str">
            <v>One Piece</v>
          </cell>
          <cell r="E6105" t="str">
            <v>01:One Piece</v>
          </cell>
          <cell r="F6105" t="str">
            <v>2002/08</v>
          </cell>
          <cell r="G6105">
            <v>2</v>
          </cell>
          <cell r="H6105" t="str">
            <v>Actual</v>
          </cell>
        </row>
        <row r="6106">
          <cell r="A6106" t="str">
            <v>5Other</v>
          </cell>
          <cell r="C6106" t="str">
            <v>TOTO KIKI U.S.A., INC.</v>
          </cell>
          <cell r="D6106" t="str">
            <v>One Piece</v>
          </cell>
          <cell r="E6106" t="str">
            <v>01:One Piece</v>
          </cell>
          <cell r="F6106" t="str">
            <v>2002/09</v>
          </cell>
          <cell r="G6106">
            <v>8</v>
          </cell>
          <cell r="H6106" t="str">
            <v>Actual</v>
          </cell>
        </row>
        <row r="6107">
          <cell r="A6107" t="str">
            <v>5Other</v>
          </cell>
          <cell r="C6107" t="str">
            <v>TOTO KIKI U.S.A., INC.</v>
          </cell>
          <cell r="D6107" t="str">
            <v>One Piece</v>
          </cell>
          <cell r="E6107" t="str">
            <v>01:One Piece</v>
          </cell>
          <cell r="F6107" t="str">
            <v>2002/10</v>
          </cell>
          <cell r="G6107">
            <v>13</v>
          </cell>
          <cell r="H6107" t="str">
            <v>Actual</v>
          </cell>
        </row>
        <row r="6108">
          <cell r="A6108" t="str">
            <v>5Other</v>
          </cell>
          <cell r="C6108" t="str">
            <v>TOTO KIKI U.S.A., INC.</v>
          </cell>
          <cell r="D6108" t="str">
            <v>One Piece</v>
          </cell>
          <cell r="E6108" t="str">
            <v>01:One Piece</v>
          </cell>
          <cell r="F6108" t="str">
            <v>2002/11</v>
          </cell>
          <cell r="G6108">
            <v>3</v>
          </cell>
          <cell r="H6108" t="str">
            <v>Actual</v>
          </cell>
        </row>
        <row r="6109">
          <cell r="A6109" t="str">
            <v>5Other</v>
          </cell>
          <cell r="C6109" t="str">
            <v>TOTO KIKI U.S.A., INC.</v>
          </cell>
          <cell r="D6109" t="str">
            <v>One Piece</v>
          </cell>
          <cell r="E6109" t="str">
            <v>01:One Piece</v>
          </cell>
          <cell r="F6109" t="str">
            <v>2002/12</v>
          </cell>
          <cell r="G6109">
            <v>2</v>
          </cell>
          <cell r="H6109" t="str">
            <v>Actual</v>
          </cell>
        </row>
        <row r="6110">
          <cell r="A6110" t="str">
            <v>5Other</v>
          </cell>
          <cell r="C6110" t="str">
            <v>TOTO KIKI U.S.A., INC.</v>
          </cell>
          <cell r="D6110" t="str">
            <v>Washlet</v>
          </cell>
          <cell r="E6110" t="str">
            <v>06:Washlet</v>
          </cell>
          <cell r="F6110" t="str">
            <v>2001/07</v>
          </cell>
          <cell r="G6110">
            <v>11</v>
          </cell>
          <cell r="H6110" t="str">
            <v>Actual</v>
          </cell>
        </row>
        <row r="6111">
          <cell r="A6111" t="str">
            <v>5Other</v>
          </cell>
          <cell r="C6111" t="str">
            <v>TOTO KIKI U.S.A., INC.</v>
          </cell>
          <cell r="D6111" t="str">
            <v>Washlet</v>
          </cell>
          <cell r="E6111" t="str">
            <v>06:Washlet</v>
          </cell>
          <cell r="F6111" t="str">
            <v>2001/08</v>
          </cell>
          <cell r="G6111">
            <v>15</v>
          </cell>
          <cell r="H6111" t="str">
            <v>Actual</v>
          </cell>
        </row>
        <row r="6112">
          <cell r="A6112" t="str">
            <v>5Other</v>
          </cell>
          <cell r="C6112" t="str">
            <v>TOTO KIKI U.S.A., INC.</v>
          </cell>
          <cell r="D6112" t="str">
            <v>Washlet</v>
          </cell>
          <cell r="E6112" t="str">
            <v>06:Washlet</v>
          </cell>
          <cell r="F6112" t="str">
            <v>2001/09</v>
          </cell>
          <cell r="G6112">
            <v>21</v>
          </cell>
          <cell r="H6112" t="str">
            <v>Actual</v>
          </cell>
        </row>
        <row r="6113">
          <cell r="A6113" t="str">
            <v>5Other</v>
          </cell>
          <cell r="C6113" t="str">
            <v>TOTO KIKI U.S.A., INC.</v>
          </cell>
          <cell r="D6113" t="str">
            <v>Washlet</v>
          </cell>
          <cell r="E6113" t="str">
            <v>06:Washlet</v>
          </cell>
          <cell r="F6113" t="str">
            <v>2001/10</v>
          </cell>
          <cell r="G6113">
            <v>51</v>
          </cell>
          <cell r="H6113" t="str">
            <v>Actual</v>
          </cell>
        </row>
        <row r="6114">
          <cell r="A6114" t="str">
            <v>5Other</v>
          </cell>
          <cell r="C6114" t="str">
            <v>TOTO KIKI U.S.A., INC.</v>
          </cell>
          <cell r="D6114" t="str">
            <v>Washlet</v>
          </cell>
          <cell r="E6114" t="str">
            <v>06:Washlet</v>
          </cell>
          <cell r="F6114" t="str">
            <v>2001/11</v>
          </cell>
          <cell r="G6114">
            <v>12</v>
          </cell>
          <cell r="H6114" t="str">
            <v>Actual</v>
          </cell>
        </row>
        <row r="6115">
          <cell r="A6115" t="str">
            <v>5Other</v>
          </cell>
          <cell r="C6115" t="str">
            <v>TOTO KIKI U.S.A., INC.</v>
          </cell>
          <cell r="D6115" t="str">
            <v>Washlet</v>
          </cell>
          <cell r="E6115" t="str">
            <v>06:Washlet</v>
          </cell>
          <cell r="F6115" t="str">
            <v>2001/12</v>
          </cell>
          <cell r="G6115">
            <v>20</v>
          </cell>
          <cell r="H6115" t="str">
            <v>Actual</v>
          </cell>
        </row>
        <row r="6116">
          <cell r="A6116" t="str">
            <v>5Other</v>
          </cell>
          <cell r="C6116" t="str">
            <v>TOTO KIKI U.S.A., INC.</v>
          </cell>
          <cell r="D6116" t="str">
            <v>Washlet</v>
          </cell>
          <cell r="E6116" t="str">
            <v>06:Washlet</v>
          </cell>
          <cell r="F6116" t="str">
            <v>2002/01</v>
          </cell>
          <cell r="G6116">
            <v>17</v>
          </cell>
          <cell r="H6116" t="str">
            <v>Actual</v>
          </cell>
        </row>
        <row r="6117">
          <cell r="A6117" t="str">
            <v>5Other</v>
          </cell>
          <cell r="C6117" t="str">
            <v>TOTO KIKI U.S.A., INC.</v>
          </cell>
          <cell r="D6117" t="str">
            <v>Washlet</v>
          </cell>
          <cell r="E6117" t="str">
            <v>06:Washlet</v>
          </cell>
          <cell r="F6117" t="str">
            <v>2002/02</v>
          </cell>
          <cell r="G6117">
            <v>10</v>
          </cell>
          <cell r="H6117" t="str">
            <v>Actual</v>
          </cell>
        </row>
        <row r="6118">
          <cell r="A6118" t="str">
            <v>5Other</v>
          </cell>
          <cell r="C6118" t="str">
            <v>TOTO KIKI U.S.A., INC.</v>
          </cell>
          <cell r="D6118" t="str">
            <v>Washlet</v>
          </cell>
          <cell r="E6118" t="str">
            <v>06:Washlet</v>
          </cell>
          <cell r="F6118" t="str">
            <v>2002/03</v>
          </cell>
          <cell r="G6118">
            <v>10</v>
          </cell>
          <cell r="H6118" t="str">
            <v>Actual</v>
          </cell>
        </row>
        <row r="6119">
          <cell r="A6119" t="str">
            <v>5Other</v>
          </cell>
          <cell r="C6119" t="str">
            <v>TOTO KIKI U.S.A., INC.</v>
          </cell>
          <cell r="D6119" t="str">
            <v>Washlet</v>
          </cell>
          <cell r="E6119" t="str">
            <v>06:Washlet</v>
          </cell>
          <cell r="F6119" t="str">
            <v>2002/04</v>
          </cell>
          <cell r="G6119">
            <v>15</v>
          </cell>
          <cell r="H6119" t="str">
            <v>Actual</v>
          </cell>
        </row>
        <row r="6120">
          <cell r="A6120" t="str">
            <v>5Other</v>
          </cell>
          <cell r="C6120" t="str">
            <v>TOTO KIKI U.S.A., INC.</v>
          </cell>
          <cell r="D6120" t="str">
            <v>Washlet</v>
          </cell>
          <cell r="E6120" t="str">
            <v>06:Washlet</v>
          </cell>
          <cell r="F6120" t="str">
            <v>2002/05</v>
          </cell>
          <cell r="G6120">
            <v>73</v>
          </cell>
          <cell r="H6120" t="str">
            <v>Actual</v>
          </cell>
        </row>
        <row r="6121">
          <cell r="A6121" t="str">
            <v>5Other</v>
          </cell>
          <cell r="C6121" t="str">
            <v>TOTO KIKI U.S.A., INC.</v>
          </cell>
          <cell r="D6121" t="str">
            <v>Washlet</v>
          </cell>
          <cell r="E6121" t="str">
            <v>06:Washlet</v>
          </cell>
          <cell r="F6121" t="str">
            <v>2002/06</v>
          </cell>
          <cell r="G6121">
            <v>22</v>
          </cell>
          <cell r="H6121" t="str">
            <v>Actual</v>
          </cell>
        </row>
        <row r="6122">
          <cell r="A6122" t="str">
            <v>5Other</v>
          </cell>
          <cell r="C6122" t="str">
            <v>TOTO KIKI U.S.A., INC.</v>
          </cell>
          <cell r="D6122" t="str">
            <v>Washlet</v>
          </cell>
          <cell r="E6122" t="str">
            <v>06:Washlet</v>
          </cell>
          <cell r="F6122" t="str">
            <v>2002/07</v>
          </cell>
          <cell r="G6122">
            <v>23</v>
          </cell>
          <cell r="H6122" t="str">
            <v>Actual</v>
          </cell>
        </row>
        <row r="6123">
          <cell r="A6123" t="str">
            <v>5Other</v>
          </cell>
          <cell r="C6123" t="str">
            <v>TOTO KIKI U.S.A., INC.</v>
          </cell>
          <cell r="D6123" t="str">
            <v>Washlet</v>
          </cell>
          <cell r="E6123" t="str">
            <v>06:Washlet</v>
          </cell>
          <cell r="F6123" t="str">
            <v>2002/08</v>
          </cell>
          <cell r="G6123">
            <v>21</v>
          </cell>
          <cell r="H6123" t="str">
            <v>Actual</v>
          </cell>
        </row>
        <row r="6124">
          <cell r="A6124" t="str">
            <v>5Other</v>
          </cell>
          <cell r="C6124" t="str">
            <v>TOTO KIKI U.S.A., INC.</v>
          </cell>
          <cell r="D6124" t="str">
            <v>Washlet</v>
          </cell>
          <cell r="E6124" t="str">
            <v>06:Washlet</v>
          </cell>
          <cell r="F6124" t="str">
            <v>2002/09</v>
          </cell>
          <cell r="G6124">
            <v>23</v>
          </cell>
          <cell r="H6124" t="str">
            <v>Actual</v>
          </cell>
        </row>
        <row r="6125">
          <cell r="A6125" t="str">
            <v>5Other</v>
          </cell>
          <cell r="C6125" t="str">
            <v>TOTO KIKI U.S.A., INC.</v>
          </cell>
          <cell r="D6125" t="str">
            <v>Washlet</v>
          </cell>
          <cell r="E6125" t="str">
            <v>06:Washlet</v>
          </cell>
          <cell r="F6125" t="str">
            <v>2002/10</v>
          </cell>
          <cell r="G6125">
            <v>199</v>
          </cell>
          <cell r="H6125" t="str">
            <v>Actual</v>
          </cell>
        </row>
        <row r="6126">
          <cell r="A6126" t="str">
            <v>5Other</v>
          </cell>
          <cell r="C6126" t="str">
            <v>TOTO KIKI U.S.A., INC.</v>
          </cell>
          <cell r="D6126" t="str">
            <v>Washlet</v>
          </cell>
          <cell r="E6126" t="str">
            <v>06:Washlet</v>
          </cell>
          <cell r="F6126" t="str">
            <v>2002/11</v>
          </cell>
          <cell r="G6126">
            <v>9</v>
          </cell>
          <cell r="H6126" t="str">
            <v>Actual</v>
          </cell>
        </row>
        <row r="6127">
          <cell r="A6127" t="str">
            <v>5Other</v>
          </cell>
          <cell r="C6127" t="str">
            <v>TOTO KIKI U.S.A., INC.</v>
          </cell>
          <cell r="D6127" t="str">
            <v>Washlet</v>
          </cell>
          <cell r="E6127" t="str">
            <v>06:Washlet</v>
          </cell>
          <cell r="F6127" t="str">
            <v>2002/12</v>
          </cell>
          <cell r="G6127">
            <v>10</v>
          </cell>
          <cell r="H6127" t="str">
            <v>Actual</v>
          </cell>
        </row>
        <row r="6128">
          <cell r="D6128" t="str">
            <v>One Piece</v>
          </cell>
          <cell r="E6128" t="str">
            <v>01:One Piece</v>
          </cell>
          <cell r="F6128" t="str">
            <v>2001/08</v>
          </cell>
          <cell r="G6128">
            <v>1</v>
          </cell>
          <cell r="H6128" t="str">
            <v>LastYear</v>
          </cell>
        </row>
        <row r="6129">
          <cell r="A6129" t="str">
            <v>1West</v>
          </cell>
          <cell r="C6129" t="str">
            <v>Breecher Sales, Inc.</v>
          </cell>
          <cell r="D6129" t="str">
            <v>C.C.Bowl 1</v>
          </cell>
          <cell r="E6129" t="str">
            <v>02:Drake</v>
          </cell>
          <cell r="F6129" t="str">
            <v>2001/01</v>
          </cell>
          <cell r="G6129">
            <v>251</v>
          </cell>
          <cell r="H6129" t="str">
            <v>LastYear</v>
          </cell>
        </row>
        <row r="6130">
          <cell r="A6130" t="str">
            <v>1West</v>
          </cell>
          <cell r="C6130" t="str">
            <v>Breecher Sales, Inc.</v>
          </cell>
          <cell r="D6130" t="str">
            <v>C.C.Bowl 1</v>
          </cell>
          <cell r="E6130" t="str">
            <v>02:Drake</v>
          </cell>
          <cell r="F6130" t="str">
            <v>2001/02</v>
          </cell>
          <cell r="G6130">
            <v>120</v>
          </cell>
          <cell r="H6130" t="str">
            <v>LastYear</v>
          </cell>
        </row>
        <row r="6131">
          <cell r="A6131" t="str">
            <v>1West</v>
          </cell>
          <cell r="C6131" t="str">
            <v>Breecher Sales, Inc.</v>
          </cell>
          <cell r="D6131" t="str">
            <v>C.C.Bowl 1</v>
          </cell>
          <cell r="E6131" t="str">
            <v>02:Drake</v>
          </cell>
          <cell r="F6131" t="str">
            <v>2001/03</v>
          </cell>
          <cell r="G6131">
            <v>146</v>
          </cell>
          <cell r="H6131" t="str">
            <v>LastYear</v>
          </cell>
        </row>
        <row r="6132">
          <cell r="A6132" t="str">
            <v>1West</v>
          </cell>
          <cell r="C6132" t="str">
            <v>Breecher Sales, Inc.</v>
          </cell>
          <cell r="D6132" t="str">
            <v>C.C.Bowl 1</v>
          </cell>
          <cell r="E6132" t="str">
            <v>02:Drake</v>
          </cell>
          <cell r="F6132" t="str">
            <v>2001/04</v>
          </cell>
          <cell r="G6132">
            <v>294</v>
          </cell>
          <cell r="H6132" t="str">
            <v>LastYear</v>
          </cell>
        </row>
        <row r="6133">
          <cell r="A6133" t="str">
            <v>1West</v>
          </cell>
          <cell r="C6133" t="str">
            <v>Breecher Sales, Inc.</v>
          </cell>
          <cell r="D6133" t="str">
            <v>C.C.Bowl 1</v>
          </cell>
          <cell r="E6133" t="str">
            <v>02:Drake</v>
          </cell>
          <cell r="F6133" t="str">
            <v>2001/05</v>
          </cell>
          <cell r="G6133">
            <v>226</v>
          </cell>
          <cell r="H6133" t="str">
            <v>LastYear</v>
          </cell>
        </row>
        <row r="6134">
          <cell r="A6134" t="str">
            <v>1West</v>
          </cell>
          <cell r="C6134" t="str">
            <v>Breecher Sales, Inc.</v>
          </cell>
          <cell r="D6134" t="str">
            <v>C.C.Bowl 1</v>
          </cell>
          <cell r="E6134" t="str">
            <v>02:Drake</v>
          </cell>
          <cell r="F6134" t="str">
            <v>2001/06</v>
          </cell>
          <cell r="G6134">
            <v>206</v>
          </cell>
          <cell r="H6134" t="str">
            <v>LastYear</v>
          </cell>
        </row>
        <row r="6135">
          <cell r="A6135" t="str">
            <v>1West</v>
          </cell>
          <cell r="C6135" t="str">
            <v>Breecher Sales, Inc.</v>
          </cell>
          <cell r="D6135" t="str">
            <v>C.C.Bowl 1</v>
          </cell>
          <cell r="E6135" t="str">
            <v>02:Drake</v>
          </cell>
          <cell r="F6135" t="str">
            <v>2001/07</v>
          </cell>
          <cell r="G6135">
            <v>182</v>
          </cell>
          <cell r="H6135" t="str">
            <v>LastYear</v>
          </cell>
        </row>
        <row r="6136">
          <cell r="A6136" t="str">
            <v>1West</v>
          </cell>
          <cell r="C6136" t="str">
            <v>Breecher Sales, Inc.</v>
          </cell>
          <cell r="D6136" t="str">
            <v>C.C.Bowl 1</v>
          </cell>
          <cell r="E6136" t="str">
            <v>02:Drake</v>
          </cell>
          <cell r="F6136" t="str">
            <v>2001/08</v>
          </cell>
          <cell r="G6136">
            <v>213</v>
          </cell>
          <cell r="H6136" t="str">
            <v>LastYear</v>
          </cell>
        </row>
        <row r="6137">
          <cell r="A6137" t="str">
            <v>1West</v>
          </cell>
          <cell r="C6137" t="str">
            <v>Breecher Sales, Inc.</v>
          </cell>
          <cell r="D6137" t="str">
            <v>C.C.Bowl 1</v>
          </cell>
          <cell r="E6137" t="str">
            <v>02:Drake</v>
          </cell>
          <cell r="F6137" t="str">
            <v>2001/09</v>
          </cell>
          <cell r="G6137">
            <v>215</v>
          </cell>
          <cell r="H6137" t="str">
            <v>LastYear</v>
          </cell>
        </row>
        <row r="6138">
          <cell r="A6138" t="str">
            <v>1West</v>
          </cell>
          <cell r="C6138" t="str">
            <v>Breecher Sales, Inc.</v>
          </cell>
          <cell r="D6138" t="str">
            <v>C.C.Bowl 1</v>
          </cell>
          <cell r="E6138" t="str">
            <v>02:Drake</v>
          </cell>
          <cell r="F6138" t="str">
            <v>2001/10</v>
          </cell>
          <cell r="G6138">
            <v>426</v>
          </cell>
          <cell r="H6138" t="str">
            <v>LastYear</v>
          </cell>
        </row>
        <row r="6139">
          <cell r="A6139" t="str">
            <v>1West</v>
          </cell>
          <cell r="C6139" t="str">
            <v>Breecher Sales, Inc.</v>
          </cell>
          <cell r="D6139" t="str">
            <v>C.C.Bowl 1</v>
          </cell>
          <cell r="E6139" t="str">
            <v>02:Drake</v>
          </cell>
          <cell r="F6139" t="str">
            <v>2001/11</v>
          </cell>
          <cell r="G6139">
            <v>291</v>
          </cell>
          <cell r="H6139" t="str">
            <v>LastYear</v>
          </cell>
        </row>
        <row r="6140">
          <cell r="A6140" t="str">
            <v>1West</v>
          </cell>
          <cell r="C6140" t="str">
            <v>Breecher Sales, Inc.</v>
          </cell>
          <cell r="D6140" t="str">
            <v>C.C.Bowl 1</v>
          </cell>
          <cell r="E6140" t="str">
            <v>02:Drake</v>
          </cell>
          <cell r="F6140" t="str">
            <v>2001/12</v>
          </cell>
          <cell r="G6140">
            <v>526</v>
          </cell>
          <cell r="H6140" t="str">
            <v>LastYear</v>
          </cell>
        </row>
        <row r="6141">
          <cell r="A6141" t="str">
            <v>1West</v>
          </cell>
          <cell r="C6141" t="str">
            <v>Breecher Sales, Inc.</v>
          </cell>
          <cell r="D6141" t="str">
            <v>C.C.Bowl 1</v>
          </cell>
          <cell r="E6141" t="str">
            <v>03:Promenade</v>
          </cell>
          <cell r="F6141" t="str">
            <v>2001/01</v>
          </cell>
          <cell r="G6141">
            <v>27</v>
          </cell>
          <cell r="H6141" t="str">
            <v>LastYear</v>
          </cell>
        </row>
        <row r="6142">
          <cell r="A6142" t="str">
            <v>1West</v>
          </cell>
          <cell r="C6142" t="str">
            <v>Breecher Sales, Inc.</v>
          </cell>
          <cell r="D6142" t="str">
            <v>C.C.Bowl 1</v>
          </cell>
          <cell r="E6142" t="str">
            <v>03:Promenade</v>
          </cell>
          <cell r="F6142" t="str">
            <v>2001/02</v>
          </cell>
          <cell r="G6142">
            <v>29</v>
          </cell>
          <cell r="H6142" t="str">
            <v>LastYear</v>
          </cell>
        </row>
        <row r="6143">
          <cell r="A6143" t="str">
            <v>1West</v>
          </cell>
          <cell r="C6143" t="str">
            <v>Breecher Sales, Inc.</v>
          </cell>
          <cell r="D6143" t="str">
            <v>C.C.Bowl 1</v>
          </cell>
          <cell r="E6143" t="str">
            <v>03:Promenade</v>
          </cell>
          <cell r="F6143" t="str">
            <v>2001/03</v>
          </cell>
          <cell r="G6143">
            <v>9</v>
          </cell>
          <cell r="H6143" t="str">
            <v>LastYear</v>
          </cell>
        </row>
        <row r="6144">
          <cell r="A6144" t="str">
            <v>1West</v>
          </cell>
          <cell r="C6144" t="str">
            <v>Breecher Sales, Inc.</v>
          </cell>
          <cell r="D6144" t="str">
            <v>C.C.Bowl 1</v>
          </cell>
          <cell r="E6144" t="str">
            <v>03:Promenade</v>
          </cell>
          <cell r="F6144" t="str">
            <v>2001/04</v>
          </cell>
          <cell r="G6144">
            <v>37</v>
          </cell>
          <cell r="H6144" t="str">
            <v>LastYear</v>
          </cell>
        </row>
        <row r="6145">
          <cell r="A6145" t="str">
            <v>1West</v>
          </cell>
          <cell r="C6145" t="str">
            <v>Breecher Sales, Inc.</v>
          </cell>
          <cell r="D6145" t="str">
            <v>C.C.Bowl 1</v>
          </cell>
          <cell r="E6145" t="str">
            <v>03:Promenade</v>
          </cell>
          <cell r="F6145" t="str">
            <v>2001/05</v>
          </cell>
          <cell r="G6145">
            <v>53</v>
          </cell>
          <cell r="H6145" t="str">
            <v>LastYear</v>
          </cell>
        </row>
        <row r="6146">
          <cell r="A6146" t="str">
            <v>1West</v>
          </cell>
          <cell r="C6146" t="str">
            <v>Breecher Sales, Inc.</v>
          </cell>
          <cell r="D6146" t="str">
            <v>C.C.Bowl 1</v>
          </cell>
          <cell r="E6146" t="str">
            <v>03:Promenade</v>
          </cell>
          <cell r="F6146" t="str">
            <v>2001/06</v>
          </cell>
          <cell r="G6146">
            <v>52</v>
          </cell>
          <cell r="H6146" t="str">
            <v>LastYear</v>
          </cell>
        </row>
        <row r="6147">
          <cell r="A6147" t="str">
            <v>1West</v>
          </cell>
          <cell r="C6147" t="str">
            <v>Breecher Sales, Inc.</v>
          </cell>
          <cell r="D6147" t="str">
            <v>C.C.Bowl 1</v>
          </cell>
          <cell r="E6147" t="str">
            <v>03:Promenade</v>
          </cell>
          <cell r="F6147" t="str">
            <v>2001/07</v>
          </cell>
          <cell r="G6147">
            <v>27</v>
          </cell>
          <cell r="H6147" t="str">
            <v>LastYear</v>
          </cell>
        </row>
        <row r="6148">
          <cell r="A6148" t="str">
            <v>1West</v>
          </cell>
          <cell r="C6148" t="str">
            <v>Breecher Sales, Inc.</v>
          </cell>
          <cell r="D6148" t="str">
            <v>C.C.Bowl 1</v>
          </cell>
          <cell r="E6148" t="str">
            <v>03:Promenade</v>
          </cell>
          <cell r="F6148" t="str">
            <v>2001/08</v>
          </cell>
          <cell r="G6148">
            <v>58</v>
          </cell>
          <cell r="H6148" t="str">
            <v>LastYear</v>
          </cell>
        </row>
        <row r="6149">
          <cell r="A6149" t="str">
            <v>1West</v>
          </cell>
          <cell r="C6149" t="str">
            <v>Breecher Sales, Inc.</v>
          </cell>
          <cell r="D6149" t="str">
            <v>C.C.Bowl 1</v>
          </cell>
          <cell r="E6149" t="str">
            <v>03:Promenade</v>
          </cell>
          <cell r="F6149" t="str">
            <v>2001/09</v>
          </cell>
          <cell r="G6149">
            <v>43</v>
          </cell>
          <cell r="H6149" t="str">
            <v>LastYear</v>
          </cell>
        </row>
        <row r="6150">
          <cell r="A6150" t="str">
            <v>1West</v>
          </cell>
          <cell r="C6150" t="str">
            <v>Breecher Sales, Inc.</v>
          </cell>
          <cell r="D6150" t="str">
            <v>C.C.Bowl 1</v>
          </cell>
          <cell r="E6150" t="str">
            <v>03:Promenade</v>
          </cell>
          <cell r="F6150" t="str">
            <v>2001/10</v>
          </cell>
          <cell r="G6150">
            <v>45</v>
          </cell>
          <cell r="H6150" t="str">
            <v>LastYear</v>
          </cell>
        </row>
        <row r="6151">
          <cell r="A6151" t="str">
            <v>1West</v>
          </cell>
          <cell r="C6151" t="str">
            <v>Breecher Sales, Inc.</v>
          </cell>
          <cell r="D6151" t="str">
            <v>C.C.Bowl 1</v>
          </cell>
          <cell r="E6151" t="str">
            <v>03:Promenade</v>
          </cell>
          <cell r="F6151" t="str">
            <v>2001/11</v>
          </cell>
          <cell r="G6151">
            <v>38</v>
          </cell>
          <cell r="H6151" t="str">
            <v>LastYear</v>
          </cell>
        </row>
        <row r="6152">
          <cell r="A6152" t="str">
            <v>1West</v>
          </cell>
          <cell r="C6152" t="str">
            <v>Breecher Sales, Inc.</v>
          </cell>
          <cell r="D6152" t="str">
            <v>C.C.Bowl 1</v>
          </cell>
          <cell r="E6152" t="str">
            <v>03:Promenade</v>
          </cell>
          <cell r="F6152" t="str">
            <v>2001/12</v>
          </cell>
          <cell r="G6152">
            <v>36</v>
          </cell>
          <cell r="H6152" t="str">
            <v>LastYear</v>
          </cell>
        </row>
        <row r="6153">
          <cell r="A6153" t="str">
            <v>1West</v>
          </cell>
          <cell r="C6153" t="str">
            <v>Breecher Sales, Inc.</v>
          </cell>
          <cell r="D6153" t="str">
            <v>C.C.Bowl 1</v>
          </cell>
          <cell r="E6153" t="str">
            <v>04:Vespin</v>
          </cell>
          <cell r="F6153" t="str">
            <v>2001/01</v>
          </cell>
          <cell r="G6153">
            <v>16</v>
          </cell>
          <cell r="H6153" t="str">
            <v>LastYear</v>
          </cell>
        </row>
        <row r="6154">
          <cell r="A6154" t="str">
            <v>1West</v>
          </cell>
          <cell r="C6154" t="str">
            <v>Breecher Sales, Inc.</v>
          </cell>
          <cell r="D6154" t="str">
            <v>C.C.Bowl 1</v>
          </cell>
          <cell r="E6154" t="str">
            <v>04:Vespin</v>
          </cell>
          <cell r="F6154" t="str">
            <v>2001/02</v>
          </cell>
          <cell r="G6154">
            <v>12</v>
          </cell>
          <cell r="H6154" t="str">
            <v>LastYear</v>
          </cell>
        </row>
        <row r="6155">
          <cell r="A6155" t="str">
            <v>1West</v>
          </cell>
          <cell r="C6155" t="str">
            <v>Breecher Sales, Inc.</v>
          </cell>
          <cell r="D6155" t="str">
            <v>C.C.Bowl 1</v>
          </cell>
          <cell r="E6155" t="str">
            <v>04:Vespin</v>
          </cell>
          <cell r="F6155" t="str">
            <v>2001/03</v>
          </cell>
          <cell r="G6155">
            <v>21</v>
          </cell>
          <cell r="H6155" t="str">
            <v>LastYear</v>
          </cell>
        </row>
        <row r="6156">
          <cell r="A6156" t="str">
            <v>1West</v>
          </cell>
          <cell r="C6156" t="str">
            <v>Breecher Sales, Inc.</v>
          </cell>
          <cell r="D6156" t="str">
            <v>C.C.Bowl 1</v>
          </cell>
          <cell r="E6156" t="str">
            <v>04:Vespin</v>
          </cell>
          <cell r="F6156" t="str">
            <v>2001/04</v>
          </cell>
          <cell r="G6156">
            <v>33</v>
          </cell>
          <cell r="H6156" t="str">
            <v>LastYear</v>
          </cell>
        </row>
        <row r="6157">
          <cell r="A6157" t="str">
            <v>1West</v>
          </cell>
          <cell r="C6157" t="str">
            <v>Breecher Sales, Inc.</v>
          </cell>
          <cell r="D6157" t="str">
            <v>C.C.Bowl 1</v>
          </cell>
          <cell r="E6157" t="str">
            <v>04:Vespin</v>
          </cell>
          <cell r="F6157" t="str">
            <v>2001/05</v>
          </cell>
          <cell r="G6157">
            <v>57</v>
          </cell>
          <cell r="H6157" t="str">
            <v>LastYear</v>
          </cell>
        </row>
        <row r="6158">
          <cell r="A6158" t="str">
            <v>1West</v>
          </cell>
          <cell r="C6158" t="str">
            <v>Breecher Sales, Inc.</v>
          </cell>
          <cell r="D6158" t="str">
            <v>C.C.Bowl 1</v>
          </cell>
          <cell r="E6158" t="str">
            <v>04:Vespin</v>
          </cell>
          <cell r="F6158" t="str">
            <v>2001/06</v>
          </cell>
          <cell r="G6158">
            <v>25</v>
          </cell>
          <cell r="H6158" t="str">
            <v>LastYear</v>
          </cell>
        </row>
        <row r="6159">
          <cell r="A6159" t="str">
            <v>1West</v>
          </cell>
          <cell r="C6159" t="str">
            <v>Breecher Sales, Inc.</v>
          </cell>
          <cell r="D6159" t="str">
            <v>C.C.Bowl 1</v>
          </cell>
          <cell r="E6159" t="str">
            <v>04:Vespin</v>
          </cell>
          <cell r="F6159" t="str">
            <v>2001/07</v>
          </cell>
          <cell r="G6159">
            <v>36</v>
          </cell>
          <cell r="H6159" t="str">
            <v>LastYear</v>
          </cell>
        </row>
        <row r="6160">
          <cell r="A6160" t="str">
            <v>1West</v>
          </cell>
          <cell r="C6160" t="str">
            <v>Breecher Sales, Inc.</v>
          </cell>
          <cell r="D6160" t="str">
            <v>C.C.Bowl 1</v>
          </cell>
          <cell r="E6160" t="str">
            <v>04:Vespin</v>
          </cell>
          <cell r="F6160" t="str">
            <v>2001/08</v>
          </cell>
          <cell r="G6160">
            <v>65</v>
          </cell>
          <cell r="H6160" t="str">
            <v>LastYear</v>
          </cell>
        </row>
        <row r="6161">
          <cell r="A6161" t="str">
            <v>1West</v>
          </cell>
          <cell r="C6161" t="str">
            <v>Breecher Sales, Inc.</v>
          </cell>
          <cell r="D6161" t="str">
            <v>C.C.Bowl 1</v>
          </cell>
          <cell r="E6161" t="str">
            <v>04:Vespin</v>
          </cell>
          <cell r="F6161" t="str">
            <v>2001/09</v>
          </cell>
          <cell r="G6161">
            <v>49</v>
          </cell>
          <cell r="H6161" t="str">
            <v>LastYear</v>
          </cell>
        </row>
        <row r="6162">
          <cell r="A6162" t="str">
            <v>1West</v>
          </cell>
          <cell r="C6162" t="str">
            <v>Breecher Sales, Inc.</v>
          </cell>
          <cell r="D6162" t="str">
            <v>C.C.Bowl 1</v>
          </cell>
          <cell r="E6162" t="str">
            <v>04:Vespin</v>
          </cell>
          <cell r="F6162" t="str">
            <v>2001/10</v>
          </cell>
          <cell r="G6162">
            <v>73</v>
          </cell>
          <cell r="H6162" t="str">
            <v>LastYear</v>
          </cell>
        </row>
        <row r="6163">
          <cell r="A6163" t="str">
            <v>1West</v>
          </cell>
          <cell r="C6163" t="str">
            <v>Breecher Sales, Inc.</v>
          </cell>
          <cell r="D6163" t="str">
            <v>C.C.Bowl 1</v>
          </cell>
          <cell r="E6163" t="str">
            <v>04:Vespin</v>
          </cell>
          <cell r="F6163" t="str">
            <v>2001/11</v>
          </cell>
          <cell r="G6163">
            <v>93</v>
          </cell>
          <cell r="H6163" t="str">
            <v>LastYear</v>
          </cell>
        </row>
        <row r="6164">
          <cell r="A6164" t="str">
            <v>1West</v>
          </cell>
          <cell r="C6164" t="str">
            <v>Breecher Sales, Inc.</v>
          </cell>
          <cell r="D6164" t="str">
            <v>C.C.Bowl 1</v>
          </cell>
          <cell r="E6164" t="str">
            <v>04:Vespin</v>
          </cell>
          <cell r="F6164" t="str">
            <v>2001/12</v>
          </cell>
          <cell r="G6164">
            <v>50</v>
          </cell>
          <cell r="H6164" t="str">
            <v>LastYear</v>
          </cell>
        </row>
        <row r="6165">
          <cell r="A6165" t="str">
            <v>1West</v>
          </cell>
          <cell r="C6165" t="str">
            <v>Breecher Sales, Inc.</v>
          </cell>
          <cell r="D6165" t="str">
            <v>C.C.Bowl 1</v>
          </cell>
          <cell r="E6165" t="str">
            <v>08:Pacifica2</v>
          </cell>
          <cell r="F6165" t="str">
            <v>2001/05</v>
          </cell>
          <cell r="G6165">
            <v>1</v>
          </cell>
          <cell r="H6165" t="str">
            <v>LastYear</v>
          </cell>
        </row>
        <row r="6166">
          <cell r="A6166" t="str">
            <v>1West</v>
          </cell>
          <cell r="C6166" t="str">
            <v>Breecher Sales, Inc.</v>
          </cell>
          <cell r="D6166" t="str">
            <v>C.C.Bowl 1</v>
          </cell>
          <cell r="E6166" t="str">
            <v>08:Pacifica2</v>
          </cell>
          <cell r="F6166" t="str">
            <v>2001/07</v>
          </cell>
          <cell r="G6166">
            <v>3</v>
          </cell>
          <cell r="H6166" t="str">
            <v>LastYear</v>
          </cell>
        </row>
        <row r="6167">
          <cell r="A6167" t="str">
            <v>1West</v>
          </cell>
          <cell r="C6167" t="str">
            <v>Breecher Sales, Inc.</v>
          </cell>
          <cell r="D6167" t="str">
            <v>C.C.Bowl 1</v>
          </cell>
          <cell r="E6167" t="str">
            <v>08:Pacifica2</v>
          </cell>
          <cell r="F6167" t="str">
            <v>2001/08</v>
          </cell>
          <cell r="G6167">
            <v>1</v>
          </cell>
          <cell r="H6167" t="str">
            <v>LastYear</v>
          </cell>
        </row>
        <row r="6168">
          <cell r="A6168" t="str">
            <v>1West</v>
          </cell>
          <cell r="C6168" t="str">
            <v>Breecher Sales, Inc.</v>
          </cell>
          <cell r="D6168" t="str">
            <v>C.C.Bowl 1</v>
          </cell>
          <cell r="E6168" t="str">
            <v>08:Pacifica2</v>
          </cell>
          <cell r="F6168" t="str">
            <v>2001/09</v>
          </cell>
          <cell r="G6168">
            <v>2</v>
          </cell>
          <cell r="H6168" t="str">
            <v>LastYear</v>
          </cell>
        </row>
        <row r="6169">
          <cell r="A6169" t="str">
            <v>1West</v>
          </cell>
          <cell r="C6169" t="str">
            <v>Breecher Sales, Inc.</v>
          </cell>
          <cell r="D6169" t="str">
            <v>C.C.Bowl 1</v>
          </cell>
          <cell r="E6169" t="str">
            <v>08:Pacifica2</v>
          </cell>
          <cell r="F6169" t="str">
            <v>2001/10</v>
          </cell>
          <cell r="G6169">
            <v>4</v>
          </cell>
          <cell r="H6169" t="str">
            <v>LastYear</v>
          </cell>
        </row>
        <row r="6170">
          <cell r="A6170" t="str">
            <v>1West</v>
          </cell>
          <cell r="C6170" t="str">
            <v>Breecher Sales, Inc.</v>
          </cell>
          <cell r="D6170" t="str">
            <v>C.C.Bowl 1</v>
          </cell>
          <cell r="E6170" t="str">
            <v>08:Pacifica2</v>
          </cell>
          <cell r="F6170" t="str">
            <v>2001/11</v>
          </cell>
          <cell r="G6170">
            <v>2</v>
          </cell>
          <cell r="H6170" t="str">
            <v>LastYear</v>
          </cell>
        </row>
        <row r="6171">
          <cell r="A6171" t="str">
            <v>1West</v>
          </cell>
          <cell r="C6171" t="str">
            <v>Breecher Sales, Inc.</v>
          </cell>
          <cell r="D6171" t="str">
            <v>C.C.Bowl 1</v>
          </cell>
          <cell r="E6171" t="str">
            <v>08:Pacifica2</v>
          </cell>
          <cell r="F6171" t="str">
            <v>2001/12</v>
          </cell>
          <cell r="G6171">
            <v>0</v>
          </cell>
          <cell r="H6171" t="str">
            <v>LastYear</v>
          </cell>
        </row>
        <row r="6172">
          <cell r="A6172" t="str">
            <v>1West</v>
          </cell>
          <cell r="C6172" t="str">
            <v>Breecher Sales, Inc.</v>
          </cell>
          <cell r="D6172" t="str">
            <v>C.C.Bowl 1</v>
          </cell>
          <cell r="E6172" t="str">
            <v>09:Carrollton</v>
          </cell>
          <cell r="F6172" t="str">
            <v>2001/08</v>
          </cell>
          <cell r="G6172">
            <v>2</v>
          </cell>
          <cell r="H6172" t="str">
            <v>LastYear</v>
          </cell>
        </row>
        <row r="6173">
          <cell r="A6173" t="str">
            <v>1West</v>
          </cell>
          <cell r="C6173" t="str">
            <v>Breecher Sales, Inc.</v>
          </cell>
          <cell r="D6173" t="str">
            <v>C.C.Bowl 1</v>
          </cell>
          <cell r="E6173" t="str">
            <v>09:Carrollton</v>
          </cell>
          <cell r="F6173" t="str">
            <v>2001/09</v>
          </cell>
          <cell r="G6173">
            <v>7</v>
          </cell>
          <cell r="H6173" t="str">
            <v>LastYear</v>
          </cell>
        </row>
        <row r="6174">
          <cell r="A6174" t="str">
            <v>1West</v>
          </cell>
          <cell r="C6174" t="str">
            <v>Breecher Sales, Inc.</v>
          </cell>
          <cell r="D6174" t="str">
            <v>C.C.Bowl 1</v>
          </cell>
          <cell r="E6174" t="str">
            <v>09:Carrollton</v>
          </cell>
          <cell r="F6174" t="str">
            <v>2001/10</v>
          </cell>
          <cell r="G6174">
            <v>2</v>
          </cell>
          <cell r="H6174" t="str">
            <v>LastYear</v>
          </cell>
        </row>
        <row r="6175">
          <cell r="A6175" t="str">
            <v>1West</v>
          </cell>
          <cell r="C6175" t="str">
            <v>Breecher Sales, Inc.</v>
          </cell>
          <cell r="D6175" t="str">
            <v>C.C.Bowl 1</v>
          </cell>
          <cell r="E6175" t="str">
            <v>09:Carrollton</v>
          </cell>
          <cell r="F6175" t="str">
            <v>2001/11</v>
          </cell>
          <cell r="G6175">
            <v>6</v>
          </cell>
          <cell r="H6175" t="str">
            <v>LastYear</v>
          </cell>
        </row>
        <row r="6176">
          <cell r="A6176" t="str">
            <v>1West</v>
          </cell>
          <cell r="C6176" t="str">
            <v>Breecher Sales, Inc.</v>
          </cell>
          <cell r="D6176" t="str">
            <v>C.C.Bowl 1</v>
          </cell>
          <cell r="E6176" t="str">
            <v>09:Carrollton</v>
          </cell>
          <cell r="F6176" t="str">
            <v>2001/12</v>
          </cell>
          <cell r="G6176">
            <v>8</v>
          </cell>
          <cell r="H6176" t="str">
            <v>LastYear</v>
          </cell>
        </row>
        <row r="6177">
          <cell r="A6177" t="str">
            <v>1West</v>
          </cell>
          <cell r="C6177" t="str">
            <v>Breecher Sales, Inc.</v>
          </cell>
          <cell r="D6177" t="str">
            <v>C.C.Bowl 1</v>
          </cell>
          <cell r="E6177" t="str">
            <v>10:Dartmouth</v>
          </cell>
          <cell r="F6177" t="str">
            <v>2001/10</v>
          </cell>
          <cell r="G6177">
            <v>31</v>
          </cell>
          <cell r="H6177" t="str">
            <v>LastYear</v>
          </cell>
        </row>
        <row r="6178">
          <cell r="A6178" t="str">
            <v>1West</v>
          </cell>
          <cell r="C6178" t="str">
            <v>Breecher Sales, Inc.</v>
          </cell>
          <cell r="D6178" t="str">
            <v>C.C.Bowl 1</v>
          </cell>
          <cell r="E6178" t="str">
            <v>10:Dartmouth</v>
          </cell>
          <cell r="F6178" t="str">
            <v>2001/11</v>
          </cell>
          <cell r="G6178">
            <v>4</v>
          </cell>
          <cell r="H6178" t="str">
            <v>LastYear</v>
          </cell>
        </row>
        <row r="6179">
          <cell r="A6179" t="str">
            <v>1West</v>
          </cell>
          <cell r="C6179" t="str">
            <v>Breecher Sales, Inc.</v>
          </cell>
          <cell r="D6179" t="str">
            <v>E.FV</v>
          </cell>
          <cell r="E6179" t="str">
            <v>05:EFV</v>
          </cell>
          <cell r="F6179" t="str">
            <v>2001/03</v>
          </cell>
          <cell r="G6179">
            <v>142</v>
          </cell>
          <cell r="H6179" t="str">
            <v>LastYear</v>
          </cell>
        </row>
        <row r="6180">
          <cell r="A6180" t="str">
            <v>1West</v>
          </cell>
          <cell r="C6180" t="str">
            <v>Breecher Sales, Inc.</v>
          </cell>
          <cell r="D6180" t="str">
            <v>E.FV</v>
          </cell>
          <cell r="E6180" t="str">
            <v>05:EFV</v>
          </cell>
          <cell r="F6180" t="str">
            <v>2001/04</v>
          </cell>
          <cell r="G6180">
            <v>25</v>
          </cell>
          <cell r="H6180" t="str">
            <v>LastYear</v>
          </cell>
        </row>
        <row r="6181">
          <cell r="A6181" t="str">
            <v>1West</v>
          </cell>
          <cell r="C6181" t="str">
            <v>Breecher Sales, Inc.</v>
          </cell>
          <cell r="D6181" t="str">
            <v>E.FV</v>
          </cell>
          <cell r="E6181" t="str">
            <v>05:EFV</v>
          </cell>
          <cell r="F6181" t="str">
            <v>2001/05</v>
          </cell>
          <cell r="G6181">
            <v>43</v>
          </cell>
          <cell r="H6181" t="str">
            <v>LastYear</v>
          </cell>
        </row>
        <row r="6182">
          <cell r="A6182" t="str">
            <v>1West</v>
          </cell>
          <cell r="C6182" t="str">
            <v>Breecher Sales, Inc.</v>
          </cell>
          <cell r="D6182" t="str">
            <v>E.FV</v>
          </cell>
          <cell r="E6182" t="str">
            <v>05:EFV</v>
          </cell>
          <cell r="F6182" t="str">
            <v>2001/06</v>
          </cell>
          <cell r="G6182">
            <v>21</v>
          </cell>
          <cell r="H6182" t="str">
            <v>LastYear</v>
          </cell>
        </row>
        <row r="6183">
          <cell r="A6183" t="str">
            <v>1West</v>
          </cell>
          <cell r="C6183" t="str">
            <v>Breecher Sales, Inc.</v>
          </cell>
          <cell r="D6183" t="str">
            <v>E.FV</v>
          </cell>
          <cell r="E6183" t="str">
            <v>05:EFV</v>
          </cell>
          <cell r="F6183" t="str">
            <v>2001/07</v>
          </cell>
          <cell r="G6183">
            <v>27</v>
          </cell>
          <cell r="H6183" t="str">
            <v>LastYear</v>
          </cell>
        </row>
        <row r="6184">
          <cell r="A6184" t="str">
            <v>1West</v>
          </cell>
          <cell r="C6184" t="str">
            <v>Breecher Sales, Inc.</v>
          </cell>
          <cell r="D6184" t="str">
            <v>E.FV</v>
          </cell>
          <cell r="E6184" t="str">
            <v>05:EFV</v>
          </cell>
          <cell r="F6184" t="str">
            <v>2001/08</v>
          </cell>
          <cell r="G6184">
            <v>99</v>
          </cell>
          <cell r="H6184" t="str">
            <v>LastYear</v>
          </cell>
        </row>
        <row r="6185">
          <cell r="A6185" t="str">
            <v>1West</v>
          </cell>
          <cell r="C6185" t="str">
            <v>Breecher Sales, Inc.</v>
          </cell>
          <cell r="D6185" t="str">
            <v>E.FV</v>
          </cell>
          <cell r="E6185" t="str">
            <v>05:EFV</v>
          </cell>
          <cell r="F6185" t="str">
            <v>2001/09</v>
          </cell>
          <cell r="G6185">
            <v>54</v>
          </cell>
          <cell r="H6185" t="str">
            <v>LastYear</v>
          </cell>
        </row>
        <row r="6186">
          <cell r="A6186" t="str">
            <v>1West</v>
          </cell>
          <cell r="C6186" t="str">
            <v>Breecher Sales, Inc.</v>
          </cell>
          <cell r="D6186" t="str">
            <v>E.FV</v>
          </cell>
          <cell r="E6186" t="str">
            <v>05:EFV</v>
          </cell>
          <cell r="F6186" t="str">
            <v>2001/10</v>
          </cell>
          <cell r="G6186">
            <v>37</v>
          </cell>
          <cell r="H6186" t="str">
            <v>LastYear</v>
          </cell>
        </row>
        <row r="6187">
          <cell r="A6187" t="str">
            <v>1West</v>
          </cell>
          <cell r="C6187" t="str">
            <v>Breecher Sales, Inc.</v>
          </cell>
          <cell r="D6187" t="str">
            <v>E.FV</v>
          </cell>
          <cell r="E6187" t="str">
            <v>05:EFV</v>
          </cell>
          <cell r="F6187" t="str">
            <v>2001/12</v>
          </cell>
          <cell r="G6187">
            <v>13</v>
          </cell>
          <cell r="H6187" t="str">
            <v>LastYear</v>
          </cell>
        </row>
        <row r="6188">
          <cell r="A6188" t="str">
            <v>1West</v>
          </cell>
          <cell r="C6188" t="str">
            <v>Breecher Sales, Inc.</v>
          </cell>
          <cell r="D6188" t="str">
            <v>Lavatory</v>
          </cell>
          <cell r="E6188" t="str">
            <v>07:Lavatory1</v>
          </cell>
          <cell r="F6188" t="str">
            <v>2001/01</v>
          </cell>
          <cell r="G6188">
            <v>27</v>
          </cell>
          <cell r="H6188" t="str">
            <v>LastYear</v>
          </cell>
        </row>
        <row r="6189">
          <cell r="A6189" t="str">
            <v>1West</v>
          </cell>
          <cell r="C6189" t="str">
            <v>Breecher Sales, Inc.</v>
          </cell>
          <cell r="D6189" t="str">
            <v>Lavatory</v>
          </cell>
          <cell r="E6189" t="str">
            <v>07:Lavatory1</v>
          </cell>
          <cell r="F6189" t="str">
            <v>2001/02</v>
          </cell>
          <cell r="G6189">
            <v>57</v>
          </cell>
          <cell r="H6189" t="str">
            <v>LastYear</v>
          </cell>
        </row>
        <row r="6190">
          <cell r="A6190" t="str">
            <v>1West</v>
          </cell>
          <cell r="C6190" t="str">
            <v>Breecher Sales, Inc.</v>
          </cell>
          <cell r="D6190" t="str">
            <v>Lavatory</v>
          </cell>
          <cell r="E6190" t="str">
            <v>07:Lavatory1</v>
          </cell>
          <cell r="F6190" t="str">
            <v>2001/03</v>
          </cell>
          <cell r="G6190">
            <v>41</v>
          </cell>
          <cell r="H6190" t="str">
            <v>LastYear</v>
          </cell>
        </row>
        <row r="6191">
          <cell r="A6191" t="str">
            <v>1West</v>
          </cell>
          <cell r="C6191" t="str">
            <v>Breecher Sales, Inc.</v>
          </cell>
          <cell r="D6191" t="str">
            <v>Lavatory</v>
          </cell>
          <cell r="E6191" t="str">
            <v>07:Lavatory1</v>
          </cell>
          <cell r="F6191" t="str">
            <v>2001/04</v>
          </cell>
          <cell r="G6191">
            <v>64</v>
          </cell>
          <cell r="H6191" t="str">
            <v>LastYear</v>
          </cell>
        </row>
        <row r="6192">
          <cell r="A6192" t="str">
            <v>1West</v>
          </cell>
          <cell r="C6192" t="str">
            <v>Breecher Sales, Inc.</v>
          </cell>
          <cell r="D6192" t="str">
            <v>Lavatory</v>
          </cell>
          <cell r="E6192" t="str">
            <v>07:Lavatory1</v>
          </cell>
          <cell r="F6192" t="str">
            <v>2001/05</v>
          </cell>
          <cell r="G6192">
            <v>139</v>
          </cell>
          <cell r="H6192" t="str">
            <v>LastYear</v>
          </cell>
        </row>
        <row r="6193">
          <cell r="A6193" t="str">
            <v>1West</v>
          </cell>
          <cell r="C6193" t="str">
            <v>Breecher Sales, Inc.</v>
          </cell>
          <cell r="D6193" t="str">
            <v>Lavatory</v>
          </cell>
          <cell r="E6193" t="str">
            <v>07:Lavatory1</v>
          </cell>
          <cell r="F6193" t="str">
            <v>2001/06</v>
          </cell>
          <cell r="G6193">
            <v>67</v>
          </cell>
          <cell r="H6193" t="str">
            <v>LastYear</v>
          </cell>
        </row>
        <row r="6194">
          <cell r="A6194" t="str">
            <v>1West</v>
          </cell>
          <cell r="C6194" t="str">
            <v>Breecher Sales, Inc.</v>
          </cell>
          <cell r="D6194" t="str">
            <v>Lavatory</v>
          </cell>
          <cell r="E6194" t="str">
            <v>07:Lavatory1</v>
          </cell>
          <cell r="F6194" t="str">
            <v>2001/07</v>
          </cell>
          <cell r="G6194">
            <v>49</v>
          </cell>
          <cell r="H6194" t="str">
            <v>LastYear</v>
          </cell>
        </row>
        <row r="6195">
          <cell r="A6195" t="str">
            <v>1West</v>
          </cell>
          <cell r="C6195" t="str">
            <v>Breecher Sales, Inc.</v>
          </cell>
          <cell r="D6195" t="str">
            <v>Lavatory</v>
          </cell>
          <cell r="E6195" t="str">
            <v>07:Lavatory1</v>
          </cell>
          <cell r="F6195" t="str">
            <v>2001/08</v>
          </cell>
          <cell r="G6195">
            <v>128</v>
          </cell>
          <cell r="H6195" t="str">
            <v>LastYear</v>
          </cell>
        </row>
        <row r="6196">
          <cell r="A6196" t="str">
            <v>1West</v>
          </cell>
          <cell r="C6196" t="str">
            <v>Breecher Sales, Inc.</v>
          </cell>
          <cell r="D6196" t="str">
            <v>Lavatory</v>
          </cell>
          <cell r="E6196" t="str">
            <v>07:Lavatory1</v>
          </cell>
          <cell r="F6196" t="str">
            <v>2001/09</v>
          </cell>
          <cell r="G6196">
            <v>92</v>
          </cell>
          <cell r="H6196" t="str">
            <v>LastYear</v>
          </cell>
        </row>
        <row r="6197">
          <cell r="A6197" t="str">
            <v>1West</v>
          </cell>
          <cell r="C6197" t="str">
            <v>Breecher Sales, Inc.</v>
          </cell>
          <cell r="D6197" t="str">
            <v>Lavatory</v>
          </cell>
          <cell r="E6197" t="str">
            <v>07:Lavatory1</v>
          </cell>
          <cell r="F6197" t="str">
            <v>2001/10</v>
          </cell>
          <cell r="G6197">
            <v>171</v>
          </cell>
          <cell r="H6197" t="str">
            <v>LastYear</v>
          </cell>
        </row>
        <row r="6198">
          <cell r="A6198" t="str">
            <v>1West</v>
          </cell>
          <cell r="C6198" t="str">
            <v>Breecher Sales, Inc.</v>
          </cell>
          <cell r="D6198" t="str">
            <v>Lavatory</v>
          </cell>
          <cell r="E6198" t="str">
            <v>07:Lavatory1</v>
          </cell>
          <cell r="F6198" t="str">
            <v>2001/11</v>
          </cell>
          <cell r="G6198">
            <v>219</v>
          </cell>
          <cell r="H6198" t="str">
            <v>LastYear</v>
          </cell>
        </row>
        <row r="6199">
          <cell r="A6199" t="str">
            <v>1West</v>
          </cell>
          <cell r="C6199" t="str">
            <v>Breecher Sales, Inc.</v>
          </cell>
          <cell r="D6199" t="str">
            <v>Lavatory</v>
          </cell>
          <cell r="E6199" t="str">
            <v>07:Lavatory1</v>
          </cell>
          <cell r="F6199" t="str">
            <v>2001/12</v>
          </cell>
          <cell r="G6199">
            <v>97</v>
          </cell>
          <cell r="H6199" t="str">
            <v>LastYear</v>
          </cell>
        </row>
        <row r="6200">
          <cell r="A6200" t="str">
            <v>1West</v>
          </cell>
          <cell r="C6200" t="str">
            <v>Breecher Sales, Inc.</v>
          </cell>
          <cell r="D6200" t="str">
            <v>One Piece</v>
          </cell>
          <cell r="E6200" t="str">
            <v>01:One Piece</v>
          </cell>
          <cell r="F6200" t="str">
            <v>2001/01</v>
          </cell>
          <cell r="G6200">
            <v>249</v>
          </cell>
          <cell r="H6200" t="str">
            <v>LastYear</v>
          </cell>
        </row>
        <row r="6201">
          <cell r="A6201" t="str">
            <v>1West</v>
          </cell>
          <cell r="C6201" t="str">
            <v>Breecher Sales, Inc.</v>
          </cell>
          <cell r="D6201" t="str">
            <v>One Piece</v>
          </cell>
          <cell r="E6201" t="str">
            <v>01:One Piece</v>
          </cell>
          <cell r="F6201" t="str">
            <v>2001/02</v>
          </cell>
          <cell r="G6201">
            <v>278</v>
          </cell>
          <cell r="H6201" t="str">
            <v>LastYear</v>
          </cell>
        </row>
        <row r="6202">
          <cell r="A6202" t="str">
            <v>1West</v>
          </cell>
          <cell r="C6202" t="str">
            <v>Breecher Sales, Inc.</v>
          </cell>
          <cell r="D6202" t="str">
            <v>One Piece</v>
          </cell>
          <cell r="E6202" t="str">
            <v>01:One Piece</v>
          </cell>
          <cell r="F6202" t="str">
            <v>2001/03</v>
          </cell>
          <cell r="G6202">
            <v>209</v>
          </cell>
          <cell r="H6202" t="str">
            <v>LastYear</v>
          </cell>
        </row>
        <row r="6203">
          <cell r="A6203" t="str">
            <v>1West</v>
          </cell>
          <cell r="C6203" t="str">
            <v>Breecher Sales, Inc.</v>
          </cell>
          <cell r="D6203" t="str">
            <v>One Piece</v>
          </cell>
          <cell r="E6203" t="str">
            <v>01:One Piece</v>
          </cell>
          <cell r="F6203" t="str">
            <v>2001/04</v>
          </cell>
          <cell r="G6203">
            <v>232</v>
          </cell>
          <cell r="H6203" t="str">
            <v>LastYear</v>
          </cell>
        </row>
        <row r="6204">
          <cell r="A6204" t="str">
            <v>1West</v>
          </cell>
          <cell r="C6204" t="str">
            <v>Breecher Sales, Inc.</v>
          </cell>
          <cell r="D6204" t="str">
            <v>One Piece</v>
          </cell>
          <cell r="E6204" t="str">
            <v>01:One Piece</v>
          </cell>
          <cell r="F6204" t="str">
            <v>2001/05</v>
          </cell>
          <cell r="G6204">
            <v>339</v>
          </cell>
          <cell r="H6204" t="str">
            <v>LastYear</v>
          </cell>
        </row>
        <row r="6205">
          <cell r="A6205" t="str">
            <v>1West</v>
          </cell>
          <cell r="C6205" t="str">
            <v>Breecher Sales, Inc.</v>
          </cell>
          <cell r="D6205" t="str">
            <v>One Piece</v>
          </cell>
          <cell r="E6205" t="str">
            <v>01:One Piece</v>
          </cell>
          <cell r="F6205" t="str">
            <v>2001/06</v>
          </cell>
          <cell r="G6205">
            <v>305</v>
          </cell>
          <cell r="H6205" t="str">
            <v>LastYear</v>
          </cell>
        </row>
        <row r="6206">
          <cell r="A6206" t="str">
            <v>1West</v>
          </cell>
          <cell r="C6206" t="str">
            <v>Breecher Sales, Inc.</v>
          </cell>
          <cell r="D6206" t="str">
            <v>One Piece</v>
          </cell>
          <cell r="E6206" t="str">
            <v>01:One Piece</v>
          </cell>
          <cell r="F6206" t="str">
            <v>2001/07</v>
          </cell>
          <cell r="G6206">
            <v>134</v>
          </cell>
          <cell r="H6206" t="str">
            <v>LastYear</v>
          </cell>
        </row>
        <row r="6207">
          <cell r="A6207" t="str">
            <v>1West</v>
          </cell>
          <cell r="C6207" t="str">
            <v>Breecher Sales, Inc.</v>
          </cell>
          <cell r="D6207" t="str">
            <v>One Piece</v>
          </cell>
          <cell r="E6207" t="str">
            <v>01:One Piece</v>
          </cell>
          <cell r="F6207" t="str">
            <v>2001/08</v>
          </cell>
          <cell r="G6207">
            <v>242</v>
          </cell>
          <cell r="H6207" t="str">
            <v>LastYear</v>
          </cell>
        </row>
        <row r="6208">
          <cell r="A6208" t="str">
            <v>1West</v>
          </cell>
          <cell r="C6208" t="str">
            <v>Breecher Sales, Inc.</v>
          </cell>
          <cell r="D6208" t="str">
            <v>One Piece</v>
          </cell>
          <cell r="E6208" t="str">
            <v>01:One Piece</v>
          </cell>
          <cell r="F6208" t="str">
            <v>2001/09</v>
          </cell>
          <cell r="G6208">
            <v>365</v>
          </cell>
          <cell r="H6208" t="str">
            <v>LastYear</v>
          </cell>
        </row>
        <row r="6209">
          <cell r="A6209" t="str">
            <v>1West</v>
          </cell>
          <cell r="C6209" t="str">
            <v>Breecher Sales, Inc.</v>
          </cell>
          <cell r="D6209" t="str">
            <v>One Piece</v>
          </cell>
          <cell r="E6209" t="str">
            <v>01:One Piece</v>
          </cell>
          <cell r="F6209" t="str">
            <v>2001/10</v>
          </cell>
          <cell r="G6209">
            <v>358</v>
          </cell>
          <cell r="H6209" t="str">
            <v>LastYear</v>
          </cell>
        </row>
        <row r="6210">
          <cell r="A6210" t="str">
            <v>1West</v>
          </cell>
          <cell r="C6210" t="str">
            <v>Breecher Sales, Inc.</v>
          </cell>
          <cell r="D6210" t="str">
            <v>One Piece</v>
          </cell>
          <cell r="E6210" t="str">
            <v>01:One Piece</v>
          </cell>
          <cell r="F6210" t="str">
            <v>2001/11</v>
          </cell>
          <cell r="G6210">
            <v>101</v>
          </cell>
          <cell r="H6210" t="str">
            <v>LastYear</v>
          </cell>
        </row>
        <row r="6211">
          <cell r="A6211" t="str">
            <v>1West</v>
          </cell>
          <cell r="C6211" t="str">
            <v>Breecher Sales, Inc.</v>
          </cell>
          <cell r="D6211" t="str">
            <v>One Piece</v>
          </cell>
          <cell r="E6211" t="str">
            <v>01:One Piece</v>
          </cell>
          <cell r="F6211" t="str">
            <v>2001/12</v>
          </cell>
          <cell r="G6211">
            <v>263</v>
          </cell>
          <cell r="H6211" t="str">
            <v>LastYear</v>
          </cell>
        </row>
        <row r="6212">
          <cell r="A6212" t="str">
            <v>1West</v>
          </cell>
          <cell r="C6212" t="str">
            <v>Breecher Sales, Inc.</v>
          </cell>
          <cell r="D6212" t="str">
            <v>Washlet</v>
          </cell>
          <cell r="E6212" t="str">
            <v>06:Washlet</v>
          </cell>
          <cell r="F6212" t="str">
            <v>2001/01</v>
          </cell>
          <cell r="G6212">
            <v>5</v>
          </cell>
          <cell r="H6212" t="str">
            <v>LastYear</v>
          </cell>
        </row>
        <row r="6213">
          <cell r="A6213" t="str">
            <v>1West</v>
          </cell>
          <cell r="C6213" t="str">
            <v>Breecher Sales, Inc.</v>
          </cell>
          <cell r="D6213" t="str">
            <v>Washlet</v>
          </cell>
          <cell r="E6213" t="str">
            <v>06:Washlet</v>
          </cell>
          <cell r="F6213" t="str">
            <v>2001/02</v>
          </cell>
          <cell r="G6213">
            <v>7</v>
          </cell>
          <cell r="H6213" t="str">
            <v>LastYear</v>
          </cell>
        </row>
        <row r="6214">
          <cell r="A6214" t="str">
            <v>1West</v>
          </cell>
          <cell r="C6214" t="str">
            <v>Breecher Sales, Inc.</v>
          </cell>
          <cell r="D6214" t="str">
            <v>Washlet</v>
          </cell>
          <cell r="E6214" t="str">
            <v>06:Washlet</v>
          </cell>
          <cell r="F6214" t="str">
            <v>2001/03</v>
          </cell>
          <cell r="G6214">
            <v>7</v>
          </cell>
          <cell r="H6214" t="str">
            <v>LastYear</v>
          </cell>
        </row>
        <row r="6215">
          <cell r="A6215" t="str">
            <v>1West</v>
          </cell>
          <cell r="C6215" t="str">
            <v>Breecher Sales, Inc.</v>
          </cell>
          <cell r="D6215" t="str">
            <v>Washlet</v>
          </cell>
          <cell r="E6215" t="str">
            <v>06:Washlet</v>
          </cell>
          <cell r="F6215" t="str">
            <v>2001/04</v>
          </cell>
          <cell r="G6215">
            <v>11</v>
          </cell>
          <cell r="H6215" t="str">
            <v>LastYear</v>
          </cell>
        </row>
        <row r="6216">
          <cell r="A6216" t="str">
            <v>1West</v>
          </cell>
          <cell r="C6216" t="str">
            <v>Breecher Sales, Inc.</v>
          </cell>
          <cell r="D6216" t="str">
            <v>Washlet</v>
          </cell>
          <cell r="E6216" t="str">
            <v>06:Washlet</v>
          </cell>
          <cell r="F6216" t="str">
            <v>2001/05</v>
          </cell>
          <cell r="G6216">
            <v>9</v>
          </cell>
          <cell r="H6216" t="str">
            <v>LastYear</v>
          </cell>
        </row>
        <row r="6217">
          <cell r="A6217" t="str">
            <v>1West</v>
          </cell>
          <cell r="C6217" t="str">
            <v>Breecher Sales, Inc.</v>
          </cell>
          <cell r="D6217" t="str">
            <v>Washlet</v>
          </cell>
          <cell r="E6217" t="str">
            <v>06:Washlet</v>
          </cell>
          <cell r="F6217" t="str">
            <v>2001/06</v>
          </cell>
          <cell r="G6217">
            <v>12</v>
          </cell>
          <cell r="H6217" t="str">
            <v>LastYear</v>
          </cell>
        </row>
        <row r="6218">
          <cell r="A6218" t="str">
            <v>1West</v>
          </cell>
          <cell r="C6218" t="str">
            <v>Breecher Sales, Inc.</v>
          </cell>
          <cell r="D6218" t="str">
            <v>Washlet</v>
          </cell>
          <cell r="E6218" t="str">
            <v>06:Washlet</v>
          </cell>
          <cell r="F6218" t="str">
            <v>2001/07</v>
          </cell>
          <cell r="G6218">
            <v>5</v>
          </cell>
          <cell r="H6218" t="str">
            <v>LastYear</v>
          </cell>
        </row>
        <row r="6219">
          <cell r="A6219" t="str">
            <v>1West</v>
          </cell>
          <cell r="C6219" t="str">
            <v>Breecher Sales, Inc.</v>
          </cell>
          <cell r="D6219" t="str">
            <v>Washlet</v>
          </cell>
          <cell r="E6219" t="str">
            <v>06:Washlet</v>
          </cell>
          <cell r="F6219" t="str">
            <v>2001/08</v>
          </cell>
          <cell r="G6219">
            <v>9</v>
          </cell>
          <cell r="H6219" t="str">
            <v>LastYear</v>
          </cell>
        </row>
        <row r="6220">
          <cell r="A6220" t="str">
            <v>1West</v>
          </cell>
          <cell r="C6220" t="str">
            <v>Breecher Sales, Inc.</v>
          </cell>
          <cell r="D6220" t="str">
            <v>Washlet</v>
          </cell>
          <cell r="E6220" t="str">
            <v>06:Washlet</v>
          </cell>
          <cell r="F6220" t="str">
            <v>2001/09</v>
          </cell>
          <cell r="G6220">
            <v>14</v>
          </cell>
          <cell r="H6220" t="str">
            <v>LastYear</v>
          </cell>
        </row>
        <row r="6221">
          <cell r="A6221" t="str">
            <v>1West</v>
          </cell>
          <cell r="C6221" t="str">
            <v>Breecher Sales, Inc.</v>
          </cell>
          <cell r="D6221" t="str">
            <v>Washlet</v>
          </cell>
          <cell r="E6221" t="str">
            <v>06:Washlet</v>
          </cell>
          <cell r="F6221" t="str">
            <v>2001/10</v>
          </cell>
          <cell r="G6221">
            <v>11</v>
          </cell>
          <cell r="H6221" t="str">
            <v>LastYear</v>
          </cell>
        </row>
        <row r="6222">
          <cell r="A6222" t="str">
            <v>1West</v>
          </cell>
          <cell r="C6222" t="str">
            <v>Breecher Sales, Inc.</v>
          </cell>
          <cell r="D6222" t="str">
            <v>Washlet</v>
          </cell>
          <cell r="E6222" t="str">
            <v>06:Washlet</v>
          </cell>
          <cell r="F6222" t="str">
            <v>2001/11</v>
          </cell>
          <cell r="G6222">
            <v>7</v>
          </cell>
          <cell r="H6222" t="str">
            <v>LastYear</v>
          </cell>
        </row>
        <row r="6223">
          <cell r="A6223" t="str">
            <v>1West</v>
          </cell>
          <cell r="C6223" t="str">
            <v>Breecher Sales, Inc.</v>
          </cell>
          <cell r="D6223" t="str">
            <v>Washlet</v>
          </cell>
          <cell r="E6223" t="str">
            <v>06:Washlet</v>
          </cell>
          <cell r="F6223" t="str">
            <v>2001/12</v>
          </cell>
          <cell r="G6223">
            <v>14</v>
          </cell>
          <cell r="H6223" t="str">
            <v>LastYear</v>
          </cell>
        </row>
        <row r="6224">
          <cell r="A6224" t="str">
            <v>1West</v>
          </cell>
          <cell r="C6224" t="str">
            <v>Delco Sales</v>
          </cell>
          <cell r="D6224" t="str">
            <v>C.C.Bowl 1</v>
          </cell>
          <cell r="E6224" t="str">
            <v>02:Drake</v>
          </cell>
          <cell r="F6224" t="str">
            <v>2001/01</v>
          </cell>
          <cell r="G6224">
            <v>5</v>
          </cell>
          <cell r="H6224" t="str">
            <v>LastYear</v>
          </cell>
        </row>
        <row r="6225">
          <cell r="A6225" t="str">
            <v>1West</v>
          </cell>
          <cell r="C6225" t="str">
            <v>Delco Sales</v>
          </cell>
          <cell r="D6225" t="str">
            <v>C.C.Bowl 1</v>
          </cell>
          <cell r="E6225" t="str">
            <v>02:Drake</v>
          </cell>
          <cell r="F6225" t="str">
            <v>2001/03</v>
          </cell>
          <cell r="G6225">
            <v>41</v>
          </cell>
          <cell r="H6225" t="str">
            <v>LastYear</v>
          </cell>
        </row>
        <row r="6226">
          <cell r="A6226" t="str">
            <v>1West</v>
          </cell>
          <cell r="C6226" t="str">
            <v>Delco Sales</v>
          </cell>
          <cell r="D6226" t="str">
            <v>C.C.Bowl 1</v>
          </cell>
          <cell r="E6226" t="str">
            <v>02:Drake</v>
          </cell>
          <cell r="F6226" t="str">
            <v>2001/04</v>
          </cell>
          <cell r="G6226">
            <v>0</v>
          </cell>
          <cell r="H6226" t="str">
            <v>LastYear</v>
          </cell>
        </row>
        <row r="6227">
          <cell r="A6227" t="str">
            <v>1West</v>
          </cell>
          <cell r="C6227" t="str">
            <v>Delco Sales</v>
          </cell>
          <cell r="D6227" t="str">
            <v>C.C.Bowl 1</v>
          </cell>
          <cell r="E6227" t="str">
            <v>02:Drake</v>
          </cell>
          <cell r="F6227" t="str">
            <v>2001/05</v>
          </cell>
          <cell r="G6227">
            <v>6</v>
          </cell>
          <cell r="H6227" t="str">
            <v>LastYear</v>
          </cell>
        </row>
        <row r="6228">
          <cell r="A6228" t="str">
            <v>1West</v>
          </cell>
          <cell r="C6228" t="str">
            <v>Delco Sales</v>
          </cell>
          <cell r="D6228" t="str">
            <v>C.C.Bowl 1</v>
          </cell>
          <cell r="E6228" t="str">
            <v>02:Drake</v>
          </cell>
          <cell r="F6228" t="str">
            <v>2001/06</v>
          </cell>
          <cell r="G6228">
            <v>126</v>
          </cell>
          <cell r="H6228" t="str">
            <v>LastYear</v>
          </cell>
        </row>
        <row r="6229">
          <cell r="A6229" t="str">
            <v>1West</v>
          </cell>
          <cell r="C6229" t="str">
            <v>Delco Sales</v>
          </cell>
          <cell r="D6229" t="str">
            <v>C.C.Bowl 1</v>
          </cell>
          <cell r="E6229" t="str">
            <v>02:Drake</v>
          </cell>
          <cell r="F6229" t="str">
            <v>2001/07</v>
          </cell>
          <cell r="G6229">
            <v>0</v>
          </cell>
          <cell r="H6229" t="str">
            <v>LastYear</v>
          </cell>
        </row>
        <row r="6230">
          <cell r="A6230" t="str">
            <v>1West</v>
          </cell>
          <cell r="C6230" t="str">
            <v>Delco Sales</v>
          </cell>
          <cell r="D6230" t="str">
            <v>C.C.Bowl 1</v>
          </cell>
          <cell r="E6230" t="str">
            <v>02:Drake</v>
          </cell>
          <cell r="F6230" t="str">
            <v>2001/08</v>
          </cell>
          <cell r="G6230">
            <v>0</v>
          </cell>
          <cell r="H6230" t="str">
            <v>LastYear</v>
          </cell>
        </row>
        <row r="6231">
          <cell r="A6231" t="str">
            <v>1West</v>
          </cell>
          <cell r="C6231" t="str">
            <v>Delco Sales</v>
          </cell>
          <cell r="D6231" t="str">
            <v>C.C.Bowl 1</v>
          </cell>
          <cell r="E6231" t="str">
            <v>02:Drake</v>
          </cell>
          <cell r="F6231" t="str">
            <v>2001/09</v>
          </cell>
          <cell r="G6231">
            <v>1</v>
          </cell>
          <cell r="H6231" t="str">
            <v>LastYear</v>
          </cell>
        </row>
        <row r="6232">
          <cell r="A6232" t="str">
            <v>1West</v>
          </cell>
          <cell r="C6232" t="str">
            <v>Delco Sales</v>
          </cell>
          <cell r="D6232" t="str">
            <v>C.C.Bowl 1</v>
          </cell>
          <cell r="E6232" t="str">
            <v>02:Drake</v>
          </cell>
          <cell r="F6232" t="str">
            <v>2001/10</v>
          </cell>
          <cell r="G6232">
            <v>24</v>
          </cell>
          <cell r="H6232" t="str">
            <v>LastYear</v>
          </cell>
        </row>
        <row r="6233">
          <cell r="A6233" t="str">
            <v>1West</v>
          </cell>
          <cell r="C6233" t="str">
            <v>Delco Sales</v>
          </cell>
          <cell r="D6233" t="str">
            <v>C.C.Bowl 1</v>
          </cell>
          <cell r="E6233" t="str">
            <v>02:Drake</v>
          </cell>
          <cell r="F6233" t="str">
            <v>2001/11</v>
          </cell>
          <cell r="G6233">
            <v>1</v>
          </cell>
          <cell r="H6233" t="str">
            <v>LastYear</v>
          </cell>
        </row>
        <row r="6234">
          <cell r="A6234" t="str">
            <v>1West</v>
          </cell>
          <cell r="C6234" t="str">
            <v>Delco Sales</v>
          </cell>
          <cell r="D6234" t="str">
            <v>C.C.Bowl 1</v>
          </cell>
          <cell r="E6234" t="str">
            <v>02:Drake</v>
          </cell>
          <cell r="F6234" t="str">
            <v>2001/12</v>
          </cell>
          <cell r="G6234">
            <v>4</v>
          </cell>
          <cell r="H6234" t="str">
            <v>LastYear</v>
          </cell>
        </row>
        <row r="6235">
          <cell r="A6235" t="str">
            <v>1West</v>
          </cell>
          <cell r="C6235" t="str">
            <v>Delco Sales</v>
          </cell>
          <cell r="D6235" t="str">
            <v>C.C.Bowl 1</v>
          </cell>
          <cell r="E6235" t="str">
            <v>03:Promenade</v>
          </cell>
          <cell r="F6235" t="str">
            <v>2001/02</v>
          </cell>
          <cell r="G6235">
            <v>1</v>
          </cell>
          <cell r="H6235" t="str">
            <v>LastYear</v>
          </cell>
        </row>
        <row r="6236">
          <cell r="A6236" t="str">
            <v>1West</v>
          </cell>
          <cell r="C6236" t="str">
            <v>Delco Sales</v>
          </cell>
          <cell r="D6236" t="str">
            <v>C.C.Bowl 1</v>
          </cell>
          <cell r="E6236" t="str">
            <v>03:Promenade</v>
          </cell>
          <cell r="F6236" t="str">
            <v>2001/09</v>
          </cell>
          <cell r="G6236">
            <v>1</v>
          </cell>
          <cell r="H6236" t="str">
            <v>LastYear</v>
          </cell>
        </row>
        <row r="6237">
          <cell r="A6237" t="str">
            <v>1West</v>
          </cell>
          <cell r="C6237" t="str">
            <v>Delco Sales</v>
          </cell>
          <cell r="D6237" t="str">
            <v>C.C.Bowl 1</v>
          </cell>
          <cell r="E6237" t="str">
            <v>04:Vespin</v>
          </cell>
          <cell r="F6237" t="str">
            <v>2001/06</v>
          </cell>
          <cell r="G6237">
            <v>15</v>
          </cell>
          <cell r="H6237" t="str">
            <v>LastYear</v>
          </cell>
        </row>
        <row r="6238">
          <cell r="A6238" t="str">
            <v>1West</v>
          </cell>
          <cell r="C6238" t="str">
            <v>Delco Sales</v>
          </cell>
          <cell r="D6238" t="str">
            <v>E.FV</v>
          </cell>
          <cell r="E6238" t="str">
            <v>05:EFV</v>
          </cell>
          <cell r="F6238" t="str">
            <v>2001/02</v>
          </cell>
          <cell r="G6238">
            <v>1</v>
          </cell>
          <cell r="H6238" t="str">
            <v>LastYear</v>
          </cell>
        </row>
        <row r="6239">
          <cell r="A6239" t="str">
            <v>1West</v>
          </cell>
          <cell r="C6239" t="str">
            <v>Delco Sales</v>
          </cell>
          <cell r="D6239" t="str">
            <v>E.FV</v>
          </cell>
          <cell r="E6239" t="str">
            <v>05:EFV</v>
          </cell>
          <cell r="F6239" t="str">
            <v>2001/03</v>
          </cell>
          <cell r="G6239">
            <v>62</v>
          </cell>
          <cell r="H6239" t="str">
            <v>LastYear</v>
          </cell>
        </row>
        <row r="6240">
          <cell r="A6240" t="str">
            <v>1West</v>
          </cell>
          <cell r="C6240" t="str">
            <v>Delco Sales</v>
          </cell>
          <cell r="D6240" t="str">
            <v>E.FV</v>
          </cell>
          <cell r="E6240" t="str">
            <v>05:EFV</v>
          </cell>
          <cell r="F6240" t="str">
            <v>2001/04</v>
          </cell>
          <cell r="G6240">
            <v>3</v>
          </cell>
          <cell r="H6240" t="str">
            <v>LastYear</v>
          </cell>
        </row>
        <row r="6241">
          <cell r="A6241" t="str">
            <v>1West</v>
          </cell>
          <cell r="C6241" t="str">
            <v>Delco Sales</v>
          </cell>
          <cell r="D6241" t="str">
            <v>E.FV</v>
          </cell>
          <cell r="E6241" t="str">
            <v>05:EFV</v>
          </cell>
          <cell r="F6241" t="str">
            <v>2001/05</v>
          </cell>
          <cell r="G6241">
            <v>6</v>
          </cell>
          <cell r="H6241" t="str">
            <v>LastYear</v>
          </cell>
        </row>
        <row r="6242">
          <cell r="A6242" t="str">
            <v>1West</v>
          </cell>
          <cell r="C6242" t="str">
            <v>Delco Sales</v>
          </cell>
          <cell r="D6242" t="str">
            <v>E.FV</v>
          </cell>
          <cell r="E6242" t="str">
            <v>05:EFV</v>
          </cell>
          <cell r="F6242" t="str">
            <v>2001/06</v>
          </cell>
          <cell r="G6242">
            <v>4</v>
          </cell>
          <cell r="H6242" t="str">
            <v>LastYear</v>
          </cell>
        </row>
        <row r="6243">
          <cell r="A6243" t="str">
            <v>1West</v>
          </cell>
          <cell r="C6243" t="str">
            <v>Delco Sales</v>
          </cell>
          <cell r="D6243" t="str">
            <v>E.FV</v>
          </cell>
          <cell r="E6243" t="str">
            <v>05:EFV</v>
          </cell>
          <cell r="F6243" t="str">
            <v>2001/07</v>
          </cell>
          <cell r="G6243">
            <v>0</v>
          </cell>
          <cell r="H6243" t="str">
            <v>LastYear</v>
          </cell>
        </row>
        <row r="6244">
          <cell r="A6244" t="str">
            <v>1West</v>
          </cell>
          <cell r="C6244" t="str">
            <v>Delco Sales</v>
          </cell>
          <cell r="D6244" t="str">
            <v>E.FV</v>
          </cell>
          <cell r="E6244" t="str">
            <v>05:EFV</v>
          </cell>
          <cell r="F6244" t="str">
            <v>2001/08</v>
          </cell>
          <cell r="G6244">
            <v>4</v>
          </cell>
          <cell r="H6244" t="str">
            <v>LastYear</v>
          </cell>
        </row>
        <row r="6245">
          <cell r="A6245" t="str">
            <v>1West</v>
          </cell>
          <cell r="C6245" t="str">
            <v>Delco Sales</v>
          </cell>
          <cell r="D6245" t="str">
            <v>E.FV</v>
          </cell>
          <cell r="E6245" t="str">
            <v>05:EFV</v>
          </cell>
          <cell r="F6245" t="str">
            <v>2001/09</v>
          </cell>
          <cell r="G6245">
            <v>4</v>
          </cell>
          <cell r="H6245" t="str">
            <v>LastYear</v>
          </cell>
        </row>
        <row r="6246">
          <cell r="A6246" t="str">
            <v>1West</v>
          </cell>
          <cell r="C6246" t="str">
            <v>Delco Sales</v>
          </cell>
          <cell r="D6246" t="str">
            <v>E.FV</v>
          </cell>
          <cell r="E6246" t="str">
            <v>05:EFV</v>
          </cell>
          <cell r="F6246" t="str">
            <v>2001/10</v>
          </cell>
          <cell r="G6246">
            <v>-8</v>
          </cell>
          <cell r="H6246" t="str">
            <v>LastYear</v>
          </cell>
        </row>
        <row r="6247">
          <cell r="A6247" t="str">
            <v>1West</v>
          </cell>
          <cell r="C6247" t="str">
            <v>Delco Sales</v>
          </cell>
          <cell r="D6247" t="str">
            <v>E.FV</v>
          </cell>
          <cell r="E6247" t="str">
            <v>05:EFV</v>
          </cell>
          <cell r="F6247" t="str">
            <v>2001/11</v>
          </cell>
          <cell r="G6247">
            <v>2</v>
          </cell>
          <cell r="H6247" t="str">
            <v>LastYear</v>
          </cell>
        </row>
        <row r="6248">
          <cell r="A6248" t="str">
            <v>1West</v>
          </cell>
          <cell r="C6248" t="str">
            <v>Delco Sales</v>
          </cell>
          <cell r="D6248" t="str">
            <v>Lavatory</v>
          </cell>
          <cell r="E6248" t="str">
            <v>07:Lavatory1</v>
          </cell>
          <cell r="F6248" t="str">
            <v>2001/01</v>
          </cell>
          <cell r="G6248">
            <v>5</v>
          </cell>
          <cell r="H6248" t="str">
            <v>LastYear</v>
          </cell>
        </row>
        <row r="6249">
          <cell r="A6249" t="str">
            <v>1West</v>
          </cell>
          <cell r="C6249" t="str">
            <v>Delco Sales</v>
          </cell>
          <cell r="D6249" t="str">
            <v>Lavatory</v>
          </cell>
          <cell r="E6249" t="str">
            <v>07:Lavatory1</v>
          </cell>
          <cell r="F6249" t="str">
            <v>2001/03</v>
          </cell>
          <cell r="G6249">
            <v>0</v>
          </cell>
          <cell r="H6249" t="str">
            <v>LastYear</v>
          </cell>
        </row>
        <row r="6250">
          <cell r="A6250" t="str">
            <v>1West</v>
          </cell>
          <cell r="C6250" t="str">
            <v>Delco Sales</v>
          </cell>
          <cell r="D6250" t="str">
            <v>Lavatory</v>
          </cell>
          <cell r="E6250" t="str">
            <v>07:Lavatory1</v>
          </cell>
          <cell r="F6250" t="str">
            <v>2001/05</v>
          </cell>
          <cell r="G6250">
            <v>18</v>
          </cell>
          <cell r="H6250" t="str">
            <v>LastYear</v>
          </cell>
        </row>
        <row r="6251">
          <cell r="A6251" t="str">
            <v>1West</v>
          </cell>
          <cell r="C6251" t="str">
            <v>Delco Sales</v>
          </cell>
          <cell r="D6251" t="str">
            <v>Lavatory</v>
          </cell>
          <cell r="E6251" t="str">
            <v>07:Lavatory1</v>
          </cell>
          <cell r="F6251" t="str">
            <v>2001/06</v>
          </cell>
          <cell r="G6251">
            <v>5</v>
          </cell>
          <cell r="H6251" t="str">
            <v>LastYear</v>
          </cell>
        </row>
        <row r="6252">
          <cell r="A6252" t="str">
            <v>1West</v>
          </cell>
          <cell r="C6252" t="str">
            <v>Delco Sales</v>
          </cell>
          <cell r="D6252" t="str">
            <v>Lavatory</v>
          </cell>
          <cell r="E6252" t="str">
            <v>07:Lavatory1</v>
          </cell>
          <cell r="F6252" t="str">
            <v>2001/07</v>
          </cell>
          <cell r="G6252">
            <v>-3</v>
          </cell>
          <cell r="H6252" t="str">
            <v>LastYear</v>
          </cell>
        </row>
        <row r="6253">
          <cell r="A6253" t="str">
            <v>1West</v>
          </cell>
          <cell r="C6253" t="str">
            <v>Delco Sales</v>
          </cell>
          <cell r="D6253" t="str">
            <v>Lavatory</v>
          </cell>
          <cell r="E6253" t="str">
            <v>07:Lavatory1</v>
          </cell>
          <cell r="F6253" t="str">
            <v>2001/08</v>
          </cell>
          <cell r="G6253">
            <v>7</v>
          </cell>
          <cell r="H6253" t="str">
            <v>LastYear</v>
          </cell>
        </row>
        <row r="6254">
          <cell r="A6254" t="str">
            <v>1West</v>
          </cell>
          <cell r="C6254" t="str">
            <v>Delco Sales</v>
          </cell>
          <cell r="D6254" t="str">
            <v>Lavatory</v>
          </cell>
          <cell r="E6254" t="str">
            <v>07:Lavatory1</v>
          </cell>
          <cell r="F6254" t="str">
            <v>2001/09</v>
          </cell>
          <cell r="G6254">
            <v>7</v>
          </cell>
          <cell r="H6254" t="str">
            <v>LastYear</v>
          </cell>
        </row>
        <row r="6255">
          <cell r="A6255" t="str">
            <v>1West</v>
          </cell>
          <cell r="C6255" t="str">
            <v>Delco Sales</v>
          </cell>
          <cell r="D6255" t="str">
            <v>Lavatory</v>
          </cell>
          <cell r="E6255" t="str">
            <v>07:Lavatory1</v>
          </cell>
          <cell r="F6255" t="str">
            <v>2001/10</v>
          </cell>
          <cell r="G6255">
            <v>22</v>
          </cell>
          <cell r="H6255" t="str">
            <v>LastYear</v>
          </cell>
        </row>
        <row r="6256">
          <cell r="A6256" t="str">
            <v>1West</v>
          </cell>
          <cell r="C6256" t="str">
            <v>Delco Sales</v>
          </cell>
          <cell r="D6256" t="str">
            <v>Lavatory</v>
          </cell>
          <cell r="E6256" t="str">
            <v>07:Lavatory1</v>
          </cell>
          <cell r="F6256" t="str">
            <v>2001/11</v>
          </cell>
          <cell r="G6256">
            <v>10</v>
          </cell>
          <cell r="H6256" t="str">
            <v>LastYear</v>
          </cell>
        </row>
        <row r="6257">
          <cell r="A6257" t="str">
            <v>1West</v>
          </cell>
          <cell r="C6257" t="str">
            <v>Delco Sales</v>
          </cell>
          <cell r="D6257" t="str">
            <v>Lavatory</v>
          </cell>
          <cell r="E6257" t="str">
            <v>07:Lavatory1</v>
          </cell>
          <cell r="F6257" t="str">
            <v>2001/12</v>
          </cell>
          <cell r="G6257">
            <v>4</v>
          </cell>
          <cell r="H6257" t="str">
            <v>LastYear</v>
          </cell>
        </row>
        <row r="6258">
          <cell r="A6258" t="str">
            <v>1West</v>
          </cell>
          <cell r="C6258" t="str">
            <v>Delco Sales</v>
          </cell>
          <cell r="D6258" t="str">
            <v>One Piece</v>
          </cell>
          <cell r="E6258" t="str">
            <v>01:One Piece</v>
          </cell>
          <cell r="F6258" t="str">
            <v>2001/01</v>
          </cell>
          <cell r="G6258">
            <v>152</v>
          </cell>
          <cell r="H6258" t="str">
            <v>LastYear</v>
          </cell>
        </row>
        <row r="6259">
          <cell r="A6259" t="str">
            <v>1West</v>
          </cell>
          <cell r="C6259" t="str">
            <v>Delco Sales</v>
          </cell>
          <cell r="D6259" t="str">
            <v>One Piece</v>
          </cell>
          <cell r="E6259" t="str">
            <v>01:One Piece</v>
          </cell>
          <cell r="F6259" t="str">
            <v>2001/02</v>
          </cell>
          <cell r="G6259">
            <v>3</v>
          </cell>
          <cell r="H6259" t="str">
            <v>LastYear</v>
          </cell>
        </row>
        <row r="6260">
          <cell r="A6260" t="str">
            <v>1West</v>
          </cell>
          <cell r="C6260" t="str">
            <v>Delco Sales</v>
          </cell>
          <cell r="D6260" t="str">
            <v>One Piece</v>
          </cell>
          <cell r="E6260" t="str">
            <v>01:One Piece</v>
          </cell>
          <cell r="F6260" t="str">
            <v>2001/03</v>
          </cell>
          <cell r="G6260">
            <v>52</v>
          </cell>
          <cell r="H6260" t="str">
            <v>LastYear</v>
          </cell>
        </row>
        <row r="6261">
          <cell r="A6261" t="str">
            <v>1West</v>
          </cell>
          <cell r="C6261" t="str">
            <v>Delco Sales</v>
          </cell>
          <cell r="D6261" t="str">
            <v>One Piece</v>
          </cell>
          <cell r="E6261" t="str">
            <v>01:One Piece</v>
          </cell>
          <cell r="F6261" t="str">
            <v>2001/04</v>
          </cell>
          <cell r="G6261">
            <v>4</v>
          </cell>
          <cell r="H6261" t="str">
            <v>LastYear</v>
          </cell>
        </row>
        <row r="6262">
          <cell r="A6262" t="str">
            <v>1West</v>
          </cell>
          <cell r="C6262" t="str">
            <v>Delco Sales</v>
          </cell>
          <cell r="D6262" t="str">
            <v>One Piece</v>
          </cell>
          <cell r="E6262" t="str">
            <v>01:One Piece</v>
          </cell>
          <cell r="F6262" t="str">
            <v>2001/05</v>
          </cell>
          <cell r="G6262">
            <v>5</v>
          </cell>
          <cell r="H6262" t="str">
            <v>LastYear</v>
          </cell>
        </row>
        <row r="6263">
          <cell r="A6263" t="str">
            <v>1West</v>
          </cell>
          <cell r="C6263" t="str">
            <v>Delco Sales</v>
          </cell>
          <cell r="D6263" t="str">
            <v>One Piece</v>
          </cell>
          <cell r="E6263" t="str">
            <v>01:One Piece</v>
          </cell>
          <cell r="F6263" t="str">
            <v>2001/06</v>
          </cell>
          <cell r="G6263">
            <v>121</v>
          </cell>
          <cell r="H6263" t="str">
            <v>LastYear</v>
          </cell>
        </row>
        <row r="6264">
          <cell r="A6264" t="str">
            <v>1West</v>
          </cell>
          <cell r="C6264" t="str">
            <v>Delco Sales</v>
          </cell>
          <cell r="D6264" t="str">
            <v>One Piece</v>
          </cell>
          <cell r="E6264" t="str">
            <v>01:One Piece</v>
          </cell>
          <cell r="F6264" t="str">
            <v>2001/07</v>
          </cell>
          <cell r="G6264">
            <v>9</v>
          </cell>
          <cell r="H6264" t="str">
            <v>LastYear</v>
          </cell>
        </row>
        <row r="6265">
          <cell r="A6265" t="str">
            <v>1West</v>
          </cell>
          <cell r="C6265" t="str">
            <v>Delco Sales</v>
          </cell>
          <cell r="D6265" t="str">
            <v>One Piece</v>
          </cell>
          <cell r="E6265" t="str">
            <v>01:One Piece</v>
          </cell>
          <cell r="F6265" t="str">
            <v>2001/08</v>
          </cell>
          <cell r="G6265">
            <v>126</v>
          </cell>
          <cell r="H6265" t="str">
            <v>LastYear</v>
          </cell>
        </row>
        <row r="6266">
          <cell r="A6266" t="str">
            <v>1West</v>
          </cell>
          <cell r="C6266" t="str">
            <v>Delco Sales</v>
          </cell>
          <cell r="D6266" t="str">
            <v>One Piece</v>
          </cell>
          <cell r="E6266" t="str">
            <v>01:One Piece</v>
          </cell>
          <cell r="F6266" t="str">
            <v>2001/09</v>
          </cell>
          <cell r="G6266">
            <v>19</v>
          </cell>
          <cell r="H6266" t="str">
            <v>LastYear</v>
          </cell>
        </row>
        <row r="6267">
          <cell r="A6267" t="str">
            <v>1West</v>
          </cell>
          <cell r="C6267" t="str">
            <v>Delco Sales</v>
          </cell>
          <cell r="D6267" t="str">
            <v>One Piece</v>
          </cell>
          <cell r="E6267" t="str">
            <v>01:One Piece</v>
          </cell>
          <cell r="F6267" t="str">
            <v>2001/10</v>
          </cell>
          <cell r="G6267">
            <v>2</v>
          </cell>
          <cell r="H6267" t="str">
            <v>LastYear</v>
          </cell>
        </row>
        <row r="6268">
          <cell r="A6268" t="str">
            <v>1West</v>
          </cell>
          <cell r="C6268" t="str">
            <v>Delco Sales</v>
          </cell>
          <cell r="D6268" t="str">
            <v>One Piece</v>
          </cell>
          <cell r="E6268" t="str">
            <v>01:One Piece</v>
          </cell>
          <cell r="F6268" t="str">
            <v>2001/11</v>
          </cell>
          <cell r="G6268">
            <v>12</v>
          </cell>
          <cell r="H6268" t="str">
            <v>LastYear</v>
          </cell>
        </row>
        <row r="6269">
          <cell r="A6269" t="str">
            <v>1West</v>
          </cell>
          <cell r="C6269" t="str">
            <v>Delco Sales</v>
          </cell>
          <cell r="D6269" t="str">
            <v>One Piece</v>
          </cell>
          <cell r="E6269" t="str">
            <v>01:One Piece</v>
          </cell>
          <cell r="F6269" t="str">
            <v>2001/12</v>
          </cell>
          <cell r="G6269">
            <v>1</v>
          </cell>
          <cell r="H6269" t="str">
            <v>LastYear</v>
          </cell>
        </row>
        <row r="6270">
          <cell r="A6270" t="str">
            <v>1West</v>
          </cell>
          <cell r="C6270" t="str">
            <v>Delco Sales</v>
          </cell>
          <cell r="D6270" t="str">
            <v>Washlet</v>
          </cell>
          <cell r="E6270" t="str">
            <v>06:Washlet</v>
          </cell>
          <cell r="F6270" t="str">
            <v>2001/04</v>
          </cell>
          <cell r="G6270">
            <v>1</v>
          </cell>
          <cell r="H6270" t="str">
            <v>LastYear</v>
          </cell>
        </row>
        <row r="6271">
          <cell r="A6271" t="str">
            <v>1West</v>
          </cell>
          <cell r="C6271" t="str">
            <v>Delco Sales</v>
          </cell>
          <cell r="D6271" t="str">
            <v>Washlet</v>
          </cell>
          <cell r="E6271" t="str">
            <v>06:Washlet</v>
          </cell>
          <cell r="F6271" t="str">
            <v>2001/05</v>
          </cell>
          <cell r="G6271">
            <v>1</v>
          </cell>
          <cell r="H6271" t="str">
            <v>LastYear</v>
          </cell>
        </row>
        <row r="6272">
          <cell r="A6272" t="str">
            <v>1West</v>
          </cell>
          <cell r="C6272" t="str">
            <v>Delco Sales</v>
          </cell>
          <cell r="D6272" t="str">
            <v>Washlet</v>
          </cell>
          <cell r="E6272" t="str">
            <v>06:Washlet</v>
          </cell>
          <cell r="F6272" t="str">
            <v>2001/06</v>
          </cell>
          <cell r="G6272">
            <v>2</v>
          </cell>
          <cell r="H6272" t="str">
            <v>LastYear</v>
          </cell>
        </row>
        <row r="6273">
          <cell r="A6273" t="str">
            <v>1West</v>
          </cell>
          <cell r="C6273" t="str">
            <v>Delco Sales</v>
          </cell>
          <cell r="D6273" t="str">
            <v>Washlet</v>
          </cell>
          <cell r="E6273" t="str">
            <v>06:Washlet</v>
          </cell>
          <cell r="F6273" t="str">
            <v>2001/08</v>
          </cell>
          <cell r="G6273">
            <v>2</v>
          </cell>
          <cell r="H6273" t="str">
            <v>LastYear</v>
          </cell>
        </row>
        <row r="6274">
          <cell r="A6274" t="str">
            <v>1West</v>
          </cell>
          <cell r="C6274" t="str">
            <v>Delco Sales</v>
          </cell>
          <cell r="D6274" t="str">
            <v>Washlet</v>
          </cell>
          <cell r="E6274" t="str">
            <v>06:Washlet</v>
          </cell>
          <cell r="F6274" t="str">
            <v>2001/09</v>
          </cell>
          <cell r="G6274">
            <v>1</v>
          </cell>
          <cell r="H6274" t="str">
            <v>LastYear</v>
          </cell>
        </row>
        <row r="6275">
          <cell r="A6275" t="str">
            <v>1West</v>
          </cell>
          <cell r="C6275" t="str">
            <v>Delco Sales</v>
          </cell>
          <cell r="D6275" t="str">
            <v>Washlet</v>
          </cell>
          <cell r="E6275" t="str">
            <v>06:Washlet</v>
          </cell>
          <cell r="F6275" t="str">
            <v>2001/11</v>
          </cell>
          <cell r="G6275">
            <v>3</v>
          </cell>
          <cell r="H6275" t="str">
            <v>LastYear</v>
          </cell>
        </row>
        <row r="6276">
          <cell r="A6276" t="str">
            <v>1West</v>
          </cell>
          <cell r="C6276" t="str">
            <v>Equipco Ltd. - Alberta</v>
          </cell>
          <cell r="D6276" t="str">
            <v>C.C.Bowl 1</v>
          </cell>
          <cell r="E6276" t="str">
            <v>02:Drake</v>
          </cell>
          <cell r="F6276" t="str">
            <v>2001/01</v>
          </cell>
          <cell r="G6276">
            <v>2</v>
          </cell>
          <cell r="H6276" t="str">
            <v>LastYear</v>
          </cell>
        </row>
        <row r="6277">
          <cell r="A6277" t="str">
            <v>1West</v>
          </cell>
          <cell r="C6277" t="str">
            <v>Equipco Ltd. - Alberta</v>
          </cell>
          <cell r="D6277" t="str">
            <v>C.C.Bowl 1</v>
          </cell>
          <cell r="E6277" t="str">
            <v>02:Drake</v>
          </cell>
          <cell r="F6277" t="str">
            <v>2001/02</v>
          </cell>
          <cell r="G6277">
            <v>6</v>
          </cell>
          <cell r="H6277" t="str">
            <v>LastYear</v>
          </cell>
        </row>
        <row r="6278">
          <cell r="A6278" t="str">
            <v>1West</v>
          </cell>
          <cell r="C6278" t="str">
            <v>Equipco Ltd. - Alberta</v>
          </cell>
          <cell r="D6278" t="str">
            <v>C.C.Bowl 1</v>
          </cell>
          <cell r="E6278" t="str">
            <v>02:Drake</v>
          </cell>
          <cell r="F6278" t="str">
            <v>2001/03</v>
          </cell>
          <cell r="G6278">
            <v>9</v>
          </cell>
          <cell r="H6278" t="str">
            <v>LastYear</v>
          </cell>
        </row>
        <row r="6279">
          <cell r="A6279" t="str">
            <v>1West</v>
          </cell>
          <cell r="C6279" t="str">
            <v>Equipco Ltd. - Alberta</v>
          </cell>
          <cell r="D6279" t="str">
            <v>C.C.Bowl 1</v>
          </cell>
          <cell r="E6279" t="str">
            <v>02:Drake</v>
          </cell>
          <cell r="F6279" t="str">
            <v>2001/04</v>
          </cell>
          <cell r="G6279">
            <v>55</v>
          </cell>
          <cell r="H6279" t="str">
            <v>LastYear</v>
          </cell>
        </row>
        <row r="6280">
          <cell r="A6280" t="str">
            <v>1West</v>
          </cell>
          <cell r="C6280" t="str">
            <v>Equipco Ltd. - Alberta</v>
          </cell>
          <cell r="D6280" t="str">
            <v>C.C.Bowl 1</v>
          </cell>
          <cell r="E6280" t="str">
            <v>02:Drake</v>
          </cell>
          <cell r="F6280" t="str">
            <v>2001/05</v>
          </cell>
          <cell r="G6280">
            <v>25</v>
          </cell>
          <cell r="H6280" t="str">
            <v>LastYear</v>
          </cell>
        </row>
        <row r="6281">
          <cell r="A6281" t="str">
            <v>1West</v>
          </cell>
          <cell r="C6281" t="str">
            <v>Equipco Ltd. - Alberta</v>
          </cell>
          <cell r="D6281" t="str">
            <v>C.C.Bowl 1</v>
          </cell>
          <cell r="E6281" t="str">
            <v>02:Drake</v>
          </cell>
          <cell r="F6281" t="str">
            <v>2001/06</v>
          </cell>
          <cell r="G6281">
            <v>7</v>
          </cell>
          <cell r="H6281" t="str">
            <v>LastYear</v>
          </cell>
        </row>
        <row r="6282">
          <cell r="A6282" t="str">
            <v>1West</v>
          </cell>
          <cell r="C6282" t="str">
            <v>Equipco Ltd. - Alberta</v>
          </cell>
          <cell r="D6282" t="str">
            <v>C.C.Bowl 1</v>
          </cell>
          <cell r="E6282" t="str">
            <v>02:Drake</v>
          </cell>
          <cell r="F6282" t="str">
            <v>2001/07</v>
          </cell>
          <cell r="G6282">
            <v>0</v>
          </cell>
          <cell r="H6282" t="str">
            <v>LastYear</v>
          </cell>
        </row>
        <row r="6283">
          <cell r="A6283" t="str">
            <v>1West</v>
          </cell>
          <cell r="C6283" t="str">
            <v>Equipco Ltd. - Alberta</v>
          </cell>
          <cell r="D6283" t="str">
            <v>C.C.Bowl 1</v>
          </cell>
          <cell r="E6283" t="str">
            <v>02:Drake</v>
          </cell>
          <cell r="F6283" t="str">
            <v>2001/08</v>
          </cell>
          <cell r="G6283">
            <v>14</v>
          </cell>
          <cell r="H6283" t="str">
            <v>LastYear</v>
          </cell>
        </row>
        <row r="6284">
          <cell r="A6284" t="str">
            <v>1West</v>
          </cell>
          <cell r="C6284" t="str">
            <v>Equipco Ltd. - Alberta</v>
          </cell>
          <cell r="D6284" t="str">
            <v>C.C.Bowl 1</v>
          </cell>
          <cell r="E6284" t="str">
            <v>02:Drake</v>
          </cell>
          <cell r="F6284" t="str">
            <v>2001/09</v>
          </cell>
          <cell r="G6284">
            <v>0</v>
          </cell>
          <cell r="H6284" t="str">
            <v>LastYear</v>
          </cell>
        </row>
        <row r="6285">
          <cell r="A6285" t="str">
            <v>1West</v>
          </cell>
          <cell r="C6285" t="str">
            <v>Equipco Ltd. - Alberta</v>
          </cell>
          <cell r="D6285" t="str">
            <v>C.C.Bowl 1</v>
          </cell>
          <cell r="E6285" t="str">
            <v>02:Drake</v>
          </cell>
          <cell r="F6285" t="str">
            <v>2001/10</v>
          </cell>
          <cell r="G6285">
            <v>21</v>
          </cell>
          <cell r="H6285" t="str">
            <v>LastYear</v>
          </cell>
        </row>
        <row r="6286">
          <cell r="A6286" t="str">
            <v>1West</v>
          </cell>
          <cell r="C6286" t="str">
            <v>Equipco Ltd. - Alberta</v>
          </cell>
          <cell r="D6286" t="str">
            <v>C.C.Bowl 1</v>
          </cell>
          <cell r="E6286" t="str">
            <v>02:Drake</v>
          </cell>
          <cell r="F6286" t="str">
            <v>2001/11</v>
          </cell>
          <cell r="G6286">
            <v>4</v>
          </cell>
          <cell r="H6286" t="str">
            <v>LastYear</v>
          </cell>
        </row>
        <row r="6287">
          <cell r="A6287" t="str">
            <v>1West</v>
          </cell>
          <cell r="C6287" t="str">
            <v>Equipco Ltd. - Alberta</v>
          </cell>
          <cell r="D6287" t="str">
            <v>C.C.Bowl 1</v>
          </cell>
          <cell r="E6287" t="str">
            <v>02:Drake</v>
          </cell>
          <cell r="F6287" t="str">
            <v>2001/12</v>
          </cell>
          <cell r="G6287">
            <v>6</v>
          </cell>
          <cell r="H6287" t="str">
            <v>LastYear</v>
          </cell>
        </row>
        <row r="6288">
          <cell r="A6288" t="str">
            <v>1West</v>
          </cell>
          <cell r="C6288" t="str">
            <v>Equipco Ltd. - Alberta</v>
          </cell>
          <cell r="D6288" t="str">
            <v>C.C.Bowl 1</v>
          </cell>
          <cell r="E6288" t="str">
            <v>03:Promenade</v>
          </cell>
          <cell r="F6288" t="str">
            <v>2001/01</v>
          </cell>
          <cell r="G6288">
            <v>0</v>
          </cell>
          <cell r="H6288" t="str">
            <v>LastYear</v>
          </cell>
        </row>
        <row r="6289">
          <cell r="A6289" t="str">
            <v>1West</v>
          </cell>
          <cell r="C6289" t="str">
            <v>Equipco Ltd. - Alberta</v>
          </cell>
          <cell r="D6289" t="str">
            <v>C.C.Bowl 1</v>
          </cell>
          <cell r="E6289" t="str">
            <v>03:Promenade</v>
          </cell>
          <cell r="F6289" t="str">
            <v>2001/02</v>
          </cell>
          <cell r="G6289">
            <v>2</v>
          </cell>
          <cell r="H6289" t="str">
            <v>LastYear</v>
          </cell>
        </row>
        <row r="6290">
          <cell r="A6290" t="str">
            <v>1West</v>
          </cell>
          <cell r="C6290" t="str">
            <v>Equipco Ltd. - Alberta</v>
          </cell>
          <cell r="D6290" t="str">
            <v>C.C.Bowl 1</v>
          </cell>
          <cell r="E6290" t="str">
            <v>03:Promenade</v>
          </cell>
          <cell r="F6290" t="str">
            <v>2001/04</v>
          </cell>
          <cell r="G6290">
            <v>6</v>
          </cell>
          <cell r="H6290" t="str">
            <v>LastYear</v>
          </cell>
        </row>
        <row r="6291">
          <cell r="A6291" t="str">
            <v>1West</v>
          </cell>
          <cell r="C6291" t="str">
            <v>Equipco Ltd. - Alberta</v>
          </cell>
          <cell r="D6291" t="str">
            <v>C.C.Bowl 1</v>
          </cell>
          <cell r="E6291" t="str">
            <v>03:Promenade</v>
          </cell>
          <cell r="F6291" t="str">
            <v>2001/06</v>
          </cell>
          <cell r="G6291">
            <v>13</v>
          </cell>
          <cell r="H6291" t="str">
            <v>LastYear</v>
          </cell>
        </row>
        <row r="6292">
          <cell r="A6292" t="str">
            <v>1West</v>
          </cell>
          <cell r="C6292" t="str">
            <v>Equipco Ltd. - Alberta</v>
          </cell>
          <cell r="D6292" t="str">
            <v>C.C.Bowl 1</v>
          </cell>
          <cell r="E6292" t="str">
            <v>03:Promenade</v>
          </cell>
          <cell r="F6292" t="str">
            <v>2001/07</v>
          </cell>
          <cell r="G6292">
            <v>4</v>
          </cell>
          <cell r="H6292" t="str">
            <v>LastYear</v>
          </cell>
        </row>
        <row r="6293">
          <cell r="A6293" t="str">
            <v>1West</v>
          </cell>
          <cell r="C6293" t="str">
            <v>Equipco Ltd. - Alberta</v>
          </cell>
          <cell r="D6293" t="str">
            <v>C.C.Bowl 1</v>
          </cell>
          <cell r="E6293" t="str">
            <v>03:Promenade</v>
          </cell>
          <cell r="F6293" t="str">
            <v>2001/08</v>
          </cell>
          <cell r="G6293">
            <v>4</v>
          </cell>
          <cell r="H6293" t="str">
            <v>LastYear</v>
          </cell>
        </row>
        <row r="6294">
          <cell r="A6294" t="str">
            <v>1West</v>
          </cell>
          <cell r="C6294" t="str">
            <v>Equipco Ltd. - Alberta</v>
          </cell>
          <cell r="D6294" t="str">
            <v>C.C.Bowl 1</v>
          </cell>
          <cell r="E6294" t="str">
            <v>03:Promenade</v>
          </cell>
          <cell r="F6294" t="str">
            <v>2001/09</v>
          </cell>
          <cell r="G6294">
            <v>0</v>
          </cell>
          <cell r="H6294" t="str">
            <v>LastYear</v>
          </cell>
        </row>
        <row r="6295">
          <cell r="A6295" t="str">
            <v>1West</v>
          </cell>
          <cell r="C6295" t="str">
            <v>Equipco Ltd. - Alberta</v>
          </cell>
          <cell r="D6295" t="str">
            <v>C.C.Bowl 1</v>
          </cell>
          <cell r="E6295" t="str">
            <v>03:Promenade</v>
          </cell>
          <cell r="F6295" t="str">
            <v>2001/10</v>
          </cell>
          <cell r="G6295">
            <v>3</v>
          </cell>
          <cell r="H6295" t="str">
            <v>LastYear</v>
          </cell>
        </row>
        <row r="6296">
          <cell r="A6296" t="str">
            <v>1West</v>
          </cell>
          <cell r="C6296" t="str">
            <v>Equipco Ltd. - Alberta</v>
          </cell>
          <cell r="D6296" t="str">
            <v>C.C.Bowl 1</v>
          </cell>
          <cell r="E6296" t="str">
            <v>03:Promenade</v>
          </cell>
          <cell r="F6296" t="str">
            <v>2001/11</v>
          </cell>
          <cell r="G6296">
            <v>0</v>
          </cell>
          <cell r="H6296" t="str">
            <v>LastYear</v>
          </cell>
        </row>
        <row r="6297">
          <cell r="A6297" t="str">
            <v>1West</v>
          </cell>
          <cell r="C6297" t="str">
            <v>Equipco Ltd. - Alberta</v>
          </cell>
          <cell r="D6297" t="str">
            <v>C.C.Bowl 1</v>
          </cell>
          <cell r="E6297" t="str">
            <v>03:Promenade</v>
          </cell>
          <cell r="F6297" t="str">
            <v>2001/12</v>
          </cell>
          <cell r="G6297">
            <v>7</v>
          </cell>
          <cell r="H6297" t="str">
            <v>LastYear</v>
          </cell>
        </row>
        <row r="6298">
          <cell r="A6298" t="str">
            <v>1West</v>
          </cell>
          <cell r="C6298" t="str">
            <v>Equipco Ltd. - Alberta</v>
          </cell>
          <cell r="D6298" t="str">
            <v>C.C.Bowl 1</v>
          </cell>
          <cell r="E6298" t="str">
            <v>04:Vespin</v>
          </cell>
          <cell r="F6298" t="str">
            <v>2001/02</v>
          </cell>
          <cell r="G6298">
            <v>8</v>
          </cell>
          <cell r="H6298" t="str">
            <v>LastYear</v>
          </cell>
        </row>
        <row r="6299">
          <cell r="A6299" t="str">
            <v>1West</v>
          </cell>
          <cell r="C6299" t="str">
            <v>Equipco Ltd. - Alberta</v>
          </cell>
          <cell r="D6299" t="str">
            <v>C.C.Bowl 1</v>
          </cell>
          <cell r="E6299" t="str">
            <v>04:Vespin</v>
          </cell>
          <cell r="F6299" t="str">
            <v>2001/03</v>
          </cell>
          <cell r="G6299">
            <v>6</v>
          </cell>
          <cell r="H6299" t="str">
            <v>LastYear</v>
          </cell>
        </row>
        <row r="6300">
          <cell r="A6300" t="str">
            <v>1West</v>
          </cell>
          <cell r="C6300" t="str">
            <v>Equipco Ltd. - Alberta</v>
          </cell>
          <cell r="D6300" t="str">
            <v>C.C.Bowl 1</v>
          </cell>
          <cell r="E6300" t="str">
            <v>04:Vespin</v>
          </cell>
          <cell r="F6300" t="str">
            <v>2001/04</v>
          </cell>
          <cell r="G6300">
            <v>9</v>
          </cell>
          <cell r="H6300" t="str">
            <v>LastYear</v>
          </cell>
        </row>
        <row r="6301">
          <cell r="A6301" t="str">
            <v>1West</v>
          </cell>
          <cell r="C6301" t="str">
            <v>Equipco Ltd. - Alberta</v>
          </cell>
          <cell r="D6301" t="str">
            <v>C.C.Bowl 1</v>
          </cell>
          <cell r="E6301" t="str">
            <v>04:Vespin</v>
          </cell>
          <cell r="F6301" t="str">
            <v>2001/05</v>
          </cell>
          <cell r="G6301">
            <v>7</v>
          </cell>
          <cell r="H6301" t="str">
            <v>LastYear</v>
          </cell>
        </row>
        <row r="6302">
          <cell r="A6302" t="str">
            <v>1West</v>
          </cell>
          <cell r="C6302" t="str">
            <v>Equipco Ltd. - Alberta</v>
          </cell>
          <cell r="D6302" t="str">
            <v>C.C.Bowl 1</v>
          </cell>
          <cell r="E6302" t="str">
            <v>04:Vespin</v>
          </cell>
          <cell r="F6302" t="str">
            <v>2001/06</v>
          </cell>
          <cell r="G6302">
            <v>1</v>
          </cell>
          <cell r="H6302" t="str">
            <v>LastYear</v>
          </cell>
        </row>
        <row r="6303">
          <cell r="A6303" t="str">
            <v>1West</v>
          </cell>
          <cell r="C6303" t="str">
            <v>Equipco Ltd. - Alberta</v>
          </cell>
          <cell r="D6303" t="str">
            <v>C.C.Bowl 1</v>
          </cell>
          <cell r="E6303" t="str">
            <v>04:Vespin</v>
          </cell>
          <cell r="F6303" t="str">
            <v>2001/08</v>
          </cell>
          <cell r="G6303">
            <v>16</v>
          </cell>
          <cell r="H6303" t="str">
            <v>LastYear</v>
          </cell>
        </row>
        <row r="6304">
          <cell r="A6304" t="str">
            <v>1West</v>
          </cell>
          <cell r="C6304" t="str">
            <v>Equipco Ltd. - Alberta</v>
          </cell>
          <cell r="D6304" t="str">
            <v>C.C.Bowl 1</v>
          </cell>
          <cell r="E6304" t="str">
            <v>04:Vespin</v>
          </cell>
          <cell r="F6304" t="str">
            <v>2001/10</v>
          </cell>
          <cell r="G6304">
            <v>1</v>
          </cell>
          <cell r="H6304" t="str">
            <v>LastYear</v>
          </cell>
        </row>
        <row r="6305">
          <cell r="A6305" t="str">
            <v>1West</v>
          </cell>
          <cell r="C6305" t="str">
            <v>Equipco Ltd. - Alberta</v>
          </cell>
          <cell r="D6305" t="str">
            <v>C.C.Bowl 1</v>
          </cell>
          <cell r="E6305" t="str">
            <v>04:Vespin</v>
          </cell>
          <cell r="F6305" t="str">
            <v>2001/11</v>
          </cell>
          <cell r="G6305">
            <v>7</v>
          </cell>
          <cell r="H6305" t="str">
            <v>LastYear</v>
          </cell>
        </row>
        <row r="6306">
          <cell r="A6306" t="str">
            <v>1West</v>
          </cell>
          <cell r="C6306" t="str">
            <v>Equipco Ltd. - Alberta</v>
          </cell>
          <cell r="D6306" t="str">
            <v>C.C.Bowl 1</v>
          </cell>
          <cell r="E6306" t="str">
            <v>04:Vespin</v>
          </cell>
          <cell r="F6306" t="str">
            <v>2001/12</v>
          </cell>
          <cell r="G6306">
            <v>5</v>
          </cell>
          <cell r="H6306" t="str">
            <v>LastYear</v>
          </cell>
        </row>
        <row r="6307">
          <cell r="A6307" t="str">
            <v>1West</v>
          </cell>
          <cell r="C6307" t="str">
            <v>Equipco Ltd. - Alberta</v>
          </cell>
          <cell r="D6307" t="str">
            <v>C.C.Bowl 1</v>
          </cell>
          <cell r="E6307" t="str">
            <v>09:Carrollton</v>
          </cell>
          <cell r="F6307" t="str">
            <v>2001/11</v>
          </cell>
          <cell r="G6307">
            <v>7</v>
          </cell>
          <cell r="H6307" t="str">
            <v>LastYear</v>
          </cell>
        </row>
        <row r="6308">
          <cell r="A6308" t="str">
            <v>1West</v>
          </cell>
          <cell r="C6308" t="str">
            <v>Equipco Ltd. - Alberta</v>
          </cell>
          <cell r="D6308" t="str">
            <v>C.C.Bowl 1</v>
          </cell>
          <cell r="E6308" t="str">
            <v>09:Carrollton</v>
          </cell>
          <cell r="F6308" t="str">
            <v>2001/12</v>
          </cell>
          <cell r="G6308">
            <v>0</v>
          </cell>
          <cell r="H6308" t="str">
            <v>LastYear</v>
          </cell>
        </row>
        <row r="6309">
          <cell r="A6309" t="str">
            <v>1West</v>
          </cell>
          <cell r="C6309" t="str">
            <v>Equipco Ltd. - Alberta</v>
          </cell>
          <cell r="D6309" t="str">
            <v>E.FV</v>
          </cell>
          <cell r="E6309" t="str">
            <v>05:EFV</v>
          </cell>
          <cell r="F6309" t="str">
            <v>2001/01</v>
          </cell>
          <cell r="G6309">
            <v>6</v>
          </cell>
          <cell r="H6309" t="str">
            <v>LastYear</v>
          </cell>
        </row>
        <row r="6310">
          <cell r="A6310" t="str">
            <v>1West</v>
          </cell>
          <cell r="C6310" t="str">
            <v>Equipco Ltd. - Alberta</v>
          </cell>
          <cell r="D6310" t="str">
            <v>E.FV</v>
          </cell>
          <cell r="E6310" t="str">
            <v>05:EFV</v>
          </cell>
          <cell r="F6310" t="str">
            <v>2001/02</v>
          </cell>
          <cell r="G6310">
            <v>1</v>
          </cell>
          <cell r="H6310" t="str">
            <v>LastYear</v>
          </cell>
        </row>
        <row r="6311">
          <cell r="A6311" t="str">
            <v>1West</v>
          </cell>
          <cell r="C6311" t="str">
            <v>Equipco Ltd. - Alberta</v>
          </cell>
          <cell r="D6311" t="str">
            <v>E.FV</v>
          </cell>
          <cell r="E6311" t="str">
            <v>05:EFV</v>
          </cell>
          <cell r="F6311" t="str">
            <v>2001/03</v>
          </cell>
          <cell r="G6311">
            <v>7</v>
          </cell>
          <cell r="H6311" t="str">
            <v>LastYear</v>
          </cell>
        </row>
        <row r="6312">
          <cell r="A6312" t="str">
            <v>1West</v>
          </cell>
          <cell r="C6312" t="str">
            <v>Equipco Ltd. - Alberta</v>
          </cell>
          <cell r="D6312" t="str">
            <v>E.FV</v>
          </cell>
          <cell r="E6312" t="str">
            <v>05:EFV</v>
          </cell>
          <cell r="F6312" t="str">
            <v>2001/04</v>
          </cell>
          <cell r="G6312">
            <v>5</v>
          </cell>
          <cell r="H6312" t="str">
            <v>LastYear</v>
          </cell>
        </row>
        <row r="6313">
          <cell r="A6313" t="str">
            <v>1West</v>
          </cell>
          <cell r="C6313" t="str">
            <v>Equipco Ltd. - Alberta</v>
          </cell>
          <cell r="D6313" t="str">
            <v>E.FV</v>
          </cell>
          <cell r="E6313" t="str">
            <v>05:EFV</v>
          </cell>
          <cell r="F6313" t="str">
            <v>2001/06</v>
          </cell>
          <cell r="G6313">
            <v>0</v>
          </cell>
          <cell r="H6313" t="str">
            <v>LastYear</v>
          </cell>
        </row>
        <row r="6314">
          <cell r="A6314" t="str">
            <v>1West</v>
          </cell>
          <cell r="C6314" t="str">
            <v>Equipco Ltd. - Alberta</v>
          </cell>
          <cell r="D6314" t="str">
            <v>E.FV</v>
          </cell>
          <cell r="E6314" t="str">
            <v>05:EFV</v>
          </cell>
          <cell r="F6314" t="str">
            <v>2001/07</v>
          </cell>
          <cell r="G6314">
            <v>19</v>
          </cell>
          <cell r="H6314" t="str">
            <v>LastYear</v>
          </cell>
        </row>
        <row r="6315">
          <cell r="A6315" t="str">
            <v>1West</v>
          </cell>
          <cell r="C6315" t="str">
            <v>Equipco Ltd. - Alberta</v>
          </cell>
          <cell r="D6315" t="str">
            <v>E.FV</v>
          </cell>
          <cell r="E6315" t="str">
            <v>05:EFV</v>
          </cell>
          <cell r="F6315" t="str">
            <v>2001/08</v>
          </cell>
          <cell r="G6315">
            <v>2</v>
          </cell>
          <cell r="H6315" t="str">
            <v>LastYear</v>
          </cell>
        </row>
        <row r="6316">
          <cell r="A6316" t="str">
            <v>1West</v>
          </cell>
          <cell r="C6316" t="str">
            <v>Equipco Ltd. - Alberta</v>
          </cell>
          <cell r="D6316" t="str">
            <v>E.FV</v>
          </cell>
          <cell r="E6316" t="str">
            <v>05:EFV</v>
          </cell>
          <cell r="F6316" t="str">
            <v>2001/10</v>
          </cell>
          <cell r="G6316">
            <v>2</v>
          </cell>
          <cell r="H6316" t="str">
            <v>LastYear</v>
          </cell>
        </row>
        <row r="6317">
          <cell r="A6317" t="str">
            <v>1West</v>
          </cell>
          <cell r="C6317" t="str">
            <v>Equipco Ltd. - Alberta</v>
          </cell>
          <cell r="D6317" t="str">
            <v>Lavatory</v>
          </cell>
          <cell r="E6317" t="str">
            <v>07:Lavatory1</v>
          </cell>
          <cell r="F6317" t="str">
            <v>2001/01</v>
          </cell>
          <cell r="G6317">
            <v>21</v>
          </cell>
          <cell r="H6317" t="str">
            <v>LastYear</v>
          </cell>
        </row>
        <row r="6318">
          <cell r="A6318" t="str">
            <v>1West</v>
          </cell>
          <cell r="C6318" t="str">
            <v>Equipco Ltd. - Alberta</v>
          </cell>
          <cell r="D6318" t="str">
            <v>Lavatory</v>
          </cell>
          <cell r="E6318" t="str">
            <v>07:Lavatory1</v>
          </cell>
          <cell r="F6318" t="str">
            <v>2001/02</v>
          </cell>
          <cell r="G6318">
            <v>28</v>
          </cell>
          <cell r="H6318" t="str">
            <v>LastYear</v>
          </cell>
        </row>
        <row r="6319">
          <cell r="A6319" t="str">
            <v>1West</v>
          </cell>
          <cell r="C6319" t="str">
            <v>Equipco Ltd. - Alberta</v>
          </cell>
          <cell r="D6319" t="str">
            <v>Lavatory</v>
          </cell>
          <cell r="E6319" t="str">
            <v>07:Lavatory1</v>
          </cell>
          <cell r="F6319" t="str">
            <v>2001/03</v>
          </cell>
          <cell r="G6319">
            <v>27</v>
          </cell>
          <cell r="H6319" t="str">
            <v>LastYear</v>
          </cell>
        </row>
        <row r="6320">
          <cell r="A6320" t="str">
            <v>1West</v>
          </cell>
          <cell r="C6320" t="str">
            <v>Equipco Ltd. - Alberta</v>
          </cell>
          <cell r="D6320" t="str">
            <v>Lavatory</v>
          </cell>
          <cell r="E6320" t="str">
            <v>07:Lavatory1</v>
          </cell>
          <cell r="F6320" t="str">
            <v>2001/04</v>
          </cell>
          <cell r="G6320">
            <v>22</v>
          </cell>
          <cell r="H6320" t="str">
            <v>LastYear</v>
          </cell>
        </row>
        <row r="6321">
          <cell r="A6321" t="str">
            <v>1West</v>
          </cell>
          <cell r="C6321" t="str">
            <v>Equipco Ltd. - Alberta</v>
          </cell>
          <cell r="D6321" t="str">
            <v>Lavatory</v>
          </cell>
          <cell r="E6321" t="str">
            <v>07:Lavatory1</v>
          </cell>
          <cell r="F6321" t="str">
            <v>2001/05</v>
          </cell>
          <cell r="G6321">
            <v>14</v>
          </cell>
          <cell r="H6321" t="str">
            <v>LastYear</v>
          </cell>
        </row>
        <row r="6322">
          <cell r="A6322" t="str">
            <v>1West</v>
          </cell>
          <cell r="C6322" t="str">
            <v>Equipco Ltd. - Alberta</v>
          </cell>
          <cell r="D6322" t="str">
            <v>Lavatory</v>
          </cell>
          <cell r="E6322" t="str">
            <v>07:Lavatory1</v>
          </cell>
          <cell r="F6322" t="str">
            <v>2001/06</v>
          </cell>
          <cell r="G6322">
            <v>66</v>
          </cell>
          <cell r="H6322" t="str">
            <v>LastYear</v>
          </cell>
        </row>
        <row r="6323">
          <cell r="A6323" t="str">
            <v>1West</v>
          </cell>
          <cell r="C6323" t="str">
            <v>Equipco Ltd. - Alberta</v>
          </cell>
          <cell r="D6323" t="str">
            <v>Lavatory</v>
          </cell>
          <cell r="E6323" t="str">
            <v>07:Lavatory1</v>
          </cell>
          <cell r="F6323" t="str">
            <v>2001/07</v>
          </cell>
          <cell r="G6323">
            <v>8</v>
          </cell>
          <cell r="H6323" t="str">
            <v>LastYear</v>
          </cell>
        </row>
        <row r="6324">
          <cell r="A6324" t="str">
            <v>1West</v>
          </cell>
          <cell r="C6324" t="str">
            <v>Equipco Ltd. - Alberta</v>
          </cell>
          <cell r="D6324" t="str">
            <v>Lavatory</v>
          </cell>
          <cell r="E6324" t="str">
            <v>07:Lavatory1</v>
          </cell>
          <cell r="F6324" t="str">
            <v>2001/08</v>
          </cell>
          <cell r="G6324">
            <v>102</v>
          </cell>
          <cell r="H6324" t="str">
            <v>LastYear</v>
          </cell>
        </row>
        <row r="6325">
          <cell r="A6325" t="str">
            <v>1West</v>
          </cell>
          <cell r="C6325" t="str">
            <v>Equipco Ltd. - Alberta</v>
          </cell>
          <cell r="D6325" t="str">
            <v>Lavatory</v>
          </cell>
          <cell r="E6325" t="str">
            <v>07:Lavatory1</v>
          </cell>
          <cell r="F6325" t="str">
            <v>2001/09</v>
          </cell>
          <cell r="G6325">
            <v>8</v>
          </cell>
          <cell r="H6325" t="str">
            <v>LastYear</v>
          </cell>
        </row>
        <row r="6326">
          <cell r="A6326" t="str">
            <v>1West</v>
          </cell>
          <cell r="C6326" t="str">
            <v>Equipco Ltd. - Alberta</v>
          </cell>
          <cell r="D6326" t="str">
            <v>Lavatory</v>
          </cell>
          <cell r="E6326" t="str">
            <v>07:Lavatory1</v>
          </cell>
          <cell r="F6326" t="str">
            <v>2001/10</v>
          </cell>
          <cell r="G6326">
            <v>62</v>
          </cell>
          <cell r="H6326" t="str">
            <v>LastYear</v>
          </cell>
        </row>
        <row r="6327">
          <cell r="A6327" t="str">
            <v>1West</v>
          </cell>
          <cell r="C6327" t="str">
            <v>Equipco Ltd. - Alberta</v>
          </cell>
          <cell r="D6327" t="str">
            <v>Lavatory</v>
          </cell>
          <cell r="E6327" t="str">
            <v>07:Lavatory1</v>
          </cell>
          <cell r="F6327" t="str">
            <v>2001/11</v>
          </cell>
          <cell r="G6327">
            <v>23</v>
          </cell>
          <cell r="H6327" t="str">
            <v>LastYear</v>
          </cell>
        </row>
        <row r="6328">
          <cell r="A6328" t="str">
            <v>1West</v>
          </cell>
          <cell r="C6328" t="str">
            <v>Equipco Ltd. - Alberta</v>
          </cell>
          <cell r="D6328" t="str">
            <v>Lavatory</v>
          </cell>
          <cell r="E6328" t="str">
            <v>07:Lavatory1</v>
          </cell>
          <cell r="F6328" t="str">
            <v>2001/12</v>
          </cell>
          <cell r="G6328">
            <v>11</v>
          </cell>
          <cell r="H6328" t="str">
            <v>LastYear</v>
          </cell>
        </row>
        <row r="6329">
          <cell r="A6329" t="str">
            <v>1West</v>
          </cell>
          <cell r="C6329" t="str">
            <v>Equipco Ltd. - Alberta</v>
          </cell>
          <cell r="D6329" t="str">
            <v>One Piece</v>
          </cell>
          <cell r="E6329" t="str">
            <v>01:One Piece</v>
          </cell>
          <cell r="F6329" t="str">
            <v>2001/01</v>
          </cell>
          <cell r="G6329">
            <v>148</v>
          </cell>
          <cell r="H6329" t="str">
            <v>LastYear</v>
          </cell>
        </row>
        <row r="6330">
          <cell r="A6330" t="str">
            <v>1West</v>
          </cell>
          <cell r="C6330" t="str">
            <v>Equipco Ltd. - Alberta</v>
          </cell>
          <cell r="D6330" t="str">
            <v>One Piece</v>
          </cell>
          <cell r="E6330" t="str">
            <v>01:One Piece</v>
          </cell>
          <cell r="F6330" t="str">
            <v>2001/02</v>
          </cell>
          <cell r="G6330">
            <v>26</v>
          </cell>
          <cell r="H6330" t="str">
            <v>LastYear</v>
          </cell>
        </row>
        <row r="6331">
          <cell r="A6331" t="str">
            <v>1West</v>
          </cell>
          <cell r="C6331" t="str">
            <v>Equipco Ltd. - Alberta</v>
          </cell>
          <cell r="D6331" t="str">
            <v>One Piece</v>
          </cell>
          <cell r="E6331" t="str">
            <v>01:One Piece</v>
          </cell>
          <cell r="F6331" t="str">
            <v>2001/03</v>
          </cell>
          <cell r="G6331">
            <v>249</v>
          </cell>
          <cell r="H6331" t="str">
            <v>LastYear</v>
          </cell>
        </row>
        <row r="6332">
          <cell r="A6332" t="str">
            <v>1West</v>
          </cell>
          <cell r="C6332" t="str">
            <v>Equipco Ltd. - Alberta</v>
          </cell>
          <cell r="D6332" t="str">
            <v>One Piece</v>
          </cell>
          <cell r="E6332" t="str">
            <v>01:One Piece</v>
          </cell>
          <cell r="F6332" t="str">
            <v>2001/04</v>
          </cell>
          <cell r="G6332">
            <v>40</v>
          </cell>
          <cell r="H6332" t="str">
            <v>LastYear</v>
          </cell>
        </row>
        <row r="6333">
          <cell r="A6333" t="str">
            <v>1West</v>
          </cell>
          <cell r="C6333" t="str">
            <v>Equipco Ltd. - Alberta</v>
          </cell>
          <cell r="D6333" t="str">
            <v>One Piece</v>
          </cell>
          <cell r="E6333" t="str">
            <v>01:One Piece</v>
          </cell>
          <cell r="F6333" t="str">
            <v>2001/05</v>
          </cell>
          <cell r="G6333">
            <v>17</v>
          </cell>
          <cell r="H6333" t="str">
            <v>LastYear</v>
          </cell>
        </row>
        <row r="6334">
          <cell r="A6334" t="str">
            <v>1West</v>
          </cell>
          <cell r="C6334" t="str">
            <v>Equipco Ltd. - Alberta</v>
          </cell>
          <cell r="D6334" t="str">
            <v>One Piece</v>
          </cell>
          <cell r="E6334" t="str">
            <v>01:One Piece</v>
          </cell>
          <cell r="F6334" t="str">
            <v>2001/06</v>
          </cell>
          <cell r="G6334">
            <v>51</v>
          </cell>
          <cell r="H6334" t="str">
            <v>LastYear</v>
          </cell>
        </row>
        <row r="6335">
          <cell r="A6335" t="str">
            <v>1West</v>
          </cell>
          <cell r="C6335" t="str">
            <v>Equipco Ltd. - Alberta</v>
          </cell>
          <cell r="D6335" t="str">
            <v>One Piece</v>
          </cell>
          <cell r="E6335" t="str">
            <v>01:One Piece</v>
          </cell>
          <cell r="F6335" t="str">
            <v>2001/08</v>
          </cell>
          <cell r="G6335">
            <v>148</v>
          </cell>
          <cell r="H6335" t="str">
            <v>LastYear</v>
          </cell>
        </row>
        <row r="6336">
          <cell r="A6336" t="str">
            <v>1West</v>
          </cell>
          <cell r="C6336" t="str">
            <v>Equipco Ltd. - Alberta</v>
          </cell>
          <cell r="D6336" t="str">
            <v>One Piece</v>
          </cell>
          <cell r="E6336" t="str">
            <v>01:One Piece</v>
          </cell>
          <cell r="F6336" t="str">
            <v>2001/09</v>
          </cell>
          <cell r="G6336">
            <v>0</v>
          </cell>
          <cell r="H6336" t="str">
            <v>LastYear</v>
          </cell>
        </row>
        <row r="6337">
          <cell r="A6337" t="str">
            <v>1West</v>
          </cell>
          <cell r="C6337" t="str">
            <v>Equipco Ltd. - Alberta</v>
          </cell>
          <cell r="D6337" t="str">
            <v>One Piece</v>
          </cell>
          <cell r="E6337" t="str">
            <v>01:One Piece</v>
          </cell>
          <cell r="F6337" t="str">
            <v>2001/10</v>
          </cell>
          <cell r="G6337">
            <v>51</v>
          </cell>
          <cell r="H6337" t="str">
            <v>LastYear</v>
          </cell>
        </row>
        <row r="6338">
          <cell r="A6338" t="str">
            <v>1West</v>
          </cell>
          <cell r="C6338" t="str">
            <v>Equipco Ltd. - Alberta</v>
          </cell>
          <cell r="D6338" t="str">
            <v>One Piece</v>
          </cell>
          <cell r="E6338" t="str">
            <v>01:One Piece</v>
          </cell>
          <cell r="F6338" t="str">
            <v>2001/11</v>
          </cell>
          <cell r="G6338">
            <v>147</v>
          </cell>
          <cell r="H6338" t="str">
            <v>LastYear</v>
          </cell>
        </row>
        <row r="6339">
          <cell r="A6339" t="str">
            <v>1West</v>
          </cell>
          <cell r="C6339" t="str">
            <v>Equipco Ltd. - Alberta</v>
          </cell>
          <cell r="D6339" t="str">
            <v>One Piece</v>
          </cell>
          <cell r="E6339" t="str">
            <v>01:One Piece</v>
          </cell>
          <cell r="F6339" t="str">
            <v>2001/12</v>
          </cell>
          <cell r="G6339">
            <v>8</v>
          </cell>
          <cell r="H6339" t="str">
            <v>LastYear</v>
          </cell>
        </row>
        <row r="6340">
          <cell r="A6340" t="str">
            <v>1West</v>
          </cell>
          <cell r="C6340" t="str">
            <v>Equipco Ltd. - Alberta</v>
          </cell>
          <cell r="D6340" t="str">
            <v>Washlet</v>
          </cell>
          <cell r="E6340" t="str">
            <v>06:Washlet</v>
          </cell>
          <cell r="F6340" t="str">
            <v>2001/01</v>
          </cell>
          <cell r="G6340">
            <v>1</v>
          </cell>
          <cell r="H6340" t="str">
            <v>LastYear</v>
          </cell>
        </row>
        <row r="6341">
          <cell r="A6341" t="str">
            <v>1West</v>
          </cell>
          <cell r="C6341" t="str">
            <v>Equipco Ltd. - Alberta</v>
          </cell>
          <cell r="D6341" t="str">
            <v>Washlet</v>
          </cell>
          <cell r="E6341" t="str">
            <v>06:Washlet</v>
          </cell>
          <cell r="F6341" t="str">
            <v>2001/02</v>
          </cell>
          <cell r="G6341">
            <v>1</v>
          </cell>
          <cell r="H6341" t="str">
            <v>LastYear</v>
          </cell>
        </row>
        <row r="6342">
          <cell r="A6342" t="str">
            <v>1West</v>
          </cell>
          <cell r="C6342" t="str">
            <v>Equipco Ltd. - Alberta</v>
          </cell>
          <cell r="D6342" t="str">
            <v>Washlet</v>
          </cell>
          <cell r="E6342" t="str">
            <v>06:Washlet</v>
          </cell>
          <cell r="F6342" t="str">
            <v>2001/03</v>
          </cell>
          <cell r="G6342">
            <v>5</v>
          </cell>
          <cell r="H6342" t="str">
            <v>LastYear</v>
          </cell>
        </row>
        <row r="6343">
          <cell r="A6343" t="str">
            <v>1West</v>
          </cell>
          <cell r="C6343" t="str">
            <v>Equipco Ltd. - Alberta</v>
          </cell>
          <cell r="D6343" t="str">
            <v>Washlet</v>
          </cell>
          <cell r="E6343" t="str">
            <v>06:Washlet</v>
          </cell>
          <cell r="F6343" t="str">
            <v>2001/04</v>
          </cell>
          <cell r="G6343">
            <v>3</v>
          </cell>
          <cell r="H6343" t="str">
            <v>LastYear</v>
          </cell>
        </row>
        <row r="6344">
          <cell r="A6344" t="str">
            <v>1West</v>
          </cell>
          <cell r="C6344" t="str">
            <v>Equipco Ltd. - Alberta</v>
          </cell>
          <cell r="D6344" t="str">
            <v>Washlet</v>
          </cell>
          <cell r="E6344" t="str">
            <v>06:Washlet</v>
          </cell>
          <cell r="F6344" t="str">
            <v>2001/06</v>
          </cell>
          <cell r="G6344">
            <v>1</v>
          </cell>
          <cell r="H6344" t="str">
            <v>LastYear</v>
          </cell>
        </row>
        <row r="6345">
          <cell r="A6345" t="str">
            <v>1West</v>
          </cell>
          <cell r="C6345" t="str">
            <v>Equipco Ltd. - Alberta</v>
          </cell>
          <cell r="D6345" t="str">
            <v>Washlet</v>
          </cell>
          <cell r="E6345" t="str">
            <v>06:Washlet</v>
          </cell>
          <cell r="F6345" t="str">
            <v>2001/08</v>
          </cell>
          <cell r="G6345">
            <v>5</v>
          </cell>
          <cell r="H6345" t="str">
            <v>LastYear</v>
          </cell>
        </row>
        <row r="6346">
          <cell r="A6346" t="str">
            <v>1West</v>
          </cell>
          <cell r="C6346" t="str">
            <v>Equipco Ltd. - Alberta</v>
          </cell>
          <cell r="D6346" t="str">
            <v>Washlet</v>
          </cell>
          <cell r="E6346" t="str">
            <v>06:Washlet</v>
          </cell>
          <cell r="F6346" t="str">
            <v>2001/10</v>
          </cell>
          <cell r="G6346">
            <v>3</v>
          </cell>
          <cell r="H6346" t="str">
            <v>LastYear</v>
          </cell>
        </row>
        <row r="6347">
          <cell r="A6347" t="str">
            <v>1West</v>
          </cell>
          <cell r="C6347" t="str">
            <v>Equipco Ltd. - Alberta</v>
          </cell>
          <cell r="D6347" t="str">
            <v>Washlet</v>
          </cell>
          <cell r="E6347" t="str">
            <v>06:Washlet</v>
          </cell>
          <cell r="F6347" t="str">
            <v>2001/11</v>
          </cell>
          <cell r="G6347">
            <v>2</v>
          </cell>
          <cell r="H6347" t="str">
            <v>LastYear</v>
          </cell>
        </row>
        <row r="6348">
          <cell r="A6348" t="str">
            <v>1West</v>
          </cell>
          <cell r="C6348" t="str">
            <v>Equipco Ltd. - Alberta</v>
          </cell>
          <cell r="D6348" t="str">
            <v>Washlet</v>
          </cell>
          <cell r="E6348" t="str">
            <v>06:Washlet</v>
          </cell>
          <cell r="F6348" t="str">
            <v>2001/12</v>
          </cell>
          <cell r="G6348">
            <v>2</v>
          </cell>
          <cell r="H6348" t="str">
            <v>LastYear</v>
          </cell>
        </row>
        <row r="6349">
          <cell r="A6349" t="str">
            <v>1West</v>
          </cell>
          <cell r="C6349" t="str">
            <v>Equipco Ltd. - BC</v>
          </cell>
          <cell r="D6349" t="str">
            <v>C.C.Bowl 1</v>
          </cell>
          <cell r="E6349" t="str">
            <v>02:Drake</v>
          </cell>
          <cell r="F6349" t="str">
            <v>2001/02</v>
          </cell>
          <cell r="G6349">
            <v>0</v>
          </cell>
          <cell r="H6349" t="str">
            <v>LastYear</v>
          </cell>
        </row>
        <row r="6350">
          <cell r="A6350" t="str">
            <v>1West</v>
          </cell>
          <cell r="C6350" t="str">
            <v>Equipco Ltd. - BC</v>
          </cell>
          <cell r="D6350" t="str">
            <v>C.C.Bowl 1</v>
          </cell>
          <cell r="E6350" t="str">
            <v>02:Drake</v>
          </cell>
          <cell r="F6350" t="str">
            <v>2001/03</v>
          </cell>
          <cell r="G6350">
            <v>2</v>
          </cell>
          <cell r="H6350" t="str">
            <v>LastYear</v>
          </cell>
        </row>
        <row r="6351">
          <cell r="A6351" t="str">
            <v>1West</v>
          </cell>
          <cell r="C6351" t="str">
            <v>Equipco Ltd. - BC</v>
          </cell>
          <cell r="D6351" t="str">
            <v>C.C.Bowl 1</v>
          </cell>
          <cell r="E6351" t="str">
            <v>02:Drake</v>
          </cell>
          <cell r="F6351" t="str">
            <v>2001/05</v>
          </cell>
          <cell r="G6351">
            <v>6</v>
          </cell>
          <cell r="H6351" t="str">
            <v>LastYear</v>
          </cell>
        </row>
        <row r="6352">
          <cell r="A6352" t="str">
            <v>1West</v>
          </cell>
          <cell r="C6352" t="str">
            <v>Equipco Ltd. - BC</v>
          </cell>
          <cell r="D6352" t="str">
            <v>C.C.Bowl 1</v>
          </cell>
          <cell r="E6352" t="str">
            <v>02:Drake</v>
          </cell>
          <cell r="F6352" t="str">
            <v>2001/06</v>
          </cell>
          <cell r="G6352">
            <v>5</v>
          </cell>
          <cell r="H6352" t="str">
            <v>LastYear</v>
          </cell>
        </row>
        <row r="6353">
          <cell r="A6353" t="str">
            <v>1West</v>
          </cell>
          <cell r="C6353" t="str">
            <v>Equipco Ltd. - BC</v>
          </cell>
          <cell r="D6353" t="str">
            <v>C.C.Bowl 1</v>
          </cell>
          <cell r="E6353" t="str">
            <v>02:Drake</v>
          </cell>
          <cell r="F6353" t="str">
            <v>2001/07</v>
          </cell>
          <cell r="G6353">
            <v>47</v>
          </cell>
          <cell r="H6353" t="str">
            <v>LastYear</v>
          </cell>
        </row>
        <row r="6354">
          <cell r="A6354" t="str">
            <v>1West</v>
          </cell>
          <cell r="C6354" t="str">
            <v>Equipco Ltd. - BC</v>
          </cell>
          <cell r="D6354" t="str">
            <v>C.C.Bowl 1</v>
          </cell>
          <cell r="E6354" t="str">
            <v>02:Drake</v>
          </cell>
          <cell r="F6354" t="str">
            <v>2001/08</v>
          </cell>
          <cell r="G6354">
            <v>9</v>
          </cell>
          <cell r="H6354" t="str">
            <v>LastYear</v>
          </cell>
        </row>
        <row r="6355">
          <cell r="A6355" t="str">
            <v>1West</v>
          </cell>
          <cell r="C6355" t="str">
            <v>Equipco Ltd. - BC</v>
          </cell>
          <cell r="D6355" t="str">
            <v>C.C.Bowl 1</v>
          </cell>
          <cell r="E6355" t="str">
            <v>02:Drake</v>
          </cell>
          <cell r="F6355" t="str">
            <v>2001/09</v>
          </cell>
          <cell r="G6355">
            <v>0</v>
          </cell>
          <cell r="H6355" t="str">
            <v>LastYear</v>
          </cell>
        </row>
        <row r="6356">
          <cell r="A6356" t="str">
            <v>1West</v>
          </cell>
          <cell r="C6356" t="str">
            <v>Equipco Ltd. - BC</v>
          </cell>
          <cell r="D6356" t="str">
            <v>C.C.Bowl 1</v>
          </cell>
          <cell r="E6356" t="str">
            <v>02:Drake</v>
          </cell>
          <cell r="F6356" t="str">
            <v>2001/10</v>
          </cell>
          <cell r="G6356">
            <v>30</v>
          </cell>
          <cell r="H6356" t="str">
            <v>LastYear</v>
          </cell>
        </row>
        <row r="6357">
          <cell r="A6357" t="str">
            <v>1West</v>
          </cell>
          <cell r="C6357" t="str">
            <v>Equipco Ltd. - BC</v>
          </cell>
          <cell r="D6357" t="str">
            <v>C.C.Bowl 1</v>
          </cell>
          <cell r="E6357" t="str">
            <v>02:Drake</v>
          </cell>
          <cell r="F6357" t="str">
            <v>2001/11</v>
          </cell>
          <cell r="G6357">
            <v>5</v>
          </cell>
          <cell r="H6357" t="str">
            <v>LastYear</v>
          </cell>
        </row>
        <row r="6358">
          <cell r="A6358" t="str">
            <v>1West</v>
          </cell>
          <cell r="C6358" t="str">
            <v>Equipco Ltd. - BC</v>
          </cell>
          <cell r="D6358" t="str">
            <v>C.C.Bowl 1</v>
          </cell>
          <cell r="E6358" t="str">
            <v>02:Drake</v>
          </cell>
          <cell r="F6358" t="str">
            <v>2001/12</v>
          </cell>
          <cell r="G6358">
            <v>0</v>
          </cell>
          <cell r="H6358" t="str">
            <v>LastYear</v>
          </cell>
        </row>
        <row r="6359">
          <cell r="A6359" t="str">
            <v>1West</v>
          </cell>
          <cell r="C6359" t="str">
            <v>Equipco Ltd. - BC</v>
          </cell>
          <cell r="D6359" t="str">
            <v>C.C.Bowl 1</v>
          </cell>
          <cell r="E6359" t="str">
            <v>03:Promenade</v>
          </cell>
          <cell r="F6359" t="str">
            <v>2001/01</v>
          </cell>
          <cell r="G6359">
            <v>9</v>
          </cell>
          <cell r="H6359" t="str">
            <v>LastYear</v>
          </cell>
        </row>
        <row r="6360">
          <cell r="A6360" t="str">
            <v>1West</v>
          </cell>
          <cell r="C6360" t="str">
            <v>Equipco Ltd. - BC</v>
          </cell>
          <cell r="D6360" t="str">
            <v>C.C.Bowl 1</v>
          </cell>
          <cell r="E6360" t="str">
            <v>03:Promenade</v>
          </cell>
          <cell r="F6360" t="str">
            <v>2001/02</v>
          </cell>
          <cell r="G6360">
            <v>0</v>
          </cell>
          <cell r="H6360" t="str">
            <v>LastYear</v>
          </cell>
        </row>
        <row r="6361">
          <cell r="A6361" t="str">
            <v>1West</v>
          </cell>
          <cell r="C6361" t="str">
            <v>Equipco Ltd. - BC</v>
          </cell>
          <cell r="D6361" t="str">
            <v>C.C.Bowl 1</v>
          </cell>
          <cell r="E6361" t="str">
            <v>03:Promenade</v>
          </cell>
          <cell r="F6361" t="str">
            <v>2001/03</v>
          </cell>
          <cell r="G6361">
            <v>3</v>
          </cell>
          <cell r="H6361" t="str">
            <v>LastYear</v>
          </cell>
        </row>
        <row r="6362">
          <cell r="A6362" t="str">
            <v>1West</v>
          </cell>
          <cell r="C6362" t="str">
            <v>Equipco Ltd. - BC</v>
          </cell>
          <cell r="D6362" t="str">
            <v>C.C.Bowl 1</v>
          </cell>
          <cell r="E6362" t="str">
            <v>03:Promenade</v>
          </cell>
          <cell r="F6362" t="str">
            <v>2001/04</v>
          </cell>
          <cell r="G6362">
            <v>1</v>
          </cell>
          <cell r="H6362" t="str">
            <v>LastYear</v>
          </cell>
        </row>
        <row r="6363">
          <cell r="A6363" t="str">
            <v>1West</v>
          </cell>
          <cell r="C6363" t="str">
            <v>Equipco Ltd. - BC</v>
          </cell>
          <cell r="D6363" t="str">
            <v>C.C.Bowl 1</v>
          </cell>
          <cell r="E6363" t="str">
            <v>03:Promenade</v>
          </cell>
          <cell r="F6363" t="str">
            <v>2001/05</v>
          </cell>
          <cell r="G6363">
            <v>13</v>
          </cell>
          <cell r="H6363" t="str">
            <v>LastYear</v>
          </cell>
        </row>
        <row r="6364">
          <cell r="A6364" t="str">
            <v>1West</v>
          </cell>
          <cell r="C6364" t="str">
            <v>Equipco Ltd. - BC</v>
          </cell>
          <cell r="D6364" t="str">
            <v>C.C.Bowl 1</v>
          </cell>
          <cell r="E6364" t="str">
            <v>03:Promenade</v>
          </cell>
          <cell r="F6364" t="str">
            <v>2001/07</v>
          </cell>
          <cell r="G6364">
            <v>7</v>
          </cell>
          <cell r="H6364" t="str">
            <v>LastYear</v>
          </cell>
        </row>
        <row r="6365">
          <cell r="A6365" t="str">
            <v>1West</v>
          </cell>
          <cell r="C6365" t="str">
            <v>Equipco Ltd. - BC</v>
          </cell>
          <cell r="D6365" t="str">
            <v>C.C.Bowl 1</v>
          </cell>
          <cell r="E6365" t="str">
            <v>03:Promenade</v>
          </cell>
          <cell r="F6365" t="str">
            <v>2001/08</v>
          </cell>
          <cell r="G6365">
            <v>32</v>
          </cell>
          <cell r="H6365" t="str">
            <v>LastYear</v>
          </cell>
        </row>
        <row r="6366">
          <cell r="A6366" t="str">
            <v>1West</v>
          </cell>
          <cell r="C6366" t="str">
            <v>Equipco Ltd. - BC</v>
          </cell>
          <cell r="D6366" t="str">
            <v>C.C.Bowl 1</v>
          </cell>
          <cell r="E6366" t="str">
            <v>03:Promenade</v>
          </cell>
          <cell r="F6366" t="str">
            <v>2001/09</v>
          </cell>
          <cell r="G6366">
            <v>21</v>
          </cell>
          <cell r="H6366" t="str">
            <v>LastYear</v>
          </cell>
        </row>
        <row r="6367">
          <cell r="A6367" t="str">
            <v>1West</v>
          </cell>
          <cell r="C6367" t="str">
            <v>Equipco Ltd. - BC</v>
          </cell>
          <cell r="D6367" t="str">
            <v>C.C.Bowl 1</v>
          </cell>
          <cell r="E6367" t="str">
            <v>03:Promenade</v>
          </cell>
          <cell r="F6367" t="str">
            <v>2001/10</v>
          </cell>
          <cell r="G6367">
            <v>8</v>
          </cell>
          <cell r="H6367" t="str">
            <v>LastYear</v>
          </cell>
        </row>
        <row r="6368">
          <cell r="A6368" t="str">
            <v>1West</v>
          </cell>
          <cell r="C6368" t="str">
            <v>Equipco Ltd. - BC</v>
          </cell>
          <cell r="D6368" t="str">
            <v>C.C.Bowl 1</v>
          </cell>
          <cell r="E6368" t="str">
            <v>03:Promenade</v>
          </cell>
          <cell r="F6368" t="str">
            <v>2001/11</v>
          </cell>
          <cell r="G6368">
            <v>6</v>
          </cell>
          <cell r="H6368" t="str">
            <v>LastYear</v>
          </cell>
        </row>
        <row r="6369">
          <cell r="A6369" t="str">
            <v>1West</v>
          </cell>
          <cell r="C6369" t="str">
            <v>Equipco Ltd. - BC</v>
          </cell>
          <cell r="D6369" t="str">
            <v>C.C.Bowl 1</v>
          </cell>
          <cell r="E6369" t="str">
            <v>04:Vespin</v>
          </cell>
          <cell r="F6369" t="str">
            <v>2001/03</v>
          </cell>
          <cell r="G6369">
            <v>4</v>
          </cell>
          <cell r="H6369" t="str">
            <v>LastYear</v>
          </cell>
        </row>
        <row r="6370">
          <cell r="A6370" t="str">
            <v>1West</v>
          </cell>
          <cell r="C6370" t="str">
            <v>Equipco Ltd. - BC</v>
          </cell>
          <cell r="D6370" t="str">
            <v>C.C.Bowl 1</v>
          </cell>
          <cell r="E6370" t="str">
            <v>04:Vespin</v>
          </cell>
          <cell r="F6370" t="str">
            <v>2001/04</v>
          </cell>
          <cell r="G6370">
            <v>0</v>
          </cell>
          <cell r="H6370" t="str">
            <v>LastYear</v>
          </cell>
        </row>
        <row r="6371">
          <cell r="A6371" t="str">
            <v>1West</v>
          </cell>
          <cell r="C6371" t="str">
            <v>Equipco Ltd. - BC</v>
          </cell>
          <cell r="D6371" t="str">
            <v>C.C.Bowl 1</v>
          </cell>
          <cell r="E6371" t="str">
            <v>04:Vespin</v>
          </cell>
          <cell r="F6371" t="str">
            <v>2001/05</v>
          </cell>
          <cell r="G6371">
            <v>2</v>
          </cell>
          <cell r="H6371" t="str">
            <v>LastYear</v>
          </cell>
        </row>
        <row r="6372">
          <cell r="A6372" t="str">
            <v>1West</v>
          </cell>
          <cell r="C6372" t="str">
            <v>Equipco Ltd. - BC</v>
          </cell>
          <cell r="D6372" t="str">
            <v>C.C.Bowl 1</v>
          </cell>
          <cell r="E6372" t="str">
            <v>04:Vespin</v>
          </cell>
          <cell r="F6372" t="str">
            <v>2001/06</v>
          </cell>
          <cell r="G6372">
            <v>6</v>
          </cell>
          <cell r="H6372" t="str">
            <v>LastYear</v>
          </cell>
        </row>
        <row r="6373">
          <cell r="A6373" t="str">
            <v>1West</v>
          </cell>
          <cell r="C6373" t="str">
            <v>Equipco Ltd. - BC</v>
          </cell>
          <cell r="D6373" t="str">
            <v>C.C.Bowl 1</v>
          </cell>
          <cell r="E6373" t="str">
            <v>04:Vespin</v>
          </cell>
          <cell r="F6373" t="str">
            <v>2001/07</v>
          </cell>
          <cell r="G6373">
            <v>4</v>
          </cell>
          <cell r="H6373" t="str">
            <v>LastYear</v>
          </cell>
        </row>
        <row r="6374">
          <cell r="A6374" t="str">
            <v>1West</v>
          </cell>
          <cell r="C6374" t="str">
            <v>Equipco Ltd. - BC</v>
          </cell>
          <cell r="D6374" t="str">
            <v>C.C.Bowl 1</v>
          </cell>
          <cell r="E6374" t="str">
            <v>04:Vespin</v>
          </cell>
          <cell r="F6374" t="str">
            <v>2001/08</v>
          </cell>
          <cell r="G6374">
            <v>2</v>
          </cell>
          <cell r="H6374" t="str">
            <v>LastYear</v>
          </cell>
        </row>
        <row r="6375">
          <cell r="A6375" t="str">
            <v>1West</v>
          </cell>
          <cell r="C6375" t="str">
            <v>Equipco Ltd. - BC</v>
          </cell>
          <cell r="D6375" t="str">
            <v>C.C.Bowl 1</v>
          </cell>
          <cell r="E6375" t="str">
            <v>04:Vespin</v>
          </cell>
          <cell r="F6375" t="str">
            <v>2001/09</v>
          </cell>
          <cell r="G6375">
            <v>4</v>
          </cell>
          <cell r="H6375" t="str">
            <v>LastYear</v>
          </cell>
        </row>
        <row r="6376">
          <cell r="A6376" t="str">
            <v>1West</v>
          </cell>
          <cell r="C6376" t="str">
            <v>Equipco Ltd. - BC</v>
          </cell>
          <cell r="D6376" t="str">
            <v>C.C.Bowl 1</v>
          </cell>
          <cell r="E6376" t="str">
            <v>04:Vespin</v>
          </cell>
          <cell r="F6376" t="str">
            <v>2001/10</v>
          </cell>
          <cell r="G6376">
            <v>3</v>
          </cell>
          <cell r="H6376" t="str">
            <v>LastYear</v>
          </cell>
        </row>
        <row r="6377">
          <cell r="A6377" t="str">
            <v>1West</v>
          </cell>
          <cell r="C6377" t="str">
            <v>Equipco Ltd. - BC</v>
          </cell>
          <cell r="D6377" t="str">
            <v>C.C.Bowl 1</v>
          </cell>
          <cell r="E6377" t="str">
            <v>04:Vespin</v>
          </cell>
          <cell r="F6377" t="str">
            <v>2001/11</v>
          </cell>
          <cell r="G6377">
            <v>8</v>
          </cell>
          <cell r="H6377" t="str">
            <v>LastYear</v>
          </cell>
        </row>
        <row r="6378">
          <cell r="A6378" t="str">
            <v>1West</v>
          </cell>
          <cell r="C6378" t="str">
            <v>Equipco Ltd. - BC</v>
          </cell>
          <cell r="D6378" t="str">
            <v>C.C.Bowl 1</v>
          </cell>
          <cell r="E6378" t="str">
            <v>08:Pacifica2</v>
          </cell>
          <cell r="F6378" t="str">
            <v>2001/05</v>
          </cell>
          <cell r="G6378">
            <v>1</v>
          </cell>
          <cell r="H6378" t="str">
            <v>LastYear</v>
          </cell>
        </row>
        <row r="6379">
          <cell r="A6379" t="str">
            <v>1West</v>
          </cell>
          <cell r="C6379" t="str">
            <v>Equipco Ltd. - BC</v>
          </cell>
          <cell r="D6379" t="str">
            <v>C.C.Bowl 1</v>
          </cell>
          <cell r="E6379" t="str">
            <v>08:Pacifica2</v>
          </cell>
          <cell r="F6379" t="str">
            <v>2001/06</v>
          </cell>
          <cell r="G6379">
            <v>1</v>
          </cell>
          <cell r="H6379" t="str">
            <v>LastYear</v>
          </cell>
        </row>
        <row r="6380">
          <cell r="A6380" t="str">
            <v>1West</v>
          </cell>
          <cell r="C6380" t="str">
            <v>Equipco Ltd. - BC</v>
          </cell>
          <cell r="D6380" t="str">
            <v>C.C.Bowl 1</v>
          </cell>
          <cell r="E6380" t="str">
            <v>08:Pacifica2</v>
          </cell>
          <cell r="F6380" t="str">
            <v>2001/07</v>
          </cell>
          <cell r="G6380">
            <v>1</v>
          </cell>
          <cell r="H6380" t="str">
            <v>LastYear</v>
          </cell>
        </row>
        <row r="6381">
          <cell r="A6381" t="str">
            <v>1West</v>
          </cell>
          <cell r="C6381" t="str">
            <v>Equipco Ltd. - BC</v>
          </cell>
          <cell r="D6381" t="str">
            <v>C.C.Bowl 1</v>
          </cell>
          <cell r="E6381" t="str">
            <v>08:Pacifica2</v>
          </cell>
          <cell r="F6381" t="str">
            <v>2001/08</v>
          </cell>
          <cell r="G6381">
            <v>2</v>
          </cell>
          <cell r="H6381" t="str">
            <v>LastYear</v>
          </cell>
        </row>
        <row r="6382">
          <cell r="A6382" t="str">
            <v>1West</v>
          </cell>
          <cell r="C6382" t="str">
            <v>Equipco Ltd. - BC</v>
          </cell>
          <cell r="D6382" t="str">
            <v>C.C.Bowl 1</v>
          </cell>
          <cell r="E6382" t="str">
            <v>08:Pacifica2</v>
          </cell>
          <cell r="F6382" t="str">
            <v>2001/10</v>
          </cell>
          <cell r="G6382">
            <v>2</v>
          </cell>
          <cell r="H6382" t="str">
            <v>LastYear</v>
          </cell>
        </row>
        <row r="6383">
          <cell r="A6383" t="str">
            <v>1West</v>
          </cell>
          <cell r="C6383" t="str">
            <v>Equipco Ltd. - BC</v>
          </cell>
          <cell r="D6383" t="str">
            <v>C.C.Bowl 1</v>
          </cell>
          <cell r="E6383" t="str">
            <v>09:Carrollton</v>
          </cell>
          <cell r="F6383" t="str">
            <v>2001/07</v>
          </cell>
          <cell r="G6383">
            <v>1</v>
          </cell>
          <cell r="H6383" t="str">
            <v>LastYear</v>
          </cell>
        </row>
        <row r="6384">
          <cell r="A6384" t="str">
            <v>1West</v>
          </cell>
          <cell r="C6384" t="str">
            <v>Equipco Ltd. - BC</v>
          </cell>
          <cell r="D6384" t="str">
            <v>C.C.Bowl 1</v>
          </cell>
          <cell r="E6384" t="str">
            <v>09:Carrollton</v>
          </cell>
          <cell r="F6384" t="str">
            <v>2001/10</v>
          </cell>
          <cell r="G6384">
            <v>0</v>
          </cell>
          <cell r="H6384" t="str">
            <v>LastYear</v>
          </cell>
        </row>
        <row r="6385">
          <cell r="A6385" t="str">
            <v>1West</v>
          </cell>
          <cell r="C6385" t="str">
            <v>Equipco Ltd. - BC</v>
          </cell>
          <cell r="D6385" t="str">
            <v>C.C.Bowl 1</v>
          </cell>
          <cell r="E6385" t="str">
            <v>09:Carrollton</v>
          </cell>
          <cell r="F6385" t="str">
            <v>2001/11</v>
          </cell>
          <cell r="G6385">
            <v>2</v>
          </cell>
          <cell r="H6385" t="str">
            <v>LastYear</v>
          </cell>
        </row>
        <row r="6386">
          <cell r="A6386" t="str">
            <v>1West</v>
          </cell>
          <cell r="C6386" t="str">
            <v>Equipco Ltd. - BC</v>
          </cell>
          <cell r="D6386" t="str">
            <v>C.C.Bowl 1</v>
          </cell>
          <cell r="E6386" t="str">
            <v>09:Carrollton</v>
          </cell>
          <cell r="F6386" t="str">
            <v>2001/12</v>
          </cell>
          <cell r="G6386">
            <v>0</v>
          </cell>
          <cell r="H6386" t="str">
            <v>LastYear</v>
          </cell>
        </row>
        <row r="6387">
          <cell r="A6387" t="str">
            <v>1West</v>
          </cell>
          <cell r="C6387" t="str">
            <v>Equipco Ltd. - BC</v>
          </cell>
          <cell r="D6387" t="str">
            <v>C.C.Bowl 1</v>
          </cell>
          <cell r="E6387" t="str">
            <v>10:Dartmouth</v>
          </cell>
          <cell r="F6387" t="str">
            <v>2001/10</v>
          </cell>
          <cell r="G6387">
            <v>3</v>
          </cell>
          <cell r="H6387" t="str">
            <v>LastYear</v>
          </cell>
        </row>
        <row r="6388">
          <cell r="A6388" t="str">
            <v>1West</v>
          </cell>
          <cell r="C6388" t="str">
            <v>Equipco Ltd. - BC</v>
          </cell>
          <cell r="D6388" t="str">
            <v>C.C.Bowl 1</v>
          </cell>
          <cell r="E6388" t="str">
            <v>10:Dartmouth</v>
          </cell>
          <cell r="F6388" t="str">
            <v>2001/11</v>
          </cell>
          <cell r="G6388">
            <v>2</v>
          </cell>
          <cell r="H6388" t="str">
            <v>LastYear</v>
          </cell>
        </row>
        <row r="6389">
          <cell r="A6389" t="str">
            <v>1West</v>
          </cell>
          <cell r="C6389" t="str">
            <v>Equipco Ltd. - BC</v>
          </cell>
          <cell r="D6389" t="str">
            <v>C.C.Bowl 1</v>
          </cell>
          <cell r="E6389" t="str">
            <v>10:Dartmouth</v>
          </cell>
          <cell r="F6389" t="str">
            <v>2001/12</v>
          </cell>
          <cell r="G6389">
            <v>0</v>
          </cell>
          <cell r="H6389" t="str">
            <v>LastYear</v>
          </cell>
        </row>
        <row r="6390">
          <cell r="A6390" t="str">
            <v>1West</v>
          </cell>
          <cell r="C6390" t="str">
            <v>Equipco Ltd. - BC</v>
          </cell>
          <cell r="D6390" t="str">
            <v>E.FV</v>
          </cell>
          <cell r="E6390" t="str">
            <v>05:EFV</v>
          </cell>
          <cell r="F6390" t="str">
            <v>2001/01</v>
          </cell>
          <cell r="G6390">
            <v>56</v>
          </cell>
          <cell r="H6390" t="str">
            <v>LastYear</v>
          </cell>
        </row>
        <row r="6391">
          <cell r="A6391" t="str">
            <v>1West</v>
          </cell>
          <cell r="C6391" t="str">
            <v>Equipco Ltd. - BC</v>
          </cell>
          <cell r="D6391" t="str">
            <v>E.FV</v>
          </cell>
          <cell r="E6391" t="str">
            <v>05:EFV</v>
          </cell>
          <cell r="F6391" t="str">
            <v>2001/02</v>
          </cell>
          <cell r="G6391">
            <v>16</v>
          </cell>
          <cell r="H6391" t="str">
            <v>LastYear</v>
          </cell>
        </row>
        <row r="6392">
          <cell r="A6392" t="str">
            <v>1West</v>
          </cell>
          <cell r="C6392" t="str">
            <v>Equipco Ltd. - BC</v>
          </cell>
          <cell r="D6392" t="str">
            <v>E.FV</v>
          </cell>
          <cell r="E6392" t="str">
            <v>05:EFV</v>
          </cell>
          <cell r="F6392" t="str">
            <v>2001/03</v>
          </cell>
          <cell r="G6392">
            <v>166</v>
          </cell>
          <cell r="H6392" t="str">
            <v>LastYear</v>
          </cell>
        </row>
        <row r="6393">
          <cell r="A6393" t="str">
            <v>1West</v>
          </cell>
          <cell r="C6393" t="str">
            <v>Equipco Ltd. - BC</v>
          </cell>
          <cell r="D6393" t="str">
            <v>E.FV</v>
          </cell>
          <cell r="E6393" t="str">
            <v>05:EFV</v>
          </cell>
          <cell r="F6393" t="str">
            <v>2001/04</v>
          </cell>
          <cell r="G6393">
            <v>6</v>
          </cell>
          <cell r="H6393" t="str">
            <v>LastYear</v>
          </cell>
        </row>
        <row r="6394">
          <cell r="A6394" t="str">
            <v>1West</v>
          </cell>
          <cell r="C6394" t="str">
            <v>Equipco Ltd. - BC</v>
          </cell>
          <cell r="D6394" t="str">
            <v>E.FV</v>
          </cell>
          <cell r="E6394" t="str">
            <v>05:EFV</v>
          </cell>
          <cell r="F6394" t="str">
            <v>2001/05</v>
          </cell>
          <cell r="G6394">
            <v>81</v>
          </cell>
          <cell r="H6394" t="str">
            <v>LastYear</v>
          </cell>
        </row>
        <row r="6395">
          <cell r="A6395" t="str">
            <v>1West</v>
          </cell>
          <cell r="C6395" t="str">
            <v>Equipco Ltd. - BC</v>
          </cell>
          <cell r="D6395" t="str">
            <v>E.FV</v>
          </cell>
          <cell r="E6395" t="str">
            <v>05:EFV</v>
          </cell>
          <cell r="F6395" t="str">
            <v>2001/06</v>
          </cell>
          <cell r="G6395">
            <v>40</v>
          </cell>
          <cell r="H6395" t="str">
            <v>LastYear</v>
          </cell>
        </row>
        <row r="6396">
          <cell r="A6396" t="str">
            <v>1West</v>
          </cell>
          <cell r="C6396" t="str">
            <v>Equipco Ltd. - BC</v>
          </cell>
          <cell r="D6396" t="str">
            <v>E.FV</v>
          </cell>
          <cell r="E6396" t="str">
            <v>05:EFV</v>
          </cell>
          <cell r="F6396" t="str">
            <v>2001/07</v>
          </cell>
          <cell r="G6396">
            <v>64</v>
          </cell>
          <cell r="H6396" t="str">
            <v>LastYear</v>
          </cell>
        </row>
        <row r="6397">
          <cell r="A6397" t="str">
            <v>1West</v>
          </cell>
          <cell r="C6397" t="str">
            <v>Equipco Ltd. - BC</v>
          </cell>
          <cell r="D6397" t="str">
            <v>E.FV</v>
          </cell>
          <cell r="E6397" t="str">
            <v>05:EFV</v>
          </cell>
          <cell r="F6397" t="str">
            <v>2001/08</v>
          </cell>
          <cell r="G6397">
            <v>36</v>
          </cell>
          <cell r="H6397" t="str">
            <v>LastYear</v>
          </cell>
        </row>
        <row r="6398">
          <cell r="A6398" t="str">
            <v>1West</v>
          </cell>
          <cell r="C6398" t="str">
            <v>Equipco Ltd. - BC</v>
          </cell>
          <cell r="D6398" t="str">
            <v>E.FV</v>
          </cell>
          <cell r="E6398" t="str">
            <v>05:EFV</v>
          </cell>
          <cell r="F6398" t="str">
            <v>2001/09</v>
          </cell>
          <cell r="G6398">
            <v>43</v>
          </cell>
          <cell r="H6398" t="str">
            <v>LastYear</v>
          </cell>
        </row>
        <row r="6399">
          <cell r="A6399" t="str">
            <v>1West</v>
          </cell>
          <cell r="C6399" t="str">
            <v>Equipco Ltd. - BC</v>
          </cell>
          <cell r="D6399" t="str">
            <v>E.FV</v>
          </cell>
          <cell r="E6399" t="str">
            <v>05:EFV</v>
          </cell>
          <cell r="F6399" t="str">
            <v>2001/10</v>
          </cell>
          <cell r="G6399">
            <v>57</v>
          </cell>
          <cell r="H6399" t="str">
            <v>LastYear</v>
          </cell>
        </row>
        <row r="6400">
          <cell r="A6400" t="str">
            <v>1West</v>
          </cell>
          <cell r="C6400" t="str">
            <v>Equipco Ltd. - BC</v>
          </cell>
          <cell r="D6400" t="str">
            <v>E.FV</v>
          </cell>
          <cell r="E6400" t="str">
            <v>05:EFV</v>
          </cell>
          <cell r="F6400" t="str">
            <v>2001/11</v>
          </cell>
          <cell r="G6400">
            <v>112</v>
          </cell>
          <cell r="H6400" t="str">
            <v>LastYear</v>
          </cell>
        </row>
        <row r="6401">
          <cell r="A6401" t="str">
            <v>1West</v>
          </cell>
          <cell r="C6401" t="str">
            <v>Equipco Ltd. - BC</v>
          </cell>
          <cell r="D6401" t="str">
            <v>E.FV</v>
          </cell>
          <cell r="E6401" t="str">
            <v>05:EFV</v>
          </cell>
          <cell r="F6401" t="str">
            <v>2001/12</v>
          </cell>
          <cell r="G6401">
            <v>2</v>
          </cell>
          <cell r="H6401" t="str">
            <v>LastYear</v>
          </cell>
        </row>
        <row r="6402">
          <cell r="A6402" t="str">
            <v>1West</v>
          </cell>
          <cell r="C6402" t="str">
            <v>Equipco Ltd. - BC</v>
          </cell>
          <cell r="D6402" t="str">
            <v>Lavatory</v>
          </cell>
          <cell r="E6402" t="str">
            <v>07:Lavatory1</v>
          </cell>
          <cell r="F6402" t="str">
            <v>2001/01</v>
          </cell>
          <cell r="G6402">
            <v>36</v>
          </cell>
          <cell r="H6402" t="str">
            <v>LastYear</v>
          </cell>
        </row>
        <row r="6403">
          <cell r="A6403" t="str">
            <v>1West</v>
          </cell>
          <cell r="C6403" t="str">
            <v>Equipco Ltd. - BC</v>
          </cell>
          <cell r="D6403" t="str">
            <v>Lavatory</v>
          </cell>
          <cell r="E6403" t="str">
            <v>07:Lavatory1</v>
          </cell>
          <cell r="F6403" t="str">
            <v>2001/02</v>
          </cell>
          <cell r="G6403">
            <v>0</v>
          </cell>
          <cell r="H6403" t="str">
            <v>LastYear</v>
          </cell>
        </row>
        <row r="6404">
          <cell r="A6404" t="str">
            <v>1West</v>
          </cell>
          <cell r="C6404" t="str">
            <v>Equipco Ltd. - BC</v>
          </cell>
          <cell r="D6404" t="str">
            <v>Lavatory</v>
          </cell>
          <cell r="E6404" t="str">
            <v>07:Lavatory1</v>
          </cell>
          <cell r="F6404" t="str">
            <v>2001/03</v>
          </cell>
          <cell r="G6404">
            <v>99</v>
          </cell>
          <cell r="H6404" t="str">
            <v>LastYear</v>
          </cell>
        </row>
        <row r="6405">
          <cell r="A6405" t="str">
            <v>1West</v>
          </cell>
          <cell r="C6405" t="str">
            <v>Equipco Ltd. - BC</v>
          </cell>
          <cell r="D6405" t="str">
            <v>Lavatory</v>
          </cell>
          <cell r="E6405" t="str">
            <v>07:Lavatory1</v>
          </cell>
          <cell r="F6405" t="str">
            <v>2001/04</v>
          </cell>
          <cell r="G6405">
            <v>0</v>
          </cell>
          <cell r="H6405" t="str">
            <v>LastYear</v>
          </cell>
        </row>
        <row r="6406">
          <cell r="A6406" t="str">
            <v>1West</v>
          </cell>
          <cell r="C6406" t="str">
            <v>Equipco Ltd. - BC</v>
          </cell>
          <cell r="D6406" t="str">
            <v>Lavatory</v>
          </cell>
          <cell r="E6406" t="str">
            <v>07:Lavatory1</v>
          </cell>
          <cell r="F6406" t="str">
            <v>2001/05</v>
          </cell>
          <cell r="G6406">
            <v>109</v>
          </cell>
          <cell r="H6406" t="str">
            <v>LastYear</v>
          </cell>
        </row>
        <row r="6407">
          <cell r="A6407" t="str">
            <v>1West</v>
          </cell>
          <cell r="C6407" t="str">
            <v>Equipco Ltd. - BC</v>
          </cell>
          <cell r="D6407" t="str">
            <v>Lavatory</v>
          </cell>
          <cell r="E6407" t="str">
            <v>07:Lavatory1</v>
          </cell>
          <cell r="F6407" t="str">
            <v>2001/06</v>
          </cell>
          <cell r="G6407">
            <v>62</v>
          </cell>
          <cell r="H6407" t="str">
            <v>LastYear</v>
          </cell>
        </row>
        <row r="6408">
          <cell r="A6408" t="str">
            <v>1West</v>
          </cell>
          <cell r="C6408" t="str">
            <v>Equipco Ltd. - BC</v>
          </cell>
          <cell r="D6408" t="str">
            <v>Lavatory</v>
          </cell>
          <cell r="E6408" t="str">
            <v>07:Lavatory1</v>
          </cell>
          <cell r="F6408" t="str">
            <v>2001/07</v>
          </cell>
          <cell r="G6408">
            <v>56</v>
          </cell>
          <cell r="H6408" t="str">
            <v>LastYear</v>
          </cell>
        </row>
        <row r="6409">
          <cell r="A6409" t="str">
            <v>1West</v>
          </cell>
          <cell r="C6409" t="str">
            <v>Equipco Ltd. - BC</v>
          </cell>
          <cell r="D6409" t="str">
            <v>Lavatory</v>
          </cell>
          <cell r="E6409" t="str">
            <v>07:Lavatory1</v>
          </cell>
          <cell r="F6409" t="str">
            <v>2001/08</v>
          </cell>
          <cell r="G6409">
            <v>114</v>
          </cell>
          <cell r="H6409" t="str">
            <v>LastYear</v>
          </cell>
        </row>
        <row r="6410">
          <cell r="A6410" t="str">
            <v>1West</v>
          </cell>
          <cell r="C6410" t="str">
            <v>Equipco Ltd. - BC</v>
          </cell>
          <cell r="D6410" t="str">
            <v>Lavatory</v>
          </cell>
          <cell r="E6410" t="str">
            <v>07:Lavatory1</v>
          </cell>
          <cell r="F6410" t="str">
            <v>2001/09</v>
          </cell>
          <cell r="G6410">
            <v>73</v>
          </cell>
          <cell r="H6410" t="str">
            <v>LastYear</v>
          </cell>
        </row>
        <row r="6411">
          <cell r="A6411" t="str">
            <v>1West</v>
          </cell>
          <cell r="C6411" t="str">
            <v>Equipco Ltd. - BC</v>
          </cell>
          <cell r="D6411" t="str">
            <v>Lavatory</v>
          </cell>
          <cell r="E6411" t="str">
            <v>07:Lavatory1</v>
          </cell>
          <cell r="F6411" t="str">
            <v>2001/10</v>
          </cell>
          <cell r="G6411">
            <v>44</v>
          </cell>
          <cell r="H6411" t="str">
            <v>LastYear</v>
          </cell>
        </row>
        <row r="6412">
          <cell r="A6412" t="str">
            <v>1West</v>
          </cell>
          <cell r="C6412" t="str">
            <v>Equipco Ltd. - BC</v>
          </cell>
          <cell r="D6412" t="str">
            <v>Lavatory</v>
          </cell>
          <cell r="E6412" t="str">
            <v>07:Lavatory1</v>
          </cell>
          <cell r="F6412" t="str">
            <v>2001/11</v>
          </cell>
          <cell r="G6412">
            <v>55</v>
          </cell>
          <cell r="H6412" t="str">
            <v>LastYear</v>
          </cell>
        </row>
        <row r="6413">
          <cell r="A6413" t="str">
            <v>1West</v>
          </cell>
          <cell r="C6413" t="str">
            <v>Equipco Ltd. - BC</v>
          </cell>
          <cell r="D6413" t="str">
            <v>Lavatory</v>
          </cell>
          <cell r="E6413" t="str">
            <v>07:Lavatory1</v>
          </cell>
          <cell r="F6413" t="str">
            <v>2001/12</v>
          </cell>
          <cell r="G6413">
            <v>11</v>
          </cell>
          <cell r="H6413" t="str">
            <v>LastYear</v>
          </cell>
        </row>
        <row r="6414">
          <cell r="A6414" t="str">
            <v>1West</v>
          </cell>
          <cell r="C6414" t="str">
            <v>Equipco Ltd. - BC</v>
          </cell>
          <cell r="D6414" t="str">
            <v>One Piece</v>
          </cell>
          <cell r="E6414" t="str">
            <v>01:One Piece</v>
          </cell>
          <cell r="F6414" t="str">
            <v>2001/01</v>
          </cell>
          <cell r="G6414">
            <v>62</v>
          </cell>
          <cell r="H6414" t="str">
            <v>LastYear</v>
          </cell>
        </row>
        <row r="6415">
          <cell r="A6415" t="str">
            <v>1West</v>
          </cell>
          <cell r="C6415" t="str">
            <v>Equipco Ltd. - BC</v>
          </cell>
          <cell r="D6415" t="str">
            <v>One Piece</v>
          </cell>
          <cell r="E6415" t="str">
            <v>01:One Piece</v>
          </cell>
          <cell r="F6415" t="str">
            <v>2001/02</v>
          </cell>
          <cell r="G6415">
            <v>0</v>
          </cell>
          <cell r="H6415" t="str">
            <v>LastYear</v>
          </cell>
        </row>
        <row r="6416">
          <cell r="A6416" t="str">
            <v>1West</v>
          </cell>
          <cell r="C6416" t="str">
            <v>Equipco Ltd. - BC</v>
          </cell>
          <cell r="D6416" t="str">
            <v>One Piece</v>
          </cell>
          <cell r="E6416" t="str">
            <v>01:One Piece</v>
          </cell>
          <cell r="F6416" t="str">
            <v>2001/03</v>
          </cell>
          <cell r="G6416">
            <v>105</v>
          </cell>
          <cell r="H6416" t="str">
            <v>LastYear</v>
          </cell>
        </row>
        <row r="6417">
          <cell r="A6417" t="str">
            <v>1West</v>
          </cell>
          <cell r="C6417" t="str">
            <v>Equipco Ltd. - BC</v>
          </cell>
          <cell r="D6417" t="str">
            <v>One Piece</v>
          </cell>
          <cell r="E6417" t="str">
            <v>01:One Piece</v>
          </cell>
          <cell r="F6417" t="str">
            <v>2001/04</v>
          </cell>
          <cell r="G6417">
            <v>0</v>
          </cell>
          <cell r="H6417" t="str">
            <v>LastYear</v>
          </cell>
        </row>
        <row r="6418">
          <cell r="A6418" t="str">
            <v>1West</v>
          </cell>
          <cell r="C6418" t="str">
            <v>Equipco Ltd. - BC</v>
          </cell>
          <cell r="D6418" t="str">
            <v>One Piece</v>
          </cell>
          <cell r="E6418" t="str">
            <v>01:One Piece</v>
          </cell>
          <cell r="F6418" t="str">
            <v>2001/05</v>
          </cell>
          <cell r="G6418">
            <v>162</v>
          </cell>
          <cell r="H6418" t="str">
            <v>LastYear</v>
          </cell>
        </row>
        <row r="6419">
          <cell r="A6419" t="str">
            <v>1West</v>
          </cell>
          <cell r="C6419" t="str">
            <v>Equipco Ltd. - BC</v>
          </cell>
          <cell r="D6419" t="str">
            <v>One Piece</v>
          </cell>
          <cell r="E6419" t="str">
            <v>01:One Piece</v>
          </cell>
          <cell r="F6419" t="str">
            <v>2001/06</v>
          </cell>
          <cell r="G6419">
            <v>95</v>
          </cell>
          <cell r="H6419" t="str">
            <v>LastYear</v>
          </cell>
        </row>
        <row r="6420">
          <cell r="A6420" t="str">
            <v>1West</v>
          </cell>
          <cell r="C6420" t="str">
            <v>Equipco Ltd. - BC</v>
          </cell>
          <cell r="D6420" t="str">
            <v>One Piece</v>
          </cell>
          <cell r="E6420" t="str">
            <v>01:One Piece</v>
          </cell>
          <cell r="F6420" t="str">
            <v>2001/07</v>
          </cell>
          <cell r="G6420">
            <v>97</v>
          </cell>
          <cell r="H6420" t="str">
            <v>LastYear</v>
          </cell>
        </row>
        <row r="6421">
          <cell r="A6421" t="str">
            <v>1West</v>
          </cell>
          <cell r="C6421" t="str">
            <v>Equipco Ltd. - BC</v>
          </cell>
          <cell r="D6421" t="str">
            <v>One Piece</v>
          </cell>
          <cell r="E6421" t="str">
            <v>01:One Piece</v>
          </cell>
          <cell r="F6421" t="str">
            <v>2001/08</v>
          </cell>
          <cell r="G6421">
            <v>150</v>
          </cell>
          <cell r="H6421" t="str">
            <v>LastYear</v>
          </cell>
        </row>
        <row r="6422">
          <cell r="A6422" t="str">
            <v>1West</v>
          </cell>
          <cell r="C6422" t="str">
            <v>Equipco Ltd. - BC</v>
          </cell>
          <cell r="D6422" t="str">
            <v>One Piece</v>
          </cell>
          <cell r="E6422" t="str">
            <v>01:One Piece</v>
          </cell>
          <cell r="F6422" t="str">
            <v>2001/09</v>
          </cell>
          <cell r="G6422">
            <v>93</v>
          </cell>
          <cell r="H6422" t="str">
            <v>LastYear</v>
          </cell>
        </row>
        <row r="6423">
          <cell r="A6423" t="str">
            <v>1West</v>
          </cell>
          <cell r="C6423" t="str">
            <v>Equipco Ltd. - BC</v>
          </cell>
          <cell r="D6423" t="str">
            <v>One Piece</v>
          </cell>
          <cell r="E6423" t="str">
            <v>01:One Piece</v>
          </cell>
          <cell r="F6423" t="str">
            <v>2001/10</v>
          </cell>
          <cell r="G6423">
            <v>144</v>
          </cell>
          <cell r="H6423" t="str">
            <v>LastYear</v>
          </cell>
        </row>
        <row r="6424">
          <cell r="A6424" t="str">
            <v>1West</v>
          </cell>
          <cell r="C6424" t="str">
            <v>Equipco Ltd. - BC</v>
          </cell>
          <cell r="D6424" t="str">
            <v>One Piece</v>
          </cell>
          <cell r="E6424" t="str">
            <v>01:One Piece</v>
          </cell>
          <cell r="F6424" t="str">
            <v>2001/11</v>
          </cell>
          <cell r="G6424">
            <v>103</v>
          </cell>
          <cell r="H6424" t="str">
            <v>LastYear</v>
          </cell>
        </row>
        <row r="6425">
          <cell r="A6425" t="str">
            <v>1West</v>
          </cell>
          <cell r="C6425" t="str">
            <v>Equipco Ltd. - BC</v>
          </cell>
          <cell r="D6425" t="str">
            <v>One Piece</v>
          </cell>
          <cell r="E6425" t="str">
            <v>01:One Piece</v>
          </cell>
          <cell r="F6425" t="str">
            <v>2001/12</v>
          </cell>
          <cell r="G6425">
            <v>73</v>
          </cell>
          <cell r="H6425" t="str">
            <v>LastYear</v>
          </cell>
        </row>
        <row r="6426">
          <cell r="A6426" t="str">
            <v>1West</v>
          </cell>
          <cell r="C6426" t="str">
            <v>Equipco Ltd. - BC</v>
          </cell>
          <cell r="D6426" t="str">
            <v>Washlet</v>
          </cell>
          <cell r="E6426" t="str">
            <v>06:Washlet</v>
          </cell>
          <cell r="F6426" t="str">
            <v>2001/01</v>
          </cell>
          <cell r="G6426">
            <v>3</v>
          </cell>
          <cell r="H6426" t="str">
            <v>LastYear</v>
          </cell>
        </row>
        <row r="6427">
          <cell r="A6427" t="str">
            <v>1West</v>
          </cell>
          <cell r="C6427" t="str">
            <v>Equipco Ltd. - BC</v>
          </cell>
          <cell r="D6427" t="str">
            <v>Washlet</v>
          </cell>
          <cell r="E6427" t="str">
            <v>06:Washlet</v>
          </cell>
          <cell r="F6427" t="str">
            <v>2001/02</v>
          </cell>
          <cell r="G6427">
            <v>1</v>
          </cell>
          <cell r="H6427" t="str">
            <v>LastYear</v>
          </cell>
        </row>
        <row r="6428">
          <cell r="A6428" t="str">
            <v>1West</v>
          </cell>
          <cell r="C6428" t="str">
            <v>Equipco Ltd. - BC</v>
          </cell>
          <cell r="D6428" t="str">
            <v>Washlet</v>
          </cell>
          <cell r="E6428" t="str">
            <v>06:Washlet</v>
          </cell>
          <cell r="F6428" t="str">
            <v>2001/03</v>
          </cell>
          <cell r="G6428">
            <v>7</v>
          </cell>
          <cell r="H6428" t="str">
            <v>LastYear</v>
          </cell>
        </row>
        <row r="6429">
          <cell r="A6429" t="str">
            <v>1West</v>
          </cell>
          <cell r="C6429" t="str">
            <v>Equipco Ltd. - BC</v>
          </cell>
          <cell r="D6429" t="str">
            <v>Washlet</v>
          </cell>
          <cell r="E6429" t="str">
            <v>06:Washlet</v>
          </cell>
          <cell r="F6429" t="str">
            <v>2001/04</v>
          </cell>
          <cell r="G6429">
            <v>3</v>
          </cell>
          <cell r="H6429" t="str">
            <v>LastYear</v>
          </cell>
        </row>
        <row r="6430">
          <cell r="A6430" t="str">
            <v>1West</v>
          </cell>
          <cell r="C6430" t="str">
            <v>Equipco Ltd. - BC</v>
          </cell>
          <cell r="D6430" t="str">
            <v>Washlet</v>
          </cell>
          <cell r="E6430" t="str">
            <v>06:Washlet</v>
          </cell>
          <cell r="F6430" t="str">
            <v>2001/05</v>
          </cell>
          <cell r="G6430">
            <v>10</v>
          </cell>
          <cell r="H6430" t="str">
            <v>LastYear</v>
          </cell>
        </row>
        <row r="6431">
          <cell r="A6431" t="str">
            <v>1West</v>
          </cell>
          <cell r="C6431" t="str">
            <v>Equipco Ltd. - BC</v>
          </cell>
          <cell r="D6431" t="str">
            <v>Washlet</v>
          </cell>
          <cell r="E6431" t="str">
            <v>06:Washlet</v>
          </cell>
          <cell r="F6431" t="str">
            <v>2001/06</v>
          </cell>
          <cell r="G6431">
            <v>9</v>
          </cell>
          <cell r="H6431" t="str">
            <v>LastYear</v>
          </cell>
        </row>
        <row r="6432">
          <cell r="A6432" t="str">
            <v>1West</v>
          </cell>
          <cell r="C6432" t="str">
            <v>Equipco Ltd. - BC</v>
          </cell>
          <cell r="D6432" t="str">
            <v>Washlet</v>
          </cell>
          <cell r="E6432" t="str">
            <v>06:Washlet</v>
          </cell>
          <cell r="F6432" t="str">
            <v>2001/07</v>
          </cell>
          <cell r="G6432">
            <v>9</v>
          </cell>
          <cell r="H6432" t="str">
            <v>LastYear</v>
          </cell>
        </row>
        <row r="6433">
          <cell r="A6433" t="str">
            <v>1West</v>
          </cell>
          <cell r="C6433" t="str">
            <v>Equipco Ltd. - BC</v>
          </cell>
          <cell r="D6433" t="str">
            <v>Washlet</v>
          </cell>
          <cell r="E6433" t="str">
            <v>06:Washlet</v>
          </cell>
          <cell r="F6433" t="str">
            <v>2001/08</v>
          </cell>
          <cell r="G6433">
            <v>11</v>
          </cell>
          <cell r="H6433" t="str">
            <v>LastYear</v>
          </cell>
        </row>
        <row r="6434">
          <cell r="A6434" t="str">
            <v>1West</v>
          </cell>
          <cell r="C6434" t="str">
            <v>Equipco Ltd. - BC</v>
          </cell>
          <cell r="D6434" t="str">
            <v>Washlet</v>
          </cell>
          <cell r="E6434" t="str">
            <v>06:Washlet</v>
          </cell>
          <cell r="F6434" t="str">
            <v>2001/09</v>
          </cell>
          <cell r="G6434">
            <v>4</v>
          </cell>
          <cell r="H6434" t="str">
            <v>LastYear</v>
          </cell>
        </row>
        <row r="6435">
          <cell r="A6435" t="str">
            <v>1West</v>
          </cell>
          <cell r="C6435" t="str">
            <v>Equipco Ltd. - BC</v>
          </cell>
          <cell r="D6435" t="str">
            <v>Washlet</v>
          </cell>
          <cell r="E6435" t="str">
            <v>06:Washlet</v>
          </cell>
          <cell r="F6435" t="str">
            <v>2001/10</v>
          </cell>
          <cell r="G6435">
            <v>21</v>
          </cell>
          <cell r="H6435" t="str">
            <v>LastYear</v>
          </cell>
        </row>
        <row r="6436">
          <cell r="A6436" t="str">
            <v>1West</v>
          </cell>
          <cell r="C6436" t="str">
            <v>Equipco Ltd. - BC</v>
          </cell>
          <cell r="D6436" t="str">
            <v>Washlet</v>
          </cell>
          <cell r="E6436" t="str">
            <v>06:Washlet</v>
          </cell>
          <cell r="F6436" t="str">
            <v>2001/11</v>
          </cell>
          <cell r="G6436">
            <v>12</v>
          </cell>
          <cell r="H6436" t="str">
            <v>LastYear</v>
          </cell>
        </row>
        <row r="6437">
          <cell r="A6437" t="str">
            <v>1West</v>
          </cell>
          <cell r="C6437" t="str">
            <v>Equipco Ltd. - BC</v>
          </cell>
          <cell r="D6437" t="str">
            <v>Washlet</v>
          </cell>
          <cell r="E6437" t="str">
            <v>06:Washlet</v>
          </cell>
          <cell r="F6437" t="str">
            <v>2001/12</v>
          </cell>
          <cell r="G6437">
            <v>4</v>
          </cell>
          <cell r="H6437" t="str">
            <v>LastYear</v>
          </cell>
        </row>
        <row r="6438">
          <cell r="A6438" t="str">
            <v>1West</v>
          </cell>
          <cell r="C6438" t="str">
            <v>JTS Sales, Inc.</v>
          </cell>
          <cell r="D6438" t="str">
            <v>One Piece</v>
          </cell>
          <cell r="E6438" t="str">
            <v>01:One Piece</v>
          </cell>
          <cell r="F6438" t="str">
            <v>2001/05</v>
          </cell>
          <cell r="G6438">
            <v>0</v>
          </cell>
          <cell r="H6438" t="str">
            <v>LastYear</v>
          </cell>
        </row>
        <row r="6439">
          <cell r="A6439" t="str">
            <v>1West</v>
          </cell>
          <cell r="C6439" t="str">
            <v>K L Nicolai &amp; Associates, Inc.</v>
          </cell>
          <cell r="D6439" t="str">
            <v>C.C.Bowl 1</v>
          </cell>
          <cell r="E6439" t="str">
            <v>02:Drake</v>
          </cell>
          <cell r="F6439" t="str">
            <v>2001/01</v>
          </cell>
          <cell r="G6439">
            <v>379</v>
          </cell>
          <cell r="H6439" t="str">
            <v>LastYear</v>
          </cell>
        </row>
        <row r="6440">
          <cell r="A6440" t="str">
            <v>1West</v>
          </cell>
          <cell r="C6440" t="str">
            <v>K L Nicolai &amp; Associates, Inc.</v>
          </cell>
          <cell r="D6440" t="str">
            <v>C.C.Bowl 1</v>
          </cell>
          <cell r="E6440" t="str">
            <v>02:Drake</v>
          </cell>
          <cell r="F6440" t="str">
            <v>2001/02</v>
          </cell>
          <cell r="G6440">
            <v>329</v>
          </cell>
          <cell r="H6440" t="str">
            <v>LastYear</v>
          </cell>
        </row>
        <row r="6441">
          <cell r="A6441" t="str">
            <v>1West</v>
          </cell>
          <cell r="C6441" t="str">
            <v>K L Nicolai &amp; Associates, Inc.</v>
          </cell>
          <cell r="D6441" t="str">
            <v>C.C.Bowl 1</v>
          </cell>
          <cell r="E6441" t="str">
            <v>02:Drake</v>
          </cell>
          <cell r="F6441" t="str">
            <v>2001/03</v>
          </cell>
          <cell r="G6441">
            <v>577</v>
          </cell>
          <cell r="H6441" t="str">
            <v>LastYear</v>
          </cell>
        </row>
        <row r="6442">
          <cell r="A6442" t="str">
            <v>1West</v>
          </cell>
          <cell r="C6442" t="str">
            <v>K L Nicolai &amp; Associates, Inc.</v>
          </cell>
          <cell r="D6442" t="str">
            <v>C.C.Bowl 1</v>
          </cell>
          <cell r="E6442" t="str">
            <v>02:Drake</v>
          </cell>
          <cell r="F6442" t="str">
            <v>2001/04</v>
          </cell>
          <cell r="G6442">
            <v>335</v>
          </cell>
          <cell r="H6442" t="str">
            <v>LastYear</v>
          </cell>
        </row>
        <row r="6443">
          <cell r="A6443" t="str">
            <v>1West</v>
          </cell>
          <cell r="C6443" t="str">
            <v>K L Nicolai &amp; Associates, Inc.</v>
          </cell>
          <cell r="D6443" t="str">
            <v>C.C.Bowl 1</v>
          </cell>
          <cell r="E6443" t="str">
            <v>02:Drake</v>
          </cell>
          <cell r="F6443" t="str">
            <v>2001/05</v>
          </cell>
          <cell r="G6443">
            <v>333</v>
          </cell>
          <cell r="H6443" t="str">
            <v>LastYear</v>
          </cell>
        </row>
        <row r="6444">
          <cell r="A6444" t="str">
            <v>1West</v>
          </cell>
          <cell r="C6444" t="str">
            <v>K L Nicolai &amp; Associates, Inc.</v>
          </cell>
          <cell r="D6444" t="str">
            <v>C.C.Bowl 1</v>
          </cell>
          <cell r="E6444" t="str">
            <v>02:Drake</v>
          </cell>
          <cell r="F6444" t="str">
            <v>2001/06</v>
          </cell>
          <cell r="G6444">
            <v>286</v>
          </cell>
          <cell r="H6444" t="str">
            <v>LastYear</v>
          </cell>
        </row>
        <row r="6445">
          <cell r="A6445" t="str">
            <v>1West</v>
          </cell>
          <cell r="C6445" t="str">
            <v>K L Nicolai &amp; Associates, Inc.</v>
          </cell>
          <cell r="D6445" t="str">
            <v>C.C.Bowl 1</v>
          </cell>
          <cell r="E6445" t="str">
            <v>02:Drake</v>
          </cell>
          <cell r="F6445" t="str">
            <v>2001/07</v>
          </cell>
          <cell r="G6445">
            <v>258</v>
          </cell>
          <cell r="H6445" t="str">
            <v>LastYear</v>
          </cell>
        </row>
        <row r="6446">
          <cell r="A6446" t="str">
            <v>1West</v>
          </cell>
          <cell r="C6446" t="str">
            <v>K L Nicolai &amp; Associates, Inc.</v>
          </cell>
          <cell r="D6446" t="str">
            <v>C.C.Bowl 1</v>
          </cell>
          <cell r="E6446" t="str">
            <v>02:Drake</v>
          </cell>
          <cell r="F6446" t="str">
            <v>2001/08</v>
          </cell>
          <cell r="G6446">
            <v>893</v>
          </cell>
          <cell r="H6446" t="str">
            <v>LastYear</v>
          </cell>
        </row>
        <row r="6447">
          <cell r="A6447" t="str">
            <v>1West</v>
          </cell>
          <cell r="C6447" t="str">
            <v>K L Nicolai &amp; Associates, Inc.</v>
          </cell>
          <cell r="D6447" t="str">
            <v>C.C.Bowl 1</v>
          </cell>
          <cell r="E6447" t="str">
            <v>02:Drake</v>
          </cell>
          <cell r="F6447" t="str">
            <v>2001/09</v>
          </cell>
          <cell r="G6447">
            <v>546</v>
          </cell>
          <cell r="H6447" t="str">
            <v>LastYear</v>
          </cell>
        </row>
        <row r="6448">
          <cell r="A6448" t="str">
            <v>1West</v>
          </cell>
          <cell r="C6448" t="str">
            <v>K L Nicolai &amp; Associates, Inc.</v>
          </cell>
          <cell r="D6448" t="str">
            <v>C.C.Bowl 1</v>
          </cell>
          <cell r="E6448" t="str">
            <v>02:Drake</v>
          </cell>
          <cell r="F6448" t="str">
            <v>2001/10</v>
          </cell>
          <cell r="G6448">
            <v>722</v>
          </cell>
          <cell r="H6448" t="str">
            <v>LastYear</v>
          </cell>
        </row>
        <row r="6449">
          <cell r="A6449" t="str">
            <v>1West</v>
          </cell>
          <cell r="C6449" t="str">
            <v>K L Nicolai &amp; Associates, Inc.</v>
          </cell>
          <cell r="D6449" t="str">
            <v>C.C.Bowl 1</v>
          </cell>
          <cell r="E6449" t="str">
            <v>02:Drake</v>
          </cell>
          <cell r="F6449" t="str">
            <v>2001/11</v>
          </cell>
          <cell r="G6449">
            <v>663</v>
          </cell>
          <cell r="H6449" t="str">
            <v>LastYear</v>
          </cell>
        </row>
        <row r="6450">
          <cell r="A6450" t="str">
            <v>1West</v>
          </cell>
          <cell r="C6450" t="str">
            <v>K L Nicolai &amp; Associates, Inc.</v>
          </cell>
          <cell r="D6450" t="str">
            <v>C.C.Bowl 1</v>
          </cell>
          <cell r="E6450" t="str">
            <v>02:Drake</v>
          </cell>
          <cell r="F6450" t="str">
            <v>2001/12</v>
          </cell>
          <cell r="G6450">
            <v>716</v>
          </cell>
          <cell r="H6450" t="str">
            <v>LastYear</v>
          </cell>
        </row>
        <row r="6451">
          <cell r="A6451" t="str">
            <v>1West</v>
          </cell>
          <cell r="C6451" t="str">
            <v>K L Nicolai &amp; Associates, Inc.</v>
          </cell>
          <cell r="D6451" t="str">
            <v>C.C.Bowl 1</v>
          </cell>
          <cell r="E6451" t="str">
            <v>03:Promenade</v>
          </cell>
          <cell r="F6451" t="str">
            <v>2001/01</v>
          </cell>
          <cell r="G6451">
            <v>91</v>
          </cell>
          <cell r="H6451" t="str">
            <v>LastYear</v>
          </cell>
        </row>
        <row r="6452">
          <cell r="A6452" t="str">
            <v>1West</v>
          </cell>
          <cell r="C6452" t="str">
            <v>K L Nicolai &amp; Associates, Inc.</v>
          </cell>
          <cell r="D6452" t="str">
            <v>C.C.Bowl 1</v>
          </cell>
          <cell r="E6452" t="str">
            <v>03:Promenade</v>
          </cell>
          <cell r="F6452" t="str">
            <v>2001/02</v>
          </cell>
          <cell r="G6452">
            <v>301</v>
          </cell>
          <cell r="H6452" t="str">
            <v>LastYear</v>
          </cell>
        </row>
        <row r="6453">
          <cell r="A6453" t="str">
            <v>1West</v>
          </cell>
          <cell r="C6453" t="str">
            <v>K L Nicolai &amp; Associates, Inc.</v>
          </cell>
          <cell r="D6453" t="str">
            <v>C.C.Bowl 1</v>
          </cell>
          <cell r="E6453" t="str">
            <v>03:Promenade</v>
          </cell>
          <cell r="F6453" t="str">
            <v>2001/03</v>
          </cell>
          <cell r="G6453">
            <v>244</v>
          </cell>
          <cell r="H6453" t="str">
            <v>LastYear</v>
          </cell>
        </row>
        <row r="6454">
          <cell r="A6454" t="str">
            <v>1West</v>
          </cell>
          <cell r="C6454" t="str">
            <v>K L Nicolai &amp; Associates, Inc.</v>
          </cell>
          <cell r="D6454" t="str">
            <v>C.C.Bowl 1</v>
          </cell>
          <cell r="E6454" t="str">
            <v>03:Promenade</v>
          </cell>
          <cell r="F6454" t="str">
            <v>2001/04</v>
          </cell>
          <cell r="G6454">
            <v>253</v>
          </cell>
          <cell r="H6454" t="str">
            <v>LastYear</v>
          </cell>
        </row>
        <row r="6455">
          <cell r="A6455" t="str">
            <v>1West</v>
          </cell>
          <cell r="C6455" t="str">
            <v>K L Nicolai &amp; Associates, Inc.</v>
          </cell>
          <cell r="D6455" t="str">
            <v>C.C.Bowl 1</v>
          </cell>
          <cell r="E6455" t="str">
            <v>03:Promenade</v>
          </cell>
          <cell r="F6455" t="str">
            <v>2001/05</v>
          </cell>
          <cell r="G6455">
            <v>233</v>
          </cell>
          <cell r="H6455" t="str">
            <v>LastYear</v>
          </cell>
        </row>
        <row r="6456">
          <cell r="A6456" t="str">
            <v>1West</v>
          </cell>
          <cell r="C6456" t="str">
            <v>K L Nicolai &amp; Associates, Inc.</v>
          </cell>
          <cell r="D6456" t="str">
            <v>C.C.Bowl 1</v>
          </cell>
          <cell r="E6456" t="str">
            <v>03:Promenade</v>
          </cell>
          <cell r="F6456" t="str">
            <v>2001/06</v>
          </cell>
          <cell r="G6456">
            <v>399</v>
          </cell>
          <cell r="H6456" t="str">
            <v>LastYear</v>
          </cell>
        </row>
        <row r="6457">
          <cell r="A6457" t="str">
            <v>1West</v>
          </cell>
          <cell r="C6457" t="str">
            <v>K L Nicolai &amp; Associates, Inc.</v>
          </cell>
          <cell r="D6457" t="str">
            <v>C.C.Bowl 1</v>
          </cell>
          <cell r="E6457" t="str">
            <v>03:Promenade</v>
          </cell>
          <cell r="F6457" t="str">
            <v>2001/07</v>
          </cell>
          <cell r="G6457">
            <v>229</v>
          </cell>
          <cell r="H6457" t="str">
            <v>LastYear</v>
          </cell>
        </row>
        <row r="6458">
          <cell r="A6458" t="str">
            <v>1West</v>
          </cell>
          <cell r="C6458" t="str">
            <v>K L Nicolai &amp; Associates, Inc.</v>
          </cell>
          <cell r="D6458" t="str">
            <v>C.C.Bowl 1</v>
          </cell>
          <cell r="E6458" t="str">
            <v>03:Promenade</v>
          </cell>
          <cell r="F6458" t="str">
            <v>2001/08</v>
          </cell>
          <cell r="G6458">
            <v>363</v>
          </cell>
          <cell r="H6458" t="str">
            <v>LastYear</v>
          </cell>
        </row>
        <row r="6459">
          <cell r="A6459" t="str">
            <v>1West</v>
          </cell>
          <cell r="C6459" t="str">
            <v>K L Nicolai &amp; Associates, Inc.</v>
          </cell>
          <cell r="D6459" t="str">
            <v>C.C.Bowl 1</v>
          </cell>
          <cell r="E6459" t="str">
            <v>03:Promenade</v>
          </cell>
          <cell r="F6459" t="str">
            <v>2001/09</v>
          </cell>
          <cell r="G6459">
            <v>307</v>
          </cell>
          <cell r="H6459" t="str">
            <v>LastYear</v>
          </cell>
        </row>
        <row r="6460">
          <cell r="A6460" t="str">
            <v>1West</v>
          </cell>
          <cell r="C6460" t="str">
            <v>K L Nicolai &amp; Associates, Inc.</v>
          </cell>
          <cell r="D6460" t="str">
            <v>C.C.Bowl 1</v>
          </cell>
          <cell r="E6460" t="str">
            <v>03:Promenade</v>
          </cell>
          <cell r="F6460" t="str">
            <v>2001/10</v>
          </cell>
          <cell r="G6460">
            <v>386</v>
          </cell>
          <cell r="H6460" t="str">
            <v>LastYear</v>
          </cell>
        </row>
        <row r="6461">
          <cell r="A6461" t="str">
            <v>1West</v>
          </cell>
          <cell r="C6461" t="str">
            <v>K L Nicolai &amp; Associates, Inc.</v>
          </cell>
          <cell r="D6461" t="str">
            <v>C.C.Bowl 1</v>
          </cell>
          <cell r="E6461" t="str">
            <v>03:Promenade</v>
          </cell>
          <cell r="F6461" t="str">
            <v>2001/11</v>
          </cell>
          <cell r="G6461">
            <v>286</v>
          </cell>
          <cell r="H6461" t="str">
            <v>LastYear</v>
          </cell>
        </row>
        <row r="6462">
          <cell r="A6462" t="str">
            <v>1West</v>
          </cell>
          <cell r="C6462" t="str">
            <v>K L Nicolai &amp; Associates, Inc.</v>
          </cell>
          <cell r="D6462" t="str">
            <v>C.C.Bowl 1</v>
          </cell>
          <cell r="E6462" t="str">
            <v>03:Promenade</v>
          </cell>
          <cell r="F6462" t="str">
            <v>2001/12</v>
          </cell>
          <cell r="G6462">
            <v>361</v>
          </cell>
          <cell r="H6462" t="str">
            <v>LastYear</v>
          </cell>
        </row>
        <row r="6463">
          <cell r="A6463" t="str">
            <v>1West</v>
          </cell>
          <cell r="C6463" t="str">
            <v>K L Nicolai &amp; Associates, Inc.</v>
          </cell>
          <cell r="D6463" t="str">
            <v>C.C.Bowl 1</v>
          </cell>
          <cell r="E6463" t="str">
            <v>04:Vespin</v>
          </cell>
          <cell r="F6463" t="str">
            <v>2001/01</v>
          </cell>
          <cell r="G6463">
            <v>6</v>
          </cell>
          <cell r="H6463" t="str">
            <v>LastYear</v>
          </cell>
        </row>
        <row r="6464">
          <cell r="A6464" t="str">
            <v>1West</v>
          </cell>
          <cell r="C6464" t="str">
            <v>K L Nicolai &amp; Associates, Inc.</v>
          </cell>
          <cell r="D6464" t="str">
            <v>C.C.Bowl 1</v>
          </cell>
          <cell r="E6464" t="str">
            <v>04:Vespin</v>
          </cell>
          <cell r="F6464" t="str">
            <v>2001/02</v>
          </cell>
          <cell r="G6464">
            <v>27</v>
          </cell>
          <cell r="H6464" t="str">
            <v>LastYear</v>
          </cell>
        </row>
        <row r="6465">
          <cell r="A6465" t="str">
            <v>1West</v>
          </cell>
          <cell r="C6465" t="str">
            <v>K L Nicolai &amp; Associates, Inc.</v>
          </cell>
          <cell r="D6465" t="str">
            <v>C.C.Bowl 1</v>
          </cell>
          <cell r="E6465" t="str">
            <v>04:Vespin</v>
          </cell>
          <cell r="F6465" t="str">
            <v>2001/03</v>
          </cell>
          <cell r="G6465">
            <v>21</v>
          </cell>
          <cell r="H6465" t="str">
            <v>LastYear</v>
          </cell>
        </row>
        <row r="6466">
          <cell r="A6466" t="str">
            <v>1West</v>
          </cell>
          <cell r="C6466" t="str">
            <v>K L Nicolai &amp; Associates, Inc.</v>
          </cell>
          <cell r="D6466" t="str">
            <v>C.C.Bowl 1</v>
          </cell>
          <cell r="E6466" t="str">
            <v>04:Vespin</v>
          </cell>
          <cell r="F6466" t="str">
            <v>2001/04</v>
          </cell>
          <cell r="G6466">
            <v>24</v>
          </cell>
          <cell r="H6466" t="str">
            <v>LastYear</v>
          </cell>
        </row>
        <row r="6467">
          <cell r="A6467" t="str">
            <v>1West</v>
          </cell>
          <cell r="C6467" t="str">
            <v>K L Nicolai &amp; Associates, Inc.</v>
          </cell>
          <cell r="D6467" t="str">
            <v>C.C.Bowl 1</v>
          </cell>
          <cell r="E6467" t="str">
            <v>04:Vespin</v>
          </cell>
          <cell r="F6467" t="str">
            <v>2001/05</v>
          </cell>
          <cell r="G6467">
            <v>41</v>
          </cell>
          <cell r="H6467" t="str">
            <v>LastYear</v>
          </cell>
        </row>
        <row r="6468">
          <cell r="A6468" t="str">
            <v>1West</v>
          </cell>
          <cell r="C6468" t="str">
            <v>K L Nicolai &amp; Associates, Inc.</v>
          </cell>
          <cell r="D6468" t="str">
            <v>C.C.Bowl 1</v>
          </cell>
          <cell r="E6468" t="str">
            <v>04:Vespin</v>
          </cell>
          <cell r="F6468" t="str">
            <v>2001/06</v>
          </cell>
          <cell r="G6468">
            <v>27</v>
          </cell>
          <cell r="H6468" t="str">
            <v>LastYear</v>
          </cell>
        </row>
        <row r="6469">
          <cell r="A6469" t="str">
            <v>1West</v>
          </cell>
          <cell r="C6469" t="str">
            <v>K L Nicolai &amp; Associates, Inc.</v>
          </cell>
          <cell r="D6469" t="str">
            <v>C.C.Bowl 1</v>
          </cell>
          <cell r="E6469" t="str">
            <v>04:Vespin</v>
          </cell>
          <cell r="F6469" t="str">
            <v>2001/07</v>
          </cell>
          <cell r="G6469">
            <v>32</v>
          </cell>
          <cell r="H6469" t="str">
            <v>LastYear</v>
          </cell>
        </row>
        <row r="6470">
          <cell r="A6470" t="str">
            <v>1West</v>
          </cell>
          <cell r="C6470" t="str">
            <v>K L Nicolai &amp; Associates, Inc.</v>
          </cell>
          <cell r="D6470" t="str">
            <v>C.C.Bowl 1</v>
          </cell>
          <cell r="E6470" t="str">
            <v>04:Vespin</v>
          </cell>
          <cell r="F6470" t="str">
            <v>2001/08</v>
          </cell>
          <cell r="G6470">
            <v>21</v>
          </cell>
          <cell r="H6470" t="str">
            <v>LastYear</v>
          </cell>
        </row>
        <row r="6471">
          <cell r="A6471" t="str">
            <v>1West</v>
          </cell>
          <cell r="C6471" t="str">
            <v>K L Nicolai &amp; Associates, Inc.</v>
          </cell>
          <cell r="D6471" t="str">
            <v>C.C.Bowl 1</v>
          </cell>
          <cell r="E6471" t="str">
            <v>04:Vespin</v>
          </cell>
          <cell r="F6471" t="str">
            <v>2001/09</v>
          </cell>
          <cell r="G6471">
            <v>45</v>
          </cell>
          <cell r="H6471" t="str">
            <v>LastYear</v>
          </cell>
        </row>
        <row r="6472">
          <cell r="A6472" t="str">
            <v>1West</v>
          </cell>
          <cell r="C6472" t="str">
            <v>K L Nicolai &amp; Associates, Inc.</v>
          </cell>
          <cell r="D6472" t="str">
            <v>C.C.Bowl 1</v>
          </cell>
          <cell r="E6472" t="str">
            <v>04:Vespin</v>
          </cell>
          <cell r="F6472" t="str">
            <v>2001/10</v>
          </cell>
          <cell r="G6472">
            <v>76</v>
          </cell>
          <cell r="H6472" t="str">
            <v>LastYear</v>
          </cell>
        </row>
        <row r="6473">
          <cell r="A6473" t="str">
            <v>1West</v>
          </cell>
          <cell r="C6473" t="str">
            <v>K L Nicolai &amp; Associates, Inc.</v>
          </cell>
          <cell r="D6473" t="str">
            <v>C.C.Bowl 1</v>
          </cell>
          <cell r="E6473" t="str">
            <v>04:Vespin</v>
          </cell>
          <cell r="F6473" t="str">
            <v>2001/11</v>
          </cell>
          <cell r="G6473">
            <v>63</v>
          </cell>
          <cell r="H6473" t="str">
            <v>LastYear</v>
          </cell>
        </row>
        <row r="6474">
          <cell r="A6474" t="str">
            <v>1West</v>
          </cell>
          <cell r="C6474" t="str">
            <v>K L Nicolai &amp; Associates, Inc.</v>
          </cell>
          <cell r="D6474" t="str">
            <v>C.C.Bowl 1</v>
          </cell>
          <cell r="E6474" t="str">
            <v>04:Vespin</v>
          </cell>
          <cell r="F6474" t="str">
            <v>2001/12</v>
          </cell>
          <cell r="G6474">
            <v>58</v>
          </cell>
          <cell r="H6474" t="str">
            <v>LastYear</v>
          </cell>
        </row>
        <row r="6475">
          <cell r="A6475" t="str">
            <v>1West</v>
          </cell>
          <cell r="C6475" t="str">
            <v>K L Nicolai &amp; Associates, Inc.</v>
          </cell>
          <cell r="D6475" t="str">
            <v>C.C.Bowl 1</v>
          </cell>
          <cell r="E6475" t="str">
            <v>08:Pacifica2</v>
          </cell>
          <cell r="F6475" t="str">
            <v>2001/04</v>
          </cell>
          <cell r="G6475">
            <v>1</v>
          </cell>
          <cell r="H6475" t="str">
            <v>LastYear</v>
          </cell>
        </row>
        <row r="6476">
          <cell r="A6476" t="str">
            <v>1West</v>
          </cell>
          <cell r="C6476" t="str">
            <v>K L Nicolai &amp; Associates, Inc.</v>
          </cell>
          <cell r="D6476" t="str">
            <v>C.C.Bowl 1</v>
          </cell>
          <cell r="E6476" t="str">
            <v>08:Pacifica2</v>
          </cell>
          <cell r="F6476" t="str">
            <v>2001/05</v>
          </cell>
          <cell r="G6476">
            <v>12</v>
          </cell>
          <cell r="H6476" t="str">
            <v>LastYear</v>
          </cell>
        </row>
        <row r="6477">
          <cell r="A6477" t="str">
            <v>1West</v>
          </cell>
          <cell r="C6477" t="str">
            <v>K L Nicolai &amp; Associates, Inc.</v>
          </cell>
          <cell r="D6477" t="str">
            <v>C.C.Bowl 1</v>
          </cell>
          <cell r="E6477" t="str">
            <v>08:Pacifica2</v>
          </cell>
          <cell r="F6477" t="str">
            <v>2001/06</v>
          </cell>
          <cell r="G6477">
            <v>28</v>
          </cell>
          <cell r="H6477" t="str">
            <v>LastYear</v>
          </cell>
        </row>
        <row r="6478">
          <cell r="A6478" t="str">
            <v>1West</v>
          </cell>
          <cell r="C6478" t="str">
            <v>K L Nicolai &amp; Associates, Inc.</v>
          </cell>
          <cell r="D6478" t="str">
            <v>C.C.Bowl 1</v>
          </cell>
          <cell r="E6478" t="str">
            <v>08:Pacifica2</v>
          </cell>
          <cell r="F6478" t="str">
            <v>2001/07</v>
          </cell>
          <cell r="G6478">
            <v>7</v>
          </cell>
          <cell r="H6478" t="str">
            <v>LastYear</v>
          </cell>
        </row>
        <row r="6479">
          <cell r="A6479" t="str">
            <v>1West</v>
          </cell>
          <cell r="C6479" t="str">
            <v>K L Nicolai &amp; Associates, Inc.</v>
          </cell>
          <cell r="D6479" t="str">
            <v>C.C.Bowl 1</v>
          </cell>
          <cell r="E6479" t="str">
            <v>08:Pacifica2</v>
          </cell>
          <cell r="F6479" t="str">
            <v>2001/08</v>
          </cell>
          <cell r="G6479">
            <v>7</v>
          </cell>
          <cell r="H6479" t="str">
            <v>LastYear</v>
          </cell>
        </row>
        <row r="6480">
          <cell r="A6480" t="str">
            <v>1West</v>
          </cell>
          <cell r="C6480" t="str">
            <v>K L Nicolai &amp; Associates, Inc.</v>
          </cell>
          <cell r="D6480" t="str">
            <v>C.C.Bowl 1</v>
          </cell>
          <cell r="E6480" t="str">
            <v>08:Pacifica2</v>
          </cell>
          <cell r="F6480" t="str">
            <v>2001/09</v>
          </cell>
          <cell r="G6480">
            <v>14</v>
          </cell>
          <cell r="H6480" t="str">
            <v>LastYear</v>
          </cell>
        </row>
        <row r="6481">
          <cell r="A6481" t="str">
            <v>1West</v>
          </cell>
          <cell r="C6481" t="str">
            <v>K L Nicolai &amp; Associates, Inc.</v>
          </cell>
          <cell r="D6481" t="str">
            <v>C.C.Bowl 1</v>
          </cell>
          <cell r="E6481" t="str">
            <v>08:Pacifica2</v>
          </cell>
          <cell r="F6481" t="str">
            <v>2001/10</v>
          </cell>
          <cell r="G6481">
            <v>21</v>
          </cell>
          <cell r="H6481" t="str">
            <v>LastYear</v>
          </cell>
        </row>
        <row r="6482">
          <cell r="A6482" t="str">
            <v>1West</v>
          </cell>
          <cell r="C6482" t="str">
            <v>K L Nicolai &amp; Associates, Inc.</v>
          </cell>
          <cell r="D6482" t="str">
            <v>C.C.Bowl 1</v>
          </cell>
          <cell r="E6482" t="str">
            <v>08:Pacifica2</v>
          </cell>
          <cell r="F6482" t="str">
            <v>2001/11</v>
          </cell>
          <cell r="G6482">
            <v>11</v>
          </cell>
          <cell r="H6482" t="str">
            <v>LastYear</v>
          </cell>
        </row>
        <row r="6483">
          <cell r="A6483" t="str">
            <v>1West</v>
          </cell>
          <cell r="C6483" t="str">
            <v>K L Nicolai &amp; Associates, Inc.</v>
          </cell>
          <cell r="D6483" t="str">
            <v>C.C.Bowl 1</v>
          </cell>
          <cell r="E6483" t="str">
            <v>09:Carrollton</v>
          </cell>
          <cell r="F6483" t="str">
            <v>2001/06</v>
          </cell>
          <cell r="G6483">
            <v>2</v>
          </cell>
          <cell r="H6483" t="str">
            <v>LastYear</v>
          </cell>
        </row>
        <row r="6484">
          <cell r="A6484" t="str">
            <v>1West</v>
          </cell>
          <cell r="C6484" t="str">
            <v>K L Nicolai &amp; Associates, Inc.</v>
          </cell>
          <cell r="D6484" t="str">
            <v>C.C.Bowl 1</v>
          </cell>
          <cell r="E6484" t="str">
            <v>09:Carrollton</v>
          </cell>
          <cell r="F6484" t="str">
            <v>2001/07</v>
          </cell>
          <cell r="G6484">
            <v>4</v>
          </cell>
          <cell r="H6484" t="str">
            <v>LastYear</v>
          </cell>
        </row>
        <row r="6485">
          <cell r="A6485" t="str">
            <v>1West</v>
          </cell>
          <cell r="C6485" t="str">
            <v>K L Nicolai &amp; Associates, Inc.</v>
          </cell>
          <cell r="D6485" t="str">
            <v>C.C.Bowl 1</v>
          </cell>
          <cell r="E6485" t="str">
            <v>09:Carrollton</v>
          </cell>
          <cell r="F6485" t="str">
            <v>2001/08</v>
          </cell>
          <cell r="G6485">
            <v>21</v>
          </cell>
          <cell r="H6485" t="str">
            <v>LastYear</v>
          </cell>
        </row>
        <row r="6486">
          <cell r="A6486" t="str">
            <v>1West</v>
          </cell>
          <cell r="C6486" t="str">
            <v>K L Nicolai &amp; Associates, Inc.</v>
          </cell>
          <cell r="D6486" t="str">
            <v>C.C.Bowl 1</v>
          </cell>
          <cell r="E6486" t="str">
            <v>09:Carrollton</v>
          </cell>
          <cell r="F6486" t="str">
            <v>2001/09</v>
          </cell>
          <cell r="G6486">
            <v>4</v>
          </cell>
          <cell r="H6486" t="str">
            <v>LastYear</v>
          </cell>
        </row>
        <row r="6487">
          <cell r="A6487" t="str">
            <v>1West</v>
          </cell>
          <cell r="C6487" t="str">
            <v>K L Nicolai &amp; Associates, Inc.</v>
          </cell>
          <cell r="D6487" t="str">
            <v>C.C.Bowl 1</v>
          </cell>
          <cell r="E6487" t="str">
            <v>09:Carrollton</v>
          </cell>
          <cell r="F6487" t="str">
            <v>2001/10</v>
          </cell>
          <cell r="G6487">
            <v>5</v>
          </cell>
          <cell r="H6487" t="str">
            <v>LastYear</v>
          </cell>
        </row>
        <row r="6488">
          <cell r="A6488" t="str">
            <v>1West</v>
          </cell>
          <cell r="C6488" t="str">
            <v>K L Nicolai &amp; Associates, Inc.</v>
          </cell>
          <cell r="D6488" t="str">
            <v>C.C.Bowl 1</v>
          </cell>
          <cell r="E6488" t="str">
            <v>09:Carrollton</v>
          </cell>
          <cell r="F6488" t="str">
            <v>2001/11</v>
          </cell>
          <cell r="G6488">
            <v>46</v>
          </cell>
          <cell r="H6488" t="str">
            <v>LastYear</v>
          </cell>
        </row>
        <row r="6489">
          <cell r="A6489" t="str">
            <v>1West</v>
          </cell>
          <cell r="C6489" t="str">
            <v>K L Nicolai &amp; Associates, Inc.</v>
          </cell>
          <cell r="D6489" t="str">
            <v>C.C.Bowl 1</v>
          </cell>
          <cell r="E6489" t="str">
            <v>09:Carrollton</v>
          </cell>
          <cell r="F6489" t="str">
            <v>2001/12</v>
          </cell>
          <cell r="G6489">
            <v>17</v>
          </cell>
          <cell r="H6489" t="str">
            <v>LastYear</v>
          </cell>
        </row>
        <row r="6490">
          <cell r="A6490" t="str">
            <v>1West</v>
          </cell>
          <cell r="C6490" t="str">
            <v>K L Nicolai &amp; Associates, Inc.</v>
          </cell>
          <cell r="D6490" t="str">
            <v>C.C.Bowl 1</v>
          </cell>
          <cell r="E6490" t="str">
            <v>10:Dartmouth</v>
          </cell>
          <cell r="F6490" t="str">
            <v>2001/10</v>
          </cell>
          <cell r="G6490">
            <v>104</v>
          </cell>
          <cell r="H6490" t="str">
            <v>LastYear</v>
          </cell>
        </row>
        <row r="6491">
          <cell r="A6491" t="str">
            <v>1West</v>
          </cell>
          <cell r="C6491" t="str">
            <v>K L Nicolai &amp; Associates, Inc.</v>
          </cell>
          <cell r="D6491" t="str">
            <v>C.C.Bowl 1</v>
          </cell>
          <cell r="E6491" t="str">
            <v>10:Dartmouth</v>
          </cell>
          <cell r="F6491" t="str">
            <v>2001/11</v>
          </cell>
          <cell r="G6491">
            <v>18</v>
          </cell>
          <cell r="H6491" t="str">
            <v>LastYear</v>
          </cell>
        </row>
        <row r="6492">
          <cell r="A6492" t="str">
            <v>1West</v>
          </cell>
          <cell r="C6492" t="str">
            <v>K L Nicolai &amp; Associates, Inc.</v>
          </cell>
          <cell r="D6492" t="str">
            <v>C.C.Bowl 1</v>
          </cell>
          <cell r="E6492" t="str">
            <v>10:Dartmouth</v>
          </cell>
          <cell r="F6492" t="str">
            <v>2001/12</v>
          </cell>
          <cell r="G6492">
            <v>20</v>
          </cell>
          <cell r="H6492" t="str">
            <v>LastYear</v>
          </cell>
        </row>
        <row r="6493">
          <cell r="A6493" t="str">
            <v>1West</v>
          </cell>
          <cell r="C6493" t="str">
            <v>K L Nicolai &amp; Associates, Inc.</v>
          </cell>
          <cell r="D6493" t="str">
            <v>E.FV</v>
          </cell>
          <cell r="E6493" t="str">
            <v>05:EFV</v>
          </cell>
          <cell r="F6493" t="str">
            <v>2001/01</v>
          </cell>
          <cell r="G6493">
            <v>27</v>
          </cell>
          <cell r="H6493" t="str">
            <v>LastYear</v>
          </cell>
        </row>
        <row r="6494">
          <cell r="A6494" t="str">
            <v>1West</v>
          </cell>
          <cell r="C6494" t="str">
            <v>K L Nicolai &amp; Associates, Inc.</v>
          </cell>
          <cell r="D6494" t="str">
            <v>E.FV</v>
          </cell>
          <cell r="E6494" t="str">
            <v>05:EFV</v>
          </cell>
          <cell r="F6494" t="str">
            <v>2001/02</v>
          </cell>
          <cell r="G6494">
            <v>71</v>
          </cell>
          <cell r="H6494" t="str">
            <v>LastYear</v>
          </cell>
        </row>
        <row r="6495">
          <cell r="A6495" t="str">
            <v>1West</v>
          </cell>
          <cell r="C6495" t="str">
            <v>K L Nicolai &amp; Associates, Inc.</v>
          </cell>
          <cell r="D6495" t="str">
            <v>E.FV</v>
          </cell>
          <cell r="E6495" t="str">
            <v>05:EFV</v>
          </cell>
          <cell r="F6495" t="str">
            <v>2001/03</v>
          </cell>
          <cell r="G6495">
            <v>125</v>
          </cell>
          <cell r="H6495" t="str">
            <v>LastYear</v>
          </cell>
        </row>
        <row r="6496">
          <cell r="A6496" t="str">
            <v>1West</v>
          </cell>
          <cell r="C6496" t="str">
            <v>K L Nicolai &amp; Associates, Inc.</v>
          </cell>
          <cell r="D6496" t="str">
            <v>E.FV</v>
          </cell>
          <cell r="E6496" t="str">
            <v>05:EFV</v>
          </cell>
          <cell r="F6496" t="str">
            <v>2001/04</v>
          </cell>
          <cell r="G6496">
            <v>143</v>
          </cell>
          <cell r="H6496" t="str">
            <v>LastYear</v>
          </cell>
        </row>
        <row r="6497">
          <cell r="A6497" t="str">
            <v>1West</v>
          </cell>
          <cell r="C6497" t="str">
            <v>K L Nicolai &amp; Associates, Inc.</v>
          </cell>
          <cell r="D6497" t="str">
            <v>E.FV</v>
          </cell>
          <cell r="E6497" t="str">
            <v>05:EFV</v>
          </cell>
          <cell r="F6497" t="str">
            <v>2001/05</v>
          </cell>
          <cell r="G6497">
            <v>198</v>
          </cell>
          <cell r="H6497" t="str">
            <v>LastYear</v>
          </cell>
        </row>
        <row r="6498">
          <cell r="A6498" t="str">
            <v>1West</v>
          </cell>
          <cell r="C6498" t="str">
            <v>K L Nicolai &amp; Associates, Inc.</v>
          </cell>
          <cell r="D6498" t="str">
            <v>E.FV</v>
          </cell>
          <cell r="E6498" t="str">
            <v>05:EFV</v>
          </cell>
          <cell r="F6498" t="str">
            <v>2001/06</v>
          </cell>
          <cell r="G6498">
            <v>86</v>
          </cell>
          <cell r="H6498" t="str">
            <v>LastYear</v>
          </cell>
        </row>
        <row r="6499">
          <cell r="A6499" t="str">
            <v>1West</v>
          </cell>
          <cell r="C6499" t="str">
            <v>K L Nicolai &amp; Associates, Inc.</v>
          </cell>
          <cell r="D6499" t="str">
            <v>E.FV</v>
          </cell>
          <cell r="E6499" t="str">
            <v>05:EFV</v>
          </cell>
          <cell r="F6499" t="str">
            <v>2001/07</v>
          </cell>
          <cell r="G6499">
            <v>38</v>
          </cell>
          <cell r="H6499" t="str">
            <v>LastYear</v>
          </cell>
        </row>
        <row r="6500">
          <cell r="A6500" t="str">
            <v>1West</v>
          </cell>
          <cell r="C6500" t="str">
            <v>K L Nicolai &amp; Associates, Inc.</v>
          </cell>
          <cell r="D6500" t="str">
            <v>E.FV</v>
          </cell>
          <cell r="E6500" t="str">
            <v>05:EFV</v>
          </cell>
          <cell r="F6500" t="str">
            <v>2001/08</v>
          </cell>
          <cell r="G6500">
            <v>39</v>
          </cell>
          <cell r="H6500" t="str">
            <v>LastYear</v>
          </cell>
        </row>
        <row r="6501">
          <cell r="A6501" t="str">
            <v>1West</v>
          </cell>
          <cell r="C6501" t="str">
            <v>K L Nicolai &amp; Associates, Inc.</v>
          </cell>
          <cell r="D6501" t="str">
            <v>E.FV</v>
          </cell>
          <cell r="E6501" t="str">
            <v>05:EFV</v>
          </cell>
          <cell r="F6501" t="str">
            <v>2001/09</v>
          </cell>
          <cell r="G6501">
            <v>120</v>
          </cell>
          <cell r="H6501" t="str">
            <v>LastYear</v>
          </cell>
        </row>
        <row r="6502">
          <cell r="A6502" t="str">
            <v>1West</v>
          </cell>
          <cell r="C6502" t="str">
            <v>K L Nicolai &amp; Associates, Inc.</v>
          </cell>
          <cell r="D6502" t="str">
            <v>E.FV</v>
          </cell>
          <cell r="E6502" t="str">
            <v>05:EFV</v>
          </cell>
          <cell r="F6502" t="str">
            <v>2001/10</v>
          </cell>
          <cell r="G6502">
            <v>72</v>
          </cell>
          <cell r="H6502" t="str">
            <v>LastYear</v>
          </cell>
        </row>
        <row r="6503">
          <cell r="A6503" t="str">
            <v>1West</v>
          </cell>
          <cell r="C6503" t="str">
            <v>K L Nicolai &amp; Associates, Inc.</v>
          </cell>
          <cell r="D6503" t="str">
            <v>E.FV</v>
          </cell>
          <cell r="E6503" t="str">
            <v>05:EFV</v>
          </cell>
          <cell r="F6503" t="str">
            <v>2001/11</v>
          </cell>
          <cell r="G6503">
            <v>38</v>
          </cell>
          <cell r="H6503" t="str">
            <v>LastYear</v>
          </cell>
        </row>
        <row r="6504">
          <cell r="A6504" t="str">
            <v>1West</v>
          </cell>
          <cell r="C6504" t="str">
            <v>K L Nicolai &amp; Associates, Inc.</v>
          </cell>
          <cell r="D6504" t="str">
            <v>E.FV</v>
          </cell>
          <cell r="E6504" t="str">
            <v>05:EFV</v>
          </cell>
          <cell r="F6504" t="str">
            <v>2001/12</v>
          </cell>
          <cell r="G6504">
            <v>18</v>
          </cell>
          <cell r="H6504" t="str">
            <v>LastYear</v>
          </cell>
        </row>
        <row r="6505">
          <cell r="A6505" t="str">
            <v>1West</v>
          </cell>
          <cell r="C6505" t="str">
            <v>K L Nicolai &amp; Associates, Inc.</v>
          </cell>
          <cell r="D6505" t="str">
            <v>Lavatory</v>
          </cell>
          <cell r="E6505" t="str">
            <v>07:Lavatory1</v>
          </cell>
          <cell r="F6505" t="str">
            <v>2001/01</v>
          </cell>
          <cell r="G6505">
            <v>207</v>
          </cell>
          <cell r="H6505" t="str">
            <v>LastYear</v>
          </cell>
        </row>
        <row r="6506">
          <cell r="A6506" t="str">
            <v>1West</v>
          </cell>
          <cell r="C6506" t="str">
            <v>K L Nicolai &amp; Associates, Inc.</v>
          </cell>
          <cell r="D6506" t="str">
            <v>Lavatory</v>
          </cell>
          <cell r="E6506" t="str">
            <v>07:Lavatory1</v>
          </cell>
          <cell r="F6506" t="str">
            <v>2001/02</v>
          </cell>
          <cell r="G6506">
            <v>282</v>
          </cell>
          <cell r="H6506" t="str">
            <v>LastYear</v>
          </cell>
        </row>
        <row r="6507">
          <cell r="A6507" t="str">
            <v>1West</v>
          </cell>
          <cell r="C6507" t="str">
            <v>K L Nicolai &amp; Associates, Inc.</v>
          </cell>
          <cell r="D6507" t="str">
            <v>Lavatory</v>
          </cell>
          <cell r="E6507" t="str">
            <v>07:Lavatory1</v>
          </cell>
          <cell r="F6507" t="str">
            <v>2001/03</v>
          </cell>
          <cell r="G6507">
            <v>392</v>
          </cell>
          <cell r="H6507" t="str">
            <v>LastYear</v>
          </cell>
        </row>
        <row r="6508">
          <cell r="A6508" t="str">
            <v>1West</v>
          </cell>
          <cell r="C6508" t="str">
            <v>K L Nicolai &amp; Associates, Inc.</v>
          </cell>
          <cell r="D6508" t="str">
            <v>Lavatory</v>
          </cell>
          <cell r="E6508" t="str">
            <v>07:Lavatory1</v>
          </cell>
          <cell r="F6508" t="str">
            <v>2001/04</v>
          </cell>
          <cell r="G6508">
            <v>228</v>
          </cell>
          <cell r="H6508" t="str">
            <v>LastYear</v>
          </cell>
        </row>
        <row r="6509">
          <cell r="A6509" t="str">
            <v>1West</v>
          </cell>
          <cell r="C6509" t="str">
            <v>K L Nicolai &amp; Associates, Inc.</v>
          </cell>
          <cell r="D6509" t="str">
            <v>Lavatory</v>
          </cell>
          <cell r="E6509" t="str">
            <v>07:Lavatory1</v>
          </cell>
          <cell r="F6509" t="str">
            <v>2001/05</v>
          </cell>
          <cell r="G6509">
            <v>252</v>
          </cell>
          <cell r="H6509" t="str">
            <v>LastYear</v>
          </cell>
        </row>
        <row r="6510">
          <cell r="A6510" t="str">
            <v>1West</v>
          </cell>
          <cell r="C6510" t="str">
            <v>K L Nicolai &amp; Associates, Inc.</v>
          </cell>
          <cell r="D6510" t="str">
            <v>Lavatory</v>
          </cell>
          <cell r="E6510" t="str">
            <v>07:Lavatory1</v>
          </cell>
          <cell r="F6510" t="str">
            <v>2001/06</v>
          </cell>
          <cell r="G6510">
            <v>191</v>
          </cell>
          <cell r="H6510" t="str">
            <v>LastYear</v>
          </cell>
        </row>
        <row r="6511">
          <cell r="A6511" t="str">
            <v>1West</v>
          </cell>
          <cell r="C6511" t="str">
            <v>K L Nicolai &amp; Associates, Inc.</v>
          </cell>
          <cell r="D6511" t="str">
            <v>Lavatory</v>
          </cell>
          <cell r="E6511" t="str">
            <v>07:Lavatory1</v>
          </cell>
          <cell r="F6511" t="str">
            <v>2001/07</v>
          </cell>
          <cell r="G6511">
            <v>255</v>
          </cell>
          <cell r="H6511" t="str">
            <v>LastYear</v>
          </cell>
        </row>
        <row r="6512">
          <cell r="A6512" t="str">
            <v>1West</v>
          </cell>
          <cell r="C6512" t="str">
            <v>K L Nicolai &amp; Associates, Inc.</v>
          </cell>
          <cell r="D6512" t="str">
            <v>Lavatory</v>
          </cell>
          <cell r="E6512" t="str">
            <v>07:Lavatory1</v>
          </cell>
          <cell r="F6512" t="str">
            <v>2001/08</v>
          </cell>
          <cell r="G6512">
            <v>434</v>
          </cell>
          <cell r="H6512" t="str">
            <v>LastYear</v>
          </cell>
        </row>
        <row r="6513">
          <cell r="A6513" t="str">
            <v>1West</v>
          </cell>
          <cell r="C6513" t="str">
            <v>K L Nicolai &amp; Associates, Inc.</v>
          </cell>
          <cell r="D6513" t="str">
            <v>Lavatory</v>
          </cell>
          <cell r="E6513" t="str">
            <v>07:Lavatory1</v>
          </cell>
          <cell r="F6513" t="str">
            <v>2001/09</v>
          </cell>
          <cell r="G6513">
            <v>440</v>
          </cell>
          <cell r="H6513" t="str">
            <v>LastYear</v>
          </cell>
        </row>
        <row r="6514">
          <cell r="A6514" t="str">
            <v>1West</v>
          </cell>
          <cell r="C6514" t="str">
            <v>K L Nicolai &amp; Associates, Inc.</v>
          </cell>
          <cell r="D6514" t="str">
            <v>Lavatory</v>
          </cell>
          <cell r="E6514" t="str">
            <v>07:Lavatory1</v>
          </cell>
          <cell r="F6514" t="str">
            <v>2001/10</v>
          </cell>
          <cell r="G6514">
            <v>486</v>
          </cell>
          <cell r="H6514" t="str">
            <v>LastYear</v>
          </cell>
        </row>
        <row r="6515">
          <cell r="A6515" t="str">
            <v>1West</v>
          </cell>
          <cell r="C6515" t="str">
            <v>K L Nicolai &amp; Associates, Inc.</v>
          </cell>
          <cell r="D6515" t="str">
            <v>Lavatory</v>
          </cell>
          <cell r="E6515" t="str">
            <v>07:Lavatory1</v>
          </cell>
          <cell r="F6515" t="str">
            <v>2001/11</v>
          </cell>
          <cell r="G6515">
            <v>335</v>
          </cell>
          <cell r="H6515" t="str">
            <v>LastYear</v>
          </cell>
        </row>
        <row r="6516">
          <cell r="A6516" t="str">
            <v>1West</v>
          </cell>
          <cell r="C6516" t="str">
            <v>K L Nicolai &amp; Associates, Inc.</v>
          </cell>
          <cell r="D6516" t="str">
            <v>Lavatory</v>
          </cell>
          <cell r="E6516" t="str">
            <v>07:Lavatory1</v>
          </cell>
          <cell r="F6516" t="str">
            <v>2001/12</v>
          </cell>
          <cell r="G6516">
            <v>383</v>
          </cell>
          <cell r="H6516" t="str">
            <v>LastYear</v>
          </cell>
        </row>
        <row r="6517">
          <cell r="A6517" t="str">
            <v>1West</v>
          </cell>
          <cell r="C6517" t="str">
            <v>K L Nicolai &amp; Associates, Inc.</v>
          </cell>
          <cell r="D6517" t="str">
            <v>One Piece</v>
          </cell>
          <cell r="E6517" t="str">
            <v>01:One Piece</v>
          </cell>
          <cell r="F6517" t="str">
            <v>2001/01</v>
          </cell>
          <cell r="G6517">
            <v>1598</v>
          </cell>
          <cell r="H6517" t="str">
            <v>LastYear</v>
          </cell>
        </row>
        <row r="6518">
          <cell r="A6518" t="str">
            <v>1West</v>
          </cell>
          <cell r="C6518" t="str">
            <v>K L Nicolai &amp; Associates, Inc.</v>
          </cell>
          <cell r="D6518" t="str">
            <v>One Piece</v>
          </cell>
          <cell r="E6518" t="str">
            <v>01:One Piece</v>
          </cell>
          <cell r="F6518" t="str">
            <v>2001/02</v>
          </cell>
          <cell r="G6518">
            <v>1724</v>
          </cell>
          <cell r="H6518" t="str">
            <v>LastYear</v>
          </cell>
        </row>
        <row r="6519">
          <cell r="A6519" t="str">
            <v>1West</v>
          </cell>
          <cell r="C6519" t="str">
            <v>K L Nicolai &amp; Associates, Inc.</v>
          </cell>
          <cell r="D6519" t="str">
            <v>One Piece</v>
          </cell>
          <cell r="E6519" t="str">
            <v>01:One Piece</v>
          </cell>
          <cell r="F6519" t="str">
            <v>2001/03</v>
          </cell>
          <cell r="G6519">
            <v>2326</v>
          </cell>
          <cell r="H6519" t="str">
            <v>LastYear</v>
          </cell>
        </row>
        <row r="6520">
          <cell r="A6520" t="str">
            <v>1West</v>
          </cell>
          <cell r="C6520" t="str">
            <v>K L Nicolai &amp; Associates, Inc.</v>
          </cell>
          <cell r="D6520" t="str">
            <v>One Piece</v>
          </cell>
          <cell r="E6520" t="str">
            <v>01:One Piece</v>
          </cell>
          <cell r="F6520" t="str">
            <v>2001/04</v>
          </cell>
          <cell r="G6520">
            <v>2191</v>
          </cell>
          <cell r="H6520" t="str">
            <v>LastYear</v>
          </cell>
        </row>
        <row r="6521">
          <cell r="A6521" t="str">
            <v>1West</v>
          </cell>
          <cell r="C6521" t="str">
            <v>K L Nicolai &amp; Associates, Inc.</v>
          </cell>
          <cell r="D6521" t="str">
            <v>One Piece</v>
          </cell>
          <cell r="E6521" t="str">
            <v>01:One Piece</v>
          </cell>
          <cell r="F6521" t="str">
            <v>2001/05</v>
          </cell>
          <cell r="G6521">
            <v>1996</v>
          </cell>
          <cell r="H6521" t="str">
            <v>LastYear</v>
          </cell>
        </row>
        <row r="6522">
          <cell r="A6522" t="str">
            <v>1West</v>
          </cell>
          <cell r="C6522" t="str">
            <v>K L Nicolai &amp; Associates, Inc.</v>
          </cell>
          <cell r="D6522" t="str">
            <v>One Piece</v>
          </cell>
          <cell r="E6522" t="str">
            <v>01:One Piece</v>
          </cell>
          <cell r="F6522" t="str">
            <v>2001/06</v>
          </cell>
          <cell r="G6522">
            <v>2546</v>
          </cell>
          <cell r="H6522" t="str">
            <v>LastYear</v>
          </cell>
        </row>
        <row r="6523">
          <cell r="A6523" t="str">
            <v>1West</v>
          </cell>
          <cell r="C6523" t="str">
            <v>K L Nicolai &amp; Associates, Inc.</v>
          </cell>
          <cell r="D6523" t="str">
            <v>One Piece</v>
          </cell>
          <cell r="E6523" t="str">
            <v>01:One Piece</v>
          </cell>
          <cell r="F6523" t="str">
            <v>2001/07</v>
          </cell>
          <cell r="G6523">
            <v>2116</v>
          </cell>
          <cell r="H6523" t="str">
            <v>LastYear</v>
          </cell>
        </row>
        <row r="6524">
          <cell r="A6524" t="str">
            <v>1West</v>
          </cell>
          <cell r="C6524" t="str">
            <v>K L Nicolai &amp; Associates, Inc.</v>
          </cell>
          <cell r="D6524" t="str">
            <v>One Piece</v>
          </cell>
          <cell r="E6524" t="str">
            <v>01:One Piece</v>
          </cell>
          <cell r="F6524" t="str">
            <v>2001/08</v>
          </cell>
          <cell r="G6524">
            <v>2422</v>
          </cell>
          <cell r="H6524" t="str">
            <v>LastYear</v>
          </cell>
        </row>
        <row r="6525">
          <cell r="A6525" t="str">
            <v>1West</v>
          </cell>
          <cell r="C6525" t="str">
            <v>K L Nicolai &amp; Associates, Inc.</v>
          </cell>
          <cell r="D6525" t="str">
            <v>One Piece</v>
          </cell>
          <cell r="E6525" t="str">
            <v>01:One Piece</v>
          </cell>
          <cell r="F6525" t="str">
            <v>2001/09</v>
          </cell>
          <cell r="G6525">
            <v>2322</v>
          </cell>
          <cell r="H6525" t="str">
            <v>LastYear</v>
          </cell>
        </row>
        <row r="6526">
          <cell r="A6526" t="str">
            <v>1West</v>
          </cell>
          <cell r="C6526" t="str">
            <v>K L Nicolai &amp; Associates, Inc.</v>
          </cell>
          <cell r="D6526" t="str">
            <v>One Piece</v>
          </cell>
          <cell r="E6526" t="str">
            <v>01:One Piece</v>
          </cell>
          <cell r="F6526" t="str">
            <v>2001/10</v>
          </cell>
          <cell r="G6526">
            <v>2720</v>
          </cell>
          <cell r="H6526" t="str">
            <v>LastYear</v>
          </cell>
        </row>
        <row r="6527">
          <cell r="A6527" t="str">
            <v>1West</v>
          </cell>
          <cell r="C6527" t="str">
            <v>K L Nicolai &amp; Associates, Inc.</v>
          </cell>
          <cell r="D6527" t="str">
            <v>One Piece</v>
          </cell>
          <cell r="E6527" t="str">
            <v>01:One Piece</v>
          </cell>
          <cell r="F6527" t="str">
            <v>2001/11</v>
          </cell>
          <cell r="G6527">
            <v>1899</v>
          </cell>
          <cell r="H6527" t="str">
            <v>LastYear</v>
          </cell>
        </row>
        <row r="6528">
          <cell r="A6528" t="str">
            <v>1West</v>
          </cell>
          <cell r="C6528" t="str">
            <v>K L Nicolai &amp; Associates, Inc.</v>
          </cell>
          <cell r="D6528" t="str">
            <v>One Piece</v>
          </cell>
          <cell r="E6528" t="str">
            <v>01:One Piece</v>
          </cell>
          <cell r="F6528" t="str">
            <v>2001/12</v>
          </cell>
          <cell r="G6528">
            <v>2222</v>
          </cell>
          <cell r="H6528" t="str">
            <v>LastYear</v>
          </cell>
        </row>
        <row r="6529">
          <cell r="A6529" t="str">
            <v>1West</v>
          </cell>
          <cell r="C6529" t="str">
            <v>K L Nicolai &amp; Associates, Inc.</v>
          </cell>
          <cell r="D6529" t="str">
            <v>Washlet</v>
          </cell>
          <cell r="E6529" t="str">
            <v>06:Washlet</v>
          </cell>
          <cell r="F6529" t="str">
            <v>2001/01</v>
          </cell>
          <cell r="G6529">
            <v>80</v>
          </cell>
          <cell r="H6529" t="str">
            <v>LastYear</v>
          </cell>
        </row>
        <row r="6530">
          <cell r="A6530" t="str">
            <v>1West</v>
          </cell>
          <cell r="C6530" t="str">
            <v>K L Nicolai &amp; Associates, Inc.</v>
          </cell>
          <cell r="D6530" t="str">
            <v>Washlet</v>
          </cell>
          <cell r="E6530" t="str">
            <v>06:Washlet</v>
          </cell>
          <cell r="F6530" t="str">
            <v>2001/02</v>
          </cell>
          <cell r="G6530">
            <v>202</v>
          </cell>
          <cell r="H6530" t="str">
            <v>LastYear</v>
          </cell>
        </row>
        <row r="6531">
          <cell r="A6531" t="str">
            <v>1West</v>
          </cell>
          <cell r="C6531" t="str">
            <v>K L Nicolai &amp; Associates, Inc.</v>
          </cell>
          <cell r="D6531" t="str">
            <v>Washlet</v>
          </cell>
          <cell r="E6531" t="str">
            <v>06:Washlet</v>
          </cell>
          <cell r="F6531" t="str">
            <v>2001/03</v>
          </cell>
          <cell r="G6531">
            <v>69</v>
          </cell>
          <cell r="H6531" t="str">
            <v>LastYear</v>
          </cell>
        </row>
        <row r="6532">
          <cell r="A6532" t="str">
            <v>1West</v>
          </cell>
          <cell r="C6532" t="str">
            <v>K L Nicolai &amp; Associates, Inc.</v>
          </cell>
          <cell r="D6532" t="str">
            <v>Washlet</v>
          </cell>
          <cell r="E6532" t="str">
            <v>06:Washlet</v>
          </cell>
          <cell r="F6532" t="str">
            <v>2001/04</v>
          </cell>
          <cell r="G6532">
            <v>52</v>
          </cell>
          <cell r="H6532" t="str">
            <v>LastYear</v>
          </cell>
        </row>
        <row r="6533">
          <cell r="A6533" t="str">
            <v>1West</v>
          </cell>
          <cell r="C6533" t="str">
            <v>K L Nicolai &amp; Associates, Inc.</v>
          </cell>
          <cell r="D6533" t="str">
            <v>Washlet</v>
          </cell>
          <cell r="E6533" t="str">
            <v>06:Washlet</v>
          </cell>
          <cell r="F6533" t="str">
            <v>2001/05</v>
          </cell>
          <cell r="G6533">
            <v>99</v>
          </cell>
          <cell r="H6533" t="str">
            <v>LastYear</v>
          </cell>
        </row>
        <row r="6534">
          <cell r="A6534" t="str">
            <v>1West</v>
          </cell>
          <cell r="C6534" t="str">
            <v>K L Nicolai &amp; Associates, Inc.</v>
          </cell>
          <cell r="D6534" t="str">
            <v>Washlet</v>
          </cell>
          <cell r="E6534" t="str">
            <v>06:Washlet</v>
          </cell>
          <cell r="F6534" t="str">
            <v>2001/06</v>
          </cell>
          <cell r="G6534">
            <v>68</v>
          </cell>
          <cell r="H6534" t="str">
            <v>LastYear</v>
          </cell>
        </row>
        <row r="6535">
          <cell r="A6535" t="str">
            <v>1West</v>
          </cell>
          <cell r="C6535" t="str">
            <v>K L Nicolai &amp; Associates, Inc.</v>
          </cell>
          <cell r="D6535" t="str">
            <v>Washlet</v>
          </cell>
          <cell r="E6535" t="str">
            <v>06:Washlet</v>
          </cell>
          <cell r="F6535" t="str">
            <v>2001/07</v>
          </cell>
          <cell r="G6535">
            <v>88</v>
          </cell>
          <cell r="H6535" t="str">
            <v>LastYear</v>
          </cell>
        </row>
        <row r="6536">
          <cell r="A6536" t="str">
            <v>1West</v>
          </cell>
          <cell r="C6536" t="str">
            <v>K L Nicolai &amp; Associates, Inc.</v>
          </cell>
          <cell r="D6536" t="str">
            <v>Washlet</v>
          </cell>
          <cell r="E6536" t="str">
            <v>06:Washlet</v>
          </cell>
          <cell r="F6536" t="str">
            <v>2001/08</v>
          </cell>
          <cell r="G6536">
            <v>137</v>
          </cell>
          <cell r="H6536" t="str">
            <v>LastYear</v>
          </cell>
        </row>
        <row r="6537">
          <cell r="A6537" t="str">
            <v>1West</v>
          </cell>
          <cell r="C6537" t="str">
            <v>K L Nicolai &amp; Associates, Inc.</v>
          </cell>
          <cell r="D6537" t="str">
            <v>Washlet</v>
          </cell>
          <cell r="E6537" t="str">
            <v>06:Washlet</v>
          </cell>
          <cell r="F6537" t="str">
            <v>2001/09</v>
          </cell>
          <cell r="G6537">
            <v>123</v>
          </cell>
          <cell r="H6537" t="str">
            <v>LastYear</v>
          </cell>
        </row>
        <row r="6538">
          <cell r="A6538" t="str">
            <v>1West</v>
          </cell>
          <cell r="C6538" t="str">
            <v>K L Nicolai &amp; Associates, Inc.</v>
          </cell>
          <cell r="D6538" t="str">
            <v>Washlet</v>
          </cell>
          <cell r="E6538" t="str">
            <v>06:Washlet</v>
          </cell>
          <cell r="F6538" t="str">
            <v>2001/10</v>
          </cell>
          <cell r="G6538">
            <v>177</v>
          </cell>
          <cell r="H6538" t="str">
            <v>LastYear</v>
          </cell>
        </row>
        <row r="6539">
          <cell r="A6539" t="str">
            <v>1West</v>
          </cell>
          <cell r="C6539" t="str">
            <v>K L Nicolai &amp; Associates, Inc.</v>
          </cell>
          <cell r="D6539" t="str">
            <v>Washlet</v>
          </cell>
          <cell r="E6539" t="str">
            <v>06:Washlet</v>
          </cell>
          <cell r="F6539" t="str">
            <v>2001/11</v>
          </cell>
          <cell r="G6539">
            <v>159</v>
          </cell>
          <cell r="H6539" t="str">
            <v>LastYear</v>
          </cell>
        </row>
        <row r="6540">
          <cell r="A6540" t="str">
            <v>1West</v>
          </cell>
          <cell r="C6540" t="str">
            <v>K L Nicolai &amp; Associates, Inc.</v>
          </cell>
          <cell r="D6540" t="str">
            <v>Washlet</v>
          </cell>
          <cell r="E6540" t="str">
            <v>06:Washlet</v>
          </cell>
          <cell r="F6540" t="str">
            <v>2001/12</v>
          </cell>
          <cell r="G6540">
            <v>138</v>
          </cell>
          <cell r="H6540" t="str">
            <v>LastYear</v>
          </cell>
        </row>
        <row r="6541">
          <cell r="A6541" t="str">
            <v>1West</v>
          </cell>
          <cell r="C6541" t="str">
            <v>McGregor &amp; Associates, Inc.</v>
          </cell>
          <cell r="D6541" t="str">
            <v>C.C.Bowl 1</v>
          </cell>
          <cell r="E6541" t="str">
            <v>02:Drake</v>
          </cell>
          <cell r="F6541" t="str">
            <v>2001/01</v>
          </cell>
          <cell r="G6541">
            <v>105</v>
          </cell>
          <cell r="H6541" t="str">
            <v>LastYear</v>
          </cell>
        </row>
        <row r="6542">
          <cell r="A6542" t="str">
            <v>1West</v>
          </cell>
          <cell r="C6542" t="str">
            <v>McGregor &amp; Associates, Inc.</v>
          </cell>
          <cell r="D6542" t="str">
            <v>C.C.Bowl 1</v>
          </cell>
          <cell r="E6542" t="str">
            <v>02:Drake</v>
          </cell>
          <cell r="F6542" t="str">
            <v>2001/02</v>
          </cell>
          <cell r="G6542">
            <v>2</v>
          </cell>
          <cell r="H6542" t="str">
            <v>LastYear</v>
          </cell>
        </row>
        <row r="6543">
          <cell r="A6543" t="str">
            <v>1West</v>
          </cell>
          <cell r="C6543" t="str">
            <v>McGregor &amp; Associates, Inc.</v>
          </cell>
          <cell r="D6543" t="str">
            <v>C.C.Bowl 1</v>
          </cell>
          <cell r="E6543" t="str">
            <v>02:Drake</v>
          </cell>
          <cell r="F6543" t="str">
            <v>2001/03</v>
          </cell>
          <cell r="G6543">
            <v>167</v>
          </cell>
          <cell r="H6543" t="str">
            <v>LastYear</v>
          </cell>
        </row>
        <row r="6544">
          <cell r="A6544" t="str">
            <v>1West</v>
          </cell>
          <cell r="C6544" t="str">
            <v>McGregor &amp; Associates, Inc.</v>
          </cell>
          <cell r="D6544" t="str">
            <v>C.C.Bowl 1</v>
          </cell>
          <cell r="E6544" t="str">
            <v>02:Drake</v>
          </cell>
          <cell r="F6544" t="str">
            <v>2001/04</v>
          </cell>
          <cell r="G6544">
            <v>28</v>
          </cell>
          <cell r="H6544" t="str">
            <v>LastYear</v>
          </cell>
        </row>
        <row r="6545">
          <cell r="A6545" t="str">
            <v>1West</v>
          </cell>
          <cell r="C6545" t="str">
            <v>McGregor &amp; Associates, Inc.</v>
          </cell>
          <cell r="D6545" t="str">
            <v>C.C.Bowl 1</v>
          </cell>
          <cell r="E6545" t="str">
            <v>02:Drake</v>
          </cell>
          <cell r="F6545" t="str">
            <v>2001/05</v>
          </cell>
          <cell r="G6545">
            <v>189</v>
          </cell>
          <cell r="H6545" t="str">
            <v>LastYear</v>
          </cell>
        </row>
        <row r="6546">
          <cell r="A6546" t="str">
            <v>1West</v>
          </cell>
          <cell r="C6546" t="str">
            <v>McGregor &amp; Associates, Inc.</v>
          </cell>
          <cell r="D6546" t="str">
            <v>C.C.Bowl 1</v>
          </cell>
          <cell r="E6546" t="str">
            <v>02:Drake</v>
          </cell>
          <cell r="F6546" t="str">
            <v>2001/06</v>
          </cell>
          <cell r="G6546">
            <v>29</v>
          </cell>
          <cell r="H6546" t="str">
            <v>LastYear</v>
          </cell>
        </row>
        <row r="6547">
          <cell r="A6547" t="str">
            <v>1West</v>
          </cell>
          <cell r="C6547" t="str">
            <v>McGregor &amp; Associates, Inc.</v>
          </cell>
          <cell r="D6547" t="str">
            <v>C.C.Bowl 1</v>
          </cell>
          <cell r="E6547" t="str">
            <v>02:Drake</v>
          </cell>
          <cell r="F6547" t="str">
            <v>2001/07</v>
          </cell>
          <cell r="G6547">
            <v>520</v>
          </cell>
          <cell r="H6547" t="str">
            <v>LastYear</v>
          </cell>
        </row>
        <row r="6548">
          <cell r="A6548" t="str">
            <v>1West</v>
          </cell>
          <cell r="C6548" t="str">
            <v>McGregor &amp; Associates, Inc.</v>
          </cell>
          <cell r="D6548" t="str">
            <v>C.C.Bowl 1</v>
          </cell>
          <cell r="E6548" t="str">
            <v>02:Drake</v>
          </cell>
          <cell r="F6548" t="str">
            <v>2001/08</v>
          </cell>
          <cell r="G6548">
            <v>428</v>
          </cell>
          <cell r="H6548" t="str">
            <v>LastYear</v>
          </cell>
        </row>
        <row r="6549">
          <cell r="A6549" t="str">
            <v>1West</v>
          </cell>
          <cell r="C6549" t="str">
            <v>McGregor &amp; Associates, Inc.</v>
          </cell>
          <cell r="D6549" t="str">
            <v>C.C.Bowl 1</v>
          </cell>
          <cell r="E6549" t="str">
            <v>02:Drake</v>
          </cell>
          <cell r="F6549" t="str">
            <v>2001/09</v>
          </cell>
          <cell r="G6549">
            <v>182</v>
          </cell>
          <cell r="H6549" t="str">
            <v>LastYear</v>
          </cell>
        </row>
        <row r="6550">
          <cell r="A6550" t="str">
            <v>1West</v>
          </cell>
          <cell r="C6550" t="str">
            <v>McGregor &amp; Associates, Inc.</v>
          </cell>
          <cell r="D6550" t="str">
            <v>C.C.Bowl 1</v>
          </cell>
          <cell r="E6550" t="str">
            <v>02:Drake</v>
          </cell>
          <cell r="F6550" t="str">
            <v>2001/10</v>
          </cell>
          <cell r="G6550">
            <v>453</v>
          </cell>
          <cell r="H6550" t="str">
            <v>LastYear</v>
          </cell>
        </row>
        <row r="6551">
          <cell r="A6551" t="str">
            <v>1West</v>
          </cell>
          <cell r="C6551" t="str">
            <v>McGregor &amp; Associates, Inc.</v>
          </cell>
          <cell r="D6551" t="str">
            <v>C.C.Bowl 1</v>
          </cell>
          <cell r="E6551" t="str">
            <v>02:Drake</v>
          </cell>
          <cell r="F6551" t="str">
            <v>2001/11</v>
          </cell>
          <cell r="G6551">
            <v>407</v>
          </cell>
          <cell r="H6551" t="str">
            <v>LastYear</v>
          </cell>
        </row>
        <row r="6552">
          <cell r="A6552" t="str">
            <v>1West</v>
          </cell>
          <cell r="C6552" t="str">
            <v>McGregor &amp; Associates, Inc.</v>
          </cell>
          <cell r="D6552" t="str">
            <v>C.C.Bowl 1</v>
          </cell>
          <cell r="E6552" t="str">
            <v>02:Drake</v>
          </cell>
          <cell r="F6552" t="str">
            <v>2001/12</v>
          </cell>
          <cell r="G6552">
            <v>312</v>
          </cell>
          <cell r="H6552" t="str">
            <v>LastYear</v>
          </cell>
        </row>
        <row r="6553">
          <cell r="A6553" t="str">
            <v>1West</v>
          </cell>
          <cell r="C6553" t="str">
            <v>McGregor &amp; Associates, Inc.</v>
          </cell>
          <cell r="D6553" t="str">
            <v>C.C.Bowl 1</v>
          </cell>
          <cell r="E6553" t="str">
            <v>03:Promenade</v>
          </cell>
          <cell r="F6553" t="str">
            <v>2001/01</v>
          </cell>
          <cell r="G6553">
            <v>2</v>
          </cell>
          <cell r="H6553" t="str">
            <v>LastYear</v>
          </cell>
        </row>
        <row r="6554">
          <cell r="A6554" t="str">
            <v>1West</v>
          </cell>
          <cell r="C6554" t="str">
            <v>McGregor &amp; Associates, Inc.</v>
          </cell>
          <cell r="D6554" t="str">
            <v>C.C.Bowl 1</v>
          </cell>
          <cell r="E6554" t="str">
            <v>03:Promenade</v>
          </cell>
          <cell r="F6554" t="str">
            <v>2001/02</v>
          </cell>
          <cell r="G6554">
            <v>7</v>
          </cell>
          <cell r="H6554" t="str">
            <v>LastYear</v>
          </cell>
        </row>
        <row r="6555">
          <cell r="A6555" t="str">
            <v>1West</v>
          </cell>
          <cell r="C6555" t="str">
            <v>McGregor &amp; Associates, Inc.</v>
          </cell>
          <cell r="D6555" t="str">
            <v>C.C.Bowl 1</v>
          </cell>
          <cell r="E6555" t="str">
            <v>03:Promenade</v>
          </cell>
          <cell r="F6555" t="str">
            <v>2001/03</v>
          </cell>
          <cell r="G6555">
            <v>3</v>
          </cell>
          <cell r="H6555" t="str">
            <v>LastYear</v>
          </cell>
        </row>
        <row r="6556">
          <cell r="A6556" t="str">
            <v>1West</v>
          </cell>
          <cell r="C6556" t="str">
            <v>McGregor &amp; Associates, Inc.</v>
          </cell>
          <cell r="D6556" t="str">
            <v>C.C.Bowl 1</v>
          </cell>
          <cell r="E6556" t="str">
            <v>03:Promenade</v>
          </cell>
          <cell r="F6556" t="str">
            <v>2001/04</v>
          </cell>
          <cell r="G6556">
            <v>1</v>
          </cell>
          <cell r="H6556" t="str">
            <v>LastYear</v>
          </cell>
        </row>
        <row r="6557">
          <cell r="A6557" t="str">
            <v>1West</v>
          </cell>
          <cell r="C6557" t="str">
            <v>McGregor &amp; Associates, Inc.</v>
          </cell>
          <cell r="D6557" t="str">
            <v>C.C.Bowl 1</v>
          </cell>
          <cell r="E6557" t="str">
            <v>03:Promenade</v>
          </cell>
          <cell r="F6557" t="str">
            <v>2001/05</v>
          </cell>
          <cell r="G6557">
            <v>18</v>
          </cell>
          <cell r="H6557" t="str">
            <v>LastYear</v>
          </cell>
        </row>
        <row r="6558">
          <cell r="A6558" t="str">
            <v>1West</v>
          </cell>
          <cell r="C6558" t="str">
            <v>McGregor &amp; Associates, Inc.</v>
          </cell>
          <cell r="D6558" t="str">
            <v>C.C.Bowl 1</v>
          </cell>
          <cell r="E6558" t="str">
            <v>03:Promenade</v>
          </cell>
          <cell r="F6558" t="str">
            <v>2001/06</v>
          </cell>
          <cell r="G6558">
            <v>11</v>
          </cell>
          <cell r="H6558" t="str">
            <v>LastYear</v>
          </cell>
        </row>
        <row r="6559">
          <cell r="A6559" t="str">
            <v>1West</v>
          </cell>
          <cell r="C6559" t="str">
            <v>McGregor &amp; Associates, Inc.</v>
          </cell>
          <cell r="D6559" t="str">
            <v>C.C.Bowl 1</v>
          </cell>
          <cell r="E6559" t="str">
            <v>03:Promenade</v>
          </cell>
          <cell r="F6559" t="str">
            <v>2001/07</v>
          </cell>
          <cell r="G6559">
            <v>29</v>
          </cell>
          <cell r="H6559" t="str">
            <v>LastYear</v>
          </cell>
        </row>
        <row r="6560">
          <cell r="A6560" t="str">
            <v>1West</v>
          </cell>
          <cell r="C6560" t="str">
            <v>McGregor &amp; Associates, Inc.</v>
          </cell>
          <cell r="D6560" t="str">
            <v>C.C.Bowl 1</v>
          </cell>
          <cell r="E6560" t="str">
            <v>03:Promenade</v>
          </cell>
          <cell r="F6560" t="str">
            <v>2001/08</v>
          </cell>
          <cell r="G6560">
            <v>18</v>
          </cell>
          <cell r="H6560" t="str">
            <v>LastYear</v>
          </cell>
        </row>
        <row r="6561">
          <cell r="A6561" t="str">
            <v>1West</v>
          </cell>
          <cell r="C6561" t="str">
            <v>McGregor &amp; Associates, Inc.</v>
          </cell>
          <cell r="D6561" t="str">
            <v>C.C.Bowl 1</v>
          </cell>
          <cell r="E6561" t="str">
            <v>03:Promenade</v>
          </cell>
          <cell r="F6561" t="str">
            <v>2001/09</v>
          </cell>
          <cell r="G6561">
            <v>48</v>
          </cell>
          <cell r="H6561" t="str">
            <v>LastYear</v>
          </cell>
        </row>
        <row r="6562">
          <cell r="A6562" t="str">
            <v>1West</v>
          </cell>
          <cell r="C6562" t="str">
            <v>McGregor &amp; Associates, Inc.</v>
          </cell>
          <cell r="D6562" t="str">
            <v>C.C.Bowl 1</v>
          </cell>
          <cell r="E6562" t="str">
            <v>03:Promenade</v>
          </cell>
          <cell r="F6562" t="str">
            <v>2001/10</v>
          </cell>
          <cell r="G6562">
            <v>37</v>
          </cell>
          <cell r="H6562" t="str">
            <v>LastYear</v>
          </cell>
        </row>
        <row r="6563">
          <cell r="A6563" t="str">
            <v>1West</v>
          </cell>
          <cell r="C6563" t="str">
            <v>McGregor &amp; Associates, Inc.</v>
          </cell>
          <cell r="D6563" t="str">
            <v>C.C.Bowl 1</v>
          </cell>
          <cell r="E6563" t="str">
            <v>03:Promenade</v>
          </cell>
          <cell r="F6563" t="str">
            <v>2001/11</v>
          </cell>
          <cell r="G6563">
            <v>22</v>
          </cell>
          <cell r="H6563" t="str">
            <v>LastYear</v>
          </cell>
        </row>
        <row r="6564">
          <cell r="A6564" t="str">
            <v>1West</v>
          </cell>
          <cell r="C6564" t="str">
            <v>McGregor &amp; Associates, Inc.</v>
          </cell>
          <cell r="D6564" t="str">
            <v>C.C.Bowl 1</v>
          </cell>
          <cell r="E6564" t="str">
            <v>03:Promenade</v>
          </cell>
          <cell r="F6564" t="str">
            <v>2001/12</v>
          </cell>
          <cell r="G6564">
            <v>13</v>
          </cell>
          <cell r="H6564" t="str">
            <v>LastYear</v>
          </cell>
        </row>
        <row r="6565">
          <cell r="A6565" t="str">
            <v>1West</v>
          </cell>
          <cell r="C6565" t="str">
            <v>McGregor &amp; Associates, Inc.</v>
          </cell>
          <cell r="D6565" t="str">
            <v>C.C.Bowl 1</v>
          </cell>
          <cell r="E6565" t="str">
            <v>04:Vespin</v>
          </cell>
          <cell r="F6565" t="str">
            <v>2001/01</v>
          </cell>
          <cell r="G6565">
            <v>5</v>
          </cell>
          <cell r="H6565" t="str">
            <v>LastYear</v>
          </cell>
        </row>
        <row r="6566">
          <cell r="A6566" t="str">
            <v>1West</v>
          </cell>
          <cell r="C6566" t="str">
            <v>McGregor &amp; Associates, Inc.</v>
          </cell>
          <cell r="D6566" t="str">
            <v>C.C.Bowl 1</v>
          </cell>
          <cell r="E6566" t="str">
            <v>04:Vespin</v>
          </cell>
          <cell r="F6566" t="str">
            <v>2001/03</v>
          </cell>
          <cell r="G6566">
            <v>5</v>
          </cell>
          <cell r="H6566" t="str">
            <v>LastYear</v>
          </cell>
        </row>
        <row r="6567">
          <cell r="A6567" t="str">
            <v>1West</v>
          </cell>
          <cell r="C6567" t="str">
            <v>McGregor &amp; Associates, Inc.</v>
          </cell>
          <cell r="D6567" t="str">
            <v>C.C.Bowl 1</v>
          </cell>
          <cell r="E6567" t="str">
            <v>04:Vespin</v>
          </cell>
          <cell r="F6567" t="str">
            <v>2001/04</v>
          </cell>
          <cell r="G6567">
            <v>5</v>
          </cell>
          <cell r="H6567" t="str">
            <v>LastYear</v>
          </cell>
        </row>
        <row r="6568">
          <cell r="A6568" t="str">
            <v>1West</v>
          </cell>
          <cell r="C6568" t="str">
            <v>McGregor &amp; Associates, Inc.</v>
          </cell>
          <cell r="D6568" t="str">
            <v>C.C.Bowl 1</v>
          </cell>
          <cell r="E6568" t="str">
            <v>04:Vespin</v>
          </cell>
          <cell r="F6568" t="str">
            <v>2001/05</v>
          </cell>
          <cell r="G6568">
            <v>41</v>
          </cell>
          <cell r="H6568" t="str">
            <v>LastYear</v>
          </cell>
        </row>
        <row r="6569">
          <cell r="A6569" t="str">
            <v>1West</v>
          </cell>
          <cell r="C6569" t="str">
            <v>McGregor &amp; Associates, Inc.</v>
          </cell>
          <cell r="D6569" t="str">
            <v>C.C.Bowl 1</v>
          </cell>
          <cell r="E6569" t="str">
            <v>04:Vespin</v>
          </cell>
          <cell r="F6569" t="str">
            <v>2001/06</v>
          </cell>
          <cell r="G6569">
            <v>7</v>
          </cell>
          <cell r="H6569" t="str">
            <v>LastYear</v>
          </cell>
        </row>
        <row r="6570">
          <cell r="A6570" t="str">
            <v>1West</v>
          </cell>
          <cell r="C6570" t="str">
            <v>McGregor &amp; Associates, Inc.</v>
          </cell>
          <cell r="D6570" t="str">
            <v>C.C.Bowl 1</v>
          </cell>
          <cell r="E6570" t="str">
            <v>04:Vespin</v>
          </cell>
          <cell r="F6570" t="str">
            <v>2001/07</v>
          </cell>
          <cell r="G6570">
            <v>17</v>
          </cell>
          <cell r="H6570" t="str">
            <v>LastYear</v>
          </cell>
        </row>
        <row r="6571">
          <cell r="A6571" t="str">
            <v>1West</v>
          </cell>
          <cell r="C6571" t="str">
            <v>McGregor &amp; Associates, Inc.</v>
          </cell>
          <cell r="D6571" t="str">
            <v>C.C.Bowl 1</v>
          </cell>
          <cell r="E6571" t="str">
            <v>04:Vespin</v>
          </cell>
          <cell r="F6571" t="str">
            <v>2001/08</v>
          </cell>
          <cell r="G6571">
            <v>8</v>
          </cell>
          <cell r="H6571" t="str">
            <v>LastYear</v>
          </cell>
        </row>
        <row r="6572">
          <cell r="A6572" t="str">
            <v>1West</v>
          </cell>
          <cell r="C6572" t="str">
            <v>McGregor &amp; Associates, Inc.</v>
          </cell>
          <cell r="D6572" t="str">
            <v>C.C.Bowl 1</v>
          </cell>
          <cell r="E6572" t="str">
            <v>04:Vespin</v>
          </cell>
          <cell r="F6572" t="str">
            <v>2001/09</v>
          </cell>
          <cell r="G6572">
            <v>4</v>
          </cell>
          <cell r="H6572" t="str">
            <v>LastYear</v>
          </cell>
        </row>
        <row r="6573">
          <cell r="A6573" t="str">
            <v>1West</v>
          </cell>
          <cell r="C6573" t="str">
            <v>McGregor &amp; Associates, Inc.</v>
          </cell>
          <cell r="D6573" t="str">
            <v>C.C.Bowl 1</v>
          </cell>
          <cell r="E6573" t="str">
            <v>04:Vespin</v>
          </cell>
          <cell r="F6573" t="str">
            <v>2001/10</v>
          </cell>
          <cell r="G6573">
            <v>1</v>
          </cell>
          <cell r="H6573" t="str">
            <v>LastYear</v>
          </cell>
        </row>
        <row r="6574">
          <cell r="A6574" t="str">
            <v>1West</v>
          </cell>
          <cell r="C6574" t="str">
            <v>McGregor &amp; Associates, Inc.</v>
          </cell>
          <cell r="D6574" t="str">
            <v>C.C.Bowl 1</v>
          </cell>
          <cell r="E6574" t="str">
            <v>04:Vespin</v>
          </cell>
          <cell r="F6574" t="str">
            <v>2001/11</v>
          </cell>
          <cell r="G6574">
            <v>20</v>
          </cell>
          <cell r="H6574" t="str">
            <v>LastYear</v>
          </cell>
        </row>
        <row r="6575">
          <cell r="A6575" t="str">
            <v>1West</v>
          </cell>
          <cell r="C6575" t="str">
            <v>McGregor &amp; Associates, Inc.</v>
          </cell>
          <cell r="D6575" t="str">
            <v>C.C.Bowl 1</v>
          </cell>
          <cell r="E6575" t="str">
            <v>04:Vespin</v>
          </cell>
          <cell r="F6575" t="str">
            <v>2001/12</v>
          </cell>
          <cell r="G6575">
            <v>22</v>
          </cell>
          <cell r="H6575" t="str">
            <v>LastYear</v>
          </cell>
        </row>
        <row r="6576">
          <cell r="A6576" t="str">
            <v>1West</v>
          </cell>
          <cell r="C6576" t="str">
            <v>McGregor &amp; Associates, Inc.</v>
          </cell>
          <cell r="D6576" t="str">
            <v>C.C.Bowl 1</v>
          </cell>
          <cell r="E6576" t="str">
            <v>08:Pacifica2</v>
          </cell>
          <cell r="F6576" t="str">
            <v>2001/10</v>
          </cell>
          <cell r="G6576">
            <v>7</v>
          </cell>
          <cell r="H6576" t="str">
            <v>LastYear</v>
          </cell>
        </row>
        <row r="6577">
          <cell r="A6577" t="str">
            <v>1West</v>
          </cell>
          <cell r="C6577" t="str">
            <v>McGregor &amp; Associates, Inc.</v>
          </cell>
          <cell r="D6577" t="str">
            <v>C.C.Bowl 1</v>
          </cell>
          <cell r="E6577" t="str">
            <v>08:Pacifica2</v>
          </cell>
          <cell r="F6577" t="str">
            <v>2001/12</v>
          </cell>
          <cell r="G6577">
            <v>2</v>
          </cell>
          <cell r="H6577" t="str">
            <v>LastYear</v>
          </cell>
        </row>
        <row r="6578">
          <cell r="A6578" t="str">
            <v>1West</v>
          </cell>
          <cell r="C6578" t="str">
            <v>McGregor &amp; Associates, Inc.</v>
          </cell>
          <cell r="D6578" t="str">
            <v>C.C.Bowl 1</v>
          </cell>
          <cell r="E6578" t="str">
            <v>09:Carrollton</v>
          </cell>
          <cell r="F6578" t="str">
            <v>2001/11</v>
          </cell>
          <cell r="G6578">
            <v>2</v>
          </cell>
          <cell r="H6578" t="str">
            <v>LastYear</v>
          </cell>
        </row>
        <row r="6579">
          <cell r="A6579" t="str">
            <v>1West</v>
          </cell>
          <cell r="C6579" t="str">
            <v>McGregor &amp; Associates, Inc.</v>
          </cell>
          <cell r="D6579" t="str">
            <v>C.C.Bowl 1</v>
          </cell>
          <cell r="E6579" t="str">
            <v>09:Carrollton</v>
          </cell>
          <cell r="F6579" t="str">
            <v>2001/12</v>
          </cell>
          <cell r="G6579">
            <v>1</v>
          </cell>
          <cell r="H6579" t="str">
            <v>LastYear</v>
          </cell>
        </row>
        <row r="6580">
          <cell r="A6580" t="str">
            <v>1West</v>
          </cell>
          <cell r="C6580" t="str">
            <v>McGregor &amp; Associates, Inc.</v>
          </cell>
          <cell r="D6580" t="str">
            <v>C.C.Bowl 1</v>
          </cell>
          <cell r="E6580" t="str">
            <v>10:Dartmouth</v>
          </cell>
          <cell r="F6580" t="str">
            <v>2001/10</v>
          </cell>
          <cell r="G6580">
            <v>1</v>
          </cell>
          <cell r="H6580" t="str">
            <v>LastYear</v>
          </cell>
        </row>
        <row r="6581">
          <cell r="A6581" t="str">
            <v>1West</v>
          </cell>
          <cell r="C6581" t="str">
            <v>McGregor &amp; Associates, Inc.</v>
          </cell>
          <cell r="D6581" t="str">
            <v>C.C.Bowl 1</v>
          </cell>
          <cell r="E6581" t="str">
            <v>10:Dartmouth</v>
          </cell>
          <cell r="F6581" t="str">
            <v>2001/12</v>
          </cell>
          <cell r="G6581">
            <v>6</v>
          </cell>
          <cell r="H6581" t="str">
            <v>LastYear</v>
          </cell>
        </row>
        <row r="6582">
          <cell r="A6582" t="str">
            <v>1West</v>
          </cell>
          <cell r="C6582" t="str">
            <v>McGregor &amp; Associates, Inc.</v>
          </cell>
          <cell r="D6582" t="str">
            <v>E.FV</v>
          </cell>
          <cell r="E6582" t="str">
            <v>05:EFV</v>
          </cell>
          <cell r="F6582" t="str">
            <v>2001/01</v>
          </cell>
          <cell r="G6582">
            <v>7</v>
          </cell>
          <cell r="H6582" t="str">
            <v>LastYear</v>
          </cell>
        </row>
        <row r="6583">
          <cell r="A6583" t="str">
            <v>1West</v>
          </cell>
          <cell r="C6583" t="str">
            <v>McGregor &amp; Associates, Inc.</v>
          </cell>
          <cell r="D6583" t="str">
            <v>E.FV</v>
          </cell>
          <cell r="E6583" t="str">
            <v>05:EFV</v>
          </cell>
          <cell r="F6583" t="str">
            <v>2001/03</v>
          </cell>
          <cell r="G6583">
            <v>2</v>
          </cell>
          <cell r="H6583" t="str">
            <v>LastYear</v>
          </cell>
        </row>
        <row r="6584">
          <cell r="A6584" t="str">
            <v>1West</v>
          </cell>
          <cell r="C6584" t="str">
            <v>McGregor &amp; Associates, Inc.</v>
          </cell>
          <cell r="D6584" t="str">
            <v>E.FV</v>
          </cell>
          <cell r="E6584" t="str">
            <v>05:EFV</v>
          </cell>
          <cell r="F6584" t="str">
            <v>2001/04</v>
          </cell>
          <cell r="G6584">
            <v>17</v>
          </cell>
          <cell r="H6584" t="str">
            <v>LastYear</v>
          </cell>
        </row>
        <row r="6585">
          <cell r="A6585" t="str">
            <v>1West</v>
          </cell>
          <cell r="C6585" t="str">
            <v>McGregor &amp; Associates, Inc.</v>
          </cell>
          <cell r="D6585" t="str">
            <v>E.FV</v>
          </cell>
          <cell r="E6585" t="str">
            <v>05:EFV</v>
          </cell>
          <cell r="F6585" t="str">
            <v>2001/05</v>
          </cell>
          <cell r="G6585">
            <v>1</v>
          </cell>
          <cell r="H6585" t="str">
            <v>LastYear</v>
          </cell>
        </row>
        <row r="6586">
          <cell r="A6586" t="str">
            <v>1West</v>
          </cell>
          <cell r="C6586" t="str">
            <v>McGregor &amp; Associates, Inc.</v>
          </cell>
          <cell r="D6586" t="str">
            <v>E.FV</v>
          </cell>
          <cell r="E6586" t="str">
            <v>05:EFV</v>
          </cell>
          <cell r="F6586" t="str">
            <v>2001/06</v>
          </cell>
          <cell r="G6586">
            <v>3</v>
          </cell>
          <cell r="H6586" t="str">
            <v>LastYear</v>
          </cell>
        </row>
        <row r="6587">
          <cell r="A6587" t="str">
            <v>1West</v>
          </cell>
          <cell r="C6587" t="str">
            <v>McGregor &amp; Associates, Inc.</v>
          </cell>
          <cell r="D6587" t="str">
            <v>E.FV</v>
          </cell>
          <cell r="E6587" t="str">
            <v>05:EFV</v>
          </cell>
          <cell r="F6587" t="str">
            <v>2001/07</v>
          </cell>
          <cell r="G6587">
            <v>4</v>
          </cell>
          <cell r="H6587" t="str">
            <v>LastYear</v>
          </cell>
        </row>
        <row r="6588">
          <cell r="A6588" t="str">
            <v>1West</v>
          </cell>
          <cell r="C6588" t="str">
            <v>McGregor &amp; Associates, Inc.</v>
          </cell>
          <cell r="D6588" t="str">
            <v>E.FV</v>
          </cell>
          <cell r="E6588" t="str">
            <v>05:EFV</v>
          </cell>
          <cell r="F6588" t="str">
            <v>2001/08</v>
          </cell>
          <cell r="G6588">
            <v>17</v>
          </cell>
          <cell r="H6588" t="str">
            <v>LastYear</v>
          </cell>
        </row>
        <row r="6589">
          <cell r="A6589" t="str">
            <v>1West</v>
          </cell>
          <cell r="C6589" t="str">
            <v>McGregor &amp; Associates, Inc.</v>
          </cell>
          <cell r="D6589" t="str">
            <v>E.FV</v>
          </cell>
          <cell r="E6589" t="str">
            <v>05:EFV</v>
          </cell>
          <cell r="F6589" t="str">
            <v>2001/09</v>
          </cell>
          <cell r="G6589">
            <v>2</v>
          </cell>
          <cell r="H6589" t="str">
            <v>LastYear</v>
          </cell>
        </row>
        <row r="6590">
          <cell r="A6590" t="str">
            <v>1West</v>
          </cell>
          <cell r="C6590" t="str">
            <v>McGregor &amp; Associates, Inc.</v>
          </cell>
          <cell r="D6590" t="str">
            <v>E.FV</v>
          </cell>
          <cell r="E6590" t="str">
            <v>05:EFV</v>
          </cell>
          <cell r="F6590" t="str">
            <v>2001/10</v>
          </cell>
          <cell r="G6590">
            <v>8</v>
          </cell>
          <cell r="H6590" t="str">
            <v>LastYear</v>
          </cell>
        </row>
        <row r="6591">
          <cell r="A6591" t="str">
            <v>1West</v>
          </cell>
          <cell r="C6591" t="str">
            <v>McGregor &amp; Associates, Inc.</v>
          </cell>
          <cell r="D6591" t="str">
            <v>E.FV</v>
          </cell>
          <cell r="E6591" t="str">
            <v>05:EFV</v>
          </cell>
          <cell r="F6591" t="str">
            <v>2001/11</v>
          </cell>
          <cell r="G6591">
            <v>2</v>
          </cell>
          <cell r="H6591" t="str">
            <v>LastYear</v>
          </cell>
        </row>
        <row r="6592">
          <cell r="A6592" t="str">
            <v>1West</v>
          </cell>
          <cell r="C6592" t="str">
            <v>McGregor &amp; Associates, Inc.</v>
          </cell>
          <cell r="D6592" t="str">
            <v>E.FV</v>
          </cell>
          <cell r="E6592" t="str">
            <v>05:EFV</v>
          </cell>
          <cell r="F6592" t="str">
            <v>2001/12</v>
          </cell>
          <cell r="G6592">
            <v>7</v>
          </cell>
          <cell r="H6592" t="str">
            <v>LastYear</v>
          </cell>
        </row>
        <row r="6593">
          <cell r="A6593" t="str">
            <v>1West</v>
          </cell>
          <cell r="C6593" t="str">
            <v>McGregor &amp; Associates, Inc.</v>
          </cell>
          <cell r="D6593" t="str">
            <v>Lavatory</v>
          </cell>
          <cell r="E6593" t="str">
            <v>07:Lavatory1</v>
          </cell>
          <cell r="F6593" t="str">
            <v>2001/01</v>
          </cell>
          <cell r="G6593">
            <v>9</v>
          </cell>
          <cell r="H6593" t="str">
            <v>LastYear</v>
          </cell>
        </row>
        <row r="6594">
          <cell r="A6594" t="str">
            <v>1West</v>
          </cell>
          <cell r="C6594" t="str">
            <v>McGregor &amp; Associates, Inc.</v>
          </cell>
          <cell r="D6594" t="str">
            <v>Lavatory</v>
          </cell>
          <cell r="E6594" t="str">
            <v>07:Lavatory1</v>
          </cell>
          <cell r="F6594" t="str">
            <v>2001/02</v>
          </cell>
          <cell r="G6594">
            <v>5</v>
          </cell>
          <cell r="H6594" t="str">
            <v>LastYear</v>
          </cell>
        </row>
        <row r="6595">
          <cell r="A6595" t="str">
            <v>1West</v>
          </cell>
          <cell r="C6595" t="str">
            <v>McGregor &amp; Associates, Inc.</v>
          </cell>
          <cell r="D6595" t="str">
            <v>Lavatory</v>
          </cell>
          <cell r="E6595" t="str">
            <v>07:Lavatory1</v>
          </cell>
          <cell r="F6595" t="str">
            <v>2001/03</v>
          </cell>
          <cell r="G6595">
            <v>16</v>
          </cell>
          <cell r="H6595" t="str">
            <v>LastYear</v>
          </cell>
        </row>
        <row r="6596">
          <cell r="A6596" t="str">
            <v>1West</v>
          </cell>
          <cell r="C6596" t="str">
            <v>McGregor &amp; Associates, Inc.</v>
          </cell>
          <cell r="D6596" t="str">
            <v>Lavatory</v>
          </cell>
          <cell r="E6596" t="str">
            <v>07:Lavatory1</v>
          </cell>
          <cell r="F6596" t="str">
            <v>2001/04</v>
          </cell>
          <cell r="G6596">
            <v>8</v>
          </cell>
          <cell r="H6596" t="str">
            <v>LastYear</v>
          </cell>
        </row>
        <row r="6597">
          <cell r="A6597" t="str">
            <v>1West</v>
          </cell>
          <cell r="C6597" t="str">
            <v>McGregor &amp; Associates, Inc.</v>
          </cell>
          <cell r="D6597" t="str">
            <v>Lavatory</v>
          </cell>
          <cell r="E6597" t="str">
            <v>07:Lavatory1</v>
          </cell>
          <cell r="F6597" t="str">
            <v>2001/05</v>
          </cell>
          <cell r="G6597">
            <v>5</v>
          </cell>
          <cell r="H6597" t="str">
            <v>LastYear</v>
          </cell>
        </row>
        <row r="6598">
          <cell r="A6598" t="str">
            <v>1West</v>
          </cell>
          <cell r="C6598" t="str">
            <v>McGregor &amp; Associates, Inc.</v>
          </cell>
          <cell r="D6598" t="str">
            <v>Lavatory</v>
          </cell>
          <cell r="E6598" t="str">
            <v>07:Lavatory1</v>
          </cell>
          <cell r="F6598" t="str">
            <v>2001/06</v>
          </cell>
          <cell r="G6598">
            <v>14</v>
          </cell>
          <cell r="H6598" t="str">
            <v>LastYear</v>
          </cell>
        </row>
        <row r="6599">
          <cell r="A6599" t="str">
            <v>1West</v>
          </cell>
          <cell r="C6599" t="str">
            <v>McGregor &amp; Associates, Inc.</v>
          </cell>
          <cell r="D6599" t="str">
            <v>Lavatory</v>
          </cell>
          <cell r="E6599" t="str">
            <v>07:Lavatory1</v>
          </cell>
          <cell r="F6599" t="str">
            <v>2001/07</v>
          </cell>
          <cell r="G6599">
            <v>53</v>
          </cell>
          <cell r="H6599" t="str">
            <v>LastYear</v>
          </cell>
        </row>
        <row r="6600">
          <cell r="A6600" t="str">
            <v>1West</v>
          </cell>
          <cell r="C6600" t="str">
            <v>McGregor &amp; Associates, Inc.</v>
          </cell>
          <cell r="D6600" t="str">
            <v>Lavatory</v>
          </cell>
          <cell r="E6600" t="str">
            <v>07:Lavatory1</v>
          </cell>
          <cell r="F6600" t="str">
            <v>2001/08</v>
          </cell>
          <cell r="G6600">
            <v>33</v>
          </cell>
          <cell r="H6600" t="str">
            <v>LastYear</v>
          </cell>
        </row>
        <row r="6601">
          <cell r="A6601" t="str">
            <v>1West</v>
          </cell>
          <cell r="C6601" t="str">
            <v>McGregor &amp; Associates, Inc.</v>
          </cell>
          <cell r="D6601" t="str">
            <v>Lavatory</v>
          </cell>
          <cell r="E6601" t="str">
            <v>07:Lavatory1</v>
          </cell>
          <cell r="F6601" t="str">
            <v>2001/09</v>
          </cell>
          <cell r="G6601">
            <v>49</v>
          </cell>
          <cell r="H6601" t="str">
            <v>LastYear</v>
          </cell>
        </row>
        <row r="6602">
          <cell r="A6602" t="str">
            <v>1West</v>
          </cell>
          <cell r="C6602" t="str">
            <v>McGregor &amp; Associates, Inc.</v>
          </cell>
          <cell r="D6602" t="str">
            <v>Lavatory</v>
          </cell>
          <cell r="E6602" t="str">
            <v>07:Lavatory1</v>
          </cell>
          <cell r="F6602" t="str">
            <v>2001/10</v>
          </cell>
          <cell r="G6602">
            <v>37</v>
          </cell>
          <cell r="H6602" t="str">
            <v>LastYear</v>
          </cell>
        </row>
        <row r="6603">
          <cell r="A6603" t="str">
            <v>1West</v>
          </cell>
          <cell r="C6603" t="str">
            <v>McGregor &amp; Associates, Inc.</v>
          </cell>
          <cell r="D6603" t="str">
            <v>Lavatory</v>
          </cell>
          <cell r="E6603" t="str">
            <v>07:Lavatory1</v>
          </cell>
          <cell r="F6603" t="str">
            <v>2001/11</v>
          </cell>
          <cell r="G6603">
            <v>97</v>
          </cell>
          <cell r="H6603" t="str">
            <v>LastYear</v>
          </cell>
        </row>
        <row r="6604">
          <cell r="A6604" t="str">
            <v>1West</v>
          </cell>
          <cell r="C6604" t="str">
            <v>McGregor &amp; Associates, Inc.</v>
          </cell>
          <cell r="D6604" t="str">
            <v>Lavatory</v>
          </cell>
          <cell r="E6604" t="str">
            <v>07:Lavatory1</v>
          </cell>
          <cell r="F6604" t="str">
            <v>2001/12</v>
          </cell>
          <cell r="G6604">
            <v>53</v>
          </cell>
          <cell r="H6604" t="str">
            <v>LastYear</v>
          </cell>
        </row>
        <row r="6605">
          <cell r="A6605" t="str">
            <v>1West</v>
          </cell>
          <cell r="C6605" t="str">
            <v>McGregor &amp; Associates, Inc.</v>
          </cell>
          <cell r="D6605" t="str">
            <v>One Piece</v>
          </cell>
          <cell r="E6605" t="str">
            <v>01:One Piece</v>
          </cell>
          <cell r="F6605" t="str">
            <v>2001/01</v>
          </cell>
          <cell r="G6605">
            <v>15</v>
          </cell>
          <cell r="H6605" t="str">
            <v>LastYear</v>
          </cell>
        </row>
        <row r="6606">
          <cell r="A6606" t="str">
            <v>1West</v>
          </cell>
          <cell r="C6606" t="str">
            <v>McGregor &amp; Associates, Inc.</v>
          </cell>
          <cell r="D6606" t="str">
            <v>One Piece</v>
          </cell>
          <cell r="E6606" t="str">
            <v>01:One Piece</v>
          </cell>
          <cell r="F6606" t="str">
            <v>2001/02</v>
          </cell>
          <cell r="G6606">
            <v>10</v>
          </cell>
          <cell r="H6606" t="str">
            <v>LastYear</v>
          </cell>
        </row>
        <row r="6607">
          <cell r="A6607" t="str">
            <v>1West</v>
          </cell>
          <cell r="C6607" t="str">
            <v>McGregor &amp; Associates, Inc.</v>
          </cell>
          <cell r="D6607" t="str">
            <v>One Piece</v>
          </cell>
          <cell r="E6607" t="str">
            <v>01:One Piece</v>
          </cell>
          <cell r="F6607" t="str">
            <v>2001/03</v>
          </cell>
          <cell r="G6607">
            <v>26</v>
          </cell>
          <cell r="H6607" t="str">
            <v>LastYear</v>
          </cell>
        </row>
        <row r="6608">
          <cell r="A6608" t="str">
            <v>1West</v>
          </cell>
          <cell r="C6608" t="str">
            <v>McGregor &amp; Associates, Inc.</v>
          </cell>
          <cell r="D6608" t="str">
            <v>One Piece</v>
          </cell>
          <cell r="E6608" t="str">
            <v>01:One Piece</v>
          </cell>
          <cell r="F6608" t="str">
            <v>2001/04</v>
          </cell>
          <cell r="G6608">
            <v>59</v>
          </cell>
          <cell r="H6608" t="str">
            <v>LastYear</v>
          </cell>
        </row>
        <row r="6609">
          <cell r="A6609" t="str">
            <v>1West</v>
          </cell>
          <cell r="C6609" t="str">
            <v>McGregor &amp; Associates, Inc.</v>
          </cell>
          <cell r="D6609" t="str">
            <v>One Piece</v>
          </cell>
          <cell r="E6609" t="str">
            <v>01:One Piece</v>
          </cell>
          <cell r="F6609" t="str">
            <v>2001/05</v>
          </cell>
          <cell r="G6609">
            <v>88</v>
          </cell>
          <cell r="H6609" t="str">
            <v>LastYear</v>
          </cell>
        </row>
        <row r="6610">
          <cell r="A6610" t="str">
            <v>1West</v>
          </cell>
          <cell r="C6610" t="str">
            <v>McGregor &amp; Associates, Inc.</v>
          </cell>
          <cell r="D6610" t="str">
            <v>One Piece</v>
          </cell>
          <cell r="E6610" t="str">
            <v>01:One Piece</v>
          </cell>
          <cell r="F6610" t="str">
            <v>2001/06</v>
          </cell>
          <cell r="G6610">
            <v>39</v>
          </cell>
          <cell r="H6610" t="str">
            <v>LastYear</v>
          </cell>
        </row>
        <row r="6611">
          <cell r="A6611" t="str">
            <v>1West</v>
          </cell>
          <cell r="C6611" t="str">
            <v>McGregor &amp; Associates, Inc.</v>
          </cell>
          <cell r="D6611" t="str">
            <v>One Piece</v>
          </cell>
          <cell r="E6611" t="str">
            <v>01:One Piece</v>
          </cell>
          <cell r="F6611" t="str">
            <v>2001/07</v>
          </cell>
          <cell r="G6611">
            <v>133</v>
          </cell>
          <cell r="H6611" t="str">
            <v>LastYear</v>
          </cell>
        </row>
        <row r="6612">
          <cell r="A6612" t="str">
            <v>1West</v>
          </cell>
          <cell r="C6612" t="str">
            <v>McGregor &amp; Associates, Inc.</v>
          </cell>
          <cell r="D6612" t="str">
            <v>One Piece</v>
          </cell>
          <cell r="E6612" t="str">
            <v>01:One Piece</v>
          </cell>
          <cell r="F6612" t="str">
            <v>2001/08</v>
          </cell>
          <cell r="G6612">
            <v>85</v>
          </cell>
          <cell r="H6612" t="str">
            <v>LastYear</v>
          </cell>
        </row>
        <row r="6613">
          <cell r="A6613" t="str">
            <v>1West</v>
          </cell>
          <cell r="C6613" t="str">
            <v>McGregor &amp; Associates, Inc.</v>
          </cell>
          <cell r="D6613" t="str">
            <v>One Piece</v>
          </cell>
          <cell r="E6613" t="str">
            <v>01:One Piece</v>
          </cell>
          <cell r="F6613" t="str">
            <v>2001/09</v>
          </cell>
          <cell r="G6613">
            <v>32</v>
          </cell>
          <cell r="H6613" t="str">
            <v>LastYear</v>
          </cell>
        </row>
        <row r="6614">
          <cell r="A6614" t="str">
            <v>1West</v>
          </cell>
          <cell r="C6614" t="str">
            <v>McGregor &amp; Associates, Inc.</v>
          </cell>
          <cell r="D6614" t="str">
            <v>One Piece</v>
          </cell>
          <cell r="E6614" t="str">
            <v>01:One Piece</v>
          </cell>
          <cell r="F6614" t="str">
            <v>2001/10</v>
          </cell>
          <cell r="G6614">
            <v>72</v>
          </cell>
          <cell r="H6614" t="str">
            <v>LastYear</v>
          </cell>
        </row>
        <row r="6615">
          <cell r="A6615" t="str">
            <v>1West</v>
          </cell>
          <cell r="C6615" t="str">
            <v>McGregor &amp; Associates, Inc.</v>
          </cell>
          <cell r="D6615" t="str">
            <v>One Piece</v>
          </cell>
          <cell r="E6615" t="str">
            <v>01:One Piece</v>
          </cell>
          <cell r="F6615" t="str">
            <v>2001/11</v>
          </cell>
          <cell r="G6615">
            <v>107</v>
          </cell>
          <cell r="H6615" t="str">
            <v>LastYear</v>
          </cell>
        </row>
        <row r="6616">
          <cell r="A6616" t="str">
            <v>1West</v>
          </cell>
          <cell r="C6616" t="str">
            <v>McGregor &amp; Associates, Inc.</v>
          </cell>
          <cell r="D6616" t="str">
            <v>One Piece</v>
          </cell>
          <cell r="E6616" t="str">
            <v>01:One Piece</v>
          </cell>
          <cell r="F6616" t="str">
            <v>2001/12</v>
          </cell>
          <cell r="G6616">
            <v>134</v>
          </cell>
          <cell r="H6616" t="str">
            <v>LastYear</v>
          </cell>
        </row>
        <row r="6617">
          <cell r="A6617" t="str">
            <v>1West</v>
          </cell>
          <cell r="C6617" t="str">
            <v>McGregor &amp; Associates, Inc.</v>
          </cell>
          <cell r="D6617" t="str">
            <v>Washlet</v>
          </cell>
          <cell r="E6617" t="str">
            <v>06:Washlet</v>
          </cell>
          <cell r="F6617" t="str">
            <v>2001/01</v>
          </cell>
          <cell r="G6617">
            <v>4</v>
          </cell>
          <cell r="H6617" t="str">
            <v>LastYear</v>
          </cell>
        </row>
        <row r="6618">
          <cell r="A6618" t="str">
            <v>1West</v>
          </cell>
          <cell r="C6618" t="str">
            <v>McGregor &amp; Associates, Inc.</v>
          </cell>
          <cell r="D6618" t="str">
            <v>Washlet</v>
          </cell>
          <cell r="E6618" t="str">
            <v>06:Washlet</v>
          </cell>
          <cell r="F6618" t="str">
            <v>2001/02</v>
          </cell>
          <cell r="G6618">
            <v>3</v>
          </cell>
          <cell r="H6618" t="str">
            <v>LastYear</v>
          </cell>
        </row>
        <row r="6619">
          <cell r="A6619" t="str">
            <v>1West</v>
          </cell>
          <cell r="C6619" t="str">
            <v>McGregor &amp; Associates, Inc.</v>
          </cell>
          <cell r="D6619" t="str">
            <v>Washlet</v>
          </cell>
          <cell r="E6619" t="str">
            <v>06:Washlet</v>
          </cell>
          <cell r="F6619" t="str">
            <v>2001/03</v>
          </cell>
          <cell r="G6619">
            <v>6</v>
          </cell>
          <cell r="H6619" t="str">
            <v>LastYear</v>
          </cell>
        </row>
        <row r="6620">
          <cell r="A6620" t="str">
            <v>1West</v>
          </cell>
          <cell r="C6620" t="str">
            <v>McGregor &amp; Associates, Inc.</v>
          </cell>
          <cell r="D6620" t="str">
            <v>Washlet</v>
          </cell>
          <cell r="E6620" t="str">
            <v>06:Washlet</v>
          </cell>
          <cell r="F6620" t="str">
            <v>2001/04</v>
          </cell>
          <cell r="G6620">
            <v>1</v>
          </cell>
          <cell r="H6620" t="str">
            <v>LastYear</v>
          </cell>
        </row>
        <row r="6621">
          <cell r="A6621" t="str">
            <v>1West</v>
          </cell>
          <cell r="C6621" t="str">
            <v>McGregor &amp; Associates, Inc.</v>
          </cell>
          <cell r="D6621" t="str">
            <v>Washlet</v>
          </cell>
          <cell r="E6621" t="str">
            <v>06:Washlet</v>
          </cell>
          <cell r="F6621" t="str">
            <v>2001/05</v>
          </cell>
          <cell r="G6621">
            <v>12</v>
          </cell>
          <cell r="H6621" t="str">
            <v>LastYear</v>
          </cell>
        </row>
        <row r="6622">
          <cell r="A6622" t="str">
            <v>1West</v>
          </cell>
          <cell r="C6622" t="str">
            <v>McGregor &amp; Associates, Inc.</v>
          </cell>
          <cell r="D6622" t="str">
            <v>Washlet</v>
          </cell>
          <cell r="E6622" t="str">
            <v>06:Washlet</v>
          </cell>
          <cell r="F6622" t="str">
            <v>2001/06</v>
          </cell>
          <cell r="G6622">
            <v>9</v>
          </cell>
          <cell r="H6622" t="str">
            <v>LastYear</v>
          </cell>
        </row>
        <row r="6623">
          <cell r="A6623" t="str">
            <v>1West</v>
          </cell>
          <cell r="C6623" t="str">
            <v>McGregor &amp; Associates, Inc.</v>
          </cell>
          <cell r="D6623" t="str">
            <v>Washlet</v>
          </cell>
          <cell r="E6623" t="str">
            <v>06:Washlet</v>
          </cell>
          <cell r="F6623" t="str">
            <v>2001/07</v>
          </cell>
          <cell r="G6623">
            <v>11</v>
          </cell>
          <cell r="H6623" t="str">
            <v>LastYear</v>
          </cell>
        </row>
        <row r="6624">
          <cell r="A6624" t="str">
            <v>1West</v>
          </cell>
          <cell r="C6624" t="str">
            <v>McGregor &amp; Associates, Inc.</v>
          </cell>
          <cell r="D6624" t="str">
            <v>Washlet</v>
          </cell>
          <cell r="E6624" t="str">
            <v>06:Washlet</v>
          </cell>
          <cell r="F6624" t="str">
            <v>2001/08</v>
          </cell>
          <cell r="G6624">
            <v>5</v>
          </cell>
          <cell r="H6624" t="str">
            <v>LastYear</v>
          </cell>
        </row>
        <row r="6625">
          <cell r="A6625" t="str">
            <v>1West</v>
          </cell>
          <cell r="C6625" t="str">
            <v>McGregor &amp; Associates, Inc.</v>
          </cell>
          <cell r="D6625" t="str">
            <v>Washlet</v>
          </cell>
          <cell r="E6625" t="str">
            <v>06:Washlet</v>
          </cell>
          <cell r="F6625" t="str">
            <v>2001/09</v>
          </cell>
          <cell r="G6625">
            <v>6</v>
          </cell>
          <cell r="H6625" t="str">
            <v>LastYear</v>
          </cell>
        </row>
        <row r="6626">
          <cell r="A6626" t="str">
            <v>1West</v>
          </cell>
          <cell r="C6626" t="str">
            <v>McGregor &amp; Associates, Inc.</v>
          </cell>
          <cell r="D6626" t="str">
            <v>Washlet</v>
          </cell>
          <cell r="E6626" t="str">
            <v>06:Washlet</v>
          </cell>
          <cell r="F6626" t="str">
            <v>2001/10</v>
          </cell>
          <cell r="G6626">
            <v>23</v>
          </cell>
          <cell r="H6626" t="str">
            <v>LastYear</v>
          </cell>
        </row>
        <row r="6627">
          <cell r="A6627" t="str">
            <v>1West</v>
          </cell>
          <cell r="C6627" t="str">
            <v>McGregor &amp; Associates, Inc.</v>
          </cell>
          <cell r="D6627" t="str">
            <v>Washlet</v>
          </cell>
          <cell r="E6627" t="str">
            <v>06:Washlet</v>
          </cell>
          <cell r="F6627" t="str">
            <v>2001/11</v>
          </cell>
          <cell r="G6627">
            <v>7</v>
          </cell>
          <cell r="H6627" t="str">
            <v>LastYear</v>
          </cell>
        </row>
        <row r="6628">
          <cell r="A6628" t="str">
            <v>1West</v>
          </cell>
          <cell r="C6628" t="str">
            <v>McGregor &amp; Associates, Inc.</v>
          </cell>
          <cell r="D6628" t="str">
            <v>Washlet</v>
          </cell>
          <cell r="E6628" t="str">
            <v>06:Washlet</v>
          </cell>
          <cell r="F6628" t="str">
            <v>2001/12</v>
          </cell>
          <cell r="G6628">
            <v>9</v>
          </cell>
          <cell r="H6628" t="str">
            <v>LastYear</v>
          </cell>
        </row>
        <row r="6629">
          <cell r="A6629" t="str">
            <v>1West</v>
          </cell>
          <cell r="C6629" t="str">
            <v>Promotion Specialists</v>
          </cell>
          <cell r="D6629" t="str">
            <v>C.C.Bowl 1</v>
          </cell>
          <cell r="E6629" t="str">
            <v>02:Drake</v>
          </cell>
          <cell r="F6629" t="str">
            <v>2001/01</v>
          </cell>
          <cell r="G6629">
            <v>12</v>
          </cell>
          <cell r="H6629" t="str">
            <v>LastYear</v>
          </cell>
        </row>
        <row r="6630">
          <cell r="A6630" t="str">
            <v>1West</v>
          </cell>
          <cell r="C6630" t="str">
            <v>Promotion Specialists</v>
          </cell>
          <cell r="D6630" t="str">
            <v>C.C.Bowl 1</v>
          </cell>
          <cell r="E6630" t="str">
            <v>02:Drake</v>
          </cell>
          <cell r="F6630" t="str">
            <v>2001/02</v>
          </cell>
          <cell r="G6630">
            <v>1</v>
          </cell>
          <cell r="H6630" t="str">
            <v>LastYear</v>
          </cell>
        </row>
        <row r="6631">
          <cell r="A6631" t="str">
            <v>1West</v>
          </cell>
          <cell r="C6631" t="str">
            <v>Promotion Specialists</v>
          </cell>
          <cell r="D6631" t="str">
            <v>C.C.Bowl 1</v>
          </cell>
          <cell r="E6631" t="str">
            <v>02:Drake</v>
          </cell>
          <cell r="F6631" t="str">
            <v>2001/03</v>
          </cell>
          <cell r="G6631">
            <v>21</v>
          </cell>
          <cell r="H6631" t="str">
            <v>LastYear</v>
          </cell>
        </row>
        <row r="6632">
          <cell r="A6632" t="str">
            <v>1West</v>
          </cell>
          <cell r="C6632" t="str">
            <v>Promotion Specialists</v>
          </cell>
          <cell r="D6632" t="str">
            <v>C.C.Bowl 1</v>
          </cell>
          <cell r="E6632" t="str">
            <v>02:Drake</v>
          </cell>
          <cell r="F6632" t="str">
            <v>2001/04</v>
          </cell>
          <cell r="G6632">
            <v>28</v>
          </cell>
          <cell r="H6632" t="str">
            <v>LastYear</v>
          </cell>
        </row>
        <row r="6633">
          <cell r="A6633" t="str">
            <v>1West</v>
          </cell>
          <cell r="C6633" t="str">
            <v>Promotion Specialists</v>
          </cell>
          <cell r="D6633" t="str">
            <v>C.C.Bowl 1</v>
          </cell>
          <cell r="E6633" t="str">
            <v>02:Drake</v>
          </cell>
          <cell r="F6633" t="str">
            <v>2001/05</v>
          </cell>
          <cell r="G6633">
            <v>106</v>
          </cell>
          <cell r="H6633" t="str">
            <v>LastYear</v>
          </cell>
        </row>
        <row r="6634">
          <cell r="A6634" t="str">
            <v>1West</v>
          </cell>
          <cell r="C6634" t="str">
            <v>Promotion Specialists</v>
          </cell>
          <cell r="D6634" t="str">
            <v>C.C.Bowl 1</v>
          </cell>
          <cell r="E6634" t="str">
            <v>02:Drake</v>
          </cell>
          <cell r="F6634" t="str">
            <v>2001/06</v>
          </cell>
          <cell r="G6634">
            <v>21</v>
          </cell>
          <cell r="H6634" t="str">
            <v>LastYear</v>
          </cell>
        </row>
        <row r="6635">
          <cell r="A6635" t="str">
            <v>1West</v>
          </cell>
          <cell r="C6635" t="str">
            <v>Promotion Specialists</v>
          </cell>
          <cell r="D6635" t="str">
            <v>C.C.Bowl 1</v>
          </cell>
          <cell r="E6635" t="str">
            <v>02:Drake</v>
          </cell>
          <cell r="F6635" t="str">
            <v>2001/07</v>
          </cell>
          <cell r="G6635">
            <v>31</v>
          </cell>
          <cell r="H6635" t="str">
            <v>LastYear</v>
          </cell>
        </row>
        <row r="6636">
          <cell r="A6636" t="str">
            <v>1West</v>
          </cell>
          <cell r="C6636" t="str">
            <v>Promotion Specialists</v>
          </cell>
          <cell r="D6636" t="str">
            <v>C.C.Bowl 1</v>
          </cell>
          <cell r="E6636" t="str">
            <v>02:Drake</v>
          </cell>
          <cell r="F6636" t="str">
            <v>2001/08</v>
          </cell>
          <cell r="G6636">
            <v>46</v>
          </cell>
          <cell r="H6636" t="str">
            <v>LastYear</v>
          </cell>
        </row>
        <row r="6637">
          <cell r="A6637" t="str">
            <v>1West</v>
          </cell>
          <cell r="C6637" t="str">
            <v>Promotion Specialists</v>
          </cell>
          <cell r="D6637" t="str">
            <v>C.C.Bowl 1</v>
          </cell>
          <cell r="E6637" t="str">
            <v>02:Drake</v>
          </cell>
          <cell r="F6637" t="str">
            <v>2001/09</v>
          </cell>
          <cell r="G6637">
            <v>43</v>
          </cell>
          <cell r="H6637" t="str">
            <v>LastYear</v>
          </cell>
        </row>
        <row r="6638">
          <cell r="A6638" t="str">
            <v>1West</v>
          </cell>
          <cell r="C6638" t="str">
            <v>Promotion Specialists</v>
          </cell>
          <cell r="D6638" t="str">
            <v>C.C.Bowl 1</v>
          </cell>
          <cell r="E6638" t="str">
            <v>02:Drake</v>
          </cell>
          <cell r="F6638" t="str">
            <v>2001/10</v>
          </cell>
          <cell r="G6638">
            <v>52</v>
          </cell>
          <cell r="H6638" t="str">
            <v>LastYear</v>
          </cell>
        </row>
        <row r="6639">
          <cell r="A6639" t="str">
            <v>1West</v>
          </cell>
          <cell r="C6639" t="str">
            <v>Promotion Specialists</v>
          </cell>
          <cell r="D6639" t="str">
            <v>C.C.Bowl 1</v>
          </cell>
          <cell r="E6639" t="str">
            <v>02:Drake</v>
          </cell>
          <cell r="F6639" t="str">
            <v>2001/11</v>
          </cell>
          <cell r="G6639">
            <v>39</v>
          </cell>
          <cell r="H6639" t="str">
            <v>LastYear</v>
          </cell>
        </row>
        <row r="6640">
          <cell r="A6640" t="str">
            <v>1West</v>
          </cell>
          <cell r="C6640" t="str">
            <v>Promotion Specialists</v>
          </cell>
          <cell r="D6640" t="str">
            <v>C.C.Bowl 1</v>
          </cell>
          <cell r="E6640" t="str">
            <v>02:Drake</v>
          </cell>
          <cell r="F6640" t="str">
            <v>2001/12</v>
          </cell>
          <cell r="G6640">
            <v>23</v>
          </cell>
          <cell r="H6640" t="str">
            <v>LastYear</v>
          </cell>
        </row>
        <row r="6641">
          <cell r="A6641" t="str">
            <v>1West</v>
          </cell>
          <cell r="C6641" t="str">
            <v>Promotion Specialists</v>
          </cell>
          <cell r="D6641" t="str">
            <v>C.C.Bowl 1</v>
          </cell>
          <cell r="E6641" t="str">
            <v>03:Promenade</v>
          </cell>
          <cell r="F6641" t="str">
            <v>2001/01</v>
          </cell>
          <cell r="G6641">
            <v>2</v>
          </cell>
          <cell r="H6641" t="str">
            <v>LastYear</v>
          </cell>
        </row>
        <row r="6642">
          <cell r="A6642" t="str">
            <v>1West</v>
          </cell>
          <cell r="C6642" t="str">
            <v>Promotion Specialists</v>
          </cell>
          <cell r="D6642" t="str">
            <v>C.C.Bowl 1</v>
          </cell>
          <cell r="E6642" t="str">
            <v>03:Promenade</v>
          </cell>
          <cell r="F6642" t="str">
            <v>2001/03</v>
          </cell>
          <cell r="G6642">
            <v>156</v>
          </cell>
          <cell r="H6642" t="str">
            <v>LastYear</v>
          </cell>
        </row>
        <row r="6643">
          <cell r="A6643" t="str">
            <v>1West</v>
          </cell>
          <cell r="C6643" t="str">
            <v>Promotion Specialists</v>
          </cell>
          <cell r="D6643" t="str">
            <v>C.C.Bowl 1</v>
          </cell>
          <cell r="E6643" t="str">
            <v>03:Promenade</v>
          </cell>
          <cell r="F6643" t="str">
            <v>2001/05</v>
          </cell>
          <cell r="G6643">
            <v>7</v>
          </cell>
          <cell r="H6643" t="str">
            <v>LastYear</v>
          </cell>
        </row>
        <row r="6644">
          <cell r="A6644" t="str">
            <v>1West</v>
          </cell>
          <cell r="C6644" t="str">
            <v>Promotion Specialists</v>
          </cell>
          <cell r="D6644" t="str">
            <v>C.C.Bowl 1</v>
          </cell>
          <cell r="E6644" t="str">
            <v>03:Promenade</v>
          </cell>
          <cell r="F6644" t="str">
            <v>2001/06</v>
          </cell>
          <cell r="G6644">
            <v>2</v>
          </cell>
          <cell r="H6644" t="str">
            <v>LastYear</v>
          </cell>
        </row>
        <row r="6645">
          <cell r="A6645" t="str">
            <v>1West</v>
          </cell>
          <cell r="C6645" t="str">
            <v>Promotion Specialists</v>
          </cell>
          <cell r="D6645" t="str">
            <v>C.C.Bowl 1</v>
          </cell>
          <cell r="E6645" t="str">
            <v>03:Promenade</v>
          </cell>
          <cell r="F6645" t="str">
            <v>2001/07</v>
          </cell>
          <cell r="G6645">
            <v>3</v>
          </cell>
          <cell r="H6645" t="str">
            <v>LastYear</v>
          </cell>
        </row>
        <row r="6646">
          <cell r="A6646" t="str">
            <v>1West</v>
          </cell>
          <cell r="C6646" t="str">
            <v>Promotion Specialists</v>
          </cell>
          <cell r="D6646" t="str">
            <v>C.C.Bowl 1</v>
          </cell>
          <cell r="E6646" t="str">
            <v>03:Promenade</v>
          </cell>
          <cell r="F6646" t="str">
            <v>2001/08</v>
          </cell>
          <cell r="G6646">
            <v>6</v>
          </cell>
          <cell r="H6646" t="str">
            <v>LastYear</v>
          </cell>
        </row>
        <row r="6647">
          <cell r="A6647" t="str">
            <v>1West</v>
          </cell>
          <cell r="C6647" t="str">
            <v>Promotion Specialists</v>
          </cell>
          <cell r="D6647" t="str">
            <v>C.C.Bowl 1</v>
          </cell>
          <cell r="E6647" t="str">
            <v>03:Promenade</v>
          </cell>
          <cell r="F6647" t="str">
            <v>2001/09</v>
          </cell>
          <cell r="G6647">
            <v>10</v>
          </cell>
          <cell r="H6647" t="str">
            <v>LastYear</v>
          </cell>
        </row>
        <row r="6648">
          <cell r="A6648" t="str">
            <v>1West</v>
          </cell>
          <cell r="C6648" t="str">
            <v>Promotion Specialists</v>
          </cell>
          <cell r="D6648" t="str">
            <v>C.C.Bowl 1</v>
          </cell>
          <cell r="E6648" t="str">
            <v>03:Promenade</v>
          </cell>
          <cell r="F6648" t="str">
            <v>2001/10</v>
          </cell>
          <cell r="G6648">
            <v>5</v>
          </cell>
          <cell r="H6648" t="str">
            <v>LastYear</v>
          </cell>
        </row>
        <row r="6649">
          <cell r="A6649" t="str">
            <v>1West</v>
          </cell>
          <cell r="C6649" t="str">
            <v>Promotion Specialists</v>
          </cell>
          <cell r="D6649" t="str">
            <v>C.C.Bowl 1</v>
          </cell>
          <cell r="E6649" t="str">
            <v>03:Promenade</v>
          </cell>
          <cell r="F6649" t="str">
            <v>2001/12</v>
          </cell>
          <cell r="G6649">
            <v>1</v>
          </cell>
          <cell r="H6649" t="str">
            <v>LastYear</v>
          </cell>
        </row>
        <row r="6650">
          <cell r="A6650" t="str">
            <v>1West</v>
          </cell>
          <cell r="C6650" t="str">
            <v>Promotion Specialists</v>
          </cell>
          <cell r="D6650" t="str">
            <v>C.C.Bowl 1</v>
          </cell>
          <cell r="E6650" t="str">
            <v>04:Vespin</v>
          </cell>
          <cell r="F6650" t="str">
            <v>2001/01</v>
          </cell>
          <cell r="G6650">
            <v>19</v>
          </cell>
          <cell r="H6650" t="str">
            <v>LastYear</v>
          </cell>
        </row>
        <row r="6651">
          <cell r="A6651" t="str">
            <v>1West</v>
          </cell>
          <cell r="C6651" t="str">
            <v>Promotion Specialists</v>
          </cell>
          <cell r="D6651" t="str">
            <v>C.C.Bowl 1</v>
          </cell>
          <cell r="E6651" t="str">
            <v>04:Vespin</v>
          </cell>
          <cell r="F6651" t="str">
            <v>2001/02</v>
          </cell>
          <cell r="G6651">
            <v>3</v>
          </cell>
          <cell r="H6651" t="str">
            <v>LastYear</v>
          </cell>
        </row>
        <row r="6652">
          <cell r="A6652" t="str">
            <v>1West</v>
          </cell>
          <cell r="C6652" t="str">
            <v>Promotion Specialists</v>
          </cell>
          <cell r="D6652" t="str">
            <v>C.C.Bowl 1</v>
          </cell>
          <cell r="E6652" t="str">
            <v>04:Vespin</v>
          </cell>
          <cell r="F6652" t="str">
            <v>2001/03</v>
          </cell>
          <cell r="G6652">
            <v>25</v>
          </cell>
          <cell r="H6652" t="str">
            <v>LastYear</v>
          </cell>
        </row>
        <row r="6653">
          <cell r="A6653" t="str">
            <v>1West</v>
          </cell>
          <cell r="C6653" t="str">
            <v>Promotion Specialists</v>
          </cell>
          <cell r="D6653" t="str">
            <v>C.C.Bowl 1</v>
          </cell>
          <cell r="E6653" t="str">
            <v>04:Vespin</v>
          </cell>
          <cell r="F6653" t="str">
            <v>2001/05</v>
          </cell>
          <cell r="G6653">
            <v>13</v>
          </cell>
          <cell r="H6653" t="str">
            <v>LastYear</v>
          </cell>
        </row>
        <row r="6654">
          <cell r="A6654" t="str">
            <v>1West</v>
          </cell>
          <cell r="C6654" t="str">
            <v>Promotion Specialists</v>
          </cell>
          <cell r="D6654" t="str">
            <v>C.C.Bowl 1</v>
          </cell>
          <cell r="E6654" t="str">
            <v>04:Vespin</v>
          </cell>
          <cell r="F6654" t="str">
            <v>2001/06</v>
          </cell>
          <cell r="G6654">
            <v>3</v>
          </cell>
          <cell r="H6654" t="str">
            <v>LastYear</v>
          </cell>
        </row>
        <row r="6655">
          <cell r="A6655" t="str">
            <v>1West</v>
          </cell>
          <cell r="C6655" t="str">
            <v>Promotion Specialists</v>
          </cell>
          <cell r="D6655" t="str">
            <v>C.C.Bowl 1</v>
          </cell>
          <cell r="E6655" t="str">
            <v>04:Vespin</v>
          </cell>
          <cell r="F6655" t="str">
            <v>2001/07</v>
          </cell>
          <cell r="G6655">
            <v>17</v>
          </cell>
          <cell r="H6655" t="str">
            <v>LastYear</v>
          </cell>
        </row>
        <row r="6656">
          <cell r="A6656" t="str">
            <v>1West</v>
          </cell>
          <cell r="C6656" t="str">
            <v>Promotion Specialists</v>
          </cell>
          <cell r="D6656" t="str">
            <v>C.C.Bowl 1</v>
          </cell>
          <cell r="E6656" t="str">
            <v>04:Vespin</v>
          </cell>
          <cell r="F6656" t="str">
            <v>2001/08</v>
          </cell>
          <cell r="G6656">
            <v>14</v>
          </cell>
          <cell r="H6656" t="str">
            <v>LastYear</v>
          </cell>
        </row>
        <row r="6657">
          <cell r="A6657" t="str">
            <v>1West</v>
          </cell>
          <cell r="C6657" t="str">
            <v>Promotion Specialists</v>
          </cell>
          <cell r="D6657" t="str">
            <v>C.C.Bowl 1</v>
          </cell>
          <cell r="E6657" t="str">
            <v>04:Vespin</v>
          </cell>
          <cell r="F6657" t="str">
            <v>2001/09</v>
          </cell>
          <cell r="G6657">
            <v>11</v>
          </cell>
          <cell r="H6657" t="str">
            <v>LastYear</v>
          </cell>
        </row>
        <row r="6658">
          <cell r="A6658" t="str">
            <v>1West</v>
          </cell>
          <cell r="C6658" t="str">
            <v>Promotion Specialists</v>
          </cell>
          <cell r="D6658" t="str">
            <v>C.C.Bowl 1</v>
          </cell>
          <cell r="E6658" t="str">
            <v>04:Vespin</v>
          </cell>
          <cell r="F6658" t="str">
            <v>2001/10</v>
          </cell>
          <cell r="G6658">
            <v>8</v>
          </cell>
          <cell r="H6658" t="str">
            <v>LastYear</v>
          </cell>
        </row>
        <row r="6659">
          <cell r="A6659" t="str">
            <v>1West</v>
          </cell>
          <cell r="C6659" t="str">
            <v>Promotion Specialists</v>
          </cell>
          <cell r="D6659" t="str">
            <v>C.C.Bowl 1</v>
          </cell>
          <cell r="E6659" t="str">
            <v>04:Vespin</v>
          </cell>
          <cell r="F6659" t="str">
            <v>2001/11</v>
          </cell>
          <cell r="G6659">
            <v>2</v>
          </cell>
          <cell r="H6659" t="str">
            <v>LastYear</v>
          </cell>
        </row>
        <row r="6660">
          <cell r="A6660" t="str">
            <v>1West</v>
          </cell>
          <cell r="C6660" t="str">
            <v>Promotion Specialists</v>
          </cell>
          <cell r="D6660" t="str">
            <v>C.C.Bowl 1</v>
          </cell>
          <cell r="E6660" t="str">
            <v>04:Vespin</v>
          </cell>
          <cell r="F6660" t="str">
            <v>2001/12</v>
          </cell>
          <cell r="G6660">
            <v>3</v>
          </cell>
          <cell r="H6660" t="str">
            <v>LastYear</v>
          </cell>
        </row>
        <row r="6661">
          <cell r="A6661" t="str">
            <v>1West</v>
          </cell>
          <cell r="C6661" t="str">
            <v>Promotion Specialists</v>
          </cell>
          <cell r="D6661" t="str">
            <v>C.C.Bowl 1</v>
          </cell>
          <cell r="E6661" t="str">
            <v>10:Dartmouth</v>
          </cell>
          <cell r="F6661" t="str">
            <v>2001/11</v>
          </cell>
          <cell r="G6661">
            <v>0</v>
          </cell>
          <cell r="H6661" t="str">
            <v>LastYear</v>
          </cell>
        </row>
        <row r="6662">
          <cell r="A6662" t="str">
            <v>1West</v>
          </cell>
          <cell r="C6662" t="str">
            <v>Promotion Specialists</v>
          </cell>
          <cell r="D6662" t="str">
            <v>E.FV</v>
          </cell>
          <cell r="E6662" t="str">
            <v>05:EFV</v>
          </cell>
          <cell r="F6662" t="str">
            <v>2001/01</v>
          </cell>
          <cell r="G6662">
            <v>8</v>
          </cell>
          <cell r="H6662" t="str">
            <v>LastYear</v>
          </cell>
        </row>
        <row r="6663">
          <cell r="A6663" t="str">
            <v>1West</v>
          </cell>
          <cell r="C6663" t="str">
            <v>Promotion Specialists</v>
          </cell>
          <cell r="D6663" t="str">
            <v>E.FV</v>
          </cell>
          <cell r="E6663" t="str">
            <v>05:EFV</v>
          </cell>
          <cell r="F6663" t="str">
            <v>2001/02</v>
          </cell>
          <cell r="G6663">
            <v>29</v>
          </cell>
          <cell r="H6663" t="str">
            <v>LastYear</v>
          </cell>
        </row>
        <row r="6664">
          <cell r="A6664" t="str">
            <v>1West</v>
          </cell>
          <cell r="C6664" t="str">
            <v>Promotion Specialists</v>
          </cell>
          <cell r="D6664" t="str">
            <v>E.FV</v>
          </cell>
          <cell r="E6664" t="str">
            <v>05:EFV</v>
          </cell>
          <cell r="F6664" t="str">
            <v>2001/03</v>
          </cell>
          <cell r="G6664">
            <v>36</v>
          </cell>
          <cell r="H6664" t="str">
            <v>LastYear</v>
          </cell>
        </row>
        <row r="6665">
          <cell r="A6665" t="str">
            <v>1West</v>
          </cell>
          <cell r="C6665" t="str">
            <v>Promotion Specialists</v>
          </cell>
          <cell r="D6665" t="str">
            <v>E.FV</v>
          </cell>
          <cell r="E6665" t="str">
            <v>05:EFV</v>
          </cell>
          <cell r="F6665" t="str">
            <v>2001/04</v>
          </cell>
          <cell r="G6665">
            <v>3</v>
          </cell>
          <cell r="H6665" t="str">
            <v>LastYear</v>
          </cell>
        </row>
        <row r="6666">
          <cell r="A6666" t="str">
            <v>1West</v>
          </cell>
          <cell r="C6666" t="str">
            <v>Promotion Specialists</v>
          </cell>
          <cell r="D6666" t="str">
            <v>E.FV</v>
          </cell>
          <cell r="E6666" t="str">
            <v>05:EFV</v>
          </cell>
          <cell r="F6666" t="str">
            <v>2001/05</v>
          </cell>
          <cell r="G6666">
            <v>140</v>
          </cell>
          <cell r="H6666" t="str">
            <v>LastYear</v>
          </cell>
        </row>
        <row r="6667">
          <cell r="A6667" t="str">
            <v>1West</v>
          </cell>
          <cell r="C6667" t="str">
            <v>Promotion Specialists</v>
          </cell>
          <cell r="D6667" t="str">
            <v>E.FV</v>
          </cell>
          <cell r="E6667" t="str">
            <v>05:EFV</v>
          </cell>
          <cell r="F6667" t="str">
            <v>2001/06</v>
          </cell>
          <cell r="G6667">
            <v>1</v>
          </cell>
          <cell r="H6667" t="str">
            <v>LastYear</v>
          </cell>
        </row>
        <row r="6668">
          <cell r="A6668" t="str">
            <v>1West</v>
          </cell>
          <cell r="C6668" t="str">
            <v>Promotion Specialists</v>
          </cell>
          <cell r="D6668" t="str">
            <v>E.FV</v>
          </cell>
          <cell r="E6668" t="str">
            <v>05:EFV</v>
          </cell>
          <cell r="F6668" t="str">
            <v>2001/07</v>
          </cell>
          <cell r="G6668">
            <v>87</v>
          </cell>
          <cell r="H6668" t="str">
            <v>LastYear</v>
          </cell>
        </row>
        <row r="6669">
          <cell r="A6669" t="str">
            <v>1West</v>
          </cell>
          <cell r="C6669" t="str">
            <v>Promotion Specialists</v>
          </cell>
          <cell r="D6669" t="str">
            <v>E.FV</v>
          </cell>
          <cell r="E6669" t="str">
            <v>05:EFV</v>
          </cell>
          <cell r="F6669" t="str">
            <v>2001/08</v>
          </cell>
          <cell r="G6669">
            <v>46</v>
          </cell>
          <cell r="H6669" t="str">
            <v>LastYear</v>
          </cell>
        </row>
        <row r="6670">
          <cell r="A6670" t="str">
            <v>1West</v>
          </cell>
          <cell r="C6670" t="str">
            <v>Promotion Specialists</v>
          </cell>
          <cell r="D6670" t="str">
            <v>E.FV</v>
          </cell>
          <cell r="E6670" t="str">
            <v>05:EFV</v>
          </cell>
          <cell r="F6670" t="str">
            <v>2001/09</v>
          </cell>
          <cell r="G6670">
            <v>2</v>
          </cell>
          <cell r="H6670" t="str">
            <v>LastYear</v>
          </cell>
        </row>
        <row r="6671">
          <cell r="A6671" t="str">
            <v>1West</v>
          </cell>
          <cell r="C6671" t="str">
            <v>Promotion Specialists</v>
          </cell>
          <cell r="D6671" t="str">
            <v>E.FV</v>
          </cell>
          <cell r="E6671" t="str">
            <v>05:EFV</v>
          </cell>
          <cell r="F6671" t="str">
            <v>2001/10</v>
          </cell>
          <cell r="G6671">
            <v>34</v>
          </cell>
          <cell r="H6671" t="str">
            <v>LastYear</v>
          </cell>
        </row>
        <row r="6672">
          <cell r="A6672" t="str">
            <v>1West</v>
          </cell>
          <cell r="C6672" t="str">
            <v>Promotion Specialists</v>
          </cell>
          <cell r="D6672" t="str">
            <v>E.FV</v>
          </cell>
          <cell r="E6672" t="str">
            <v>05:EFV</v>
          </cell>
          <cell r="F6672" t="str">
            <v>2001/11</v>
          </cell>
          <cell r="G6672">
            <v>32</v>
          </cell>
          <cell r="H6672" t="str">
            <v>LastYear</v>
          </cell>
        </row>
        <row r="6673">
          <cell r="A6673" t="str">
            <v>1West</v>
          </cell>
          <cell r="C6673" t="str">
            <v>Promotion Specialists</v>
          </cell>
          <cell r="D6673" t="str">
            <v>E.FV</v>
          </cell>
          <cell r="E6673" t="str">
            <v>05:EFV</v>
          </cell>
          <cell r="F6673" t="str">
            <v>2001/12</v>
          </cell>
          <cell r="G6673">
            <v>2</v>
          </cell>
          <cell r="H6673" t="str">
            <v>LastYear</v>
          </cell>
        </row>
        <row r="6674">
          <cell r="A6674" t="str">
            <v>1West</v>
          </cell>
          <cell r="C6674" t="str">
            <v>Promotion Specialists</v>
          </cell>
          <cell r="D6674" t="str">
            <v>Lavatory</v>
          </cell>
          <cell r="E6674" t="str">
            <v>07:Lavatory1</v>
          </cell>
          <cell r="F6674" t="str">
            <v>2001/01</v>
          </cell>
          <cell r="G6674">
            <v>17</v>
          </cell>
          <cell r="H6674" t="str">
            <v>LastYear</v>
          </cell>
        </row>
        <row r="6675">
          <cell r="A6675" t="str">
            <v>1West</v>
          </cell>
          <cell r="C6675" t="str">
            <v>Promotion Specialists</v>
          </cell>
          <cell r="D6675" t="str">
            <v>Lavatory</v>
          </cell>
          <cell r="E6675" t="str">
            <v>07:Lavatory1</v>
          </cell>
          <cell r="F6675" t="str">
            <v>2001/02</v>
          </cell>
          <cell r="G6675">
            <v>44</v>
          </cell>
          <cell r="H6675" t="str">
            <v>LastYear</v>
          </cell>
        </row>
        <row r="6676">
          <cell r="A6676" t="str">
            <v>1West</v>
          </cell>
          <cell r="C6676" t="str">
            <v>Promotion Specialists</v>
          </cell>
          <cell r="D6676" t="str">
            <v>Lavatory</v>
          </cell>
          <cell r="E6676" t="str">
            <v>07:Lavatory1</v>
          </cell>
          <cell r="F6676" t="str">
            <v>2001/03</v>
          </cell>
          <cell r="G6676">
            <v>9</v>
          </cell>
          <cell r="H6676" t="str">
            <v>LastYear</v>
          </cell>
        </row>
        <row r="6677">
          <cell r="A6677" t="str">
            <v>1West</v>
          </cell>
          <cell r="C6677" t="str">
            <v>Promotion Specialists</v>
          </cell>
          <cell r="D6677" t="str">
            <v>Lavatory</v>
          </cell>
          <cell r="E6677" t="str">
            <v>07:Lavatory1</v>
          </cell>
          <cell r="F6677" t="str">
            <v>2001/04</v>
          </cell>
          <cell r="G6677">
            <v>6</v>
          </cell>
          <cell r="H6677" t="str">
            <v>LastYear</v>
          </cell>
        </row>
        <row r="6678">
          <cell r="A6678" t="str">
            <v>1West</v>
          </cell>
          <cell r="C6678" t="str">
            <v>Promotion Specialists</v>
          </cell>
          <cell r="D6678" t="str">
            <v>Lavatory</v>
          </cell>
          <cell r="E6678" t="str">
            <v>07:Lavatory1</v>
          </cell>
          <cell r="F6678" t="str">
            <v>2001/05</v>
          </cell>
          <cell r="G6678">
            <v>12</v>
          </cell>
          <cell r="H6678" t="str">
            <v>LastYear</v>
          </cell>
        </row>
        <row r="6679">
          <cell r="A6679" t="str">
            <v>1West</v>
          </cell>
          <cell r="C6679" t="str">
            <v>Promotion Specialists</v>
          </cell>
          <cell r="D6679" t="str">
            <v>Lavatory</v>
          </cell>
          <cell r="E6679" t="str">
            <v>07:Lavatory1</v>
          </cell>
          <cell r="F6679" t="str">
            <v>2001/06</v>
          </cell>
          <cell r="G6679">
            <v>4</v>
          </cell>
          <cell r="H6679" t="str">
            <v>LastYear</v>
          </cell>
        </row>
        <row r="6680">
          <cell r="A6680" t="str">
            <v>1West</v>
          </cell>
          <cell r="C6680" t="str">
            <v>Promotion Specialists</v>
          </cell>
          <cell r="D6680" t="str">
            <v>Lavatory</v>
          </cell>
          <cell r="E6680" t="str">
            <v>07:Lavatory1</v>
          </cell>
          <cell r="F6680" t="str">
            <v>2001/07</v>
          </cell>
          <cell r="G6680">
            <v>5</v>
          </cell>
          <cell r="H6680" t="str">
            <v>LastYear</v>
          </cell>
        </row>
        <row r="6681">
          <cell r="A6681" t="str">
            <v>1West</v>
          </cell>
          <cell r="C6681" t="str">
            <v>Promotion Specialists</v>
          </cell>
          <cell r="D6681" t="str">
            <v>Lavatory</v>
          </cell>
          <cell r="E6681" t="str">
            <v>07:Lavatory1</v>
          </cell>
          <cell r="F6681" t="str">
            <v>2001/08</v>
          </cell>
          <cell r="G6681">
            <v>5</v>
          </cell>
          <cell r="H6681" t="str">
            <v>LastYear</v>
          </cell>
        </row>
        <row r="6682">
          <cell r="A6682" t="str">
            <v>1West</v>
          </cell>
          <cell r="C6682" t="str">
            <v>Promotion Specialists</v>
          </cell>
          <cell r="D6682" t="str">
            <v>Lavatory</v>
          </cell>
          <cell r="E6682" t="str">
            <v>07:Lavatory1</v>
          </cell>
          <cell r="F6682" t="str">
            <v>2001/09</v>
          </cell>
          <cell r="G6682">
            <v>18</v>
          </cell>
          <cell r="H6682" t="str">
            <v>LastYear</v>
          </cell>
        </row>
        <row r="6683">
          <cell r="A6683" t="str">
            <v>1West</v>
          </cell>
          <cell r="C6683" t="str">
            <v>Promotion Specialists</v>
          </cell>
          <cell r="D6683" t="str">
            <v>Lavatory</v>
          </cell>
          <cell r="E6683" t="str">
            <v>07:Lavatory1</v>
          </cell>
          <cell r="F6683" t="str">
            <v>2001/10</v>
          </cell>
          <cell r="G6683">
            <v>16</v>
          </cell>
          <cell r="H6683" t="str">
            <v>LastYear</v>
          </cell>
        </row>
        <row r="6684">
          <cell r="A6684" t="str">
            <v>1West</v>
          </cell>
          <cell r="C6684" t="str">
            <v>Promotion Specialists</v>
          </cell>
          <cell r="D6684" t="str">
            <v>Lavatory</v>
          </cell>
          <cell r="E6684" t="str">
            <v>07:Lavatory1</v>
          </cell>
          <cell r="F6684" t="str">
            <v>2001/11</v>
          </cell>
          <cell r="G6684">
            <v>2</v>
          </cell>
          <cell r="H6684" t="str">
            <v>LastYear</v>
          </cell>
        </row>
        <row r="6685">
          <cell r="A6685" t="str">
            <v>1West</v>
          </cell>
          <cell r="C6685" t="str">
            <v>Promotion Specialists</v>
          </cell>
          <cell r="D6685" t="str">
            <v>Lavatory</v>
          </cell>
          <cell r="E6685" t="str">
            <v>07:Lavatory1</v>
          </cell>
          <cell r="F6685" t="str">
            <v>2001/12</v>
          </cell>
          <cell r="G6685">
            <v>7</v>
          </cell>
          <cell r="H6685" t="str">
            <v>LastYear</v>
          </cell>
        </row>
        <row r="6686">
          <cell r="A6686" t="str">
            <v>1West</v>
          </cell>
          <cell r="C6686" t="str">
            <v>Promotion Specialists</v>
          </cell>
          <cell r="D6686" t="str">
            <v>One Piece</v>
          </cell>
          <cell r="E6686" t="str">
            <v>01:One Piece</v>
          </cell>
          <cell r="F6686" t="str">
            <v>2001/01</v>
          </cell>
          <cell r="G6686">
            <v>58</v>
          </cell>
          <cell r="H6686" t="str">
            <v>LastYear</v>
          </cell>
        </row>
        <row r="6687">
          <cell r="A6687" t="str">
            <v>1West</v>
          </cell>
          <cell r="C6687" t="str">
            <v>Promotion Specialists</v>
          </cell>
          <cell r="D6687" t="str">
            <v>One Piece</v>
          </cell>
          <cell r="E6687" t="str">
            <v>01:One Piece</v>
          </cell>
          <cell r="F6687" t="str">
            <v>2001/02</v>
          </cell>
          <cell r="G6687">
            <v>165</v>
          </cell>
          <cell r="H6687" t="str">
            <v>LastYear</v>
          </cell>
        </row>
        <row r="6688">
          <cell r="A6688" t="str">
            <v>1West</v>
          </cell>
          <cell r="C6688" t="str">
            <v>Promotion Specialists</v>
          </cell>
          <cell r="D6688" t="str">
            <v>One Piece</v>
          </cell>
          <cell r="E6688" t="str">
            <v>01:One Piece</v>
          </cell>
          <cell r="F6688" t="str">
            <v>2001/03</v>
          </cell>
          <cell r="G6688">
            <v>85</v>
          </cell>
          <cell r="H6688" t="str">
            <v>LastYear</v>
          </cell>
        </row>
        <row r="6689">
          <cell r="A6689" t="str">
            <v>1West</v>
          </cell>
          <cell r="C6689" t="str">
            <v>Promotion Specialists</v>
          </cell>
          <cell r="D6689" t="str">
            <v>One Piece</v>
          </cell>
          <cell r="E6689" t="str">
            <v>01:One Piece</v>
          </cell>
          <cell r="F6689" t="str">
            <v>2001/04</v>
          </cell>
          <cell r="G6689">
            <v>53</v>
          </cell>
          <cell r="H6689" t="str">
            <v>LastYear</v>
          </cell>
        </row>
        <row r="6690">
          <cell r="A6690" t="str">
            <v>1West</v>
          </cell>
          <cell r="C6690" t="str">
            <v>Promotion Specialists</v>
          </cell>
          <cell r="D6690" t="str">
            <v>One Piece</v>
          </cell>
          <cell r="E6690" t="str">
            <v>01:One Piece</v>
          </cell>
          <cell r="F6690" t="str">
            <v>2001/05</v>
          </cell>
          <cell r="G6690">
            <v>111</v>
          </cell>
          <cell r="H6690" t="str">
            <v>LastYear</v>
          </cell>
        </row>
        <row r="6691">
          <cell r="A6691" t="str">
            <v>1West</v>
          </cell>
          <cell r="C6691" t="str">
            <v>Promotion Specialists</v>
          </cell>
          <cell r="D6691" t="str">
            <v>One Piece</v>
          </cell>
          <cell r="E6691" t="str">
            <v>01:One Piece</v>
          </cell>
          <cell r="F6691" t="str">
            <v>2001/06</v>
          </cell>
          <cell r="G6691">
            <v>90</v>
          </cell>
          <cell r="H6691" t="str">
            <v>LastYear</v>
          </cell>
        </row>
        <row r="6692">
          <cell r="A6692" t="str">
            <v>1West</v>
          </cell>
          <cell r="C6692" t="str">
            <v>Promotion Specialists</v>
          </cell>
          <cell r="D6692" t="str">
            <v>One Piece</v>
          </cell>
          <cell r="E6692" t="str">
            <v>01:One Piece</v>
          </cell>
          <cell r="F6692" t="str">
            <v>2001/07</v>
          </cell>
          <cell r="G6692">
            <v>59</v>
          </cell>
          <cell r="H6692" t="str">
            <v>LastYear</v>
          </cell>
        </row>
        <row r="6693">
          <cell r="A6693" t="str">
            <v>1West</v>
          </cell>
          <cell r="C6693" t="str">
            <v>Promotion Specialists</v>
          </cell>
          <cell r="D6693" t="str">
            <v>One Piece</v>
          </cell>
          <cell r="E6693" t="str">
            <v>01:One Piece</v>
          </cell>
          <cell r="F6693" t="str">
            <v>2001/08</v>
          </cell>
          <cell r="G6693">
            <v>115</v>
          </cell>
          <cell r="H6693" t="str">
            <v>LastYear</v>
          </cell>
        </row>
        <row r="6694">
          <cell r="A6694" t="str">
            <v>1West</v>
          </cell>
          <cell r="C6694" t="str">
            <v>Promotion Specialists</v>
          </cell>
          <cell r="D6694" t="str">
            <v>One Piece</v>
          </cell>
          <cell r="E6694" t="str">
            <v>01:One Piece</v>
          </cell>
          <cell r="F6694" t="str">
            <v>2001/09</v>
          </cell>
          <cell r="G6694">
            <v>129</v>
          </cell>
          <cell r="H6694" t="str">
            <v>LastYear</v>
          </cell>
        </row>
        <row r="6695">
          <cell r="A6695" t="str">
            <v>1West</v>
          </cell>
          <cell r="C6695" t="str">
            <v>Promotion Specialists</v>
          </cell>
          <cell r="D6695" t="str">
            <v>One Piece</v>
          </cell>
          <cell r="E6695" t="str">
            <v>01:One Piece</v>
          </cell>
          <cell r="F6695" t="str">
            <v>2001/10</v>
          </cell>
          <cell r="G6695">
            <v>137</v>
          </cell>
          <cell r="H6695" t="str">
            <v>LastYear</v>
          </cell>
        </row>
        <row r="6696">
          <cell r="A6696" t="str">
            <v>1West</v>
          </cell>
          <cell r="C6696" t="str">
            <v>Promotion Specialists</v>
          </cell>
          <cell r="D6696" t="str">
            <v>One Piece</v>
          </cell>
          <cell r="E6696" t="str">
            <v>01:One Piece</v>
          </cell>
          <cell r="F6696" t="str">
            <v>2001/11</v>
          </cell>
          <cell r="G6696">
            <v>69</v>
          </cell>
          <cell r="H6696" t="str">
            <v>LastYear</v>
          </cell>
        </row>
        <row r="6697">
          <cell r="A6697" t="str">
            <v>1West</v>
          </cell>
          <cell r="C6697" t="str">
            <v>Promotion Specialists</v>
          </cell>
          <cell r="D6697" t="str">
            <v>One Piece</v>
          </cell>
          <cell r="E6697" t="str">
            <v>01:One Piece</v>
          </cell>
          <cell r="F6697" t="str">
            <v>2001/12</v>
          </cell>
          <cell r="G6697">
            <v>62</v>
          </cell>
          <cell r="H6697" t="str">
            <v>LastYear</v>
          </cell>
        </row>
        <row r="6698">
          <cell r="A6698" t="str">
            <v>1West</v>
          </cell>
          <cell r="C6698" t="str">
            <v>Promotion Specialists</v>
          </cell>
          <cell r="D6698" t="str">
            <v>Washlet</v>
          </cell>
          <cell r="E6698" t="str">
            <v>06:Washlet</v>
          </cell>
          <cell r="F6698" t="str">
            <v>2001/01</v>
          </cell>
          <cell r="G6698">
            <v>40</v>
          </cell>
          <cell r="H6698" t="str">
            <v>LastYear</v>
          </cell>
        </row>
        <row r="6699">
          <cell r="A6699" t="str">
            <v>1West</v>
          </cell>
          <cell r="C6699" t="str">
            <v>Promotion Specialists</v>
          </cell>
          <cell r="D6699" t="str">
            <v>Washlet</v>
          </cell>
          <cell r="E6699" t="str">
            <v>06:Washlet</v>
          </cell>
          <cell r="F6699" t="str">
            <v>2001/02</v>
          </cell>
          <cell r="G6699">
            <v>77</v>
          </cell>
          <cell r="H6699" t="str">
            <v>LastYear</v>
          </cell>
        </row>
        <row r="6700">
          <cell r="A6700" t="str">
            <v>1West</v>
          </cell>
          <cell r="C6700" t="str">
            <v>Promotion Specialists</v>
          </cell>
          <cell r="D6700" t="str">
            <v>Washlet</v>
          </cell>
          <cell r="E6700" t="str">
            <v>06:Washlet</v>
          </cell>
          <cell r="F6700" t="str">
            <v>2001/03</v>
          </cell>
          <cell r="G6700">
            <v>-32</v>
          </cell>
          <cell r="H6700" t="str">
            <v>LastYear</v>
          </cell>
        </row>
        <row r="6701">
          <cell r="A6701" t="str">
            <v>1West</v>
          </cell>
          <cell r="C6701" t="str">
            <v>Promotion Specialists</v>
          </cell>
          <cell r="D6701" t="str">
            <v>Washlet</v>
          </cell>
          <cell r="E6701" t="str">
            <v>06:Washlet</v>
          </cell>
          <cell r="F6701" t="str">
            <v>2001/04</v>
          </cell>
          <cell r="G6701">
            <v>55</v>
          </cell>
          <cell r="H6701" t="str">
            <v>LastYear</v>
          </cell>
        </row>
        <row r="6702">
          <cell r="A6702" t="str">
            <v>1West</v>
          </cell>
          <cell r="C6702" t="str">
            <v>Promotion Specialists</v>
          </cell>
          <cell r="D6702" t="str">
            <v>Washlet</v>
          </cell>
          <cell r="E6702" t="str">
            <v>06:Washlet</v>
          </cell>
          <cell r="F6702" t="str">
            <v>2001/05</v>
          </cell>
          <cell r="G6702">
            <v>131</v>
          </cell>
          <cell r="H6702" t="str">
            <v>LastYear</v>
          </cell>
        </row>
        <row r="6703">
          <cell r="A6703" t="str">
            <v>1West</v>
          </cell>
          <cell r="C6703" t="str">
            <v>Promotion Specialists</v>
          </cell>
          <cell r="D6703" t="str">
            <v>Washlet</v>
          </cell>
          <cell r="E6703" t="str">
            <v>06:Washlet</v>
          </cell>
          <cell r="F6703" t="str">
            <v>2001/06</v>
          </cell>
          <cell r="G6703">
            <v>14</v>
          </cell>
          <cell r="H6703" t="str">
            <v>LastYear</v>
          </cell>
        </row>
        <row r="6704">
          <cell r="A6704" t="str">
            <v>1West</v>
          </cell>
          <cell r="C6704" t="str">
            <v>Promotion Specialists</v>
          </cell>
          <cell r="D6704" t="str">
            <v>Washlet</v>
          </cell>
          <cell r="E6704" t="str">
            <v>06:Washlet</v>
          </cell>
          <cell r="F6704" t="str">
            <v>2001/07</v>
          </cell>
          <cell r="G6704">
            <v>30</v>
          </cell>
          <cell r="H6704" t="str">
            <v>LastYear</v>
          </cell>
        </row>
        <row r="6705">
          <cell r="A6705" t="str">
            <v>1West</v>
          </cell>
          <cell r="C6705" t="str">
            <v>Promotion Specialists</v>
          </cell>
          <cell r="D6705" t="str">
            <v>Washlet</v>
          </cell>
          <cell r="E6705" t="str">
            <v>06:Washlet</v>
          </cell>
          <cell r="F6705" t="str">
            <v>2001/08</v>
          </cell>
          <cell r="G6705">
            <v>75</v>
          </cell>
          <cell r="H6705" t="str">
            <v>LastYear</v>
          </cell>
        </row>
        <row r="6706">
          <cell r="A6706" t="str">
            <v>1West</v>
          </cell>
          <cell r="C6706" t="str">
            <v>Promotion Specialists</v>
          </cell>
          <cell r="D6706" t="str">
            <v>Washlet</v>
          </cell>
          <cell r="E6706" t="str">
            <v>06:Washlet</v>
          </cell>
          <cell r="F6706" t="str">
            <v>2001/09</v>
          </cell>
          <cell r="G6706">
            <v>24</v>
          </cell>
          <cell r="H6706" t="str">
            <v>LastYear</v>
          </cell>
        </row>
        <row r="6707">
          <cell r="A6707" t="str">
            <v>1West</v>
          </cell>
          <cell r="C6707" t="str">
            <v>Promotion Specialists</v>
          </cell>
          <cell r="D6707" t="str">
            <v>Washlet</v>
          </cell>
          <cell r="E6707" t="str">
            <v>06:Washlet</v>
          </cell>
          <cell r="F6707" t="str">
            <v>2001/10</v>
          </cell>
          <cell r="G6707">
            <v>89</v>
          </cell>
          <cell r="H6707" t="str">
            <v>LastYear</v>
          </cell>
        </row>
        <row r="6708">
          <cell r="A6708" t="str">
            <v>1West</v>
          </cell>
          <cell r="C6708" t="str">
            <v>Promotion Specialists</v>
          </cell>
          <cell r="D6708" t="str">
            <v>Washlet</v>
          </cell>
          <cell r="E6708" t="str">
            <v>06:Washlet</v>
          </cell>
          <cell r="F6708" t="str">
            <v>2001/11</v>
          </cell>
          <cell r="G6708">
            <v>50</v>
          </cell>
          <cell r="H6708" t="str">
            <v>LastYear</v>
          </cell>
        </row>
        <row r="6709">
          <cell r="A6709" t="str">
            <v>1West</v>
          </cell>
          <cell r="C6709" t="str">
            <v>Promotion Specialists</v>
          </cell>
          <cell r="D6709" t="str">
            <v>Washlet</v>
          </cell>
          <cell r="E6709" t="str">
            <v>06:Washlet</v>
          </cell>
          <cell r="F6709" t="str">
            <v>2001/12</v>
          </cell>
          <cell r="G6709">
            <v>55</v>
          </cell>
          <cell r="H6709" t="str">
            <v>LastYear</v>
          </cell>
        </row>
        <row r="6710">
          <cell r="A6710" t="str">
            <v>1West</v>
          </cell>
          <cell r="C6710" t="str">
            <v>TM Sales, Inc.</v>
          </cell>
          <cell r="D6710" t="str">
            <v>C.C.Bowl 1</v>
          </cell>
          <cell r="E6710" t="str">
            <v>02:Drake</v>
          </cell>
          <cell r="F6710" t="str">
            <v>2001/01</v>
          </cell>
          <cell r="G6710">
            <v>140</v>
          </cell>
          <cell r="H6710" t="str">
            <v>LastYear</v>
          </cell>
        </row>
        <row r="6711">
          <cell r="A6711" t="str">
            <v>1West</v>
          </cell>
          <cell r="C6711" t="str">
            <v>TM Sales, Inc.</v>
          </cell>
          <cell r="D6711" t="str">
            <v>C.C.Bowl 1</v>
          </cell>
          <cell r="E6711" t="str">
            <v>02:Drake</v>
          </cell>
          <cell r="F6711" t="str">
            <v>2001/02</v>
          </cell>
          <cell r="G6711">
            <v>45</v>
          </cell>
          <cell r="H6711" t="str">
            <v>LastYear</v>
          </cell>
        </row>
        <row r="6712">
          <cell r="A6712" t="str">
            <v>1West</v>
          </cell>
          <cell r="C6712" t="str">
            <v>TM Sales, Inc.</v>
          </cell>
          <cell r="D6712" t="str">
            <v>C.C.Bowl 1</v>
          </cell>
          <cell r="E6712" t="str">
            <v>02:Drake</v>
          </cell>
          <cell r="F6712" t="str">
            <v>2001/03</v>
          </cell>
          <cell r="G6712">
            <v>177</v>
          </cell>
          <cell r="H6712" t="str">
            <v>LastYear</v>
          </cell>
        </row>
        <row r="6713">
          <cell r="A6713" t="str">
            <v>1West</v>
          </cell>
          <cell r="C6713" t="str">
            <v>TM Sales, Inc.</v>
          </cell>
          <cell r="D6713" t="str">
            <v>C.C.Bowl 1</v>
          </cell>
          <cell r="E6713" t="str">
            <v>02:Drake</v>
          </cell>
          <cell r="F6713" t="str">
            <v>2001/04</v>
          </cell>
          <cell r="G6713">
            <v>198</v>
          </cell>
          <cell r="H6713" t="str">
            <v>LastYear</v>
          </cell>
        </row>
        <row r="6714">
          <cell r="A6714" t="str">
            <v>1West</v>
          </cell>
          <cell r="C6714" t="str">
            <v>TM Sales, Inc.</v>
          </cell>
          <cell r="D6714" t="str">
            <v>C.C.Bowl 1</v>
          </cell>
          <cell r="E6714" t="str">
            <v>02:Drake</v>
          </cell>
          <cell r="F6714" t="str">
            <v>2001/05</v>
          </cell>
          <cell r="G6714">
            <v>55</v>
          </cell>
          <cell r="H6714" t="str">
            <v>LastYear</v>
          </cell>
        </row>
        <row r="6715">
          <cell r="A6715" t="str">
            <v>1West</v>
          </cell>
          <cell r="C6715" t="str">
            <v>TM Sales, Inc.</v>
          </cell>
          <cell r="D6715" t="str">
            <v>C.C.Bowl 1</v>
          </cell>
          <cell r="E6715" t="str">
            <v>02:Drake</v>
          </cell>
          <cell r="F6715" t="str">
            <v>2001/06</v>
          </cell>
          <cell r="G6715">
            <v>187</v>
          </cell>
          <cell r="H6715" t="str">
            <v>LastYear</v>
          </cell>
        </row>
        <row r="6716">
          <cell r="A6716" t="str">
            <v>1West</v>
          </cell>
          <cell r="C6716" t="str">
            <v>TM Sales, Inc.</v>
          </cell>
          <cell r="D6716" t="str">
            <v>C.C.Bowl 1</v>
          </cell>
          <cell r="E6716" t="str">
            <v>02:Drake</v>
          </cell>
          <cell r="F6716" t="str">
            <v>2001/07</v>
          </cell>
          <cell r="G6716">
            <v>235</v>
          </cell>
          <cell r="H6716" t="str">
            <v>LastYear</v>
          </cell>
        </row>
        <row r="6717">
          <cell r="A6717" t="str">
            <v>1West</v>
          </cell>
          <cell r="C6717" t="str">
            <v>TM Sales, Inc.</v>
          </cell>
          <cell r="D6717" t="str">
            <v>C.C.Bowl 1</v>
          </cell>
          <cell r="E6717" t="str">
            <v>02:Drake</v>
          </cell>
          <cell r="F6717" t="str">
            <v>2001/08</v>
          </cell>
          <cell r="G6717">
            <v>226</v>
          </cell>
          <cell r="H6717" t="str">
            <v>LastYear</v>
          </cell>
        </row>
        <row r="6718">
          <cell r="A6718" t="str">
            <v>1West</v>
          </cell>
          <cell r="C6718" t="str">
            <v>TM Sales, Inc.</v>
          </cell>
          <cell r="D6718" t="str">
            <v>C.C.Bowl 1</v>
          </cell>
          <cell r="E6718" t="str">
            <v>02:Drake</v>
          </cell>
          <cell r="F6718" t="str">
            <v>2001/09</v>
          </cell>
          <cell r="G6718">
            <v>226</v>
          </cell>
          <cell r="H6718" t="str">
            <v>LastYear</v>
          </cell>
        </row>
        <row r="6719">
          <cell r="A6719" t="str">
            <v>1West</v>
          </cell>
          <cell r="C6719" t="str">
            <v>TM Sales, Inc.</v>
          </cell>
          <cell r="D6719" t="str">
            <v>C.C.Bowl 1</v>
          </cell>
          <cell r="E6719" t="str">
            <v>02:Drake</v>
          </cell>
          <cell r="F6719" t="str">
            <v>2001/10</v>
          </cell>
          <cell r="G6719">
            <v>154</v>
          </cell>
          <cell r="H6719" t="str">
            <v>LastYear</v>
          </cell>
        </row>
        <row r="6720">
          <cell r="A6720" t="str">
            <v>1West</v>
          </cell>
          <cell r="C6720" t="str">
            <v>TM Sales, Inc.</v>
          </cell>
          <cell r="D6720" t="str">
            <v>C.C.Bowl 1</v>
          </cell>
          <cell r="E6720" t="str">
            <v>02:Drake</v>
          </cell>
          <cell r="F6720" t="str">
            <v>2001/11</v>
          </cell>
          <cell r="G6720">
            <v>211</v>
          </cell>
          <cell r="H6720" t="str">
            <v>LastYear</v>
          </cell>
        </row>
        <row r="6721">
          <cell r="A6721" t="str">
            <v>1West</v>
          </cell>
          <cell r="C6721" t="str">
            <v>TM Sales, Inc.</v>
          </cell>
          <cell r="D6721" t="str">
            <v>C.C.Bowl 1</v>
          </cell>
          <cell r="E6721" t="str">
            <v>02:Drake</v>
          </cell>
          <cell r="F6721" t="str">
            <v>2001/12</v>
          </cell>
          <cell r="G6721">
            <v>121</v>
          </cell>
          <cell r="H6721" t="str">
            <v>LastYear</v>
          </cell>
        </row>
        <row r="6722">
          <cell r="A6722" t="str">
            <v>1West</v>
          </cell>
          <cell r="C6722" t="str">
            <v>TM Sales, Inc.</v>
          </cell>
          <cell r="D6722" t="str">
            <v>C.C.Bowl 1</v>
          </cell>
          <cell r="E6722" t="str">
            <v>03:Promenade</v>
          </cell>
          <cell r="F6722" t="str">
            <v>2001/01</v>
          </cell>
          <cell r="G6722">
            <v>27</v>
          </cell>
          <cell r="H6722" t="str">
            <v>LastYear</v>
          </cell>
        </row>
        <row r="6723">
          <cell r="A6723" t="str">
            <v>1West</v>
          </cell>
          <cell r="C6723" t="str">
            <v>TM Sales, Inc.</v>
          </cell>
          <cell r="D6723" t="str">
            <v>C.C.Bowl 1</v>
          </cell>
          <cell r="E6723" t="str">
            <v>03:Promenade</v>
          </cell>
          <cell r="F6723" t="str">
            <v>2001/02</v>
          </cell>
          <cell r="G6723">
            <v>38</v>
          </cell>
          <cell r="H6723" t="str">
            <v>LastYear</v>
          </cell>
        </row>
        <row r="6724">
          <cell r="A6724" t="str">
            <v>1West</v>
          </cell>
          <cell r="C6724" t="str">
            <v>TM Sales, Inc.</v>
          </cell>
          <cell r="D6724" t="str">
            <v>C.C.Bowl 1</v>
          </cell>
          <cell r="E6724" t="str">
            <v>03:Promenade</v>
          </cell>
          <cell r="F6724" t="str">
            <v>2001/03</v>
          </cell>
          <cell r="G6724">
            <v>63</v>
          </cell>
          <cell r="H6724" t="str">
            <v>LastYear</v>
          </cell>
        </row>
        <row r="6725">
          <cell r="A6725" t="str">
            <v>1West</v>
          </cell>
          <cell r="C6725" t="str">
            <v>TM Sales, Inc.</v>
          </cell>
          <cell r="D6725" t="str">
            <v>C.C.Bowl 1</v>
          </cell>
          <cell r="E6725" t="str">
            <v>03:Promenade</v>
          </cell>
          <cell r="F6725" t="str">
            <v>2001/04</v>
          </cell>
          <cell r="G6725">
            <v>20</v>
          </cell>
          <cell r="H6725" t="str">
            <v>LastYear</v>
          </cell>
        </row>
        <row r="6726">
          <cell r="A6726" t="str">
            <v>1West</v>
          </cell>
          <cell r="C6726" t="str">
            <v>TM Sales, Inc.</v>
          </cell>
          <cell r="D6726" t="str">
            <v>C.C.Bowl 1</v>
          </cell>
          <cell r="E6726" t="str">
            <v>03:Promenade</v>
          </cell>
          <cell r="F6726" t="str">
            <v>2001/05</v>
          </cell>
          <cell r="G6726">
            <v>55</v>
          </cell>
          <cell r="H6726" t="str">
            <v>LastYear</v>
          </cell>
        </row>
        <row r="6727">
          <cell r="A6727" t="str">
            <v>1West</v>
          </cell>
          <cell r="C6727" t="str">
            <v>TM Sales, Inc.</v>
          </cell>
          <cell r="D6727" t="str">
            <v>C.C.Bowl 1</v>
          </cell>
          <cell r="E6727" t="str">
            <v>03:Promenade</v>
          </cell>
          <cell r="F6727" t="str">
            <v>2001/06</v>
          </cell>
          <cell r="G6727">
            <v>86</v>
          </cell>
          <cell r="H6727" t="str">
            <v>LastYear</v>
          </cell>
        </row>
        <row r="6728">
          <cell r="A6728" t="str">
            <v>1West</v>
          </cell>
          <cell r="C6728" t="str">
            <v>TM Sales, Inc.</v>
          </cell>
          <cell r="D6728" t="str">
            <v>C.C.Bowl 1</v>
          </cell>
          <cell r="E6728" t="str">
            <v>03:Promenade</v>
          </cell>
          <cell r="F6728" t="str">
            <v>2001/07</v>
          </cell>
          <cell r="G6728">
            <v>16</v>
          </cell>
          <cell r="H6728" t="str">
            <v>LastYear</v>
          </cell>
        </row>
        <row r="6729">
          <cell r="A6729" t="str">
            <v>1West</v>
          </cell>
          <cell r="C6729" t="str">
            <v>TM Sales, Inc.</v>
          </cell>
          <cell r="D6729" t="str">
            <v>C.C.Bowl 1</v>
          </cell>
          <cell r="E6729" t="str">
            <v>03:Promenade</v>
          </cell>
          <cell r="F6729" t="str">
            <v>2001/08</v>
          </cell>
          <cell r="G6729">
            <v>66</v>
          </cell>
          <cell r="H6729" t="str">
            <v>LastYear</v>
          </cell>
        </row>
        <row r="6730">
          <cell r="A6730" t="str">
            <v>1West</v>
          </cell>
          <cell r="C6730" t="str">
            <v>TM Sales, Inc.</v>
          </cell>
          <cell r="D6730" t="str">
            <v>C.C.Bowl 1</v>
          </cell>
          <cell r="E6730" t="str">
            <v>03:Promenade</v>
          </cell>
          <cell r="F6730" t="str">
            <v>2001/09</v>
          </cell>
          <cell r="G6730">
            <v>69</v>
          </cell>
          <cell r="H6730" t="str">
            <v>LastYear</v>
          </cell>
        </row>
        <row r="6731">
          <cell r="A6731" t="str">
            <v>1West</v>
          </cell>
          <cell r="C6731" t="str">
            <v>TM Sales, Inc.</v>
          </cell>
          <cell r="D6731" t="str">
            <v>C.C.Bowl 1</v>
          </cell>
          <cell r="E6731" t="str">
            <v>03:Promenade</v>
          </cell>
          <cell r="F6731" t="str">
            <v>2001/10</v>
          </cell>
          <cell r="G6731">
            <v>25</v>
          </cell>
          <cell r="H6731" t="str">
            <v>LastYear</v>
          </cell>
        </row>
        <row r="6732">
          <cell r="A6732" t="str">
            <v>1West</v>
          </cell>
          <cell r="C6732" t="str">
            <v>TM Sales, Inc.</v>
          </cell>
          <cell r="D6732" t="str">
            <v>C.C.Bowl 1</v>
          </cell>
          <cell r="E6732" t="str">
            <v>03:Promenade</v>
          </cell>
          <cell r="F6732" t="str">
            <v>2001/11</v>
          </cell>
          <cell r="G6732">
            <v>62</v>
          </cell>
          <cell r="H6732" t="str">
            <v>LastYear</v>
          </cell>
        </row>
        <row r="6733">
          <cell r="A6733" t="str">
            <v>1West</v>
          </cell>
          <cell r="C6733" t="str">
            <v>TM Sales, Inc.</v>
          </cell>
          <cell r="D6733" t="str">
            <v>C.C.Bowl 1</v>
          </cell>
          <cell r="E6733" t="str">
            <v>03:Promenade</v>
          </cell>
          <cell r="F6733" t="str">
            <v>2001/12</v>
          </cell>
          <cell r="G6733">
            <v>27</v>
          </cell>
          <cell r="H6733" t="str">
            <v>LastYear</v>
          </cell>
        </row>
        <row r="6734">
          <cell r="A6734" t="str">
            <v>1West</v>
          </cell>
          <cell r="C6734" t="str">
            <v>TM Sales, Inc.</v>
          </cell>
          <cell r="D6734" t="str">
            <v>C.C.Bowl 1</v>
          </cell>
          <cell r="E6734" t="str">
            <v>04:Vespin</v>
          </cell>
          <cell r="F6734" t="str">
            <v>2001/01</v>
          </cell>
          <cell r="G6734">
            <v>2</v>
          </cell>
          <cell r="H6734" t="str">
            <v>LastYear</v>
          </cell>
        </row>
        <row r="6735">
          <cell r="A6735" t="str">
            <v>1West</v>
          </cell>
          <cell r="C6735" t="str">
            <v>TM Sales, Inc.</v>
          </cell>
          <cell r="D6735" t="str">
            <v>C.C.Bowl 1</v>
          </cell>
          <cell r="E6735" t="str">
            <v>04:Vespin</v>
          </cell>
          <cell r="F6735" t="str">
            <v>2001/02</v>
          </cell>
          <cell r="G6735">
            <v>13</v>
          </cell>
          <cell r="H6735" t="str">
            <v>LastYear</v>
          </cell>
        </row>
        <row r="6736">
          <cell r="A6736" t="str">
            <v>1West</v>
          </cell>
          <cell r="C6736" t="str">
            <v>TM Sales, Inc.</v>
          </cell>
          <cell r="D6736" t="str">
            <v>C.C.Bowl 1</v>
          </cell>
          <cell r="E6736" t="str">
            <v>04:Vespin</v>
          </cell>
          <cell r="F6736" t="str">
            <v>2001/03</v>
          </cell>
          <cell r="G6736">
            <v>8</v>
          </cell>
          <cell r="H6736" t="str">
            <v>LastYear</v>
          </cell>
        </row>
        <row r="6737">
          <cell r="A6737" t="str">
            <v>1West</v>
          </cell>
          <cell r="C6737" t="str">
            <v>TM Sales, Inc.</v>
          </cell>
          <cell r="D6737" t="str">
            <v>C.C.Bowl 1</v>
          </cell>
          <cell r="E6737" t="str">
            <v>04:Vespin</v>
          </cell>
          <cell r="F6737" t="str">
            <v>2001/04</v>
          </cell>
          <cell r="G6737">
            <v>58</v>
          </cell>
          <cell r="H6737" t="str">
            <v>LastYear</v>
          </cell>
        </row>
        <row r="6738">
          <cell r="A6738" t="str">
            <v>1West</v>
          </cell>
          <cell r="C6738" t="str">
            <v>TM Sales, Inc.</v>
          </cell>
          <cell r="D6738" t="str">
            <v>C.C.Bowl 1</v>
          </cell>
          <cell r="E6738" t="str">
            <v>04:Vespin</v>
          </cell>
          <cell r="F6738" t="str">
            <v>2001/05</v>
          </cell>
          <cell r="G6738">
            <v>10</v>
          </cell>
          <cell r="H6738" t="str">
            <v>LastYear</v>
          </cell>
        </row>
        <row r="6739">
          <cell r="A6739" t="str">
            <v>1West</v>
          </cell>
          <cell r="C6739" t="str">
            <v>TM Sales, Inc.</v>
          </cell>
          <cell r="D6739" t="str">
            <v>C.C.Bowl 1</v>
          </cell>
          <cell r="E6739" t="str">
            <v>04:Vespin</v>
          </cell>
          <cell r="F6739" t="str">
            <v>2001/06</v>
          </cell>
          <cell r="G6739">
            <v>40</v>
          </cell>
          <cell r="H6739" t="str">
            <v>LastYear</v>
          </cell>
        </row>
        <row r="6740">
          <cell r="A6740" t="str">
            <v>1West</v>
          </cell>
          <cell r="C6740" t="str">
            <v>TM Sales, Inc.</v>
          </cell>
          <cell r="D6740" t="str">
            <v>C.C.Bowl 1</v>
          </cell>
          <cell r="E6740" t="str">
            <v>04:Vespin</v>
          </cell>
          <cell r="F6740" t="str">
            <v>2001/07</v>
          </cell>
          <cell r="G6740">
            <v>1</v>
          </cell>
          <cell r="H6740" t="str">
            <v>LastYear</v>
          </cell>
        </row>
        <row r="6741">
          <cell r="A6741" t="str">
            <v>1West</v>
          </cell>
          <cell r="C6741" t="str">
            <v>TM Sales, Inc.</v>
          </cell>
          <cell r="D6741" t="str">
            <v>C.C.Bowl 1</v>
          </cell>
          <cell r="E6741" t="str">
            <v>04:Vespin</v>
          </cell>
          <cell r="F6741" t="str">
            <v>2001/08</v>
          </cell>
          <cell r="G6741">
            <v>33</v>
          </cell>
          <cell r="H6741" t="str">
            <v>LastYear</v>
          </cell>
        </row>
        <row r="6742">
          <cell r="A6742" t="str">
            <v>1West</v>
          </cell>
          <cell r="C6742" t="str">
            <v>TM Sales, Inc.</v>
          </cell>
          <cell r="D6742" t="str">
            <v>C.C.Bowl 1</v>
          </cell>
          <cell r="E6742" t="str">
            <v>04:Vespin</v>
          </cell>
          <cell r="F6742" t="str">
            <v>2001/09</v>
          </cell>
          <cell r="G6742">
            <v>20</v>
          </cell>
          <cell r="H6742" t="str">
            <v>LastYear</v>
          </cell>
        </row>
        <row r="6743">
          <cell r="A6743" t="str">
            <v>1West</v>
          </cell>
          <cell r="C6743" t="str">
            <v>TM Sales, Inc.</v>
          </cell>
          <cell r="D6743" t="str">
            <v>C.C.Bowl 1</v>
          </cell>
          <cell r="E6743" t="str">
            <v>04:Vespin</v>
          </cell>
          <cell r="F6743" t="str">
            <v>2001/10</v>
          </cell>
          <cell r="G6743">
            <v>6</v>
          </cell>
          <cell r="H6743" t="str">
            <v>LastYear</v>
          </cell>
        </row>
        <row r="6744">
          <cell r="A6744" t="str">
            <v>1West</v>
          </cell>
          <cell r="C6744" t="str">
            <v>TM Sales, Inc.</v>
          </cell>
          <cell r="D6744" t="str">
            <v>C.C.Bowl 1</v>
          </cell>
          <cell r="E6744" t="str">
            <v>04:Vespin</v>
          </cell>
          <cell r="F6744" t="str">
            <v>2001/11</v>
          </cell>
          <cell r="G6744">
            <v>17</v>
          </cell>
          <cell r="H6744" t="str">
            <v>LastYear</v>
          </cell>
        </row>
        <row r="6745">
          <cell r="A6745" t="str">
            <v>1West</v>
          </cell>
          <cell r="C6745" t="str">
            <v>TM Sales, Inc.</v>
          </cell>
          <cell r="D6745" t="str">
            <v>C.C.Bowl 1</v>
          </cell>
          <cell r="E6745" t="str">
            <v>04:Vespin</v>
          </cell>
          <cell r="F6745" t="str">
            <v>2001/12</v>
          </cell>
          <cell r="G6745">
            <v>34</v>
          </cell>
          <cell r="H6745" t="str">
            <v>LastYear</v>
          </cell>
        </row>
        <row r="6746">
          <cell r="A6746" t="str">
            <v>1West</v>
          </cell>
          <cell r="C6746" t="str">
            <v>TM Sales, Inc.</v>
          </cell>
          <cell r="D6746" t="str">
            <v>C.C.Bowl 1</v>
          </cell>
          <cell r="E6746" t="str">
            <v>08:Pacifica2</v>
          </cell>
          <cell r="F6746" t="str">
            <v>2001/06</v>
          </cell>
          <cell r="G6746">
            <v>10</v>
          </cell>
          <cell r="H6746" t="str">
            <v>LastYear</v>
          </cell>
        </row>
        <row r="6747">
          <cell r="A6747" t="str">
            <v>1West</v>
          </cell>
          <cell r="C6747" t="str">
            <v>TM Sales, Inc.</v>
          </cell>
          <cell r="D6747" t="str">
            <v>C.C.Bowl 1</v>
          </cell>
          <cell r="E6747" t="str">
            <v>08:Pacifica2</v>
          </cell>
          <cell r="F6747" t="str">
            <v>2001/08</v>
          </cell>
          <cell r="G6747">
            <v>0</v>
          </cell>
          <cell r="H6747" t="str">
            <v>LastYear</v>
          </cell>
        </row>
        <row r="6748">
          <cell r="A6748" t="str">
            <v>1West</v>
          </cell>
          <cell r="C6748" t="str">
            <v>TM Sales, Inc.</v>
          </cell>
          <cell r="D6748" t="str">
            <v>C.C.Bowl 1</v>
          </cell>
          <cell r="E6748" t="str">
            <v>09:Carrollton</v>
          </cell>
          <cell r="F6748" t="str">
            <v>2001/08</v>
          </cell>
          <cell r="G6748">
            <v>1</v>
          </cell>
          <cell r="H6748" t="str">
            <v>LastYear</v>
          </cell>
        </row>
        <row r="6749">
          <cell r="A6749" t="str">
            <v>1West</v>
          </cell>
          <cell r="C6749" t="str">
            <v>TM Sales, Inc.</v>
          </cell>
          <cell r="D6749" t="str">
            <v>C.C.Bowl 1</v>
          </cell>
          <cell r="E6749" t="str">
            <v>09:Carrollton</v>
          </cell>
          <cell r="F6749" t="str">
            <v>2001/09</v>
          </cell>
          <cell r="G6749">
            <v>5</v>
          </cell>
          <cell r="H6749" t="str">
            <v>LastYear</v>
          </cell>
        </row>
        <row r="6750">
          <cell r="A6750" t="str">
            <v>1West</v>
          </cell>
          <cell r="C6750" t="str">
            <v>TM Sales, Inc.</v>
          </cell>
          <cell r="D6750" t="str">
            <v>C.C.Bowl 1</v>
          </cell>
          <cell r="E6750" t="str">
            <v>09:Carrollton</v>
          </cell>
          <cell r="F6750" t="str">
            <v>2001/10</v>
          </cell>
          <cell r="G6750">
            <v>1</v>
          </cell>
          <cell r="H6750" t="str">
            <v>LastYear</v>
          </cell>
        </row>
        <row r="6751">
          <cell r="A6751" t="str">
            <v>1West</v>
          </cell>
          <cell r="C6751" t="str">
            <v>TM Sales, Inc.</v>
          </cell>
          <cell r="D6751" t="str">
            <v>C.C.Bowl 1</v>
          </cell>
          <cell r="E6751" t="str">
            <v>09:Carrollton</v>
          </cell>
          <cell r="F6751" t="str">
            <v>2001/11</v>
          </cell>
          <cell r="G6751">
            <v>18</v>
          </cell>
          <cell r="H6751" t="str">
            <v>LastYear</v>
          </cell>
        </row>
        <row r="6752">
          <cell r="A6752" t="str">
            <v>1West</v>
          </cell>
          <cell r="C6752" t="str">
            <v>TM Sales, Inc.</v>
          </cell>
          <cell r="D6752" t="str">
            <v>C.C.Bowl 1</v>
          </cell>
          <cell r="E6752" t="str">
            <v>09:Carrollton</v>
          </cell>
          <cell r="F6752" t="str">
            <v>2001/12</v>
          </cell>
          <cell r="G6752">
            <v>1</v>
          </cell>
          <cell r="H6752" t="str">
            <v>LastYear</v>
          </cell>
        </row>
        <row r="6753">
          <cell r="A6753" t="str">
            <v>1West</v>
          </cell>
          <cell r="C6753" t="str">
            <v>TM Sales, Inc.</v>
          </cell>
          <cell r="D6753" t="str">
            <v>C.C.Bowl 1</v>
          </cell>
          <cell r="E6753" t="str">
            <v>10:Dartmouth</v>
          </cell>
          <cell r="F6753" t="str">
            <v>2001/09</v>
          </cell>
          <cell r="G6753">
            <v>20</v>
          </cell>
          <cell r="H6753" t="str">
            <v>LastYear</v>
          </cell>
        </row>
        <row r="6754">
          <cell r="A6754" t="str">
            <v>1West</v>
          </cell>
          <cell r="C6754" t="str">
            <v>TM Sales, Inc.</v>
          </cell>
          <cell r="D6754" t="str">
            <v>C.C.Bowl 1</v>
          </cell>
          <cell r="E6754" t="str">
            <v>10:Dartmouth</v>
          </cell>
          <cell r="F6754" t="str">
            <v>2001/10</v>
          </cell>
          <cell r="G6754">
            <v>20</v>
          </cell>
          <cell r="H6754" t="str">
            <v>LastYear</v>
          </cell>
        </row>
        <row r="6755">
          <cell r="A6755" t="str">
            <v>1West</v>
          </cell>
          <cell r="C6755" t="str">
            <v>TM Sales, Inc.</v>
          </cell>
          <cell r="D6755" t="str">
            <v>C.C.Bowl 1</v>
          </cell>
          <cell r="E6755" t="str">
            <v>10:Dartmouth</v>
          </cell>
          <cell r="F6755" t="str">
            <v>2001/11</v>
          </cell>
          <cell r="G6755">
            <v>12</v>
          </cell>
          <cell r="H6755" t="str">
            <v>LastYear</v>
          </cell>
        </row>
        <row r="6756">
          <cell r="A6756" t="str">
            <v>1West</v>
          </cell>
          <cell r="C6756" t="str">
            <v>TM Sales, Inc.</v>
          </cell>
          <cell r="D6756" t="str">
            <v>C.C.Bowl 1</v>
          </cell>
          <cell r="E6756" t="str">
            <v>10:Dartmouth</v>
          </cell>
          <cell r="F6756" t="str">
            <v>2001/12</v>
          </cell>
          <cell r="G6756">
            <v>0</v>
          </cell>
          <cell r="H6756" t="str">
            <v>LastYear</v>
          </cell>
        </row>
        <row r="6757">
          <cell r="A6757" t="str">
            <v>1West</v>
          </cell>
          <cell r="C6757" t="str">
            <v>TM Sales, Inc.</v>
          </cell>
          <cell r="D6757" t="str">
            <v>E.FV</v>
          </cell>
          <cell r="E6757" t="str">
            <v>05:EFV</v>
          </cell>
          <cell r="F6757" t="str">
            <v>2001/01</v>
          </cell>
          <cell r="G6757">
            <v>-1</v>
          </cell>
          <cell r="H6757" t="str">
            <v>LastYear</v>
          </cell>
        </row>
        <row r="6758">
          <cell r="A6758" t="str">
            <v>1West</v>
          </cell>
          <cell r="C6758" t="str">
            <v>TM Sales, Inc.</v>
          </cell>
          <cell r="D6758" t="str">
            <v>E.FV</v>
          </cell>
          <cell r="E6758" t="str">
            <v>05:EFV</v>
          </cell>
          <cell r="F6758" t="str">
            <v>2001/02</v>
          </cell>
          <cell r="G6758">
            <v>0</v>
          </cell>
          <cell r="H6758" t="str">
            <v>LastYear</v>
          </cell>
        </row>
        <row r="6759">
          <cell r="A6759" t="str">
            <v>1West</v>
          </cell>
          <cell r="C6759" t="str">
            <v>TM Sales, Inc.</v>
          </cell>
          <cell r="D6759" t="str">
            <v>E.FV</v>
          </cell>
          <cell r="E6759" t="str">
            <v>05:EFV</v>
          </cell>
          <cell r="F6759" t="str">
            <v>2001/03</v>
          </cell>
          <cell r="G6759">
            <v>1</v>
          </cell>
          <cell r="H6759" t="str">
            <v>LastYear</v>
          </cell>
        </row>
        <row r="6760">
          <cell r="A6760" t="str">
            <v>1West</v>
          </cell>
          <cell r="C6760" t="str">
            <v>TM Sales, Inc.</v>
          </cell>
          <cell r="D6760" t="str">
            <v>E.FV</v>
          </cell>
          <cell r="E6760" t="str">
            <v>05:EFV</v>
          </cell>
          <cell r="F6760" t="str">
            <v>2001/05</v>
          </cell>
          <cell r="G6760">
            <v>121</v>
          </cell>
          <cell r="H6760" t="str">
            <v>LastYear</v>
          </cell>
        </row>
        <row r="6761">
          <cell r="A6761" t="str">
            <v>1West</v>
          </cell>
          <cell r="C6761" t="str">
            <v>TM Sales, Inc.</v>
          </cell>
          <cell r="D6761" t="str">
            <v>E.FV</v>
          </cell>
          <cell r="E6761" t="str">
            <v>05:EFV</v>
          </cell>
          <cell r="F6761" t="str">
            <v>2001/06</v>
          </cell>
          <cell r="G6761">
            <v>0</v>
          </cell>
          <cell r="H6761" t="str">
            <v>LastYear</v>
          </cell>
        </row>
        <row r="6762">
          <cell r="A6762" t="str">
            <v>1West</v>
          </cell>
          <cell r="C6762" t="str">
            <v>TM Sales, Inc.</v>
          </cell>
          <cell r="D6762" t="str">
            <v>E.FV</v>
          </cell>
          <cell r="E6762" t="str">
            <v>05:EFV</v>
          </cell>
          <cell r="F6762" t="str">
            <v>2001/08</v>
          </cell>
          <cell r="G6762">
            <v>26</v>
          </cell>
          <cell r="H6762" t="str">
            <v>LastYear</v>
          </cell>
        </row>
        <row r="6763">
          <cell r="A6763" t="str">
            <v>1West</v>
          </cell>
          <cell r="C6763" t="str">
            <v>TM Sales, Inc.</v>
          </cell>
          <cell r="D6763" t="str">
            <v>E.FV</v>
          </cell>
          <cell r="E6763" t="str">
            <v>05:EFV</v>
          </cell>
          <cell r="F6763" t="str">
            <v>2001/09</v>
          </cell>
          <cell r="G6763">
            <v>0</v>
          </cell>
          <cell r="H6763" t="str">
            <v>LastYear</v>
          </cell>
        </row>
        <row r="6764">
          <cell r="A6764" t="str">
            <v>1West</v>
          </cell>
          <cell r="C6764" t="str">
            <v>TM Sales, Inc.</v>
          </cell>
          <cell r="D6764" t="str">
            <v>E.FV</v>
          </cell>
          <cell r="E6764" t="str">
            <v>05:EFV</v>
          </cell>
          <cell r="F6764" t="str">
            <v>2001/10</v>
          </cell>
          <cell r="G6764">
            <v>30</v>
          </cell>
          <cell r="H6764" t="str">
            <v>LastYear</v>
          </cell>
        </row>
        <row r="6765">
          <cell r="A6765" t="str">
            <v>1West</v>
          </cell>
          <cell r="C6765" t="str">
            <v>TM Sales, Inc.</v>
          </cell>
          <cell r="D6765" t="str">
            <v>E.FV</v>
          </cell>
          <cell r="E6765" t="str">
            <v>05:EFV</v>
          </cell>
          <cell r="F6765" t="str">
            <v>2001/11</v>
          </cell>
          <cell r="G6765">
            <v>6</v>
          </cell>
          <cell r="H6765" t="str">
            <v>LastYear</v>
          </cell>
        </row>
        <row r="6766">
          <cell r="A6766" t="str">
            <v>1West</v>
          </cell>
          <cell r="C6766" t="str">
            <v>TM Sales, Inc.</v>
          </cell>
          <cell r="D6766" t="str">
            <v>E.FV</v>
          </cell>
          <cell r="E6766" t="str">
            <v>05:EFV</v>
          </cell>
          <cell r="F6766" t="str">
            <v>2001/12</v>
          </cell>
          <cell r="G6766">
            <v>20</v>
          </cell>
          <cell r="H6766" t="str">
            <v>LastYear</v>
          </cell>
        </row>
        <row r="6767">
          <cell r="A6767" t="str">
            <v>1West</v>
          </cell>
          <cell r="C6767" t="str">
            <v>TM Sales, Inc.</v>
          </cell>
          <cell r="D6767" t="str">
            <v>Lavatory</v>
          </cell>
          <cell r="E6767" t="str">
            <v>07:Lavatory1</v>
          </cell>
          <cell r="F6767" t="str">
            <v>2001/01</v>
          </cell>
          <cell r="G6767">
            <v>60</v>
          </cell>
          <cell r="H6767" t="str">
            <v>LastYear</v>
          </cell>
        </row>
        <row r="6768">
          <cell r="A6768" t="str">
            <v>1West</v>
          </cell>
          <cell r="C6768" t="str">
            <v>TM Sales, Inc.</v>
          </cell>
          <cell r="D6768" t="str">
            <v>Lavatory</v>
          </cell>
          <cell r="E6768" t="str">
            <v>07:Lavatory1</v>
          </cell>
          <cell r="F6768" t="str">
            <v>2001/02</v>
          </cell>
          <cell r="G6768">
            <v>155</v>
          </cell>
          <cell r="H6768" t="str">
            <v>LastYear</v>
          </cell>
        </row>
        <row r="6769">
          <cell r="A6769" t="str">
            <v>1West</v>
          </cell>
          <cell r="C6769" t="str">
            <v>TM Sales, Inc.</v>
          </cell>
          <cell r="D6769" t="str">
            <v>Lavatory</v>
          </cell>
          <cell r="E6769" t="str">
            <v>07:Lavatory1</v>
          </cell>
          <cell r="F6769" t="str">
            <v>2001/03</v>
          </cell>
          <cell r="G6769">
            <v>163</v>
          </cell>
          <cell r="H6769" t="str">
            <v>LastYear</v>
          </cell>
        </row>
        <row r="6770">
          <cell r="A6770" t="str">
            <v>1West</v>
          </cell>
          <cell r="C6770" t="str">
            <v>TM Sales, Inc.</v>
          </cell>
          <cell r="D6770" t="str">
            <v>Lavatory</v>
          </cell>
          <cell r="E6770" t="str">
            <v>07:Lavatory1</v>
          </cell>
          <cell r="F6770" t="str">
            <v>2001/04</v>
          </cell>
          <cell r="G6770">
            <v>55</v>
          </cell>
          <cell r="H6770" t="str">
            <v>LastYear</v>
          </cell>
        </row>
        <row r="6771">
          <cell r="A6771" t="str">
            <v>1West</v>
          </cell>
          <cell r="C6771" t="str">
            <v>TM Sales, Inc.</v>
          </cell>
          <cell r="D6771" t="str">
            <v>Lavatory</v>
          </cell>
          <cell r="E6771" t="str">
            <v>07:Lavatory1</v>
          </cell>
          <cell r="F6771" t="str">
            <v>2001/05</v>
          </cell>
          <cell r="G6771">
            <v>108</v>
          </cell>
          <cell r="H6771" t="str">
            <v>LastYear</v>
          </cell>
        </row>
        <row r="6772">
          <cell r="A6772" t="str">
            <v>1West</v>
          </cell>
          <cell r="C6772" t="str">
            <v>TM Sales, Inc.</v>
          </cell>
          <cell r="D6772" t="str">
            <v>Lavatory</v>
          </cell>
          <cell r="E6772" t="str">
            <v>07:Lavatory1</v>
          </cell>
          <cell r="F6772" t="str">
            <v>2001/06</v>
          </cell>
          <cell r="G6772">
            <v>76</v>
          </cell>
          <cell r="H6772" t="str">
            <v>LastYear</v>
          </cell>
        </row>
        <row r="6773">
          <cell r="A6773" t="str">
            <v>1West</v>
          </cell>
          <cell r="C6773" t="str">
            <v>TM Sales, Inc.</v>
          </cell>
          <cell r="D6773" t="str">
            <v>Lavatory</v>
          </cell>
          <cell r="E6773" t="str">
            <v>07:Lavatory1</v>
          </cell>
          <cell r="F6773" t="str">
            <v>2001/07</v>
          </cell>
          <cell r="G6773">
            <v>41</v>
          </cell>
          <cell r="H6773" t="str">
            <v>LastYear</v>
          </cell>
        </row>
        <row r="6774">
          <cell r="A6774" t="str">
            <v>1West</v>
          </cell>
          <cell r="C6774" t="str">
            <v>TM Sales, Inc.</v>
          </cell>
          <cell r="D6774" t="str">
            <v>Lavatory</v>
          </cell>
          <cell r="E6774" t="str">
            <v>07:Lavatory1</v>
          </cell>
          <cell r="F6774" t="str">
            <v>2001/08</v>
          </cell>
          <cell r="G6774">
            <v>155</v>
          </cell>
          <cell r="H6774" t="str">
            <v>LastYear</v>
          </cell>
        </row>
        <row r="6775">
          <cell r="A6775" t="str">
            <v>1West</v>
          </cell>
          <cell r="C6775" t="str">
            <v>TM Sales, Inc.</v>
          </cell>
          <cell r="D6775" t="str">
            <v>Lavatory</v>
          </cell>
          <cell r="E6775" t="str">
            <v>07:Lavatory1</v>
          </cell>
          <cell r="F6775" t="str">
            <v>2001/09</v>
          </cell>
          <cell r="G6775">
            <v>114</v>
          </cell>
          <cell r="H6775" t="str">
            <v>LastYear</v>
          </cell>
        </row>
        <row r="6776">
          <cell r="A6776" t="str">
            <v>1West</v>
          </cell>
          <cell r="C6776" t="str">
            <v>TM Sales, Inc.</v>
          </cell>
          <cell r="D6776" t="str">
            <v>Lavatory</v>
          </cell>
          <cell r="E6776" t="str">
            <v>07:Lavatory1</v>
          </cell>
          <cell r="F6776" t="str">
            <v>2001/10</v>
          </cell>
          <cell r="G6776">
            <v>144</v>
          </cell>
          <cell r="H6776" t="str">
            <v>LastYear</v>
          </cell>
        </row>
        <row r="6777">
          <cell r="A6777" t="str">
            <v>1West</v>
          </cell>
          <cell r="C6777" t="str">
            <v>TM Sales, Inc.</v>
          </cell>
          <cell r="D6777" t="str">
            <v>Lavatory</v>
          </cell>
          <cell r="E6777" t="str">
            <v>07:Lavatory1</v>
          </cell>
          <cell r="F6777" t="str">
            <v>2001/11</v>
          </cell>
          <cell r="G6777">
            <v>133</v>
          </cell>
          <cell r="H6777" t="str">
            <v>LastYear</v>
          </cell>
        </row>
        <row r="6778">
          <cell r="A6778" t="str">
            <v>1West</v>
          </cell>
          <cell r="C6778" t="str">
            <v>TM Sales, Inc.</v>
          </cell>
          <cell r="D6778" t="str">
            <v>Lavatory</v>
          </cell>
          <cell r="E6778" t="str">
            <v>07:Lavatory1</v>
          </cell>
          <cell r="F6778" t="str">
            <v>2001/12</v>
          </cell>
          <cell r="G6778">
            <v>149</v>
          </cell>
          <cell r="H6778" t="str">
            <v>LastYear</v>
          </cell>
        </row>
        <row r="6779">
          <cell r="A6779" t="str">
            <v>1West</v>
          </cell>
          <cell r="C6779" t="str">
            <v>TM Sales, Inc.</v>
          </cell>
          <cell r="D6779" t="str">
            <v>One Piece</v>
          </cell>
          <cell r="E6779" t="str">
            <v>01:One Piece</v>
          </cell>
          <cell r="F6779" t="str">
            <v>2001/01</v>
          </cell>
          <cell r="G6779">
            <v>131</v>
          </cell>
          <cell r="H6779" t="str">
            <v>LastYear</v>
          </cell>
        </row>
        <row r="6780">
          <cell r="A6780" t="str">
            <v>1West</v>
          </cell>
          <cell r="C6780" t="str">
            <v>TM Sales, Inc.</v>
          </cell>
          <cell r="D6780" t="str">
            <v>One Piece</v>
          </cell>
          <cell r="E6780" t="str">
            <v>01:One Piece</v>
          </cell>
          <cell r="F6780" t="str">
            <v>2001/02</v>
          </cell>
          <cell r="G6780">
            <v>190</v>
          </cell>
          <cell r="H6780" t="str">
            <v>LastYear</v>
          </cell>
        </row>
        <row r="6781">
          <cell r="A6781" t="str">
            <v>1West</v>
          </cell>
          <cell r="C6781" t="str">
            <v>TM Sales, Inc.</v>
          </cell>
          <cell r="D6781" t="str">
            <v>One Piece</v>
          </cell>
          <cell r="E6781" t="str">
            <v>01:One Piece</v>
          </cell>
          <cell r="F6781" t="str">
            <v>2001/03</v>
          </cell>
          <cell r="G6781">
            <v>130</v>
          </cell>
          <cell r="H6781" t="str">
            <v>LastYear</v>
          </cell>
        </row>
        <row r="6782">
          <cell r="A6782" t="str">
            <v>1West</v>
          </cell>
          <cell r="C6782" t="str">
            <v>TM Sales, Inc.</v>
          </cell>
          <cell r="D6782" t="str">
            <v>One Piece</v>
          </cell>
          <cell r="E6782" t="str">
            <v>01:One Piece</v>
          </cell>
          <cell r="F6782" t="str">
            <v>2001/04</v>
          </cell>
          <cell r="G6782">
            <v>179</v>
          </cell>
          <cell r="H6782" t="str">
            <v>LastYear</v>
          </cell>
        </row>
        <row r="6783">
          <cell r="A6783" t="str">
            <v>1West</v>
          </cell>
          <cell r="C6783" t="str">
            <v>TM Sales, Inc.</v>
          </cell>
          <cell r="D6783" t="str">
            <v>One Piece</v>
          </cell>
          <cell r="E6783" t="str">
            <v>01:One Piece</v>
          </cell>
          <cell r="F6783" t="str">
            <v>2001/05</v>
          </cell>
          <cell r="G6783">
            <v>167</v>
          </cell>
          <cell r="H6783" t="str">
            <v>LastYear</v>
          </cell>
        </row>
        <row r="6784">
          <cell r="A6784" t="str">
            <v>1West</v>
          </cell>
          <cell r="C6784" t="str">
            <v>TM Sales, Inc.</v>
          </cell>
          <cell r="D6784" t="str">
            <v>One Piece</v>
          </cell>
          <cell r="E6784" t="str">
            <v>01:One Piece</v>
          </cell>
          <cell r="F6784" t="str">
            <v>2001/06</v>
          </cell>
          <cell r="G6784">
            <v>222</v>
          </cell>
          <cell r="H6784" t="str">
            <v>LastYear</v>
          </cell>
        </row>
        <row r="6785">
          <cell r="A6785" t="str">
            <v>1West</v>
          </cell>
          <cell r="C6785" t="str">
            <v>TM Sales, Inc.</v>
          </cell>
          <cell r="D6785" t="str">
            <v>One Piece</v>
          </cell>
          <cell r="E6785" t="str">
            <v>01:One Piece</v>
          </cell>
          <cell r="F6785" t="str">
            <v>2001/07</v>
          </cell>
          <cell r="G6785">
            <v>75</v>
          </cell>
          <cell r="H6785" t="str">
            <v>LastYear</v>
          </cell>
        </row>
        <row r="6786">
          <cell r="A6786" t="str">
            <v>1West</v>
          </cell>
          <cell r="C6786" t="str">
            <v>TM Sales, Inc.</v>
          </cell>
          <cell r="D6786" t="str">
            <v>One Piece</v>
          </cell>
          <cell r="E6786" t="str">
            <v>01:One Piece</v>
          </cell>
          <cell r="F6786" t="str">
            <v>2001/08</v>
          </cell>
          <cell r="G6786">
            <v>199</v>
          </cell>
          <cell r="H6786" t="str">
            <v>LastYear</v>
          </cell>
        </row>
        <row r="6787">
          <cell r="A6787" t="str">
            <v>1West</v>
          </cell>
          <cell r="C6787" t="str">
            <v>TM Sales, Inc.</v>
          </cell>
          <cell r="D6787" t="str">
            <v>One Piece</v>
          </cell>
          <cell r="E6787" t="str">
            <v>01:One Piece</v>
          </cell>
          <cell r="F6787" t="str">
            <v>2001/09</v>
          </cell>
          <cell r="G6787">
            <v>260</v>
          </cell>
          <cell r="H6787" t="str">
            <v>LastYear</v>
          </cell>
        </row>
        <row r="6788">
          <cell r="A6788" t="str">
            <v>1West</v>
          </cell>
          <cell r="C6788" t="str">
            <v>TM Sales, Inc.</v>
          </cell>
          <cell r="D6788" t="str">
            <v>One Piece</v>
          </cell>
          <cell r="E6788" t="str">
            <v>01:One Piece</v>
          </cell>
          <cell r="F6788" t="str">
            <v>2001/10</v>
          </cell>
          <cell r="G6788">
            <v>138</v>
          </cell>
          <cell r="H6788" t="str">
            <v>LastYear</v>
          </cell>
        </row>
        <row r="6789">
          <cell r="A6789" t="str">
            <v>1West</v>
          </cell>
          <cell r="C6789" t="str">
            <v>TM Sales, Inc.</v>
          </cell>
          <cell r="D6789" t="str">
            <v>One Piece</v>
          </cell>
          <cell r="E6789" t="str">
            <v>01:One Piece</v>
          </cell>
          <cell r="F6789" t="str">
            <v>2001/11</v>
          </cell>
          <cell r="G6789">
            <v>148</v>
          </cell>
          <cell r="H6789" t="str">
            <v>LastYear</v>
          </cell>
        </row>
        <row r="6790">
          <cell r="A6790" t="str">
            <v>1West</v>
          </cell>
          <cell r="C6790" t="str">
            <v>TM Sales, Inc.</v>
          </cell>
          <cell r="D6790" t="str">
            <v>One Piece</v>
          </cell>
          <cell r="E6790" t="str">
            <v>01:One Piece</v>
          </cell>
          <cell r="F6790" t="str">
            <v>2001/12</v>
          </cell>
          <cell r="G6790">
            <v>170</v>
          </cell>
          <cell r="H6790" t="str">
            <v>LastYear</v>
          </cell>
        </row>
        <row r="6791">
          <cell r="A6791" t="str">
            <v>1West</v>
          </cell>
          <cell r="C6791" t="str">
            <v>TM Sales, Inc.</v>
          </cell>
          <cell r="D6791" t="str">
            <v>Washlet</v>
          </cell>
          <cell r="E6791" t="str">
            <v>06:Washlet</v>
          </cell>
          <cell r="F6791" t="str">
            <v>2001/01</v>
          </cell>
          <cell r="G6791">
            <v>1</v>
          </cell>
          <cell r="H6791" t="str">
            <v>LastYear</v>
          </cell>
        </row>
        <row r="6792">
          <cell r="A6792" t="str">
            <v>1West</v>
          </cell>
          <cell r="C6792" t="str">
            <v>TM Sales, Inc.</v>
          </cell>
          <cell r="D6792" t="str">
            <v>Washlet</v>
          </cell>
          <cell r="E6792" t="str">
            <v>06:Washlet</v>
          </cell>
          <cell r="F6792" t="str">
            <v>2001/02</v>
          </cell>
          <cell r="G6792">
            <v>4</v>
          </cell>
          <cell r="H6792" t="str">
            <v>LastYear</v>
          </cell>
        </row>
        <row r="6793">
          <cell r="A6793" t="str">
            <v>1West</v>
          </cell>
          <cell r="C6793" t="str">
            <v>TM Sales, Inc.</v>
          </cell>
          <cell r="D6793" t="str">
            <v>Washlet</v>
          </cell>
          <cell r="E6793" t="str">
            <v>06:Washlet</v>
          </cell>
          <cell r="F6793" t="str">
            <v>2001/03</v>
          </cell>
          <cell r="G6793">
            <v>7</v>
          </cell>
          <cell r="H6793" t="str">
            <v>LastYear</v>
          </cell>
        </row>
        <row r="6794">
          <cell r="A6794" t="str">
            <v>1West</v>
          </cell>
          <cell r="C6794" t="str">
            <v>TM Sales, Inc.</v>
          </cell>
          <cell r="D6794" t="str">
            <v>Washlet</v>
          </cell>
          <cell r="E6794" t="str">
            <v>06:Washlet</v>
          </cell>
          <cell r="F6794" t="str">
            <v>2001/04</v>
          </cell>
          <cell r="G6794">
            <v>8</v>
          </cell>
          <cell r="H6794" t="str">
            <v>LastYear</v>
          </cell>
        </row>
        <row r="6795">
          <cell r="A6795" t="str">
            <v>1West</v>
          </cell>
          <cell r="C6795" t="str">
            <v>TM Sales, Inc.</v>
          </cell>
          <cell r="D6795" t="str">
            <v>Washlet</v>
          </cell>
          <cell r="E6795" t="str">
            <v>06:Washlet</v>
          </cell>
          <cell r="F6795" t="str">
            <v>2001/05</v>
          </cell>
          <cell r="G6795">
            <v>6</v>
          </cell>
          <cell r="H6795" t="str">
            <v>LastYear</v>
          </cell>
        </row>
        <row r="6796">
          <cell r="A6796" t="str">
            <v>1West</v>
          </cell>
          <cell r="C6796" t="str">
            <v>TM Sales, Inc.</v>
          </cell>
          <cell r="D6796" t="str">
            <v>Washlet</v>
          </cell>
          <cell r="E6796" t="str">
            <v>06:Washlet</v>
          </cell>
          <cell r="F6796" t="str">
            <v>2001/06</v>
          </cell>
          <cell r="G6796">
            <v>20</v>
          </cell>
          <cell r="H6796" t="str">
            <v>LastYear</v>
          </cell>
        </row>
        <row r="6797">
          <cell r="A6797" t="str">
            <v>1West</v>
          </cell>
          <cell r="C6797" t="str">
            <v>TM Sales, Inc.</v>
          </cell>
          <cell r="D6797" t="str">
            <v>Washlet</v>
          </cell>
          <cell r="E6797" t="str">
            <v>06:Washlet</v>
          </cell>
          <cell r="F6797" t="str">
            <v>2001/07</v>
          </cell>
          <cell r="G6797">
            <v>10</v>
          </cell>
          <cell r="H6797" t="str">
            <v>LastYear</v>
          </cell>
        </row>
        <row r="6798">
          <cell r="A6798" t="str">
            <v>1West</v>
          </cell>
          <cell r="C6798" t="str">
            <v>TM Sales, Inc.</v>
          </cell>
          <cell r="D6798" t="str">
            <v>Washlet</v>
          </cell>
          <cell r="E6798" t="str">
            <v>06:Washlet</v>
          </cell>
          <cell r="F6798" t="str">
            <v>2001/08</v>
          </cell>
          <cell r="G6798">
            <v>14</v>
          </cell>
          <cell r="H6798" t="str">
            <v>LastYear</v>
          </cell>
        </row>
        <row r="6799">
          <cell r="A6799" t="str">
            <v>1West</v>
          </cell>
          <cell r="C6799" t="str">
            <v>TM Sales, Inc.</v>
          </cell>
          <cell r="D6799" t="str">
            <v>Washlet</v>
          </cell>
          <cell r="E6799" t="str">
            <v>06:Washlet</v>
          </cell>
          <cell r="F6799" t="str">
            <v>2001/09</v>
          </cell>
          <cell r="G6799">
            <v>16</v>
          </cell>
          <cell r="H6799" t="str">
            <v>LastYear</v>
          </cell>
        </row>
        <row r="6800">
          <cell r="A6800" t="str">
            <v>1West</v>
          </cell>
          <cell r="C6800" t="str">
            <v>TM Sales, Inc.</v>
          </cell>
          <cell r="D6800" t="str">
            <v>Washlet</v>
          </cell>
          <cell r="E6800" t="str">
            <v>06:Washlet</v>
          </cell>
          <cell r="F6800" t="str">
            <v>2001/10</v>
          </cell>
          <cell r="G6800">
            <v>7</v>
          </cell>
          <cell r="H6800" t="str">
            <v>LastYear</v>
          </cell>
        </row>
        <row r="6801">
          <cell r="A6801" t="str">
            <v>1West</v>
          </cell>
          <cell r="C6801" t="str">
            <v>TM Sales, Inc.</v>
          </cell>
          <cell r="D6801" t="str">
            <v>Washlet</v>
          </cell>
          <cell r="E6801" t="str">
            <v>06:Washlet</v>
          </cell>
          <cell r="F6801" t="str">
            <v>2001/11</v>
          </cell>
          <cell r="G6801">
            <v>7</v>
          </cell>
          <cell r="H6801" t="str">
            <v>LastYear</v>
          </cell>
        </row>
        <row r="6802">
          <cell r="A6802" t="str">
            <v>1West</v>
          </cell>
          <cell r="C6802" t="str">
            <v>TM Sales, Inc.</v>
          </cell>
          <cell r="D6802" t="str">
            <v>Washlet</v>
          </cell>
          <cell r="E6802" t="str">
            <v>06:Washlet</v>
          </cell>
          <cell r="F6802" t="str">
            <v>2001/12</v>
          </cell>
          <cell r="G6802">
            <v>8</v>
          </cell>
          <cell r="H6802" t="str">
            <v>LastYear</v>
          </cell>
        </row>
        <row r="6803">
          <cell r="A6803" t="str">
            <v>1West</v>
          </cell>
          <cell r="C6803" t="str">
            <v>TOTO KIKI U.S.A., INC.</v>
          </cell>
          <cell r="D6803" t="str">
            <v>C.C.Bowl 1</v>
          </cell>
          <cell r="E6803" t="str">
            <v>02:Drake</v>
          </cell>
          <cell r="F6803" t="str">
            <v>2001/01</v>
          </cell>
          <cell r="G6803">
            <v>1</v>
          </cell>
          <cell r="H6803" t="str">
            <v>LastYear</v>
          </cell>
        </row>
        <row r="6804">
          <cell r="A6804" t="str">
            <v>1West</v>
          </cell>
          <cell r="C6804" t="str">
            <v>TOTO KIKI U.S.A., INC.</v>
          </cell>
          <cell r="D6804" t="str">
            <v>C.C.Bowl 1</v>
          </cell>
          <cell r="E6804" t="str">
            <v>02:Drake</v>
          </cell>
          <cell r="F6804" t="str">
            <v>2001/07</v>
          </cell>
          <cell r="G6804">
            <v>2</v>
          </cell>
          <cell r="H6804" t="str">
            <v>LastYear</v>
          </cell>
        </row>
        <row r="6805">
          <cell r="A6805" t="str">
            <v>1West</v>
          </cell>
          <cell r="C6805" t="str">
            <v>TOTO KIKI U.S.A., INC.</v>
          </cell>
          <cell r="D6805" t="str">
            <v>C.C.Bowl 1</v>
          </cell>
          <cell r="E6805" t="str">
            <v>03:Promenade</v>
          </cell>
          <cell r="F6805" t="str">
            <v>2001/05</v>
          </cell>
          <cell r="G6805">
            <v>1</v>
          </cell>
          <cell r="H6805" t="str">
            <v>LastYear</v>
          </cell>
        </row>
        <row r="6806">
          <cell r="A6806" t="str">
            <v>1West</v>
          </cell>
          <cell r="C6806" t="str">
            <v>TOTO KIKI U.S.A., INC.</v>
          </cell>
          <cell r="D6806" t="str">
            <v>C.C.Bowl 1</v>
          </cell>
          <cell r="E6806" t="str">
            <v>03:Promenade</v>
          </cell>
          <cell r="F6806" t="str">
            <v>2001/07</v>
          </cell>
          <cell r="G6806">
            <v>1</v>
          </cell>
          <cell r="H6806" t="str">
            <v>LastYear</v>
          </cell>
        </row>
        <row r="6807">
          <cell r="A6807" t="str">
            <v>1West</v>
          </cell>
          <cell r="C6807" t="str">
            <v>TOTO KIKI U.S.A., INC.</v>
          </cell>
          <cell r="D6807" t="str">
            <v>C.C.Bowl 1</v>
          </cell>
          <cell r="E6807" t="str">
            <v>03:Promenade</v>
          </cell>
          <cell r="F6807" t="str">
            <v>2001/08</v>
          </cell>
          <cell r="G6807">
            <v>4</v>
          </cell>
          <cell r="H6807" t="str">
            <v>LastYear</v>
          </cell>
        </row>
        <row r="6808">
          <cell r="A6808" t="str">
            <v>1West</v>
          </cell>
          <cell r="C6808" t="str">
            <v>TOTO KIKI U.S.A., INC.</v>
          </cell>
          <cell r="D6808" t="str">
            <v>C.C.Bowl 1</v>
          </cell>
          <cell r="E6808" t="str">
            <v>04:Vespin</v>
          </cell>
          <cell r="F6808" t="str">
            <v>2001/07</v>
          </cell>
          <cell r="G6808">
            <v>1</v>
          </cell>
          <cell r="H6808" t="str">
            <v>LastYear</v>
          </cell>
        </row>
        <row r="6809">
          <cell r="A6809" t="str">
            <v>1West</v>
          </cell>
          <cell r="C6809" t="str">
            <v>TOTO KIKI U.S.A., INC.</v>
          </cell>
          <cell r="D6809" t="str">
            <v>C.C.Bowl 1</v>
          </cell>
          <cell r="E6809" t="str">
            <v>08:Pacifica2</v>
          </cell>
          <cell r="F6809" t="str">
            <v>2001/10</v>
          </cell>
          <cell r="G6809">
            <v>1</v>
          </cell>
          <cell r="H6809" t="str">
            <v>LastYear</v>
          </cell>
        </row>
        <row r="6810">
          <cell r="A6810" t="str">
            <v>1West</v>
          </cell>
          <cell r="C6810" t="str">
            <v>TOTO KIKI U.S.A., INC.</v>
          </cell>
          <cell r="D6810" t="str">
            <v>E.FV</v>
          </cell>
          <cell r="E6810" t="str">
            <v>05:EFV</v>
          </cell>
          <cell r="F6810" t="str">
            <v>2001/01</v>
          </cell>
          <cell r="G6810">
            <v>2</v>
          </cell>
          <cell r="H6810" t="str">
            <v>LastYear</v>
          </cell>
        </row>
        <row r="6811">
          <cell r="A6811" t="str">
            <v>1West</v>
          </cell>
          <cell r="C6811" t="str">
            <v>TOTO KIKI U.S.A., INC.</v>
          </cell>
          <cell r="D6811" t="str">
            <v>E.FV</v>
          </cell>
          <cell r="E6811" t="str">
            <v>05:EFV</v>
          </cell>
          <cell r="F6811" t="str">
            <v>2001/04</v>
          </cell>
          <cell r="G6811">
            <v>1</v>
          </cell>
          <cell r="H6811" t="str">
            <v>LastYear</v>
          </cell>
        </row>
        <row r="6812">
          <cell r="A6812" t="str">
            <v>1West</v>
          </cell>
          <cell r="C6812" t="str">
            <v>TOTO KIKI U.S.A., INC.</v>
          </cell>
          <cell r="D6812" t="str">
            <v>Lavatory</v>
          </cell>
          <cell r="E6812" t="str">
            <v>07:Lavatory1</v>
          </cell>
          <cell r="F6812" t="str">
            <v>2001/08</v>
          </cell>
          <cell r="G6812">
            <v>7</v>
          </cell>
          <cell r="H6812" t="str">
            <v>LastYear</v>
          </cell>
        </row>
        <row r="6813">
          <cell r="A6813" t="str">
            <v>1West</v>
          </cell>
          <cell r="C6813" t="str">
            <v>TOTO KIKI U.S.A., INC.</v>
          </cell>
          <cell r="D6813" t="str">
            <v>One Piece</v>
          </cell>
          <cell r="E6813" t="str">
            <v>01:One Piece</v>
          </cell>
          <cell r="F6813" t="str">
            <v>2001/05</v>
          </cell>
          <cell r="G6813">
            <v>2</v>
          </cell>
          <cell r="H6813" t="str">
            <v>LastYear</v>
          </cell>
        </row>
        <row r="6814">
          <cell r="A6814" t="str">
            <v>1West</v>
          </cell>
          <cell r="C6814" t="str">
            <v>TOTO KIKI U.S.A., INC.</v>
          </cell>
          <cell r="D6814" t="str">
            <v>One Piece</v>
          </cell>
          <cell r="E6814" t="str">
            <v>01:One Piece</v>
          </cell>
          <cell r="F6814" t="str">
            <v>2001/07</v>
          </cell>
          <cell r="G6814">
            <v>6</v>
          </cell>
          <cell r="H6814" t="str">
            <v>LastYear</v>
          </cell>
        </row>
        <row r="6815">
          <cell r="A6815" t="str">
            <v>1West</v>
          </cell>
          <cell r="C6815" t="str">
            <v>TOTO KIKI U.S.A., INC.</v>
          </cell>
          <cell r="D6815" t="str">
            <v>One Piece</v>
          </cell>
          <cell r="E6815" t="str">
            <v>01:One Piece</v>
          </cell>
          <cell r="F6815" t="str">
            <v>2001/08</v>
          </cell>
          <cell r="G6815">
            <v>4</v>
          </cell>
          <cell r="H6815" t="str">
            <v>LastYear</v>
          </cell>
        </row>
        <row r="6816">
          <cell r="A6816" t="str">
            <v>1West</v>
          </cell>
          <cell r="C6816" t="str">
            <v>TOTO KIKI U.S.A., INC.</v>
          </cell>
          <cell r="D6816" t="str">
            <v>One Piece</v>
          </cell>
          <cell r="E6816" t="str">
            <v>01:One Piece</v>
          </cell>
          <cell r="F6816" t="str">
            <v>2001/09</v>
          </cell>
          <cell r="G6816">
            <v>2</v>
          </cell>
          <cell r="H6816" t="str">
            <v>LastYear</v>
          </cell>
        </row>
        <row r="6817">
          <cell r="A6817" t="str">
            <v>1West</v>
          </cell>
          <cell r="C6817" t="str">
            <v>TOTO KIKI U.S.A., INC.</v>
          </cell>
          <cell r="D6817" t="str">
            <v>One Piece</v>
          </cell>
          <cell r="E6817" t="str">
            <v>01:One Piece</v>
          </cell>
          <cell r="F6817" t="str">
            <v>2001/11</v>
          </cell>
          <cell r="G6817">
            <v>1</v>
          </cell>
          <cell r="H6817" t="str">
            <v>LastYear</v>
          </cell>
        </row>
        <row r="6818">
          <cell r="A6818" t="str">
            <v>1West</v>
          </cell>
          <cell r="C6818" t="str">
            <v>TOTO KIKI U.S.A., INC.</v>
          </cell>
          <cell r="D6818" t="str">
            <v>Washlet</v>
          </cell>
          <cell r="E6818" t="str">
            <v>06:Washlet</v>
          </cell>
          <cell r="F6818" t="str">
            <v>2001/09</v>
          </cell>
          <cell r="G6818">
            <v>5</v>
          </cell>
          <cell r="H6818" t="str">
            <v>LastYear</v>
          </cell>
        </row>
        <row r="6819">
          <cell r="A6819" t="str">
            <v>1West</v>
          </cell>
          <cell r="C6819" t="str">
            <v>TOTO KIKI U.S.A., INC.</v>
          </cell>
          <cell r="D6819" t="str">
            <v>Washlet</v>
          </cell>
          <cell r="E6819" t="str">
            <v>06:Washlet</v>
          </cell>
          <cell r="F6819" t="str">
            <v>2001/12</v>
          </cell>
          <cell r="G6819">
            <v>1</v>
          </cell>
          <cell r="H6819" t="str">
            <v>LastYear</v>
          </cell>
        </row>
        <row r="6820">
          <cell r="A6820" t="str">
            <v>1West</v>
          </cell>
          <cell r="C6820" t="str">
            <v>Western Sales Company</v>
          </cell>
          <cell r="D6820" t="str">
            <v>C.C.Bowl 1</v>
          </cell>
          <cell r="E6820" t="str">
            <v>02:Drake</v>
          </cell>
          <cell r="F6820" t="str">
            <v>2001/01</v>
          </cell>
          <cell r="G6820">
            <v>990</v>
          </cell>
          <cell r="H6820" t="str">
            <v>LastYear</v>
          </cell>
        </row>
        <row r="6821">
          <cell r="A6821" t="str">
            <v>1West</v>
          </cell>
          <cell r="C6821" t="str">
            <v>Western Sales Company</v>
          </cell>
          <cell r="D6821" t="str">
            <v>C.C.Bowl 1</v>
          </cell>
          <cell r="E6821" t="str">
            <v>02:Drake</v>
          </cell>
          <cell r="F6821" t="str">
            <v>2001/02</v>
          </cell>
          <cell r="G6821">
            <v>592</v>
          </cell>
          <cell r="H6821" t="str">
            <v>LastYear</v>
          </cell>
        </row>
        <row r="6822">
          <cell r="A6822" t="str">
            <v>1West</v>
          </cell>
          <cell r="C6822" t="str">
            <v>Western Sales Company</v>
          </cell>
          <cell r="D6822" t="str">
            <v>C.C.Bowl 1</v>
          </cell>
          <cell r="E6822" t="str">
            <v>02:Drake</v>
          </cell>
          <cell r="F6822" t="str">
            <v>2001/03</v>
          </cell>
          <cell r="G6822">
            <v>461</v>
          </cell>
          <cell r="H6822" t="str">
            <v>LastYear</v>
          </cell>
        </row>
        <row r="6823">
          <cell r="A6823" t="str">
            <v>1West</v>
          </cell>
          <cell r="C6823" t="str">
            <v>Western Sales Company</v>
          </cell>
          <cell r="D6823" t="str">
            <v>C.C.Bowl 1</v>
          </cell>
          <cell r="E6823" t="str">
            <v>02:Drake</v>
          </cell>
          <cell r="F6823" t="str">
            <v>2001/04</v>
          </cell>
          <cell r="G6823">
            <v>498</v>
          </cell>
          <cell r="H6823" t="str">
            <v>LastYear</v>
          </cell>
        </row>
        <row r="6824">
          <cell r="A6824" t="str">
            <v>1West</v>
          </cell>
          <cell r="C6824" t="str">
            <v>Western Sales Company</v>
          </cell>
          <cell r="D6824" t="str">
            <v>C.C.Bowl 1</v>
          </cell>
          <cell r="E6824" t="str">
            <v>02:Drake</v>
          </cell>
          <cell r="F6824" t="str">
            <v>2001/05</v>
          </cell>
          <cell r="G6824">
            <v>932</v>
          </cell>
          <cell r="H6824" t="str">
            <v>LastYear</v>
          </cell>
        </row>
        <row r="6825">
          <cell r="A6825" t="str">
            <v>1West</v>
          </cell>
          <cell r="C6825" t="str">
            <v>Western Sales Company</v>
          </cell>
          <cell r="D6825" t="str">
            <v>C.C.Bowl 1</v>
          </cell>
          <cell r="E6825" t="str">
            <v>02:Drake</v>
          </cell>
          <cell r="F6825" t="str">
            <v>2001/06</v>
          </cell>
          <cell r="G6825">
            <v>791</v>
          </cell>
          <cell r="H6825" t="str">
            <v>LastYear</v>
          </cell>
        </row>
        <row r="6826">
          <cell r="A6826" t="str">
            <v>1West</v>
          </cell>
          <cell r="C6826" t="str">
            <v>Western Sales Company</v>
          </cell>
          <cell r="D6826" t="str">
            <v>C.C.Bowl 1</v>
          </cell>
          <cell r="E6826" t="str">
            <v>02:Drake</v>
          </cell>
          <cell r="F6826" t="str">
            <v>2001/07</v>
          </cell>
          <cell r="G6826">
            <v>518</v>
          </cell>
          <cell r="H6826" t="str">
            <v>LastYear</v>
          </cell>
        </row>
        <row r="6827">
          <cell r="A6827" t="str">
            <v>1West</v>
          </cell>
          <cell r="C6827" t="str">
            <v>Western Sales Company</v>
          </cell>
          <cell r="D6827" t="str">
            <v>C.C.Bowl 1</v>
          </cell>
          <cell r="E6827" t="str">
            <v>02:Drake</v>
          </cell>
          <cell r="F6827" t="str">
            <v>2001/08</v>
          </cell>
          <cell r="G6827">
            <v>1350</v>
          </cell>
          <cell r="H6827" t="str">
            <v>LastYear</v>
          </cell>
        </row>
        <row r="6828">
          <cell r="A6828" t="str">
            <v>1West</v>
          </cell>
          <cell r="C6828" t="str">
            <v>Western Sales Company</v>
          </cell>
          <cell r="D6828" t="str">
            <v>C.C.Bowl 1</v>
          </cell>
          <cell r="E6828" t="str">
            <v>02:Drake</v>
          </cell>
          <cell r="F6828" t="str">
            <v>2001/09</v>
          </cell>
          <cell r="G6828">
            <v>689</v>
          </cell>
          <cell r="H6828" t="str">
            <v>LastYear</v>
          </cell>
        </row>
        <row r="6829">
          <cell r="A6829" t="str">
            <v>1West</v>
          </cell>
          <cell r="C6829" t="str">
            <v>Western Sales Company</v>
          </cell>
          <cell r="D6829" t="str">
            <v>C.C.Bowl 1</v>
          </cell>
          <cell r="E6829" t="str">
            <v>02:Drake</v>
          </cell>
          <cell r="F6829" t="str">
            <v>2001/10</v>
          </cell>
          <cell r="G6829">
            <v>1293</v>
          </cell>
          <cell r="H6829" t="str">
            <v>LastYear</v>
          </cell>
        </row>
        <row r="6830">
          <cell r="A6830" t="str">
            <v>1West</v>
          </cell>
          <cell r="C6830" t="str">
            <v>Western Sales Company</v>
          </cell>
          <cell r="D6830" t="str">
            <v>C.C.Bowl 1</v>
          </cell>
          <cell r="E6830" t="str">
            <v>02:Drake</v>
          </cell>
          <cell r="F6830" t="str">
            <v>2001/11</v>
          </cell>
          <cell r="G6830">
            <v>495</v>
          </cell>
          <cell r="H6830" t="str">
            <v>LastYear</v>
          </cell>
        </row>
        <row r="6831">
          <cell r="A6831" t="str">
            <v>1West</v>
          </cell>
          <cell r="C6831" t="str">
            <v>Western Sales Company</v>
          </cell>
          <cell r="D6831" t="str">
            <v>C.C.Bowl 1</v>
          </cell>
          <cell r="E6831" t="str">
            <v>02:Drake</v>
          </cell>
          <cell r="F6831" t="str">
            <v>2001/12</v>
          </cell>
          <cell r="G6831">
            <v>641</v>
          </cell>
          <cell r="H6831" t="str">
            <v>LastYear</v>
          </cell>
        </row>
        <row r="6832">
          <cell r="A6832" t="str">
            <v>1West</v>
          </cell>
          <cell r="C6832" t="str">
            <v>Western Sales Company</v>
          </cell>
          <cell r="D6832" t="str">
            <v>C.C.Bowl 1</v>
          </cell>
          <cell r="E6832" t="str">
            <v>03:Promenade</v>
          </cell>
          <cell r="F6832" t="str">
            <v>2001/01</v>
          </cell>
          <cell r="G6832">
            <v>87</v>
          </cell>
          <cell r="H6832" t="str">
            <v>LastYear</v>
          </cell>
        </row>
        <row r="6833">
          <cell r="A6833" t="str">
            <v>1West</v>
          </cell>
          <cell r="C6833" t="str">
            <v>Western Sales Company</v>
          </cell>
          <cell r="D6833" t="str">
            <v>C.C.Bowl 1</v>
          </cell>
          <cell r="E6833" t="str">
            <v>03:Promenade</v>
          </cell>
          <cell r="F6833" t="str">
            <v>2001/02</v>
          </cell>
          <cell r="G6833">
            <v>262</v>
          </cell>
          <cell r="H6833" t="str">
            <v>LastYear</v>
          </cell>
        </row>
        <row r="6834">
          <cell r="A6834" t="str">
            <v>1West</v>
          </cell>
          <cell r="C6834" t="str">
            <v>Western Sales Company</v>
          </cell>
          <cell r="D6834" t="str">
            <v>C.C.Bowl 1</v>
          </cell>
          <cell r="E6834" t="str">
            <v>03:Promenade</v>
          </cell>
          <cell r="F6834" t="str">
            <v>2001/03</v>
          </cell>
          <cell r="G6834">
            <v>179</v>
          </cell>
          <cell r="H6834" t="str">
            <v>LastYear</v>
          </cell>
        </row>
        <row r="6835">
          <cell r="A6835" t="str">
            <v>1West</v>
          </cell>
          <cell r="C6835" t="str">
            <v>Western Sales Company</v>
          </cell>
          <cell r="D6835" t="str">
            <v>C.C.Bowl 1</v>
          </cell>
          <cell r="E6835" t="str">
            <v>03:Promenade</v>
          </cell>
          <cell r="F6835" t="str">
            <v>2001/04</v>
          </cell>
          <cell r="G6835">
            <v>114</v>
          </cell>
          <cell r="H6835" t="str">
            <v>LastYear</v>
          </cell>
        </row>
        <row r="6836">
          <cell r="A6836" t="str">
            <v>1West</v>
          </cell>
          <cell r="C6836" t="str">
            <v>Western Sales Company</v>
          </cell>
          <cell r="D6836" t="str">
            <v>C.C.Bowl 1</v>
          </cell>
          <cell r="E6836" t="str">
            <v>03:Promenade</v>
          </cell>
          <cell r="F6836" t="str">
            <v>2001/05</v>
          </cell>
          <cell r="G6836">
            <v>265</v>
          </cell>
          <cell r="H6836" t="str">
            <v>LastYear</v>
          </cell>
        </row>
        <row r="6837">
          <cell r="A6837" t="str">
            <v>1West</v>
          </cell>
          <cell r="C6837" t="str">
            <v>Western Sales Company</v>
          </cell>
          <cell r="D6837" t="str">
            <v>C.C.Bowl 1</v>
          </cell>
          <cell r="E6837" t="str">
            <v>03:Promenade</v>
          </cell>
          <cell r="F6837" t="str">
            <v>2001/06</v>
          </cell>
          <cell r="G6837">
            <v>162</v>
          </cell>
          <cell r="H6837" t="str">
            <v>LastYear</v>
          </cell>
        </row>
        <row r="6838">
          <cell r="A6838" t="str">
            <v>1West</v>
          </cell>
          <cell r="C6838" t="str">
            <v>Western Sales Company</v>
          </cell>
          <cell r="D6838" t="str">
            <v>C.C.Bowl 1</v>
          </cell>
          <cell r="E6838" t="str">
            <v>03:Promenade</v>
          </cell>
          <cell r="F6838" t="str">
            <v>2001/07</v>
          </cell>
          <cell r="G6838">
            <v>109</v>
          </cell>
          <cell r="H6838" t="str">
            <v>LastYear</v>
          </cell>
        </row>
        <row r="6839">
          <cell r="A6839" t="str">
            <v>1West</v>
          </cell>
          <cell r="C6839" t="str">
            <v>Western Sales Company</v>
          </cell>
          <cell r="D6839" t="str">
            <v>C.C.Bowl 1</v>
          </cell>
          <cell r="E6839" t="str">
            <v>03:Promenade</v>
          </cell>
          <cell r="F6839" t="str">
            <v>2001/08</v>
          </cell>
          <cell r="G6839">
            <v>158</v>
          </cell>
          <cell r="H6839" t="str">
            <v>LastYear</v>
          </cell>
        </row>
        <row r="6840">
          <cell r="A6840" t="str">
            <v>1West</v>
          </cell>
          <cell r="C6840" t="str">
            <v>Western Sales Company</v>
          </cell>
          <cell r="D6840" t="str">
            <v>C.C.Bowl 1</v>
          </cell>
          <cell r="E6840" t="str">
            <v>03:Promenade</v>
          </cell>
          <cell r="F6840" t="str">
            <v>2001/09</v>
          </cell>
          <cell r="G6840">
            <v>120</v>
          </cell>
          <cell r="H6840" t="str">
            <v>LastYear</v>
          </cell>
        </row>
        <row r="6841">
          <cell r="A6841" t="str">
            <v>1West</v>
          </cell>
          <cell r="C6841" t="str">
            <v>Western Sales Company</v>
          </cell>
          <cell r="D6841" t="str">
            <v>C.C.Bowl 1</v>
          </cell>
          <cell r="E6841" t="str">
            <v>03:Promenade</v>
          </cell>
          <cell r="F6841" t="str">
            <v>2001/10</v>
          </cell>
          <cell r="G6841">
            <v>234</v>
          </cell>
          <cell r="H6841" t="str">
            <v>LastYear</v>
          </cell>
        </row>
        <row r="6842">
          <cell r="A6842" t="str">
            <v>1West</v>
          </cell>
          <cell r="C6842" t="str">
            <v>Western Sales Company</v>
          </cell>
          <cell r="D6842" t="str">
            <v>C.C.Bowl 1</v>
          </cell>
          <cell r="E6842" t="str">
            <v>03:Promenade</v>
          </cell>
          <cell r="F6842" t="str">
            <v>2001/11</v>
          </cell>
          <cell r="G6842">
            <v>47</v>
          </cell>
          <cell r="H6842" t="str">
            <v>LastYear</v>
          </cell>
        </row>
        <row r="6843">
          <cell r="A6843" t="str">
            <v>1West</v>
          </cell>
          <cell r="C6843" t="str">
            <v>Western Sales Company</v>
          </cell>
          <cell r="D6843" t="str">
            <v>C.C.Bowl 1</v>
          </cell>
          <cell r="E6843" t="str">
            <v>03:Promenade</v>
          </cell>
          <cell r="F6843" t="str">
            <v>2001/12</v>
          </cell>
          <cell r="G6843">
            <v>79</v>
          </cell>
          <cell r="H6843" t="str">
            <v>LastYear</v>
          </cell>
        </row>
        <row r="6844">
          <cell r="A6844" t="str">
            <v>1West</v>
          </cell>
          <cell r="C6844" t="str">
            <v>Western Sales Company</v>
          </cell>
          <cell r="D6844" t="str">
            <v>C.C.Bowl 1</v>
          </cell>
          <cell r="E6844" t="str">
            <v>04:Vespin</v>
          </cell>
          <cell r="F6844" t="str">
            <v>2001/01</v>
          </cell>
          <cell r="G6844">
            <v>65</v>
          </cell>
          <cell r="H6844" t="str">
            <v>LastYear</v>
          </cell>
        </row>
        <row r="6845">
          <cell r="A6845" t="str">
            <v>1West</v>
          </cell>
          <cell r="C6845" t="str">
            <v>Western Sales Company</v>
          </cell>
          <cell r="D6845" t="str">
            <v>C.C.Bowl 1</v>
          </cell>
          <cell r="E6845" t="str">
            <v>04:Vespin</v>
          </cell>
          <cell r="F6845" t="str">
            <v>2001/02</v>
          </cell>
          <cell r="G6845">
            <v>74</v>
          </cell>
          <cell r="H6845" t="str">
            <v>LastYear</v>
          </cell>
        </row>
        <row r="6846">
          <cell r="A6846" t="str">
            <v>1West</v>
          </cell>
          <cell r="C6846" t="str">
            <v>Western Sales Company</v>
          </cell>
          <cell r="D6846" t="str">
            <v>C.C.Bowl 1</v>
          </cell>
          <cell r="E6846" t="str">
            <v>04:Vespin</v>
          </cell>
          <cell r="F6846" t="str">
            <v>2001/03</v>
          </cell>
          <cell r="G6846">
            <v>41</v>
          </cell>
          <cell r="H6846" t="str">
            <v>LastYear</v>
          </cell>
        </row>
        <row r="6847">
          <cell r="A6847" t="str">
            <v>1West</v>
          </cell>
          <cell r="C6847" t="str">
            <v>Western Sales Company</v>
          </cell>
          <cell r="D6847" t="str">
            <v>C.C.Bowl 1</v>
          </cell>
          <cell r="E6847" t="str">
            <v>04:Vespin</v>
          </cell>
          <cell r="F6847" t="str">
            <v>2001/04</v>
          </cell>
          <cell r="G6847">
            <v>50</v>
          </cell>
          <cell r="H6847" t="str">
            <v>LastYear</v>
          </cell>
        </row>
        <row r="6848">
          <cell r="A6848" t="str">
            <v>1West</v>
          </cell>
          <cell r="C6848" t="str">
            <v>Western Sales Company</v>
          </cell>
          <cell r="D6848" t="str">
            <v>C.C.Bowl 1</v>
          </cell>
          <cell r="E6848" t="str">
            <v>04:Vespin</v>
          </cell>
          <cell r="F6848" t="str">
            <v>2001/05</v>
          </cell>
          <cell r="G6848">
            <v>100</v>
          </cell>
          <cell r="H6848" t="str">
            <v>LastYear</v>
          </cell>
        </row>
        <row r="6849">
          <cell r="A6849" t="str">
            <v>1West</v>
          </cell>
          <cell r="C6849" t="str">
            <v>Western Sales Company</v>
          </cell>
          <cell r="D6849" t="str">
            <v>C.C.Bowl 1</v>
          </cell>
          <cell r="E6849" t="str">
            <v>04:Vespin</v>
          </cell>
          <cell r="F6849" t="str">
            <v>2001/06</v>
          </cell>
          <cell r="G6849">
            <v>119</v>
          </cell>
          <cell r="H6849" t="str">
            <v>LastYear</v>
          </cell>
        </row>
        <row r="6850">
          <cell r="A6850" t="str">
            <v>1West</v>
          </cell>
          <cell r="C6850" t="str">
            <v>Western Sales Company</v>
          </cell>
          <cell r="D6850" t="str">
            <v>C.C.Bowl 1</v>
          </cell>
          <cell r="E6850" t="str">
            <v>04:Vespin</v>
          </cell>
          <cell r="F6850" t="str">
            <v>2001/07</v>
          </cell>
          <cell r="G6850">
            <v>62</v>
          </cell>
          <cell r="H6850" t="str">
            <v>LastYear</v>
          </cell>
        </row>
        <row r="6851">
          <cell r="A6851" t="str">
            <v>1West</v>
          </cell>
          <cell r="C6851" t="str">
            <v>Western Sales Company</v>
          </cell>
          <cell r="D6851" t="str">
            <v>C.C.Bowl 1</v>
          </cell>
          <cell r="E6851" t="str">
            <v>04:Vespin</v>
          </cell>
          <cell r="F6851" t="str">
            <v>2001/08</v>
          </cell>
          <cell r="G6851">
            <v>83</v>
          </cell>
          <cell r="H6851" t="str">
            <v>LastYear</v>
          </cell>
        </row>
        <row r="6852">
          <cell r="A6852" t="str">
            <v>1West</v>
          </cell>
          <cell r="C6852" t="str">
            <v>Western Sales Company</v>
          </cell>
          <cell r="D6852" t="str">
            <v>C.C.Bowl 1</v>
          </cell>
          <cell r="E6852" t="str">
            <v>04:Vespin</v>
          </cell>
          <cell r="F6852" t="str">
            <v>2001/09</v>
          </cell>
          <cell r="G6852">
            <v>44</v>
          </cell>
          <cell r="H6852" t="str">
            <v>LastYear</v>
          </cell>
        </row>
        <row r="6853">
          <cell r="A6853" t="str">
            <v>1West</v>
          </cell>
          <cell r="C6853" t="str">
            <v>Western Sales Company</v>
          </cell>
          <cell r="D6853" t="str">
            <v>C.C.Bowl 1</v>
          </cell>
          <cell r="E6853" t="str">
            <v>04:Vespin</v>
          </cell>
          <cell r="F6853" t="str">
            <v>2001/10</v>
          </cell>
          <cell r="G6853">
            <v>106</v>
          </cell>
          <cell r="H6853" t="str">
            <v>LastYear</v>
          </cell>
        </row>
        <row r="6854">
          <cell r="A6854" t="str">
            <v>1West</v>
          </cell>
          <cell r="C6854" t="str">
            <v>Western Sales Company</v>
          </cell>
          <cell r="D6854" t="str">
            <v>C.C.Bowl 1</v>
          </cell>
          <cell r="E6854" t="str">
            <v>04:Vespin</v>
          </cell>
          <cell r="F6854" t="str">
            <v>2001/11</v>
          </cell>
          <cell r="G6854">
            <v>43</v>
          </cell>
          <cell r="H6854" t="str">
            <v>LastYear</v>
          </cell>
        </row>
        <row r="6855">
          <cell r="A6855" t="str">
            <v>1West</v>
          </cell>
          <cell r="C6855" t="str">
            <v>Western Sales Company</v>
          </cell>
          <cell r="D6855" t="str">
            <v>C.C.Bowl 1</v>
          </cell>
          <cell r="E6855" t="str">
            <v>04:Vespin</v>
          </cell>
          <cell r="F6855" t="str">
            <v>2001/12</v>
          </cell>
          <cell r="G6855">
            <v>68</v>
          </cell>
          <cell r="H6855" t="str">
            <v>LastYear</v>
          </cell>
        </row>
        <row r="6856">
          <cell r="A6856" t="str">
            <v>1West</v>
          </cell>
          <cell r="C6856" t="str">
            <v>Western Sales Company</v>
          </cell>
          <cell r="D6856" t="str">
            <v>C.C.Bowl 1</v>
          </cell>
          <cell r="E6856" t="str">
            <v>08:Pacifica2</v>
          </cell>
          <cell r="F6856" t="str">
            <v>2001/05</v>
          </cell>
          <cell r="G6856">
            <v>10</v>
          </cell>
          <cell r="H6856" t="str">
            <v>LastYear</v>
          </cell>
        </row>
        <row r="6857">
          <cell r="A6857" t="str">
            <v>1West</v>
          </cell>
          <cell r="C6857" t="str">
            <v>Western Sales Company</v>
          </cell>
          <cell r="D6857" t="str">
            <v>C.C.Bowl 1</v>
          </cell>
          <cell r="E6857" t="str">
            <v>08:Pacifica2</v>
          </cell>
          <cell r="F6857" t="str">
            <v>2001/06</v>
          </cell>
          <cell r="G6857">
            <v>41</v>
          </cell>
          <cell r="H6857" t="str">
            <v>LastYear</v>
          </cell>
        </row>
        <row r="6858">
          <cell r="A6858" t="str">
            <v>1West</v>
          </cell>
          <cell r="C6858" t="str">
            <v>Western Sales Company</v>
          </cell>
          <cell r="D6858" t="str">
            <v>C.C.Bowl 1</v>
          </cell>
          <cell r="E6858" t="str">
            <v>08:Pacifica2</v>
          </cell>
          <cell r="F6858" t="str">
            <v>2001/07</v>
          </cell>
          <cell r="G6858">
            <v>12</v>
          </cell>
          <cell r="H6858" t="str">
            <v>LastYear</v>
          </cell>
        </row>
        <row r="6859">
          <cell r="A6859" t="str">
            <v>1West</v>
          </cell>
          <cell r="C6859" t="str">
            <v>Western Sales Company</v>
          </cell>
          <cell r="D6859" t="str">
            <v>C.C.Bowl 1</v>
          </cell>
          <cell r="E6859" t="str">
            <v>08:Pacifica2</v>
          </cell>
          <cell r="F6859" t="str">
            <v>2001/08</v>
          </cell>
          <cell r="G6859">
            <v>3</v>
          </cell>
          <cell r="H6859" t="str">
            <v>LastYear</v>
          </cell>
        </row>
        <row r="6860">
          <cell r="A6860" t="str">
            <v>1West</v>
          </cell>
          <cell r="C6860" t="str">
            <v>Western Sales Company</v>
          </cell>
          <cell r="D6860" t="str">
            <v>C.C.Bowl 1</v>
          </cell>
          <cell r="E6860" t="str">
            <v>08:Pacifica2</v>
          </cell>
          <cell r="F6860" t="str">
            <v>2001/09</v>
          </cell>
          <cell r="G6860">
            <v>10</v>
          </cell>
          <cell r="H6860" t="str">
            <v>LastYear</v>
          </cell>
        </row>
        <row r="6861">
          <cell r="A6861" t="str">
            <v>1West</v>
          </cell>
          <cell r="C6861" t="str">
            <v>Western Sales Company</v>
          </cell>
          <cell r="D6861" t="str">
            <v>C.C.Bowl 1</v>
          </cell>
          <cell r="E6861" t="str">
            <v>08:Pacifica2</v>
          </cell>
          <cell r="F6861" t="str">
            <v>2001/10</v>
          </cell>
          <cell r="G6861">
            <v>68</v>
          </cell>
          <cell r="H6861" t="str">
            <v>LastYear</v>
          </cell>
        </row>
        <row r="6862">
          <cell r="A6862" t="str">
            <v>1West</v>
          </cell>
          <cell r="C6862" t="str">
            <v>Western Sales Company</v>
          </cell>
          <cell r="D6862" t="str">
            <v>C.C.Bowl 1</v>
          </cell>
          <cell r="E6862" t="str">
            <v>08:Pacifica2</v>
          </cell>
          <cell r="F6862" t="str">
            <v>2001/11</v>
          </cell>
          <cell r="G6862">
            <v>12</v>
          </cell>
          <cell r="H6862" t="str">
            <v>LastYear</v>
          </cell>
        </row>
        <row r="6863">
          <cell r="A6863" t="str">
            <v>1West</v>
          </cell>
          <cell r="C6863" t="str">
            <v>Western Sales Company</v>
          </cell>
          <cell r="D6863" t="str">
            <v>C.C.Bowl 1</v>
          </cell>
          <cell r="E6863" t="str">
            <v>08:Pacifica2</v>
          </cell>
          <cell r="F6863" t="str">
            <v>2001/12</v>
          </cell>
          <cell r="G6863">
            <v>3</v>
          </cell>
          <cell r="H6863" t="str">
            <v>LastYear</v>
          </cell>
        </row>
        <row r="6864">
          <cell r="A6864" t="str">
            <v>1West</v>
          </cell>
          <cell r="C6864" t="str">
            <v>Western Sales Company</v>
          </cell>
          <cell r="D6864" t="str">
            <v>C.C.Bowl 1</v>
          </cell>
          <cell r="E6864" t="str">
            <v>09:Carrollton</v>
          </cell>
          <cell r="F6864" t="str">
            <v>2001/07</v>
          </cell>
          <cell r="G6864">
            <v>35</v>
          </cell>
          <cell r="H6864" t="str">
            <v>LastYear</v>
          </cell>
        </row>
        <row r="6865">
          <cell r="A6865" t="str">
            <v>1West</v>
          </cell>
          <cell r="C6865" t="str">
            <v>Western Sales Company</v>
          </cell>
          <cell r="D6865" t="str">
            <v>C.C.Bowl 1</v>
          </cell>
          <cell r="E6865" t="str">
            <v>09:Carrollton</v>
          </cell>
          <cell r="F6865" t="str">
            <v>2001/08</v>
          </cell>
          <cell r="G6865">
            <v>8</v>
          </cell>
          <cell r="H6865" t="str">
            <v>LastYear</v>
          </cell>
        </row>
        <row r="6866">
          <cell r="A6866" t="str">
            <v>1West</v>
          </cell>
          <cell r="C6866" t="str">
            <v>Western Sales Company</v>
          </cell>
          <cell r="D6866" t="str">
            <v>C.C.Bowl 1</v>
          </cell>
          <cell r="E6866" t="str">
            <v>09:Carrollton</v>
          </cell>
          <cell r="F6866" t="str">
            <v>2001/09</v>
          </cell>
          <cell r="G6866">
            <v>31</v>
          </cell>
          <cell r="H6866" t="str">
            <v>LastYear</v>
          </cell>
        </row>
        <row r="6867">
          <cell r="A6867" t="str">
            <v>1West</v>
          </cell>
          <cell r="C6867" t="str">
            <v>Western Sales Company</v>
          </cell>
          <cell r="D6867" t="str">
            <v>C.C.Bowl 1</v>
          </cell>
          <cell r="E6867" t="str">
            <v>09:Carrollton</v>
          </cell>
          <cell r="F6867" t="str">
            <v>2001/10</v>
          </cell>
          <cell r="G6867">
            <v>7</v>
          </cell>
          <cell r="H6867" t="str">
            <v>LastYear</v>
          </cell>
        </row>
        <row r="6868">
          <cell r="A6868" t="str">
            <v>1West</v>
          </cell>
          <cell r="C6868" t="str">
            <v>Western Sales Company</v>
          </cell>
          <cell r="D6868" t="str">
            <v>C.C.Bowl 1</v>
          </cell>
          <cell r="E6868" t="str">
            <v>09:Carrollton</v>
          </cell>
          <cell r="F6868" t="str">
            <v>2001/11</v>
          </cell>
          <cell r="G6868">
            <v>66</v>
          </cell>
          <cell r="H6868" t="str">
            <v>LastYear</v>
          </cell>
        </row>
        <row r="6869">
          <cell r="A6869" t="str">
            <v>1West</v>
          </cell>
          <cell r="C6869" t="str">
            <v>Western Sales Company</v>
          </cell>
          <cell r="D6869" t="str">
            <v>C.C.Bowl 1</v>
          </cell>
          <cell r="E6869" t="str">
            <v>09:Carrollton</v>
          </cell>
          <cell r="F6869" t="str">
            <v>2001/12</v>
          </cell>
          <cell r="G6869">
            <v>24</v>
          </cell>
          <cell r="H6869" t="str">
            <v>LastYear</v>
          </cell>
        </row>
        <row r="6870">
          <cell r="A6870" t="str">
            <v>1West</v>
          </cell>
          <cell r="C6870" t="str">
            <v>Western Sales Company</v>
          </cell>
          <cell r="D6870" t="str">
            <v>C.C.Bowl 1</v>
          </cell>
          <cell r="E6870" t="str">
            <v>10:Dartmouth</v>
          </cell>
          <cell r="F6870" t="str">
            <v>2001/09</v>
          </cell>
          <cell r="G6870">
            <v>24</v>
          </cell>
          <cell r="H6870" t="str">
            <v>LastYear</v>
          </cell>
        </row>
        <row r="6871">
          <cell r="A6871" t="str">
            <v>1West</v>
          </cell>
          <cell r="C6871" t="str">
            <v>Western Sales Company</v>
          </cell>
          <cell r="D6871" t="str">
            <v>C.C.Bowl 1</v>
          </cell>
          <cell r="E6871" t="str">
            <v>10:Dartmouth</v>
          </cell>
          <cell r="F6871" t="str">
            <v>2001/10</v>
          </cell>
          <cell r="G6871">
            <v>233</v>
          </cell>
          <cell r="H6871" t="str">
            <v>LastYear</v>
          </cell>
        </row>
        <row r="6872">
          <cell r="A6872" t="str">
            <v>1West</v>
          </cell>
          <cell r="C6872" t="str">
            <v>Western Sales Company</v>
          </cell>
          <cell r="D6872" t="str">
            <v>C.C.Bowl 1</v>
          </cell>
          <cell r="E6872" t="str">
            <v>10:Dartmouth</v>
          </cell>
          <cell r="F6872" t="str">
            <v>2001/11</v>
          </cell>
          <cell r="G6872">
            <v>16</v>
          </cell>
          <cell r="H6872" t="str">
            <v>LastYear</v>
          </cell>
        </row>
        <row r="6873">
          <cell r="A6873" t="str">
            <v>1West</v>
          </cell>
          <cell r="C6873" t="str">
            <v>Western Sales Company</v>
          </cell>
          <cell r="D6873" t="str">
            <v>C.C.Bowl 1</v>
          </cell>
          <cell r="E6873" t="str">
            <v>10:Dartmouth</v>
          </cell>
          <cell r="F6873" t="str">
            <v>2001/12</v>
          </cell>
          <cell r="G6873">
            <v>26</v>
          </cell>
          <cell r="H6873" t="str">
            <v>LastYear</v>
          </cell>
        </row>
        <row r="6874">
          <cell r="A6874" t="str">
            <v>1West</v>
          </cell>
          <cell r="C6874" t="str">
            <v>Western Sales Company</v>
          </cell>
          <cell r="D6874" t="str">
            <v>E.FV</v>
          </cell>
          <cell r="E6874" t="str">
            <v>05:EFV</v>
          </cell>
          <cell r="F6874" t="str">
            <v>2001/01</v>
          </cell>
          <cell r="G6874">
            <v>96</v>
          </cell>
          <cell r="H6874" t="str">
            <v>LastYear</v>
          </cell>
        </row>
        <row r="6875">
          <cell r="A6875" t="str">
            <v>1West</v>
          </cell>
          <cell r="C6875" t="str">
            <v>Western Sales Company</v>
          </cell>
          <cell r="D6875" t="str">
            <v>E.FV</v>
          </cell>
          <cell r="E6875" t="str">
            <v>05:EFV</v>
          </cell>
          <cell r="F6875" t="str">
            <v>2001/02</v>
          </cell>
          <cell r="G6875">
            <v>83</v>
          </cell>
          <cell r="H6875" t="str">
            <v>LastYear</v>
          </cell>
        </row>
        <row r="6876">
          <cell r="A6876" t="str">
            <v>1West</v>
          </cell>
          <cell r="C6876" t="str">
            <v>Western Sales Company</v>
          </cell>
          <cell r="D6876" t="str">
            <v>E.FV</v>
          </cell>
          <cell r="E6876" t="str">
            <v>05:EFV</v>
          </cell>
          <cell r="F6876" t="str">
            <v>2001/03</v>
          </cell>
          <cell r="G6876">
            <v>116</v>
          </cell>
          <cell r="H6876" t="str">
            <v>LastYear</v>
          </cell>
        </row>
        <row r="6877">
          <cell r="A6877" t="str">
            <v>1West</v>
          </cell>
          <cell r="C6877" t="str">
            <v>Western Sales Company</v>
          </cell>
          <cell r="D6877" t="str">
            <v>E.FV</v>
          </cell>
          <cell r="E6877" t="str">
            <v>05:EFV</v>
          </cell>
          <cell r="F6877" t="str">
            <v>2001/04</v>
          </cell>
          <cell r="G6877">
            <v>230</v>
          </cell>
          <cell r="H6877" t="str">
            <v>LastYear</v>
          </cell>
        </row>
        <row r="6878">
          <cell r="A6878" t="str">
            <v>1West</v>
          </cell>
          <cell r="C6878" t="str">
            <v>Western Sales Company</v>
          </cell>
          <cell r="D6878" t="str">
            <v>E.FV</v>
          </cell>
          <cell r="E6878" t="str">
            <v>05:EFV</v>
          </cell>
          <cell r="F6878" t="str">
            <v>2001/05</v>
          </cell>
          <cell r="G6878">
            <v>49</v>
          </cell>
          <cell r="H6878" t="str">
            <v>LastYear</v>
          </cell>
        </row>
        <row r="6879">
          <cell r="A6879" t="str">
            <v>1West</v>
          </cell>
          <cell r="C6879" t="str">
            <v>Western Sales Company</v>
          </cell>
          <cell r="D6879" t="str">
            <v>E.FV</v>
          </cell>
          <cell r="E6879" t="str">
            <v>05:EFV</v>
          </cell>
          <cell r="F6879" t="str">
            <v>2001/06</v>
          </cell>
          <cell r="G6879">
            <v>58</v>
          </cell>
          <cell r="H6879" t="str">
            <v>LastYear</v>
          </cell>
        </row>
        <row r="6880">
          <cell r="A6880" t="str">
            <v>1West</v>
          </cell>
          <cell r="C6880" t="str">
            <v>Western Sales Company</v>
          </cell>
          <cell r="D6880" t="str">
            <v>E.FV</v>
          </cell>
          <cell r="E6880" t="str">
            <v>05:EFV</v>
          </cell>
          <cell r="F6880" t="str">
            <v>2001/07</v>
          </cell>
          <cell r="G6880">
            <v>88</v>
          </cell>
          <cell r="H6880" t="str">
            <v>LastYear</v>
          </cell>
        </row>
        <row r="6881">
          <cell r="A6881" t="str">
            <v>1West</v>
          </cell>
          <cell r="C6881" t="str">
            <v>Western Sales Company</v>
          </cell>
          <cell r="D6881" t="str">
            <v>E.FV</v>
          </cell>
          <cell r="E6881" t="str">
            <v>05:EFV</v>
          </cell>
          <cell r="F6881" t="str">
            <v>2001/08</v>
          </cell>
          <cell r="G6881">
            <v>67</v>
          </cell>
          <cell r="H6881" t="str">
            <v>LastYear</v>
          </cell>
        </row>
        <row r="6882">
          <cell r="A6882" t="str">
            <v>1West</v>
          </cell>
          <cell r="C6882" t="str">
            <v>Western Sales Company</v>
          </cell>
          <cell r="D6882" t="str">
            <v>E.FV</v>
          </cell>
          <cell r="E6882" t="str">
            <v>05:EFV</v>
          </cell>
          <cell r="F6882" t="str">
            <v>2001/09</v>
          </cell>
          <cell r="G6882">
            <v>135</v>
          </cell>
          <cell r="H6882" t="str">
            <v>LastYear</v>
          </cell>
        </row>
        <row r="6883">
          <cell r="A6883" t="str">
            <v>1West</v>
          </cell>
          <cell r="C6883" t="str">
            <v>Western Sales Company</v>
          </cell>
          <cell r="D6883" t="str">
            <v>E.FV</v>
          </cell>
          <cell r="E6883" t="str">
            <v>05:EFV</v>
          </cell>
          <cell r="F6883" t="str">
            <v>2001/10</v>
          </cell>
          <cell r="G6883">
            <v>59</v>
          </cell>
          <cell r="H6883" t="str">
            <v>LastYear</v>
          </cell>
        </row>
        <row r="6884">
          <cell r="A6884" t="str">
            <v>1West</v>
          </cell>
          <cell r="C6884" t="str">
            <v>Western Sales Company</v>
          </cell>
          <cell r="D6884" t="str">
            <v>E.FV</v>
          </cell>
          <cell r="E6884" t="str">
            <v>05:EFV</v>
          </cell>
          <cell r="F6884" t="str">
            <v>2001/11</v>
          </cell>
          <cell r="G6884">
            <v>59</v>
          </cell>
          <cell r="H6884" t="str">
            <v>LastYear</v>
          </cell>
        </row>
        <row r="6885">
          <cell r="A6885" t="str">
            <v>1West</v>
          </cell>
          <cell r="C6885" t="str">
            <v>Western Sales Company</v>
          </cell>
          <cell r="D6885" t="str">
            <v>E.FV</v>
          </cell>
          <cell r="E6885" t="str">
            <v>05:EFV</v>
          </cell>
          <cell r="F6885" t="str">
            <v>2001/12</v>
          </cell>
          <cell r="G6885">
            <v>-11</v>
          </cell>
          <cell r="H6885" t="str">
            <v>LastYear</v>
          </cell>
        </row>
        <row r="6886">
          <cell r="A6886" t="str">
            <v>1West</v>
          </cell>
          <cell r="C6886" t="str">
            <v>Western Sales Company</v>
          </cell>
          <cell r="D6886" t="str">
            <v>Lavatory</v>
          </cell>
          <cell r="E6886" t="str">
            <v>07:Lavatory1</v>
          </cell>
          <cell r="F6886" t="str">
            <v>2001/01</v>
          </cell>
          <cell r="G6886">
            <v>94</v>
          </cell>
          <cell r="H6886" t="str">
            <v>LastYear</v>
          </cell>
        </row>
        <row r="6887">
          <cell r="A6887" t="str">
            <v>1West</v>
          </cell>
          <cell r="C6887" t="str">
            <v>Western Sales Company</v>
          </cell>
          <cell r="D6887" t="str">
            <v>Lavatory</v>
          </cell>
          <cell r="E6887" t="str">
            <v>07:Lavatory1</v>
          </cell>
          <cell r="F6887" t="str">
            <v>2001/02</v>
          </cell>
          <cell r="G6887">
            <v>176</v>
          </cell>
          <cell r="H6887" t="str">
            <v>LastYear</v>
          </cell>
        </row>
        <row r="6888">
          <cell r="A6888" t="str">
            <v>1West</v>
          </cell>
          <cell r="C6888" t="str">
            <v>Western Sales Company</v>
          </cell>
          <cell r="D6888" t="str">
            <v>Lavatory</v>
          </cell>
          <cell r="E6888" t="str">
            <v>07:Lavatory1</v>
          </cell>
          <cell r="F6888" t="str">
            <v>2001/03</v>
          </cell>
          <cell r="G6888">
            <v>352</v>
          </cell>
          <cell r="H6888" t="str">
            <v>LastYear</v>
          </cell>
        </row>
        <row r="6889">
          <cell r="A6889" t="str">
            <v>1West</v>
          </cell>
          <cell r="C6889" t="str">
            <v>Western Sales Company</v>
          </cell>
          <cell r="D6889" t="str">
            <v>Lavatory</v>
          </cell>
          <cell r="E6889" t="str">
            <v>07:Lavatory1</v>
          </cell>
          <cell r="F6889" t="str">
            <v>2001/04</v>
          </cell>
          <cell r="G6889">
            <v>141</v>
          </cell>
          <cell r="H6889" t="str">
            <v>LastYear</v>
          </cell>
        </row>
        <row r="6890">
          <cell r="A6890" t="str">
            <v>1West</v>
          </cell>
          <cell r="C6890" t="str">
            <v>Western Sales Company</v>
          </cell>
          <cell r="D6890" t="str">
            <v>Lavatory</v>
          </cell>
          <cell r="E6890" t="str">
            <v>07:Lavatory1</v>
          </cell>
          <cell r="F6890" t="str">
            <v>2001/05</v>
          </cell>
          <cell r="G6890">
            <v>331</v>
          </cell>
          <cell r="H6890" t="str">
            <v>LastYear</v>
          </cell>
        </row>
        <row r="6891">
          <cell r="A6891" t="str">
            <v>1West</v>
          </cell>
          <cell r="C6891" t="str">
            <v>Western Sales Company</v>
          </cell>
          <cell r="D6891" t="str">
            <v>Lavatory</v>
          </cell>
          <cell r="E6891" t="str">
            <v>07:Lavatory1</v>
          </cell>
          <cell r="F6891" t="str">
            <v>2001/06</v>
          </cell>
          <cell r="G6891">
            <v>135</v>
          </cell>
          <cell r="H6891" t="str">
            <v>LastYear</v>
          </cell>
        </row>
        <row r="6892">
          <cell r="A6892" t="str">
            <v>1West</v>
          </cell>
          <cell r="C6892" t="str">
            <v>Western Sales Company</v>
          </cell>
          <cell r="D6892" t="str">
            <v>Lavatory</v>
          </cell>
          <cell r="E6892" t="str">
            <v>07:Lavatory1</v>
          </cell>
          <cell r="F6892" t="str">
            <v>2001/07</v>
          </cell>
          <cell r="G6892">
            <v>182</v>
          </cell>
          <cell r="H6892" t="str">
            <v>LastYear</v>
          </cell>
        </row>
        <row r="6893">
          <cell r="A6893" t="str">
            <v>1West</v>
          </cell>
          <cell r="C6893" t="str">
            <v>Western Sales Company</v>
          </cell>
          <cell r="D6893" t="str">
            <v>Lavatory</v>
          </cell>
          <cell r="E6893" t="str">
            <v>07:Lavatory1</v>
          </cell>
          <cell r="F6893" t="str">
            <v>2001/08</v>
          </cell>
          <cell r="G6893">
            <v>232</v>
          </cell>
          <cell r="H6893" t="str">
            <v>LastYear</v>
          </cell>
        </row>
        <row r="6894">
          <cell r="A6894" t="str">
            <v>1West</v>
          </cell>
          <cell r="C6894" t="str">
            <v>Western Sales Company</v>
          </cell>
          <cell r="D6894" t="str">
            <v>Lavatory</v>
          </cell>
          <cell r="E6894" t="str">
            <v>07:Lavatory1</v>
          </cell>
          <cell r="F6894" t="str">
            <v>2001/09</v>
          </cell>
          <cell r="G6894">
            <v>150</v>
          </cell>
          <cell r="H6894" t="str">
            <v>LastYear</v>
          </cell>
        </row>
        <row r="6895">
          <cell r="A6895" t="str">
            <v>1West</v>
          </cell>
          <cell r="C6895" t="str">
            <v>Western Sales Company</v>
          </cell>
          <cell r="D6895" t="str">
            <v>Lavatory</v>
          </cell>
          <cell r="E6895" t="str">
            <v>07:Lavatory1</v>
          </cell>
          <cell r="F6895" t="str">
            <v>2001/10</v>
          </cell>
          <cell r="G6895">
            <v>326</v>
          </cell>
          <cell r="H6895" t="str">
            <v>LastYear</v>
          </cell>
        </row>
        <row r="6896">
          <cell r="A6896" t="str">
            <v>1West</v>
          </cell>
          <cell r="C6896" t="str">
            <v>Western Sales Company</v>
          </cell>
          <cell r="D6896" t="str">
            <v>Lavatory</v>
          </cell>
          <cell r="E6896" t="str">
            <v>07:Lavatory1</v>
          </cell>
          <cell r="F6896" t="str">
            <v>2001/11</v>
          </cell>
          <cell r="G6896">
            <v>106</v>
          </cell>
          <cell r="H6896" t="str">
            <v>LastYear</v>
          </cell>
        </row>
        <row r="6897">
          <cell r="A6897" t="str">
            <v>1West</v>
          </cell>
          <cell r="C6897" t="str">
            <v>Western Sales Company</v>
          </cell>
          <cell r="D6897" t="str">
            <v>Lavatory</v>
          </cell>
          <cell r="E6897" t="str">
            <v>07:Lavatory1</v>
          </cell>
          <cell r="F6897" t="str">
            <v>2001/12</v>
          </cell>
          <cell r="G6897">
            <v>187</v>
          </cell>
          <cell r="H6897" t="str">
            <v>LastYear</v>
          </cell>
        </row>
        <row r="6898">
          <cell r="A6898" t="str">
            <v>1West</v>
          </cell>
          <cell r="C6898" t="str">
            <v>Western Sales Company</v>
          </cell>
          <cell r="D6898" t="str">
            <v>One Piece</v>
          </cell>
          <cell r="E6898" t="str">
            <v>01:One Piece</v>
          </cell>
          <cell r="F6898" t="str">
            <v>2001/01</v>
          </cell>
          <cell r="G6898">
            <v>1357</v>
          </cell>
          <cell r="H6898" t="str">
            <v>LastYear</v>
          </cell>
        </row>
        <row r="6899">
          <cell r="A6899" t="str">
            <v>1West</v>
          </cell>
          <cell r="C6899" t="str">
            <v>Western Sales Company</v>
          </cell>
          <cell r="D6899" t="str">
            <v>One Piece</v>
          </cell>
          <cell r="E6899" t="str">
            <v>01:One Piece</v>
          </cell>
          <cell r="F6899" t="str">
            <v>2001/02</v>
          </cell>
          <cell r="G6899">
            <v>1070</v>
          </cell>
          <cell r="H6899" t="str">
            <v>LastYear</v>
          </cell>
        </row>
        <row r="6900">
          <cell r="A6900" t="str">
            <v>1West</v>
          </cell>
          <cell r="C6900" t="str">
            <v>Western Sales Company</v>
          </cell>
          <cell r="D6900" t="str">
            <v>One Piece</v>
          </cell>
          <cell r="E6900" t="str">
            <v>01:One Piece</v>
          </cell>
          <cell r="F6900" t="str">
            <v>2001/03</v>
          </cell>
          <cell r="G6900">
            <v>1710</v>
          </cell>
          <cell r="H6900" t="str">
            <v>LastYear</v>
          </cell>
        </row>
        <row r="6901">
          <cell r="A6901" t="str">
            <v>1West</v>
          </cell>
          <cell r="C6901" t="str">
            <v>Western Sales Company</v>
          </cell>
          <cell r="D6901" t="str">
            <v>One Piece</v>
          </cell>
          <cell r="E6901" t="str">
            <v>01:One Piece</v>
          </cell>
          <cell r="F6901" t="str">
            <v>2001/04</v>
          </cell>
          <cell r="G6901">
            <v>1346</v>
          </cell>
          <cell r="H6901" t="str">
            <v>LastYear</v>
          </cell>
        </row>
        <row r="6902">
          <cell r="A6902" t="str">
            <v>1West</v>
          </cell>
          <cell r="C6902" t="str">
            <v>Western Sales Company</v>
          </cell>
          <cell r="D6902" t="str">
            <v>One Piece</v>
          </cell>
          <cell r="E6902" t="str">
            <v>01:One Piece</v>
          </cell>
          <cell r="F6902" t="str">
            <v>2001/05</v>
          </cell>
          <cell r="G6902">
            <v>1434</v>
          </cell>
          <cell r="H6902" t="str">
            <v>LastYear</v>
          </cell>
        </row>
        <row r="6903">
          <cell r="A6903" t="str">
            <v>1West</v>
          </cell>
          <cell r="C6903" t="str">
            <v>Western Sales Company</v>
          </cell>
          <cell r="D6903" t="str">
            <v>One Piece</v>
          </cell>
          <cell r="E6903" t="str">
            <v>01:One Piece</v>
          </cell>
          <cell r="F6903" t="str">
            <v>2001/06</v>
          </cell>
          <cell r="G6903">
            <v>1464</v>
          </cell>
          <cell r="H6903" t="str">
            <v>LastYear</v>
          </cell>
        </row>
        <row r="6904">
          <cell r="A6904" t="str">
            <v>1West</v>
          </cell>
          <cell r="C6904" t="str">
            <v>Western Sales Company</v>
          </cell>
          <cell r="D6904" t="str">
            <v>One Piece</v>
          </cell>
          <cell r="E6904" t="str">
            <v>01:One Piece</v>
          </cell>
          <cell r="F6904" t="str">
            <v>2001/07</v>
          </cell>
          <cell r="G6904">
            <v>1696</v>
          </cell>
          <cell r="H6904" t="str">
            <v>LastYear</v>
          </cell>
        </row>
        <row r="6905">
          <cell r="A6905" t="str">
            <v>1West</v>
          </cell>
          <cell r="C6905" t="str">
            <v>Western Sales Company</v>
          </cell>
          <cell r="D6905" t="str">
            <v>One Piece</v>
          </cell>
          <cell r="E6905" t="str">
            <v>01:One Piece</v>
          </cell>
          <cell r="F6905" t="str">
            <v>2001/08</v>
          </cell>
          <cell r="G6905">
            <v>1628</v>
          </cell>
          <cell r="H6905" t="str">
            <v>LastYear</v>
          </cell>
        </row>
        <row r="6906">
          <cell r="A6906" t="str">
            <v>1West</v>
          </cell>
          <cell r="C6906" t="str">
            <v>Western Sales Company</v>
          </cell>
          <cell r="D6906" t="str">
            <v>One Piece</v>
          </cell>
          <cell r="E6906" t="str">
            <v>01:One Piece</v>
          </cell>
          <cell r="F6906" t="str">
            <v>2001/09</v>
          </cell>
          <cell r="G6906">
            <v>1137</v>
          </cell>
          <cell r="H6906" t="str">
            <v>LastYear</v>
          </cell>
        </row>
        <row r="6907">
          <cell r="A6907" t="str">
            <v>1West</v>
          </cell>
          <cell r="C6907" t="str">
            <v>Western Sales Company</v>
          </cell>
          <cell r="D6907" t="str">
            <v>One Piece</v>
          </cell>
          <cell r="E6907" t="str">
            <v>01:One Piece</v>
          </cell>
          <cell r="F6907" t="str">
            <v>2001/10</v>
          </cell>
          <cell r="G6907">
            <v>1985</v>
          </cell>
          <cell r="H6907" t="str">
            <v>LastYear</v>
          </cell>
        </row>
        <row r="6908">
          <cell r="A6908" t="str">
            <v>1West</v>
          </cell>
          <cell r="C6908" t="str">
            <v>Western Sales Company</v>
          </cell>
          <cell r="D6908" t="str">
            <v>One Piece</v>
          </cell>
          <cell r="E6908" t="str">
            <v>01:One Piece</v>
          </cell>
          <cell r="F6908" t="str">
            <v>2001/11</v>
          </cell>
          <cell r="G6908">
            <v>808</v>
          </cell>
          <cell r="H6908" t="str">
            <v>LastYear</v>
          </cell>
        </row>
        <row r="6909">
          <cell r="A6909" t="str">
            <v>1West</v>
          </cell>
          <cell r="C6909" t="str">
            <v>Western Sales Company</v>
          </cell>
          <cell r="D6909" t="str">
            <v>One Piece</v>
          </cell>
          <cell r="E6909" t="str">
            <v>01:One Piece</v>
          </cell>
          <cell r="F6909" t="str">
            <v>2001/12</v>
          </cell>
          <cell r="G6909">
            <v>1032</v>
          </cell>
          <cell r="H6909" t="str">
            <v>LastYear</v>
          </cell>
        </row>
        <row r="6910">
          <cell r="A6910" t="str">
            <v>1West</v>
          </cell>
          <cell r="C6910" t="str">
            <v>Western Sales Company</v>
          </cell>
          <cell r="D6910" t="str">
            <v>Washlet</v>
          </cell>
          <cell r="E6910" t="str">
            <v>06:Washlet</v>
          </cell>
          <cell r="F6910" t="str">
            <v>2001/01</v>
          </cell>
          <cell r="G6910">
            <v>34</v>
          </cell>
          <cell r="H6910" t="str">
            <v>LastYear</v>
          </cell>
        </row>
        <row r="6911">
          <cell r="A6911" t="str">
            <v>1West</v>
          </cell>
          <cell r="C6911" t="str">
            <v>Western Sales Company</v>
          </cell>
          <cell r="D6911" t="str">
            <v>Washlet</v>
          </cell>
          <cell r="E6911" t="str">
            <v>06:Washlet</v>
          </cell>
          <cell r="F6911" t="str">
            <v>2001/02</v>
          </cell>
          <cell r="G6911">
            <v>22</v>
          </cell>
          <cell r="H6911" t="str">
            <v>LastYear</v>
          </cell>
        </row>
        <row r="6912">
          <cell r="A6912" t="str">
            <v>1West</v>
          </cell>
          <cell r="C6912" t="str">
            <v>Western Sales Company</v>
          </cell>
          <cell r="D6912" t="str">
            <v>Washlet</v>
          </cell>
          <cell r="E6912" t="str">
            <v>06:Washlet</v>
          </cell>
          <cell r="F6912" t="str">
            <v>2001/03</v>
          </cell>
          <cell r="G6912">
            <v>50</v>
          </cell>
          <cell r="H6912" t="str">
            <v>LastYear</v>
          </cell>
        </row>
        <row r="6913">
          <cell r="A6913" t="str">
            <v>1West</v>
          </cell>
          <cell r="C6913" t="str">
            <v>Western Sales Company</v>
          </cell>
          <cell r="D6913" t="str">
            <v>Washlet</v>
          </cell>
          <cell r="E6913" t="str">
            <v>06:Washlet</v>
          </cell>
          <cell r="F6913" t="str">
            <v>2001/04</v>
          </cell>
          <cell r="G6913">
            <v>28</v>
          </cell>
          <cell r="H6913" t="str">
            <v>LastYear</v>
          </cell>
        </row>
        <row r="6914">
          <cell r="A6914" t="str">
            <v>1West</v>
          </cell>
          <cell r="C6914" t="str">
            <v>Western Sales Company</v>
          </cell>
          <cell r="D6914" t="str">
            <v>Washlet</v>
          </cell>
          <cell r="E6914" t="str">
            <v>06:Washlet</v>
          </cell>
          <cell r="F6914" t="str">
            <v>2001/05</v>
          </cell>
          <cell r="G6914">
            <v>66</v>
          </cell>
          <cell r="H6914" t="str">
            <v>LastYear</v>
          </cell>
        </row>
        <row r="6915">
          <cell r="A6915" t="str">
            <v>1West</v>
          </cell>
          <cell r="C6915" t="str">
            <v>Western Sales Company</v>
          </cell>
          <cell r="D6915" t="str">
            <v>Washlet</v>
          </cell>
          <cell r="E6915" t="str">
            <v>06:Washlet</v>
          </cell>
          <cell r="F6915" t="str">
            <v>2001/06</v>
          </cell>
          <cell r="G6915">
            <v>81</v>
          </cell>
          <cell r="H6915" t="str">
            <v>LastYear</v>
          </cell>
        </row>
        <row r="6916">
          <cell r="A6916" t="str">
            <v>1West</v>
          </cell>
          <cell r="C6916" t="str">
            <v>Western Sales Company</v>
          </cell>
          <cell r="D6916" t="str">
            <v>Washlet</v>
          </cell>
          <cell r="E6916" t="str">
            <v>06:Washlet</v>
          </cell>
          <cell r="F6916" t="str">
            <v>2001/07</v>
          </cell>
          <cell r="G6916">
            <v>72</v>
          </cell>
          <cell r="H6916" t="str">
            <v>LastYear</v>
          </cell>
        </row>
        <row r="6917">
          <cell r="A6917" t="str">
            <v>1West</v>
          </cell>
          <cell r="C6917" t="str">
            <v>Western Sales Company</v>
          </cell>
          <cell r="D6917" t="str">
            <v>Washlet</v>
          </cell>
          <cell r="E6917" t="str">
            <v>06:Washlet</v>
          </cell>
          <cell r="F6917" t="str">
            <v>2001/08</v>
          </cell>
          <cell r="G6917">
            <v>50</v>
          </cell>
          <cell r="H6917" t="str">
            <v>LastYear</v>
          </cell>
        </row>
        <row r="6918">
          <cell r="A6918" t="str">
            <v>1West</v>
          </cell>
          <cell r="C6918" t="str">
            <v>Western Sales Company</v>
          </cell>
          <cell r="D6918" t="str">
            <v>Washlet</v>
          </cell>
          <cell r="E6918" t="str">
            <v>06:Washlet</v>
          </cell>
          <cell r="F6918" t="str">
            <v>2001/09</v>
          </cell>
          <cell r="G6918">
            <v>86</v>
          </cell>
          <cell r="H6918" t="str">
            <v>LastYear</v>
          </cell>
        </row>
        <row r="6919">
          <cell r="A6919" t="str">
            <v>1West</v>
          </cell>
          <cell r="C6919" t="str">
            <v>Western Sales Company</v>
          </cell>
          <cell r="D6919" t="str">
            <v>Washlet</v>
          </cell>
          <cell r="E6919" t="str">
            <v>06:Washlet</v>
          </cell>
          <cell r="F6919" t="str">
            <v>2001/10</v>
          </cell>
          <cell r="G6919">
            <v>135</v>
          </cell>
          <cell r="H6919" t="str">
            <v>LastYear</v>
          </cell>
        </row>
        <row r="6920">
          <cell r="A6920" t="str">
            <v>1West</v>
          </cell>
          <cell r="C6920" t="str">
            <v>Western Sales Company</v>
          </cell>
          <cell r="D6920" t="str">
            <v>Washlet</v>
          </cell>
          <cell r="E6920" t="str">
            <v>06:Washlet</v>
          </cell>
          <cell r="F6920" t="str">
            <v>2001/11</v>
          </cell>
          <cell r="G6920">
            <v>27</v>
          </cell>
          <cell r="H6920" t="str">
            <v>LastYear</v>
          </cell>
        </row>
        <row r="6921">
          <cell r="A6921" t="str">
            <v>1West</v>
          </cell>
          <cell r="C6921" t="str">
            <v>Western Sales Company</v>
          </cell>
          <cell r="D6921" t="str">
            <v>Washlet</v>
          </cell>
          <cell r="E6921" t="str">
            <v>06:Washlet</v>
          </cell>
          <cell r="F6921" t="str">
            <v>2001/12</v>
          </cell>
          <cell r="G6921">
            <v>44</v>
          </cell>
          <cell r="H6921" t="str">
            <v>LastYear</v>
          </cell>
        </row>
        <row r="6922">
          <cell r="A6922" t="str">
            <v>1West</v>
          </cell>
          <cell r="C6922" t="str">
            <v>Western States Sales, Inc.</v>
          </cell>
          <cell r="D6922" t="str">
            <v>C.C.Bowl 1</v>
          </cell>
          <cell r="E6922" t="str">
            <v>02:Drake</v>
          </cell>
          <cell r="F6922" t="str">
            <v>2001/01</v>
          </cell>
          <cell r="G6922">
            <v>175</v>
          </cell>
          <cell r="H6922" t="str">
            <v>LastYear</v>
          </cell>
        </row>
        <row r="6923">
          <cell r="A6923" t="str">
            <v>1West</v>
          </cell>
          <cell r="C6923" t="str">
            <v>Western States Sales, Inc.</v>
          </cell>
          <cell r="D6923" t="str">
            <v>C.C.Bowl 1</v>
          </cell>
          <cell r="E6923" t="str">
            <v>02:Drake</v>
          </cell>
          <cell r="F6923" t="str">
            <v>2001/02</v>
          </cell>
          <cell r="G6923">
            <v>162</v>
          </cell>
          <cell r="H6923" t="str">
            <v>LastYear</v>
          </cell>
        </row>
        <row r="6924">
          <cell r="A6924" t="str">
            <v>1West</v>
          </cell>
          <cell r="C6924" t="str">
            <v>Western States Sales, Inc.</v>
          </cell>
          <cell r="D6924" t="str">
            <v>C.C.Bowl 1</v>
          </cell>
          <cell r="E6924" t="str">
            <v>02:Drake</v>
          </cell>
          <cell r="F6924" t="str">
            <v>2001/03</v>
          </cell>
          <cell r="G6924">
            <v>180</v>
          </cell>
          <cell r="H6924" t="str">
            <v>LastYear</v>
          </cell>
        </row>
        <row r="6925">
          <cell r="A6925" t="str">
            <v>1West</v>
          </cell>
          <cell r="C6925" t="str">
            <v>Western States Sales, Inc.</v>
          </cell>
          <cell r="D6925" t="str">
            <v>C.C.Bowl 1</v>
          </cell>
          <cell r="E6925" t="str">
            <v>02:Drake</v>
          </cell>
          <cell r="F6925" t="str">
            <v>2001/04</v>
          </cell>
          <cell r="G6925">
            <v>66</v>
          </cell>
          <cell r="H6925" t="str">
            <v>LastYear</v>
          </cell>
        </row>
        <row r="6926">
          <cell r="A6926" t="str">
            <v>1West</v>
          </cell>
          <cell r="C6926" t="str">
            <v>Western States Sales, Inc.</v>
          </cell>
          <cell r="D6926" t="str">
            <v>C.C.Bowl 1</v>
          </cell>
          <cell r="E6926" t="str">
            <v>02:Drake</v>
          </cell>
          <cell r="F6926" t="str">
            <v>2001/05</v>
          </cell>
          <cell r="G6926">
            <v>336</v>
          </cell>
          <cell r="H6926" t="str">
            <v>LastYear</v>
          </cell>
        </row>
        <row r="6927">
          <cell r="A6927" t="str">
            <v>1West</v>
          </cell>
          <cell r="C6927" t="str">
            <v>Western States Sales, Inc.</v>
          </cell>
          <cell r="D6927" t="str">
            <v>C.C.Bowl 1</v>
          </cell>
          <cell r="E6927" t="str">
            <v>02:Drake</v>
          </cell>
          <cell r="F6927" t="str">
            <v>2001/06</v>
          </cell>
          <cell r="G6927">
            <v>280</v>
          </cell>
          <cell r="H6927" t="str">
            <v>LastYear</v>
          </cell>
        </row>
        <row r="6928">
          <cell r="A6928" t="str">
            <v>1West</v>
          </cell>
          <cell r="C6928" t="str">
            <v>Western States Sales, Inc.</v>
          </cell>
          <cell r="D6928" t="str">
            <v>C.C.Bowl 1</v>
          </cell>
          <cell r="E6928" t="str">
            <v>02:Drake</v>
          </cell>
          <cell r="F6928" t="str">
            <v>2001/07</v>
          </cell>
          <cell r="G6928">
            <v>258</v>
          </cell>
          <cell r="H6928" t="str">
            <v>LastYear</v>
          </cell>
        </row>
        <row r="6929">
          <cell r="A6929" t="str">
            <v>1West</v>
          </cell>
          <cell r="C6929" t="str">
            <v>Western States Sales, Inc.</v>
          </cell>
          <cell r="D6929" t="str">
            <v>C.C.Bowl 1</v>
          </cell>
          <cell r="E6929" t="str">
            <v>02:Drake</v>
          </cell>
          <cell r="F6929" t="str">
            <v>2001/08</v>
          </cell>
          <cell r="G6929">
            <v>523</v>
          </cell>
          <cell r="H6929" t="str">
            <v>LastYear</v>
          </cell>
        </row>
        <row r="6930">
          <cell r="A6930" t="str">
            <v>1West</v>
          </cell>
          <cell r="C6930" t="str">
            <v>Western States Sales, Inc.</v>
          </cell>
          <cell r="D6930" t="str">
            <v>C.C.Bowl 1</v>
          </cell>
          <cell r="E6930" t="str">
            <v>02:Drake</v>
          </cell>
          <cell r="F6930" t="str">
            <v>2001/09</v>
          </cell>
          <cell r="G6930">
            <v>274</v>
          </cell>
          <cell r="H6930" t="str">
            <v>LastYear</v>
          </cell>
        </row>
        <row r="6931">
          <cell r="A6931" t="str">
            <v>1West</v>
          </cell>
          <cell r="C6931" t="str">
            <v>Western States Sales, Inc.</v>
          </cell>
          <cell r="D6931" t="str">
            <v>C.C.Bowl 1</v>
          </cell>
          <cell r="E6931" t="str">
            <v>02:Drake</v>
          </cell>
          <cell r="F6931" t="str">
            <v>2001/10</v>
          </cell>
          <cell r="G6931">
            <v>292</v>
          </cell>
          <cell r="H6931" t="str">
            <v>LastYear</v>
          </cell>
        </row>
        <row r="6932">
          <cell r="A6932" t="str">
            <v>1West</v>
          </cell>
          <cell r="C6932" t="str">
            <v>Western States Sales, Inc.</v>
          </cell>
          <cell r="D6932" t="str">
            <v>C.C.Bowl 1</v>
          </cell>
          <cell r="E6932" t="str">
            <v>02:Drake</v>
          </cell>
          <cell r="F6932" t="str">
            <v>2001/11</v>
          </cell>
          <cell r="G6932">
            <v>183</v>
          </cell>
          <cell r="H6932" t="str">
            <v>LastYear</v>
          </cell>
        </row>
        <row r="6933">
          <cell r="A6933" t="str">
            <v>1West</v>
          </cell>
          <cell r="C6933" t="str">
            <v>Western States Sales, Inc.</v>
          </cell>
          <cell r="D6933" t="str">
            <v>C.C.Bowl 1</v>
          </cell>
          <cell r="E6933" t="str">
            <v>02:Drake</v>
          </cell>
          <cell r="F6933" t="str">
            <v>2001/12</v>
          </cell>
          <cell r="G6933">
            <v>218</v>
          </cell>
          <cell r="H6933" t="str">
            <v>LastYear</v>
          </cell>
        </row>
        <row r="6934">
          <cell r="A6934" t="str">
            <v>1West</v>
          </cell>
          <cell r="C6934" t="str">
            <v>Western States Sales, Inc.</v>
          </cell>
          <cell r="D6934" t="str">
            <v>C.C.Bowl 1</v>
          </cell>
          <cell r="E6934" t="str">
            <v>03:Promenade</v>
          </cell>
          <cell r="F6934" t="str">
            <v>2001/01</v>
          </cell>
          <cell r="G6934">
            <v>41</v>
          </cell>
          <cell r="H6934" t="str">
            <v>LastYear</v>
          </cell>
        </row>
        <row r="6935">
          <cell r="A6935" t="str">
            <v>1West</v>
          </cell>
          <cell r="C6935" t="str">
            <v>Western States Sales, Inc.</v>
          </cell>
          <cell r="D6935" t="str">
            <v>C.C.Bowl 1</v>
          </cell>
          <cell r="E6935" t="str">
            <v>03:Promenade</v>
          </cell>
          <cell r="F6935" t="str">
            <v>2001/02</v>
          </cell>
          <cell r="G6935">
            <v>87</v>
          </cell>
          <cell r="H6935" t="str">
            <v>LastYear</v>
          </cell>
        </row>
        <row r="6936">
          <cell r="A6936" t="str">
            <v>1West</v>
          </cell>
          <cell r="C6936" t="str">
            <v>Western States Sales, Inc.</v>
          </cell>
          <cell r="D6936" t="str">
            <v>C.C.Bowl 1</v>
          </cell>
          <cell r="E6936" t="str">
            <v>03:Promenade</v>
          </cell>
          <cell r="F6936" t="str">
            <v>2001/03</v>
          </cell>
          <cell r="G6936">
            <v>55</v>
          </cell>
          <cell r="H6936" t="str">
            <v>LastYear</v>
          </cell>
        </row>
        <row r="6937">
          <cell r="A6937" t="str">
            <v>1West</v>
          </cell>
          <cell r="C6937" t="str">
            <v>Western States Sales, Inc.</v>
          </cell>
          <cell r="D6937" t="str">
            <v>C.C.Bowl 1</v>
          </cell>
          <cell r="E6937" t="str">
            <v>03:Promenade</v>
          </cell>
          <cell r="F6937" t="str">
            <v>2001/04</v>
          </cell>
          <cell r="G6937">
            <v>38</v>
          </cell>
          <cell r="H6937" t="str">
            <v>LastYear</v>
          </cell>
        </row>
        <row r="6938">
          <cell r="A6938" t="str">
            <v>1West</v>
          </cell>
          <cell r="C6938" t="str">
            <v>Western States Sales, Inc.</v>
          </cell>
          <cell r="D6938" t="str">
            <v>C.C.Bowl 1</v>
          </cell>
          <cell r="E6938" t="str">
            <v>03:Promenade</v>
          </cell>
          <cell r="F6938" t="str">
            <v>2001/05</v>
          </cell>
          <cell r="G6938">
            <v>61</v>
          </cell>
          <cell r="H6938" t="str">
            <v>LastYear</v>
          </cell>
        </row>
        <row r="6939">
          <cell r="A6939" t="str">
            <v>1West</v>
          </cell>
          <cell r="C6939" t="str">
            <v>Western States Sales, Inc.</v>
          </cell>
          <cell r="D6939" t="str">
            <v>C.C.Bowl 1</v>
          </cell>
          <cell r="E6939" t="str">
            <v>03:Promenade</v>
          </cell>
          <cell r="F6939" t="str">
            <v>2001/06</v>
          </cell>
          <cell r="G6939">
            <v>114</v>
          </cell>
          <cell r="H6939" t="str">
            <v>LastYear</v>
          </cell>
        </row>
        <row r="6940">
          <cell r="A6940" t="str">
            <v>1West</v>
          </cell>
          <cell r="C6940" t="str">
            <v>Western States Sales, Inc.</v>
          </cell>
          <cell r="D6940" t="str">
            <v>C.C.Bowl 1</v>
          </cell>
          <cell r="E6940" t="str">
            <v>03:Promenade</v>
          </cell>
          <cell r="F6940" t="str">
            <v>2001/07</v>
          </cell>
          <cell r="G6940">
            <v>46</v>
          </cell>
          <cell r="H6940" t="str">
            <v>LastYear</v>
          </cell>
        </row>
        <row r="6941">
          <cell r="A6941" t="str">
            <v>1West</v>
          </cell>
          <cell r="C6941" t="str">
            <v>Western States Sales, Inc.</v>
          </cell>
          <cell r="D6941" t="str">
            <v>C.C.Bowl 1</v>
          </cell>
          <cell r="E6941" t="str">
            <v>03:Promenade</v>
          </cell>
          <cell r="F6941" t="str">
            <v>2001/08</v>
          </cell>
          <cell r="G6941">
            <v>104</v>
          </cell>
          <cell r="H6941" t="str">
            <v>LastYear</v>
          </cell>
        </row>
        <row r="6942">
          <cell r="A6942" t="str">
            <v>1West</v>
          </cell>
          <cell r="C6942" t="str">
            <v>Western States Sales, Inc.</v>
          </cell>
          <cell r="D6942" t="str">
            <v>C.C.Bowl 1</v>
          </cell>
          <cell r="E6942" t="str">
            <v>03:Promenade</v>
          </cell>
          <cell r="F6942" t="str">
            <v>2001/09</v>
          </cell>
          <cell r="G6942">
            <v>56</v>
          </cell>
          <cell r="H6942" t="str">
            <v>LastYear</v>
          </cell>
        </row>
        <row r="6943">
          <cell r="A6943" t="str">
            <v>1West</v>
          </cell>
          <cell r="C6943" t="str">
            <v>Western States Sales, Inc.</v>
          </cell>
          <cell r="D6943" t="str">
            <v>C.C.Bowl 1</v>
          </cell>
          <cell r="E6943" t="str">
            <v>03:Promenade</v>
          </cell>
          <cell r="F6943" t="str">
            <v>2001/10</v>
          </cell>
          <cell r="G6943">
            <v>57</v>
          </cell>
          <cell r="H6943" t="str">
            <v>LastYear</v>
          </cell>
        </row>
        <row r="6944">
          <cell r="A6944" t="str">
            <v>1West</v>
          </cell>
          <cell r="C6944" t="str">
            <v>Western States Sales, Inc.</v>
          </cell>
          <cell r="D6944" t="str">
            <v>C.C.Bowl 1</v>
          </cell>
          <cell r="E6944" t="str">
            <v>03:Promenade</v>
          </cell>
          <cell r="F6944" t="str">
            <v>2001/11</v>
          </cell>
          <cell r="G6944">
            <v>86</v>
          </cell>
          <cell r="H6944" t="str">
            <v>LastYear</v>
          </cell>
        </row>
        <row r="6945">
          <cell r="A6945" t="str">
            <v>1West</v>
          </cell>
          <cell r="C6945" t="str">
            <v>Western States Sales, Inc.</v>
          </cell>
          <cell r="D6945" t="str">
            <v>C.C.Bowl 1</v>
          </cell>
          <cell r="E6945" t="str">
            <v>03:Promenade</v>
          </cell>
          <cell r="F6945" t="str">
            <v>2001/12</v>
          </cell>
          <cell r="G6945">
            <v>49</v>
          </cell>
          <cell r="H6945" t="str">
            <v>LastYear</v>
          </cell>
        </row>
        <row r="6946">
          <cell r="A6946" t="str">
            <v>1West</v>
          </cell>
          <cell r="C6946" t="str">
            <v>Western States Sales, Inc.</v>
          </cell>
          <cell r="D6946" t="str">
            <v>C.C.Bowl 1</v>
          </cell>
          <cell r="E6946" t="str">
            <v>04:Vespin</v>
          </cell>
          <cell r="F6946" t="str">
            <v>2001/01</v>
          </cell>
          <cell r="G6946">
            <v>17</v>
          </cell>
          <cell r="H6946" t="str">
            <v>LastYear</v>
          </cell>
        </row>
        <row r="6947">
          <cell r="A6947" t="str">
            <v>1West</v>
          </cell>
          <cell r="C6947" t="str">
            <v>Western States Sales, Inc.</v>
          </cell>
          <cell r="D6947" t="str">
            <v>C.C.Bowl 1</v>
          </cell>
          <cell r="E6947" t="str">
            <v>04:Vespin</v>
          </cell>
          <cell r="F6947" t="str">
            <v>2001/02</v>
          </cell>
          <cell r="G6947">
            <v>36</v>
          </cell>
          <cell r="H6947" t="str">
            <v>LastYear</v>
          </cell>
        </row>
        <row r="6948">
          <cell r="A6948" t="str">
            <v>1West</v>
          </cell>
          <cell r="C6948" t="str">
            <v>Western States Sales, Inc.</v>
          </cell>
          <cell r="D6948" t="str">
            <v>C.C.Bowl 1</v>
          </cell>
          <cell r="E6948" t="str">
            <v>04:Vespin</v>
          </cell>
          <cell r="F6948" t="str">
            <v>2001/03</v>
          </cell>
          <cell r="G6948">
            <v>31</v>
          </cell>
          <cell r="H6948" t="str">
            <v>LastYear</v>
          </cell>
        </row>
        <row r="6949">
          <cell r="A6949" t="str">
            <v>1West</v>
          </cell>
          <cell r="C6949" t="str">
            <v>Western States Sales, Inc.</v>
          </cell>
          <cell r="D6949" t="str">
            <v>C.C.Bowl 1</v>
          </cell>
          <cell r="E6949" t="str">
            <v>04:Vespin</v>
          </cell>
          <cell r="F6949" t="str">
            <v>2001/04</v>
          </cell>
          <cell r="G6949">
            <v>51</v>
          </cell>
          <cell r="H6949" t="str">
            <v>LastYear</v>
          </cell>
        </row>
        <row r="6950">
          <cell r="A6950" t="str">
            <v>1West</v>
          </cell>
          <cell r="C6950" t="str">
            <v>Western States Sales, Inc.</v>
          </cell>
          <cell r="D6950" t="str">
            <v>C.C.Bowl 1</v>
          </cell>
          <cell r="E6950" t="str">
            <v>04:Vespin</v>
          </cell>
          <cell r="F6950" t="str">
            <v>2001/05</v>
          </cell>
          <cell r="G6950">
            <v>63</v>
          </cell>
          <cell r="H6950" t="str">
            <v>LastYear</v>
          </cell>
        </row>
        <row r="6951">
          <cell r="A6951" t="str">
            <v>1West</v>
          </cell>
          <cell r="C6951" t="str">
            <v>Western States Sales, Inc.</v>
          </cell>
          <cell r="D6951" t="str">
            <v>C.C.Bowl 1</v>
          </cell>
          <cell r="E6951" t="str">
            <v>04:Vespin</v>
          </cell>
          <cell r="F6951" t="str">
            <v>2001/06</v>
          </cell>
          <cell r="G6951">
            <v>43</v>
          </cell>
          <cell r="H6951" t="str">
            <v>LastYear</v>
          </cell>
        </row>
        <row r="6952">
          <cell r="A6952" t="str">
            <v>1West</v>
          </cell>
          <cell r="C6952" t="str">
            <v>Western States Sales, Inc.</v>
          </cell>
          <cell r="D6952" t="str">
            <v>C.C.Bowl 1</v>
          </cell>
          <cell r="E6952" t="str">
            <v>04:Vespin</v>
          </cell>
          <cell r="F6952" t="str">
            <v>2001/07</v>
          </cell>
          <cell r="G6952">
            <v>47</v>
          </cell>
          <cell r="H6952" t="str">
            <v>LastYear</v>
          </cell>
        </row>
        <row r="6953">
          <cell r="A6953" t="str">
            <v>1West</v>
          </cell>
          <cell r="C6953" t="str">
            <v>Western States Sales, Inc.</v>
          </cell>
          <cell r="D6953" t="str">
            <v>C.C.Bowl 1</v>
          </cell>
          <cell r="E6953" t="str">
            <v>04:Vespin</v>
          </cell>
          <cell r="F6953" t="str">
            <v>2001/08</v>
          </cell>
          <cell r="G6953">
            <v>65</v>
          </cell>
          <cell r="H6953" t="str">
            <v>LastYear</v>
          </cell>
        </row>
        <row r="6954">
          <cell r="A6954" t="str">
            <v>1West</v>
          </cell>
          <cell r="C6954" t="str">
            <v>Western States Sales, Inc.</v>
          </cell>
          <cell r="D6954" t="str">
            <v>C.C.Bowl 1</v>
          </cell>
          <cell r="E6954" t="str">
            <v>04:Vespin</v>
          </cell>
          <cell r="F6954" t="str">
            <v>2001/09</v>
          </cell>
          <cell r="G6954">
            <v>43</v>
          </cell>
          <cell r="H6954" t="str">
            <v>LastYear</v>
          </cell>
        </row>
        <row r="6955">
          <cell r="A6955" t="str">
            <v>1West</v>
          </cell>
          <cell r="C6955" t="str">
            <v>Western States Sales, Inc.</v>
          </cell>
          <cell r="D6955" t="str">
            <v>C.C.Bowl 1</v>
          </cell>
          <cell r="E6955" t="str">
            <v>04:Vespin</v>
          </cell>
          <cell r="F6955" t="str">
            <v>2001/10</v>
          </cell>
          <cell r="G6955">
            <v>18</v>
          </cell>
          <cell r="H6955" t="str">
            <v>LastYear</v>
          </cell>
        </row>
        <row r="6956">
          <cell r="A6956" t="str">
            <v>1West</v>
          </cell>
          <cell r="C6956" t="str">
            <v>Western States Sales, Inc.</v>
          </cell>
          <cell r="D6956" t="str">
            <v>C.C.Bowl 1</v>
          </cell>
          <cell r="E6956" t="str">
            <v>04:Vespin</v>
          </cell>
          <cell r="F6956" t="str">
            <v>2001/11</v>
          </cell>
          <cell r="G6956">
            <v>27</v>
          </cell>
          <cell r="H6956" t="str">
            <v>LastYear</v>
          </cell>
        </row>
        <row r="6957">
          <cell r="A6957" t="str">
            <v>1West</v>
          </cell>
          <cell r="C6957" t="str">
            <v>Western States Sales, Inc.</v>
          </cell>
          <cell r="D6957" t="str">
            <v>C.C.Bowl 1</v>
          </cell>
          <cell r="E6957" t="str">
            <v>04:Vespin</v>
          </cell>
          <cell r="F6957" t="str">
            <v>2001/12</v>
          </cell>
          <cell r="G6957">
            <v>34</v>
          </cell>
          <cell r="H6957" t="str">
            <v>LastYear</v>
          </cell>
        </row>
        <row r="6958">
          <cell r="A6958" t="str">
            <v>1West</v>
          </cell>
          <cell r="C6958" t="str">
            <v>Western States Sales, Inc.</v>
          </cell>
          <cell r="D6958" t="str">
            <v>C.C.Bowl 1</v>
          </cell>
          <cell r="E6958" t="str">
            <v>08:Pacifica2</v>
          </cell>
          <cell r="F6958" t="str">
            <v>2001/04</v>
          </cell>
          <cell r="G6958">
            <v>1</v>
          </cell>
          <cell r="H6958" t="str">
            <v>LastYear</v>
          </cell>
        </row>
        <row r="6959">
          <cell r="A6959" t="str">
            <v>1West</v>
          </cell>
          <cell r="C6959" t="str">
            <v>Western States Sales, Inc.</v>
          </cell>
          <cell r="D6959" t="str">
            <v>C.C.Bowl 1</v>
          </cell>
          <cell r="E6959" t="str">
            <v>08:Pacifica2</v>
          </cell>
          <cell r="F6959" t="str">
            <v>2001/06</v>
          </cell>
          <cell r="G6959">
            <v>6</v>
          </cell>
          <cell r="H6959" t="str">
            <v>LastYear</v>
          </cell>
        </row>
        <row r="6960">
          <cell r="A6960" t="str">
            <v>1West</v>
          </cell>
          <cell r="C6960" t="str">
            <v>Western States Sales, Inc.</v>
          </cell>
          <cell r="D6960" t="str">
            <v>C.C.Bowl 1</v>
          </cell>
          <cell r="E6960" t="str">
            <v>08:Pacifica2</v>
          </cell>
          <cell r="F6960" t="str">
            <v>2001/07</v>
          </cell>
          <cell r="G6960">
            <v>8</v>
          </cell>
          <cell r="H6960" t="str">
            <v>LastYear</v>
          </cell>
        </row>
        <row r="6961">
          <cell r="A6961" t="str">
            <v>1West</v>
          </cell>
          <cell r="C6961" t="str">
            <v>Western States Sales, Inc.</v>
          </cell>
          <cell r="D6961" t="str">
            <v>C.C.Bowl 1</v>
          </cell>
          <cell r="E6961" t="str">
            <v>08:Pacifica2</v>
          </cell>
          <cell r="F6961" t="str">
            <v>2001/12</v>
          </cell>
          <cell r="G6961">
            <v>0</v>
          </cell>
          <cell r="H6961" t="str">
            <v>LastYear</v>
          </cell>
        </row>
        <row r="6962">
          <cell r="A6962" t="str">
            <v>1West</v>
          </cell>
          <cell r="C6962" t="str">
            <v>Western States Sales, Inc.</v>
          </cell>
          <cell r="D6962" t="str">
            <v>C.C.Bowl 1</v>
          </cell>
          <cell r="E6962" t="str">
            <v>09:Carrollton</v>
          </cell>
          <cell r="F6962" t="str">
            <v>2001/07</v>
          </cell>
          <cell r="G6962">
            <v>3</v>
          </cell>
          <cell r="H6962" t="str">
            <v>LastYear</v>
          </cell>
        </row>
        <row r="6963">
          <cell r="A6963" t="str">
            <v>1West</v>
          </cell>
          <cell r="C6963" t="str">
            <v>Western States Sales, Inc.</v>
          </cell>
          <cell r="D6963" t="str">
            <v>C.C.Bowl 1</v>
          </cell>
          <cell r="E6963" t="str">
            <v>09:Carrollton</v>
          </cell>
          <cell r="F6963" t="str">
            <v>2001/08</v>
          </cell>
          <cell r="G6963">
            <v>8</v>
          </cell>
          <cell r="H6963" t="str">
            <v>LastYear</v>
          </cell>
        </row>
        <row r="6964">
          <cell r="A6964" t="str">
            <v>1West</v>
          </cell>
          <cell r="C6964" t="str">
            <v>Western States Sales, Inc.</v>
          </cell>
          <cell r="D6964" t="str">
            <v>C.C.Bowl 1</v>
          </cell>
          <cell r="E6964" t="str">
            <v>09:Carrollton</v>
          </cell>
          <cell r="F6964" t="str">
            <v>2001/09</v>
          </cell>
          <cell r="G6964">
            <v>2</v>
          </cell>
          <cell r="H6964" t="str">
            <v>LastYear</v>
          </cell>
        </row>
        <row r="6965">
          <cell r="A6965" t="str">
            <v>1West</v>
          </cell>
          <cell r="C6965" t="str">
            <v>Western States Sales, Inc.</v>
          </cell>
          <cell r="D6965" t="str">
            <v>C.C.Bowl 1</v>
          </cell>
          <cell r="E6965" t="str">
            <v>09:Carrollton</v>
          </cell>
          <cell r="F6965" t="str">
            <v>2001/10</v>
          </cell>
          <cell r="G6965">
            <v>2</v>
          </cell>
          <cell r="H6965" t="str">
            <v>LastYear</v>
          </cell>
        </row>
        <row r="6966">
          <cell r="A6966" t="str">
            <v>1West</v>
          </cell>
          <cell r="C6966" t="str">
            <v>Western States Sales, Inc.</v>
          </cell>
          <cell r="D6966" t="str">
            <v>C.C.Bowl 1</v>
          </cell>
          <cell r="E6966" t="str">
            <v>09:Carrollton</v>
          </cell>
          <cell r="F6966" t="str">
            <v>2001/11</v>
          </cell>
          <cell r="G6966">
            <v>5</v>
          </cell>
          <cell r="H6966" t="str">
            <v>LastYear</v>
          </cell>
        </row>
        <row r="6967">
          <cell r="A6967" t="str">
            <v>1West</v>
          </cell>
          <cell r="C6967" t="str">
            <v>Western States Sales, Inc.</v>
          </cell>
          <cell r="D6967" t="str">
            <v>C.C.Bowl 1</v>
          </cell>
          <cell r="E6967" t="str">
            <v>09:Carrollton</v>
          </cell>
          <cell r="F6967" t="str">
            <v>2001/12</v>
          </cell>
          <cell r="G6967">
            <v>11</v>
          </cell>
          <cell r="H6967" t="str">
            <v>LastYear</v>
          </cell>
        </row>
        <row r="6968">
          <cell r="A6968" t="str">
            <v>1West</v>
          </cell>
          <cell r="C6968" t="str">
            <v>Western States Sales, Inc.</v>
          </cell>
          <cell r="D6968" t="str">
            <v>C.C.Bowl 1</v>
          </cell>
          <cell r="E6968" t="str">
            <v>10:Dartmouth</v>
          </cell>
          <cell r="F6968" t="str">
            <v>2001/09</v>
          </cell>
          <cell r="G6968">
            <v>20</v>
          </cell>
          <cell r="H6968" t="str">
            <v>LastYear</v>
          </cell>
        </row>
        <row r="6969">
          <cell r="A6969" t="str">
            <v>1West</v>
          </cell>
          <cell r="C6969" t="str">
            <v>Western States Sales, Inc.</v>
          </cell>
          <cell r="D6969" t="str">
            <v>C.C.Bowl 1</v>
          </cell>
          <cell r="E6969" t="str">
            <v>10:Dartmouth</v>
          </cell>
          <cell r="F6969" t="str">
            <v>2001/10</v>
          </cell>
          <cell r="G6969">
            <v>40</v>
          </cell>
          <cell r="H6969" t="str">
            <v>LastYear</v>
          </cell>
        </row>
        <row r="6970">
          <cell r="A6970" t="str">
            <v>1West</v>
          </cell>
          <cell r="C6970" t="str">
            <v>Western States Sales, Inc.</v>
          </cell>
          <cell r="D6970" t="str">
            <v>C.C.Bowl 1</v>
          </cell>
          <cell r="E6970" t="str">
            <v>10:Dartmouth</v>
          </cell>
          <cell r="F6970" t="str">
            <v>2001/11</v>
          </cell>
          <cell r="G6970">
            <v>43</v>
          </cell>
          <cell r="H6970" t="str">
            <v>LastYear</v>
          </cell>
        </row>
        <row r="6971">
          <cell r="A6971" t="str">
            <v>1West</v>
          </cell>
          <cell r="C6971" t="str">
            <v>Western States Sales, Inc.</v>
          </cell>
          <cell r="D6971" t="str">
            <v>C.C.Bowl 1</v>
          </cell>
          <cell r="E6971" t="str">
            <v>10:Dartmouth</v>
          </cell>
          <cell r="F6971" t="str">
            <v>2001/12</v>
          </cell>
          <cell r="G6971">
            <v>1</v>
          </cell>
          <cell r="H6971" t="str">
            <v>LastYear</v>
          </cell>
        </row>
        <row r="6972">
          <cell r="A6972" t="str">
            <v>1West</v>
          </cell>
          <cell r="C6972" t="str">
            <v>Western States Sales, Inc.</v>
          </cell>
          <cell r="D6972" t="str">
            <v>E.FV</v>
          </cell>
          <cell r="E6972" t="str">
            <v>05:EFV</v>
          </cell>
          <cell r="F6972" t="str">
            <v>2001/01</v>
          </cell>
          <cell r="G6972">
            <v>2</v>
          </cell>
          <cell r="H6972" t="str">
            <v>LastYear</v>
          </cell>
        </row>
        <row r="6973">
          <cell r="A6973" t="str">
            <v>1West</v>
          </cell>
          <cell r="C6973" t="str">
            <v>Western States Sales, Inc.</v>
          </cell>
          <cell r="D6973" t="str">
            <v>E.FV</v>
          </cell>
          <cell r="E6973" t="str">
            <v>05:EFV</v>
          </cell>
          <cell r="F6973" t="str">
            <v>2001/02</v>
          </cell>
          <cell r="G6973">
            <v>1</v>
          </cell>
          <cell r="H6973" t="str">
            <v>LastYear</v>
          </cell>
        </row>
        <row r="6974">
          <cell r="A6974" t="str">
            <v>1West</v>
          </cell>
          <cell r="C6974" t="str">
            <v>Western States Sales, Inc.</v>
          </cell>
          <cell r="D6974" t="str">
            <v>E.FV</v>
          </cell>
          <cell r="E6974" t="str">
            <v>05:EFV</v>
          </cell>
          <cell r="F6974" t="str">
            <v>2001/04</v>
          </cell>
          <cell r="G6974">
            <v>2</v>
          </cell>
          <cell r="H6974" t="str">
            <v>LastYear</v>
          </cell>
        </row>
        <row r="6975">
          <cell r="A6975" t="str">
            <v>1West</v>
          </cell>
          <cell r="C6975" t="str">
            <v>Western States Sales, Inc.</v>
          </cell>
          <cell r="D6975" t="str">
            <v>E.FV</v>
          </cell>
          <cell r="E6975" t="str">
            <v>05:EFV</v>
          </cell>
          <cell r="F6975" t="str">
            <v>2001/05</v>
          </cell>
          <cell r="G6975">
            <v>1</v>
          </cell>
          <cell r="H6975" t="str">
            <v>LastYear</v>
          </cell>
        </row>
        <row r="6976">
          <cell r="A6976" t="str">
            <v>1West</v>
          </cell>
          <cell r="C6976" t="str">
            <v>Western States Sales, Inc.</v>
          </cell>
          <cell r="D6976" t="str">
            <v>E.FV</v>
          </cell>
          <cell r="E6976" t="str">
            <v>05:EFV</v>
          </cell>
          <cell r="F6976" t="str">
            <v>2001/06</v>
          </cell>
          <cell r="G6976">
            <v>34</v>
          </cell>
          <cell r="H6976" t="str">
            <v>LastYear</v>
          </cell>
        </row>
        <row r="6977">
          <cell r="A6977" t="str">
            <v>1West</v>
          </cell>
          <cell r="C6977" t="str">
            <v>Western States Sales, Inc.</v>
          </cell>
          <cell r="D6977" t="str">
            <v>E.FV</v>
          </cell>
          <cell r="E6977" t="str">
            <v>05:EFV</v>
          </cell>
          <cell r="F6977" t="str">
            <v>2001/07</v>
          </cell>
          <cell r="G6977">
            <v>10</v>
          </cell>
          <cell r="H6977" t="str">
            <v>LastYear</v>
          </cell>
        </row>
        <row r="6978">
          <cell r="A6978" t="str">
            <v>1West</v>
          </cell>
          <cell r="C6978" t="str">
            <v>Western States Sales, Inc.</v>
          </cell>
          <cell r="D6978" t="str">
            <v>E.FV</v>
          </cell>
          <cell r="E6978" t="str">
            <v>05:EFV</v>
          </cell>
          <cell r="F6978" t="str">
            <v>2001/08</v>
          </cell>
          <cell r="G6978">
            <v>1</v>
          </cell>
          <cell r="H6978" t="str">
            <v>LastYear</v>
          </cell>
        </row>
        <row r="6979">
          <cell r="A6979" t="str">
            <v>1West</v>
          </cell>
          <cell r="C6979" t="str">
            <v>Western States Sales, Inc.</v>
          </cell>
          <cell r="D6979" t="str">
            <v>E.FV</v>
          </cell>
          <cell r="E6979" t="str">
            <v>05:EFV</v>
          </cell>
          <cell r="F6979" t="str">
            <v>2001/09</v>
          </cell>
          <cell r="G6979">
            <v>9</v>
          </cell>
          <cell r="H6979" t="str">
            <v>LastYear</v>
          </cell>
        </row>
        <row r="6980">
          <cell r="A6980" t="str">
            <v>1West</v>
          </cell>
          <cell r="C6980" t="str">
            <v>Western States Sales, Inc.</v>
          </cell>
          <cell r="D6980" t="str">
            <v>E.FV</v>
          </cell>
          <cell r="E6980" t="str">
            <v>05:EFV</v>
          </cell>
          <cell r="F6980" t="str">
            <v>2001/10</v>
          </cell>
          <cell r="G6980">
            <v>49</v>
          </cell>
          <cell r="H6980" t="str">
            <v>LastYear</v>
          </cell>
        </row>
        <row r="6981">
          <cell r="A6981" t="str">
            <v>1West</v>
          </cell>
          <cell r="C6981" t="str">
            <v>Western States Sales, Inc.</v>
          </cell>
          <cell r="D6981" t="str">
            <v>E.FV</v>
          </cell>
          <cell r="E6981" t="str">
            <v>05:EFV</v>
          </cell>
          <cell r="F6981" t="str">
            <v>2001/11</v>
          </cell>
          <cell r="G6981">
            <v>36</v>
          </cell>
          <cell r="H6981" t="str">
            <v>LastYear</v>
          </cell>
        </row>
        <row r="6982">
          <cell r="A6982" t="str">
            <v>1West</v>
          </cell>
          <cell r="C6982" t="str">
            <v>Western States Sales, Inc.</v>
          </cell>
          <cell r="D6982" t="str">
            <v>E.FV</v>
          </cell>
          <cell r="E6982" t="str">
            <v>05:EFV</v>
          </cell>
          <cell r="F6982" t="str">
            <v>2001/12</v>
          </cell>
          <cell r="G6982">
            <v>0</v>
          </cell>
          <cell r="H6982" t="str">
            <v>LastYear</v>
          </cell>
        </row>
        <row r="6983">
          <cell r="A6983" t="str">
            <v>1West</v>
          </cell>
          <cell r="C6983" t="str">
            <v>Western States Sales, Inc.</v>
          </cell>
          <cell r="D6983" t="str">
            <v>Lavatory</v>
          </cell>
          <cell r="E6983" t="str">
            <v>07:Lavatory1</v>
          </cell>
          <cell r="F6983" t="str">
            <v>2001/01</v>
          </cell>
          <cell r="G6983">
            <v>44</v>
          </cell>
          <cell r="H6983" t="str">
            <v>LastYear</v>
          </cell>
        </row>
        <row r="6984">
          <cell r="A6984" t="str">
            <v>1West</v>
          </cell>
          <cell r="C6984" t="str">
            <v>Western States Sales, Inc.</v>
          </cell>
          <cell r="D6984" t="str">
            <v>Lavatory</v>
          </cell>
          <cell r="E6984" t="str">
            <v>07:Lavatory1</v>
          </cell>
          <cell r="F6984" t="str">
            <v>2001/02</v>
          </cell>
          <cell r="G6984">
            <v>53</v>
          </cell>
          <cell r="H6984" t="str">
            <v>LastYear</v>
          </cell>
        </row>
        <row r="6985">
          <cell r="A6985" t="str">
            <v>1West</v>
          </cell>
          <cell r="C6985" t="str">
            <v>Western States Sales, Inc.</v>
          </cell>
          <cell r="D6985" t="str">
            <v>Lavatory</v>
          </cell>
          <cell r="E6985" t="str">
            <v>07:Lavatory1</v>
          </cell>
          <cell r="F6985" t="str">
            <v>2001/03</v>
          </cell>
          <cell r="G6985">
            <v>41</v>
          </cell>
          <cell r="H6985" t="str">
            <v>LastYear</v>
          </cell>
        </row>
        <row r="6986">
          <cell r="A6986" t="str">
            <v>1West</v>
          </cell>
          <cell r="C6986" t="str">
            <v>Western States Sales, Inc.</v>
          </cell>
          <cell r="D6986" t="str">
            <v>Lavatory</v>
          </cell>
          <cell r="E6986" t="str">
            <v>07:Lavatory1</v>
          </cell>
          <cell r="F6986" t="str">
            <v>2001/04</v>
          </cell>
          <cell r="G6986">
            <v>67</v>
          </cell>
          <cell r="H6986" t="str">
            <v>LastYear</v>
          </cell>
        </row>
        <row r="6987">
          <cell r="A6987" t="str">
            <v>1West</v>
          </cell>
          <cell r="C6987" t="str">
            <v>Western States Sales, Inc.</v>
          </cell>
          <cell r="D6987" t="str">
            <v>Lavatory</v>
          </cell>
          <cell r="E6987" t="str">
            <v>07:Lavatory1</v>
          </cell>
          <cell r="F6987" t="str">
            <v>2001/05</v>
          </cell>
          <cell r="G6987">
            <v>81</v>
          </cell>
          <cell r="H6987" t="str">
            <v>LastYear</v>
          </cell>
        </row>
        <row r="6988">
          <cell r="A6988" t="str">
            <v>1West</v>
          </cell>
          <cell r="C6988" t="str">
            <v>Western States Sales, Inc.</v>
          </cell>
          <cell r="D6988" t="str">
            <v>Lavatory</v>
          </cell>
          <cell r="E6988" t="str">
            <v>07:Lavatory1</v>
          </cell>
          <cell r="F6988" t="str">
            <v>2001/06</v>
          </cell>
          <cell r="G6988">
            <v>208</v>
          </cell>
          <cell r="H6988" t="str">
            <v>LastYear</v>
          </cell>
        </row>
        <row r="6989">
          <cell r="A6989" t="str">
            <v>1West</v>
          </cell>
          <cell r="C6989" t="str">
            <v>Western States Sales, Inc.</v>
          </cell>
          <cell r="D6989" t="str">
            <v>Lavatory</v>
          </cell>
          <cell r="E6989" t="str">
            <v>07:Lavatory1</v>
          </cell>
          <cell r="F6989" t="str">
            <v>2001/07</v>
          </cell>
          <cell r="G6989">
            <v>237</v>
          </cell>
          <cell r="H6989" t="str">
            <v>LastYear</v>
          </cell>
        </row>
        <row r="6990">
          <cell r="A6990" t="str">
            <v>1West</v>
          </cell>
          <cell r="C6990" t="str">
            <v>Western States Sales, Inc.</v>
          </cell>
          <cell r="D6990" t="str">
            <v>Lavatory</v>
          </cell>
          <cell r="E6990" t="str">
            <v>07:Lavatory1</v>
          </cell>
          <cell r="F6990" t="str">
            <v>2001/08</v>
          </cell>
          <cell r="G6990">
            <v>189</v>
          </cell>
          <cell r="H6990" t="str">
            <v>LastYear</v>
          </cell>
        </row>
        <row r="6991">
          <cell r="A6991" t="str">
            <v>1West</v>
          </cell>
          <cell r="C6991" t="str">
            <v>Western States Sales, Inc.</v>
          </cell>
          <cell r="D6991" t="str">
            <v>Lavatory</v>
          </cell>
          <cell r="E6991" t="str">
            <v>07:Lavatory1</v>
          </cell>
          <cell r="F6991" t="str">
            <v>2001/09</v>
          </cell>
          <cell r="G6991">
            <v>64</v>
          </cell>
          <cell r="H6991" t="str">
            <v>LastYear</v>
          </cell>
        </row>
        <row r="6992">
          <cell r="A6992" t="str">
            <v>1West</v>
          </cell>
          <cell r="C6992" t="str">
            <v>Western States Sales, Inc.</v>
          </cell>
          <cell r="D6992" t="str">
            <v>Lavatory</v>
          </cell>
          <cell r="E6992" t="str">
            <v>07:Lavatory1</v>
          </cell>
          <cell r="F6992" t="str">
            <v>2001/10</v>
          </cell>
          <cell r="G6992">
            <v>189</v>
          </cell>
          <cell r="H6992" t="str">
            <v>LastYear</v>
          </cell>
        </row>
        <row r="6993">
          <cell r="A6993" t="str">
            <v>1West</v>
          </cell>
          <cell r="C6993" t="str">
            <v>Western States Sales, Inc.</v>
          </cell>
          <cell r="D6993" t="str">
            <v>Lavatory</v>
          </cell>
          <cell r="E6993" t="str">
            <v>07:Lavatory1</v>
          </cell>
          <cell r="F6993" t="str">
            <v>2001/11</v>
          </cell>
          <cell r="G6993">
            <v>176</v>
          </cell>
          <cell r="H6993" t="str">
            <v>LastYear</v>
          </cell>
        </row>
        <row r="6994">
          <cell r="A6994" t="str">
            <v>1West</v>
          </cell>
          <cell r="C6994" t="str">
            <v>Western States Sales, Inc.</v>
          </cell>
          <cell r="D6994" t="str">
            <v>Lavatory</v>
          </cell>
          <cell r="E6994" t="str">
            <v>07:Lavatory1</v>
          </cell>
          <cell r="F6994" t="str">
            <v>2001/12</v>
          </cell>
          <cell r="G6994">
            <v>89</v>
          </cell>
          <cell r="H6994" t="str">
            <v>LastYear</v>
          </cell>
        </row>
        <row r="6995">
          <cell r="A6995" t="str">
            <v>1West</v>
          </cell>
          <cell r="C6995" t="str">
            <v>Western States Sales, Inc.</v>
          </cell>
          <cell r="D6995" t="str">
            <v>One Piece</v>
          </cell>
          <cell r="E6995" t="str">
            <v>01:One Piece</v>
          </cell>
          <cell r="F6995" t="str">
            <v>2001/01</v>
          </cell>
          <cell r="G6995">
            <v>289</v>
          </cell>
          <cell r="H6995" t="str">
            <v>LastYear</v>
          </cell>
        </row>
        <row r="6996">
          <cell r="A6996" t="str">
            <v>1West</v>
          </cell>
          <cell r="C6996" t="str">
            <v>Western States Sales, Inc.</v>
          </cell>
          <cell r="D6996" t="str">
            <v>One Piece</v>
          </cell>
          <cell r="E6996" t="str">
            <v>01:One Piece</v>
          </cell>
          <cell r="F6996" t="str">
            <v>2001/02</v>
          </cell>
          <cell r="G6996">
            <v>212</v>
          </cell>
          <cell r="H6996" t="str">
            <v>LastYear</v>
          </cell>
        </row>
        <row r="6997">
          <cell r="A6997" t="str">
            <v>1West</v>
          </cell>
          <cell r="C6997" t="str">
            <v>Western States Sales, Inc.</v>
          </cell>
          <cell r="D6997" t="str">
            <v>One Piece</v>
          </cell>
          <cell r="E6997" t="str">
            <v>01:One Piece</v>
          </cell>
          <cell r="F6997" t="str">
            <v>2001/03</v>
          </cell>
          <cell r="G6997">
            <v>193</v>
          </cell>
          <cell r="H6997" t="str">
            <v>LastYear</v>
          </cell>
        </row>
        <row r="6998">
          <cell r="A6998" t="str">
            <v>1West</v>
          </cell>
          <cell r="C6998" t="str">
            <v>Western States Sales, Inc.</v>
          </cell>
          <cell r="D6998" t="str">
            <v>One Piece</v>
          </cell>
          <cell r="E6998" t="str">
            <v>01:One Piece</v>
          </cell>
          <cell r="F6998" t="str">
            <v>2001/04</v>
          </cell>
          <cell r="G6998">
            <v>388</v>
          </cell>
          <cell r="H6998" t="str">
            <v>LastYear</v>
          </cell>
        </row>
        <row r="6999">
          <cell r="A6999" t="str">
            <v>1West</v>
          </cell>
          <cell r="C6999" t="str">
            <v>Western States Sales, Inc.</v>
          </cell>
          <cell r="D6999" t="str">
            <v>One Piece</v>
          </cell>
          <cell r="E6999" t="str">
            <v>01:One Piece</v>
          </cell>
          <cell r="F6999" t="str">
            <v>2001/05</v>
          </cell>
          <cell r="G6999">
            <v>567</v>
          </cell>
          <cell r="H6999" t="str">
            <v>LastYear</v>
          </cell>
        </row>
        <row r="7000">
          <cell r="A7000" t="str">
            <v>1West</v>
          </cell>
          <cell r="C7000" t="str">
            <v>Western States Sales, Inc.</v>
          </cell>
          <cell r="D7000" t="str">
            <v>One Piece</v>
          </cell>
          <cell r="E7000" t="str">
            <v>01:One Piece</v>
          </cell>
          <cell r="F7000" t="str">
            <v>2001/06</v>
          </cell>
          <cell r="G7000">
            <v>471</v>
          </cell>
          <cell r="H7000" t="str">
            <v>LastYear</v>
          </cell>
        </row>
        <row r="7001">
          <cell r="A7001" t="str">
            <v>1West</v>
          </cell>
          <cell r="C7001" t="str">
            <v>Western States Sales, Inc.</v>
          </cell>
          <cell r="D7001" t="str">
            <v>One Piece</v>
          </cell>
          <cell r="E7001" t="str">
            <v>01:One Piece</v>
          </cell>
          <cell r="F7001" t="str">
            <v>2001/07</v>
          </cell>
          <cell r="G7001">
            <v>421</v>
          </cell>
          <cell r="H7001" t="str">
            <v>LastYear</v>
          </cell>
        </row>
        <row r="7002">
          <cell r="A7002" t="str">
            <v>1West</v>
          </cell>
          <cell r="C7002" t="str">
            <v>Western States Sales, Inc.</v>
          </cell>
          <cell r="D7002" t="str">
            <v>One Piece</v>
          </cell>
          <cell r="E7002" t="str">
            <v>01:One Piece</v>
          </cell>
          <cell r="F7002" t="str">
            <v>2001/08</v>
          </cell>
          <cell r="G7002">
            <v>573</v>
          </cell>
          <cell r="H7002" t="str">
            <v>LastYear</v>
          </cell>
        </row>
        <row r="7003">
          <cell r="A7003" t="str">
            <v>1West</v>
          </cell>
          <cell r="C7003" t="str">
            <v>Western States Sales, Inc.</v>
          </cell>
          <cell r="D7003" t="str">
            <v>One Piece</v>
          </cell>
          <cell r="E7003" t="str">
            <v>01:One Piece</v>
          </cell>
          <cell r="F7003" t="str">
            <v>2001/09</v>
          </cell>
          <cell r="G7003">
            <v>667</v>
          </cell>
          <cell r="H7003" t="str">
            <v>LastYear</v>
          </cell>
        </row>
        <row r="7004">
          <cell r="A7004" t="str">
            <v>1West</v>
          </cell>
          <cell r="C7004" t="str">
            <v>Western States Sales, Inc.</v>
          </cell>
          <cell r="D7004" t="str">
            <v>One Piece</v>
          </cell>
          <cell r="E7004" t="str">
            <v>01:One Piece</v>
          </cell>
          <cell r="F7004" t="str">
            <v>2001/10</v>
          </cell>
          <cell r="G7004">
            <v>416</v>
          </cell>
          <cell r="H7004" t="str">
            <v>LastYear</v>
          </cell>
        </row>
        <row r="7005">
          <cell r="A7005" t="str">
            <v>1West</v>
          </cell>
          <cell r="C7005" t="str">
            <v>Western States Sales, Inc.</v>
          </cell>
          <cell r="D7005" t="str">
            <v>One Piece</v>
          </cell>
          <cell r="E7005" t="str">
            <v>01:One Piece</v>
          </cell>
          <cell r="F7005" t="str">
            <v>2001/11</v>
          </cell>
          <cell r="G7005">
            <v>121</v>
          </cell>
          <cell r="H7005" t="str">
            <v>LastYear</v>
          </cell>
        </row>
        <row r="7006">
          <cell r="A7006" t="str">
            <v>1West</v>
          </cell>
          <cell r="C7006" t="str">
            <v>Western States Sales, Inc.</v>
          </cell>
          <cell r="D7006" t="str">
            <v>One Piece</v>
          </cell>
          <cell r="E7006" t="str">
            <v>01:One Piece</v>
          </cell>
          <cell r="F7006" t="str">
            <v>2001/12</v>
          </cell>
          <cell r="G7006">
            <v>314</v>
          </cell>
          <cell r="H7006" t="str">
            <v>LastYear</v>
          </cell>
        </row>
        <row r="7007">
          <cell r="A7007" t="str">
            <v>1West</v>
          </cell>
          <cell r="C7007" t="str">
            <v>Western States Sales, Inc.</v>
          </cell>
          <cell r="D7007" t="str">
            <v>Washlet</v>
          </cell>
          <cell r="E7007" t="str">
            <v>06:Washlet</v>
          </cell>
          <cell r="F7007" t="str">
            <v>2001/01</v>
          </cell>
          <cell r="G7007">
            <v>16</v>
          </cell>
          <cell r="H7007" t="str">
            <v>LastYear</v>
          </cell>
        </row>
        <row r="7008">
          <cell r="A7008" t="str">
            <v>1West</v>
          </cell>
          <cell r="C7008" t="str">
            <v>Western States Sales, Inc.</v>
          </cell>
          <cell r="D7008" t="str">
            <v>Washlet</v>
          </cell>
          <cell r="E7008" t="str">
            <v>06:Washlet</v>
          </cell>
          <cell r="F7008" t="str">
            <v>2001/02</v>
          </cell>
          <cell r="G7008">
            <v>22</v>
          </cell>
          <cell r="H7008" t="str">
            <v>LastYear</v>
          </cell>
        </row>
        <row r="7009">
          <cell r="A7009" t="str">
            <v>1West</v>
          </cell>
          <cell r="C7009" t="str">
            <v>Western States Sales, Inc.</v>
          </cell>
          <cell r="D7009" t="str">
            <v>Washlet</v>
          </cell>
          <cell r="E7009" t="str">
            <v>06:Washlet</v>
          </cell>
          <cell r="F7009" t="str">
            <v>2001/03</v>
          </cell>
          <cell r="G7009">
            <v>25</v>
          </cell>
          <cell r="H7009" t="str">
            <v>LastYear</v>
          </cell>
        </row>
        <row r="7010">
          <cell r="A7010" t="str">
            <v>1West</v>
          </cell>
          <cell r="C7010" t="str">
            <v>Western States Sales, Inc.</v>
          </cell>
          <cell r="D7010" t="str">
            <v>Washlet</v>
          </cell>
          <cell r="E7010" t="str">
            <v>06:Washlet</v>
          </cell>
          <cell r="F7010" t="str">
            <v>2001/04</v>
          </cell>
          <cell r="G7010">
            <v>15</v>
          </cell>
          <cell r="H7010" t="str">
            <v>LastYear</v>
          </cell>
        </row>
        <row r="7011">
          <cell r="A7011" t="str">
            <v>1West</v>
          </cell>
          <cell r="C7011" t="str">
            <v>Western States Sales, Inc.</v>
          </cell>
          <cell r="D7011" t="str">
            <v>Washlet</v>
          </cell>
          <cell r="E7011" t="str">
            <v>06:Washlet</v>
          </cell>
          <cell r="F7011" t="str">
            <v>2001/05</v>
          </cell>
          <cell r="G7011">
            <v>16</v>
          </cell>
          <cell r="H7011" t="str">
            <v>LastYear</v>
          </cell>
        </row>
        <row r="7012">
          <cell r="A7012" t="str">
            <v>1West</v>
          </cell>
          <cell r="C7012" t="str">
            <v>Western States Sales, Inc.</v>
          </cell>
          <cell r="D7012" t="str">
            <v>Washlet</v>
          </cell>
          <cell r="E7012" t="str">
            <v>06:Washlet</v>
          </cell>
          <cell r="F7012" t="str">
            <v>2001/06</v>
          </cell>
          <cell r="G7012">
            <v>52</v>
          </cell>
          <cell r="H7012" t="str">
            <v>LastYear</v>
          </cell>
        </row>
        <row r="7013">
          <cell r="A7013" t="str">
            <v>1West</v>
          </cell>
          <cell r="C7013" t="str">
            <v>Western States Sales, Inc.</v>
          </cell>
          <cell r="D7013" t="str">
            <v>Washlet</v>
          </cell>
          <cell r="E7013" t="str">
            <v>06:Washlet</v>
          </cell>
          <cell r="F7013" t="str">
            <v>2001/07</v>
          </cell>
          <cell r="G7013">
            <v>30</v>
          </cell>
          <cell r="H7013" t="str">
            <v>LastYear</v>
          </cell>
        </row>
        <row r="7014">
          <cell r="A7014" t="str">
            <v>1West</v>
          </cell>
          <cell r="C7014" t="str">
            <v>Western States Sales, Inc.</v>
          </cell>
          <cell r="D7014" t="str">
            <v>Washlet</v>
          </cell>
          <cell r="E7014" t="str">
            <v>06:Washlet</v>
          </cell>
          <cell r="F7014" t="str">
            <v>2001/08</v>
          </cell>
          <cell r="G7014">
            <v>41</v>
          </cell>
          <cell r="H7014" t="str">
            <v>LastYear</v>
          </cell>
        </row>
        <row r="7015">
          <cell r="A7015" t="str">
            <v>1West</v>
          </cell>
          <cell r="C7015" t="str">
            <v>Western States Sales, Inc.</v>
          </cell>
          <cell r="D7015" t="str">
            <v>Washlet</v>
          </cell>
          <cell r="E7015" t="str">
            <v>06:Washlet</v>
          </cell>
          <cell r="F7015" t="str">
            <v>2001/09</v>
          </cell>
          <cell r="G7015">
            <v>29</v>
          </cell>
          <cell r="H7015" t="str">
            <v>LastYear</v>
          </cell>
        </row>
        <row r="7016">
          <cell r="A7016" t="str">
            <v>1West</v>
          </cell>
          <cell r="C7016" t="str">
            <v>Western States Sales, Inc.</v>
          </cell>
          <cell r="D7016" t="str">
            <v>Washlet</v>
          </cell>
          <cell r="E7016" t="str">
            <v>06:Washlet</v>
          </cell>
          <cell r="F7016" t="str">
            <v>2001/10</v>
          </cell>
          <cell r="G7016">
            <v>26</v>
          </cell>
          <cell r="H7016" t="str">
            <v>LastYear</v>
          </cell>
        </row>
        <row r="7017">
          <cell r="A7017" t="str">
            <v>1West</v>
          </cell>
          <cell r="C7017" t="str">
            <v>Western States Sales, Inc.</v>
          </cell>
          <cell r="D7017" t="str">
            <v>Washlet</v>
          </cell>
          <cell r="E7017" t="str">
            <v>06:Washlet</v>
          </cell>
          <cell r="F7017" t="str">
            <v>2001/11</v>
          </cell>
          <cell r="G7017">
            <v>4</v>
          </cell>
          <cell r="H7017" t="str">
            <v>LastYear</v>
          </cell>
        </row>
        <row r="7018">
          <cell r="A7018" t="str">
            <v>1West</v>
          </cell>
          <cell r="C7018" t="str">
            <v>Western States Sales, Inc.</v>
          </cell>
          <cell r="D7018" t="str">
            <v>Washlet</v>
          </cell>
          <cell r="E7018" t="str">
            <v>06:Washlet</v>
          </cell>
          <cell r="F7018" t="str">
            <v>2001/12</v>
          </cell>
          <cell r="G7018">
            <v>5</v>
          </cell>
          <cell r="H7018" t="str">
            <v>LastYear</v>
          </cell>
        </row>
        <row r="7019">
          <cell r="A7019" t="str">
            <v>2East</v>
          </cell>
          <cell r="D7019" t="str">
            <v>C.C.Bowl 1</v>
          </cell>
          <cell r="E7019" t="str">
            <v>02:Drake</v>
          </cell>
          <cell r="F7019" t="str">
            <v>2001/12</v>
          </cell>
          <cell r="G7019">
            <v>0</v>
          </cell>
          <cell r="H7019" t="str">
            <v>LastYear</v>
          </cell>
        </row>
        <row r="7020">
          <cell r="A7020" t="str">
            <v>2East</v>
          </cell>
          <cell r="D7020" t="str">
            <v>C.C.Bowl 1</v>
          </cell>
          <cell r="E7020" t="str">
            <v>03:Promenade</v>
          </cell>
          <cell r="F7020" t="str">
            <v>2001/12</v>
          </cell>
          <cell r="G7020">
            <v>0</v>
          </cell>
          <cell r="H7020" t="str">
            <v>LastYear</v>
          </cell>
        </row>
        <row r="7021">
          <cell r="A7021" t="str">
            <v>2East</v>
          </cell>
          <cell r="D7021" t="str">
            <v>One Piece</v>
          </cell>
          <cell r="E7021" t="str">
            <v>01:One Piece</v>
          </cell>
          <cell r="F7021" t="str">
            <v>2001/12</v>
          </cell>
          <cell r="G7021">
            <v>0</v>
          </cell>
          <cell r="H7021" t="str">
            <v>LastYear</v>
          </cell>
        </row>
        <row r="7022">
          <cell r="A7022" t="str">
            <v>2East</v>
          </cell>
          <cell r="C7022" t="str">
            <v>Antrim Group</v>
          </cell>
          <cell r="D7022" t="str">
            <v>C.C.Bowl 1</v>
          </cell>
          <cell r="E7022" t="str">
            <v>02:Drake</v>
          </cell>
          <cell r="F7022" t="str">
            <v>2001/01</v>
          </cell>
          <cell r="G7022">
            <v>46</v>
          </cell>
          <cell r="H7022" t="str">
            <v>LastYear</v>
          </cell>
        </row>
        <row r="7023">
          <cell r="A7023" t="str">
            <v>2East</v>
          </cell>
          <cell r="C7023" t="str">
            <v>Antrim Group</v>
          </cell>
          <cell r="D7023" t="str">
            <v>C.C.Bowl 1</v>
          </cell>
          <cell r="E7023" t="str">
            <v>02:Drake</v>
          </cell>
          <cell r="F7023" t="str">
            <v>2001/02</v>
          </cell>
          <cell r="G7023">
            <v>12</v>
          </cell>
          <cell r="H7023" t="str">
            <v>LastYear</v>
          </cell>
        </row>
        <row r="7024">
          <cell r="A7024" t="str">
            <v>2East</v>
          </cell>
          <cell r="C7024" t="str">
            <v>Antrim Group</v>
          </cell>
          <cell r="D7024" t="str">
            <v>C.C.Bowl 1</v>
          </cell>
          <cell r="E7024" t="str">
            <v>02:Drake</v>
          </cell>
          <cell r="F7024" t="str">
            <v>2001/03</v>
          </cell>
          <cell r="G7024">
            <v>29</v>
          </cell>
          <cell r="H7024" t="str">
            <v>LastYear</v>
          </cell>
        </row>
        <row r="7025">
          <cell r="A7025" t="str">
            <v>2East</v>
          </cell>
          <cell r="C7025" t="str">
            <v>Antrim Group</v>
          </cell>
          <cell r="D7025" t="str">
            <v>C.C.Bowl 1</v>
          </cell>
          <cell r="E7025" t="str">
            <v>02:Drake</v>
          </cell>
          <cell r="F7025" t="str">
            <v>2001/04</v>
          </cell>
          <cell r="G7025">
            <v>26</v>
          </cell>
          <cell r="H7025" t="str">
            <v>LastYear</v>
          </cell>
        </row>
        <row r="7026">
          <cell r="A7026" t="str">
            <v>2East</v>
          </cell>
          <cell r="C7026" t="str">
            <v>Antrim Group</v>
          </cell>
          <cell r="D7026" t="str">
            <v>C.C.Bowl 1</v>
          </cell>
          <cell r="E7026" t="str">
            <v>02:Drake</v>
          </cell>
          <cell r="F7026" t="str">
            <v>2001/05</v>
          </cell>
          <cell r="G7026">
            <v>0</v>
          </cell>
          <cell r="H7026" t="str">
            <v>LastYear</v>
          </cell>
        </row>
        <row r="7027">
          <cell r="A7027" t="str">
            <v>2East</v>
          </cell>
          <cell r="C7027" t="str">
            <v>Antrim Group</v>
          </cell>
          <cell r="D7027" t="str">
            <v>C.C.Bowl 1</v>
          </cell>
          <cell r="E7027" t="str">
            <v>02:Drake</v>
          </cell>
          <cell r="F7027" t="str">
            <v>2001/06</v>
          </cell>
          <cell r="G7027">
            <v>13</v>
          </cell>
          <cell r="H7027" t="str">
            <v>LastYear</v>
          </cell>
        </row>
        <row r="7028">
          <cell r="A7028" t="str">
            <v>2East</v>
          </cell>
          <cell r="C7028" t="str">
            <v>Antrim Group</v>
          </cell>
          <cell r="D7028" t="str">
            <v>C.C.Bowl 1</v>
          </cell>
          <cell r="E7028" t="str">
            <v>02:Drake</v>
          </cell>
          <cell r="F7028" t="str">
            <v>2001/07</v>
          </cell>
          <cell r="G7028">
            <v>76</v>
          </cell>
          <cell r="H7028" t="str">
            <v>LastYear</v>
          </cell>
        </row>
        <row r="7029">
          <cell r="A7029" t="str">
            <v>2East</v>
          </cell>
          <cell r="C7029" t="str">
            <v>Antrim Group</v>
          </cell>
          <cell r="D7029" t="str">
            <v>C.C.Bowl 1</v>
          </cell>
          <cell r="E7029" t="str">
            <v>02:Drake</v>
          </cell>
          <cell r="F7029" t="str">
            <v>2001/08</v>
          </cell>
          <cell r="G7029">
            <v>19</v>
          </cell>
          <cell r="H7029" t="str">
            <v>LastYear</v>
          </cell>
        </row>
        <row r="7030">
          <cell r="A7030" t="str">
            <v>2East</v>
          </cell>
          <cell r="C7030" t="str">
            <v>Antrim Group</v>
          </cell>
          <cell r="D7030" t="str">
            <v>C.C.Bowl 1</v>
          </cell>
          <cell r="E7030" t="str">
            <v>02:Drake</v>
          </cell>
          <cell r="F7030" t="str">
            <v>2001/09</v>
          </cell>
          <cell r="G7030">
            <v>6</v>
          </cell>
          <cell r="H7030" t="str">
            <v>LastYear</v>
          </cell>
        </row>
        <row r="7031">
          <cell r="A7031" t="str">
            <v>2East</v>
          </cell>
          <cell r="C7031" t="str">
            <v>Antrim Group</v>
          </cell>
          <cell r="D7031" t="str">
            <v>C.C.Bowl 1</v>
          </cell>
          <cell r="E7031" t="str">
            <v>02:Drake</v>
          </cell>
          <cell r="F7031" t="str">
            <v>2001/10</v>
          </cell>
          <cell r="G7031">
            <v>60</v>
          </cell>
          <cell r="H7031" t="str">
            <v>LastYear</v>
          </cell>
        </row>
        <row r="7032">
          <cell r="A7032" t="str">
            <v>2East</v>
          </cell>
          <cell r="C7032" t="str">
            <v>Antrim Group</v>
          </cell>
          <cell r="D7032" t="str">
            <v>C.C.Bowl 1</v>
          </cell>
          <cell r="E7032" t="str">
            <v>02:Drake</v>
          </cell>
          <cell r="F7032" t="str">
            <v>2001/11</v>
          </cell>
          <cell r="G7032">
            <v>11</v>
          </cell>
          <cell r="H7032" t="str">
            <v>LastYear</v>
          </cell>
        </row>
        <row r="7033">
          <cell r="A7033" t="str">
            <v>2East</v>
          </cell>
          <cell r="C7033" t="str">
            <v>Antrim Group</v>
          </cell>
          <cell r="D7033" t="str">
            <v>C.C.Bowl 1</v>
          </cell>
          <cell r="E7033" t="str">
            <v>02:Drake</v>
          </cell>
          <cell r="F7033" t="str">
            <v>2001/12</v>
          </cell>
          <cell r="G7033">
            <v>10</v>
          </cell>
          <cell r="H7033" t="str">
            <v>LastYear</v>
          </cell>
        </row>
        <row r="7034">
          <cell r="A7034" t="str">
            <v>2East</v>
          </cell>
          <cell r="C7034" t="str">
            <v>Antrim Group</v>
          </cell>
          <cell r="D7034" t="str">
            <v>C.C.Bowl 1</v>
          </cell>
          <cell r="E7034" t="str">
            <v>03:Promenade</v>
          </cell>
          <cell r="F7034" t="str">
            <v>2001/01</v>
          </cell>
          <cell r="G7034">
            <v>35</v>
          </cell>
          <cell r="H7034" t="str">
            <v>LastYear</v>
          </cell>
        </row>
        <row r="7035">
          <cell r="A7035" t="str">
            <v>2East</v>
          </cell>
          <cell r="C7035" t="str">
            <v>Antrim Group</v>
          </cell>
          <cell r="D7035" t="str">
            <v>C.C.Bowl 1</v>
          </cell>
          <cell r="E7035" t="str">
            <v>03:Promenade</v>
          </cell>
          <cell r="F7035" t="str">
            <v>2001/02</v>
          </cell>
          <cell r="G7035">
            <v>41</v>
          </cell>
          <cell r="H7035" t="str">
            <v>LastYear</v>
          </cell>
        </row>
        <row r="7036">
          <cell r="A7036" t="str">
            <v>2East</v>
          </cell>
          <cell r="C7036" t="str">
            <v>Antrim Group</v>
          </cell>
          <cell r="D7036" t="str">
            <v>C.C.Bowl 1</v>
          </cell>
          <cell r="E7036" t="str">
            <v>03:Promenade</v>
          </cell>
          <cell r="F7036" t="str">
            <v>2001/03</v>
          </cell>
          <cell r="G7036">
            <v>38</v>
          </cell>
          <cell r="H7036" t="str">
            <v>LastYear</v>
          </cell>
        </row>
        <row r="7037">
          <cell r="A7037" t="str">
            <v>2East</v>
          </cell>
          <cell r="C7037" t="str">
            <v>Antrim Group</v>
          </cell>
          <cell r="D7037" t="str">
            <v>C.C.Bowl 1</v>
          </cell>
          <cell r="E7037" t="str">
            <v>03:Promenade</v>
          </cell>
          <cell r="F7037" t="str">
            <v>2001/04</v>
          </cell>
          <cell r="G7037">
            <v>98</v>
          </cell>
          <cell r="H7037" t="str">
            <v>LastYear</v>
          </cell>
        </row>
        <row r="7038">
          <cell r="A7038" t="str">
            <v>2East</v>
          </cell>
          <cell r="C7038" t="str">
            <v>Antrim Group</v>
          </cell>
          <cell r="D7038" t="str">
            <v>C.C.Bowl 1</v>
          </cell>
          <cell r="E7038" t="str">
            <v>03:Promenade</v>
          </cell>
          <cell r="F7038" t="str">
            <v>2001/05</v>
          </cell>
          <cell r="G7038">
            <v>41</v>
          </cell>
          <cell r="H7038" t="str">
            <v>LastYear</v>
          </cell>
        </row>
        <row r="7039">
          <cell r="A7039" t="str">
            <v>2East</v>
          </cell>
          <cell r="C7039" t="str">
            <v>Antrim Group</v>
          </cell>
          <cell r="D7039" t="str">
            <v>C.C.Bowl 1</v>
          </cell>
          <cell r="E7039" t="str">
            <v>03:Promenade</v>
          </cell>
          <cell r="F7039" t="str">
            <v>2001/06</v>
          </cell>
          <cell r="G7039">
            <v>128</v>
          </cell>
          <cell r="H7039" t="str">
            <v>LastYear</v>
          </cell>
        </row>
        <row r="7040">
          <cell r="A7040" t="str">
            <v>2East</v>
          </cell>
          <cell r="C7040" t="str">
            <v>Antrim Group</v>
          </cell>
          <cell r="D7040" t="str">
            <v>C.C.Bowl 1</v>
          </cell>
          <cell r="E7040" t="str">
            <v>03:Promenade</v>
          </cell>
          <cell r="F7040" t="str">
            <v>2001/07</v>
          </cell>
          <cell r="G7040">
            <v>62</v>
          </cell>
          <cell r="H7040" t="str">
            <v>LastYear</v>
          </cell>
        </row>
        <row r="7041">
          <cell r="A7041" t="str">
            <v>2East</v>
          </cell>
          <cell r="C7041" t="str">
            <v>Antrim Group</v>
          </cell>
          <cell r="D7041" t="str">
            <v>C.C.Bowl 1</v>
          </cell>
          <cell r="E7041" t="str">
            <v>03:Promenade</v>
          </cell>
          <cell r="F7041" t="str">
            <v>2001/08</v>
          </cell>
          <cell r="G7041">
            <v>162</v>
          </cell>
          <cell r="H7041" t="str">
            <v>LastYear</v>
          </cell>
        </row>
        <row r="7042">
          <cell r="A7042" t="str">
            <v>2East</v>
          </cell>
          <cell r="C7042" t="str">
            <v>Antrim Group</v>
          </cell>
          <cell r="D7042" t="str">
            <v>C.C.Bowl 1</v>
          </cell>
          <cell r="E7042" t="str">
            <v>03:Promenade</v>
          </cell>
          <cell r="F7042" t="str">
            <v>2001/09</v>
          </cell>
          <cell r="G7042">
            <v>167</v>
          </cell>
          <cell r="H7042" t="str">
            <v>LastYear</v>
          </cell>
        </row>
        <row r="7043">
          <cell r="A7043" t="str">
            <v>2East</v>
          </cell>
          <cell r="C7043" t="str">
            <v>Antrim Group</v>
          </cell>
          <cell r="D7043" t="str">
            <v>C.C.Bowl 1</v>
          </cell>
          <cell r="E7043" t="str">
            <v>03:Promenade</v>
          </cell>
          <cell r="F7043" t="str">
            <v>2001/10</v>
          </cell>
          <cell r="G7043">
            <v>112</v>
          </cell>
          <cell r="H7043" t="str">
            <v>LastYear</v>
          </cell>
        </row>
        <row r="7044">
          <cell r="A7044" t="str">
            <v>2East</v>
          </cell>
          <cell r="C7044" t="str">
            <v>Antrim Group</v>
          </cell>
          <cell r="D7044" t="str">
            <v>C.C.Bowl 1</v>
          </cell>
          <cell r="E7044" t="str">
            <v>03:Promenade</v>
          </cell>
          <cell r="F7044" t="str">
            <v>2001/11</v>
          </cell>
          <cell r="G7044">
            <v>155</v>
          </cell>
          <cell r="H7044" t="str">
            <v>LastYear</v>
          </cell>
        </row>
        <row r="7045">
          <cell r="A7045" t="str">
            <v>2East</v>
          </cell>
          <cell r="C7045" t="str">
            <v>Antrim Group</v>
          </cell>
          <cell r="D7045" t="str">
            <v>C.C.Bowl 1</v>
          </cell>
          <cell r="E7045" t="str">
            <v>03:Promenade</v>
          </cell>
          <cell r="F7045" t="str">
            <v>2001/12</v>
          </cell>
          <cell r="G7045">
            <v>35</v>
          </cell>
          <cell r="H7045" t="str">
            <v>LastYear</v>
          </cell>
        </row>
        <row r="7046">
          <cell r="A7046" t="str">
            <v>2East</v>
          </cell>
          <cell r="C7046" t="str">
            <v>Antrim Group</v>
          </cell>
          <cell r="D7046" t="str">
            <v>C.C.Bowl 1</v>
          </cell>
          <cell r="E7046" t="str">
            <v>04:Vespin</v>
          </cell>
          <cell r="F7046" t="str">
            <v>2001/04</v>
          </cell>
          <cell r="G7046">
            <v>1</v>
          </cell>
          <cell r="H7046" t="str">
            <v>LastYear</v>
          </cell>
        </row>
        <row r="7047">
          <cell r="A7047" t="str">
            <v>2East</v>
          </cell>
          <cell r="C7047" t="str">
            <v>Antrim Group</v>
          </cell>
          <cell r="D7047" t="str">
            <v>C.C.Bowl 1</v>
          </cell>
          <cell r="E7047" t="str">
            <v>04:Vespin</v>
          </cell>
          <cell r="F7047" t="str">
            <v>2001/05</v>
          </cell>
          <cell r="G7047">
            <v>4</v>
          </cell>
          <cell r="H7047" t="str">
            <v>LastYear</v>
          </cell>
        </row>
        <row r="7048">
          <cell r="A7048" t="str">
            <v>2East</v>
          </cell>
          <cell r="C7048" t="str">
            <v>Antrim Group</v>
          </cell>
          <cell r="D7048" t="str">
            <v>C.C.Bowl 1</v>
          </cell>
          <cell r="E7048" t="str">
            <v>04:Vespin</v>
          </cell>
          <cell r="F7048" t="str">
            <v>2001/06</v>
          </cell>
          <cell r="G7048">
            <v>3</v>
          </cell>
          <cell r="H7048" t="str">
            <v>LastYear</v>
          </cell>
        </row>
        <row r="7049">
          <cell r="A7049" t="str">
            <v>2East</v>
          </cell>
          <cell r="C7049" t="str">
            <v>Antrim Group</v>
          </cell>
          <cell r="D7049" t="str">
            <v>C.C.Bowl 1</v>
          </cell>
          <cell r="E7049" t="str">
            <v>04:Vespin</v>
          </cell>
          <cell r="F7049" t="str">
            <v>2001/07</v>
          </cell>
          <cell r="G7049">
            <v>3</v>
          </cell>
          <cell r="H7049" t="str">
            <v>LastYear</v>
          </cell>
        </row>
        <row r="7050">
          <cell r="A7050" t="str">
            <v>2East</v>
          </cell>
          <cell r="C7050" t="str">
            <v>Antrim Group</v>
          </cell>
          <cell r="D7050" t="str">
            <v>C.C.Bowl 1</v>
          </cell>
          <cell r="E7050" t="str">
            <v>04:Vespin</v>
          </cell>
          <cell r="F7050" t="str">
            <v>2001/08</v>
          </cell>
          <cell r="G7050">
            <v>21</v>
          </cell>
          <cell r="H7050" t="str">
            <v>LastYear</v>
          </cell>
        </row>
        <row r="7051">
          <cell r="A7051" t="str">
            <v>2East</v>
          </cell>
          <cell r="C7051" t="str">
            <v>Antrim Group</v>
          </cell>
          <cell r="D7051" t="str">
            <v>C.C.Bowl 1</v>
          </cell>
          <cell r="E7051" t="str">
            <v>04:Vespin</v>
          </cell>
          <cell r="F7051" t="str">
            <v>2001/09</v>
          </cell>
          <cell r="G7051">
            <v>8</v>
          </cell>
          <cell r="H7051" t="str">
            <v>LastYear</v>
          </cell>
        </row>
        <row r="7052">
          <cell r="A7052" t="str">
            <v>2East</v>
          </cell>
          <cell r="C7052" t="str">
            <v>Antrim Group</v>
          </cell>
          <cell r="D7052" t="str">
            <v>C.C.Bowl 1</v>
          </cell>
          <cell r="E7052" t="str">
            <v>04:Vespin</v>
          </cell>
          <cell r="F7052" t="str">
            <v>2001/10</v>
          </cell>
          <cell r="G7052">
            <v>17</v>
          </cell>
          <cell r="H7052" t="str">
            <v>LastYear</v>
          </cell>
        </row>
        <row r="7053">
          <cell r="A7053" t="str">
            <v>2East</v>
          </cell>
          <cell r="C7053" t="str">
            <v>Antrim Group</v>
          </cell>
          <cell r="D7053" t="str">
            <v>C.C.Bowl 1</v>
          </cell>
          <cell r="E7053" t="str">
            <v>04:Vespin</v>
          </cell>
          <cell r="F7053" t="str">
            <v>2001/12</v>
          </cell>
          <cell r="G7053">
            <v>1</v>
          </cell>
          <cell r="H7053" t="str">
            <v>LastYear</v>
          </cell>
        </row>
        <row r="7054">
          <cell r="A7054" t="str">
            <v>2East</v>
          </cell>
          <cell r="C7054" t="str">
            <v>Antrim Group</v>
          </cell>
          <cell r="D7054" t="str">
            <v>C.C.Bowl 1</v>
          </cell>
          <cell r="E7054" t="str">
            <v>08:Pacifica2</v>
          </cell>
          <cell r="F7054" t="str">
            <v>2001/08</v>
          </cell>
          <cell r="G7054">
            <v>8</v>
          </cell>
          <cell r="H7054" t="str">
            <v>LastYear</v>
          </cell>
        </row>
        <row r="7055">
          <cell r="A7055" t="str">
            <v>2East</v>
          </cell>
          <cell r="C7055" t="str">
            <v>Antrim Group</v>
          </cell>
          <cell r="D7055" t="str">
            <v>C.C.Bowl 1</v>
          </cell>
          <cell r="E7055" t="str">
            <v>08:Pacifica2</v>
          </cell>
          <cell r="F7055" t="str">
            <v>2001/09</v>
          </cell>
          <cell r="G7055">
            <v>2</v>
          </cell>
          <cell r="H7055" t="str">
            <v>LastYear</v>
          </cell>
        </row>
        <row r="7056">
          <cell r="A7056" t="str">
            <v>2East</v>
          </cell>
          <cell r="C7056" t="str">
            <v>Antrim Group</v>
          </cell>
          <cell r="D7056" t="str">
            <v>C.C.Bowl 1</v>
          </cell>
          <cell r="E7056" t="str">
            <v>08:Pacifica2</v>
          </cell>
          <cell r="F7056" t="str">
            <v>2001/10</v>
          </cell>
          <cell r="G7056">
            <v>12</v>
          </cell>
          <cell r="H7056" t="str">
            <v>LastYear</v>
          </cell>
        </row>
        <row r="7057">
          <cell r="A7057" t="str">
            <v>2East</v>
          </cell>
          <cell r="C7057" t="str">
            <v>Antrim Group</v>
          </cell>
          <cell r="D7057" t="str">
            <v>C.C.Bowl 1</v>
          </cell>
          <cell r="E7057" t="str">
            <v>09:Carrollton</v>
          </cell>
          <cell r="F7057" t="str">
            <v>2001/08</v>
          </cell>
          <cell r="G7057">
            <v>0</v>
          </cell>
          <cell r="H7057" t="str">
            <v>LastYear</v>
          </cell>
        </row>
        <row r="7058">
          <cell r="A7058" t="str">
            <v>2East</v>
          </cell>
          <cell r="C7058" t="str">
            <v>Antrim Group</v>
          </cell>
          <cell r="D7058" t="str">
            <v>C.C.Bowl 1</v>
          </cell>
          <cell r="E7058" t="str">
            <v>09:Carrollton</v>
          </cell>
          <cell r="F7058" t="str">
            <v>2001/09</v>
          </cell>
          <cell r="G7058">
            <v>2</v>
          </cell>
          <cell r="H7058" t="str">
            <v>LastYear</v>
          </cell>
        </row>
        <row r="7059">
          <cell r="A7059" t="str">
            <v>2East</v>
          </cell>
          <cell r="C7059" t="str">
            <v>Antrim Group</v>
          </cell>
          <cell r="D7059" t="str">
            <v>C.C.Bowl 1</v>
          </cell>
          <cell r="E7059" t="str">
            <v>09:Carrollton</v>
          </cell>
          <cell r="F7059" t="str">
            <v>2001/11</v>
          </cell>
          <cell r="G7059">
            <v>2</v>
          </cell>
          <cell r="H7059" t="str">
            <v>LastYear</v>
          </cell>
        </row>
        <row r="7060">
          <cell r="A7060" t="str">
            <v>2East</v>
          </cell>
          <cell r="C7060" t="str">
            <v>Antrim Group</v>
          </cell>
          <cell r="D7060" t="str">
            <v>C.C.Bowl 1</v>
          </cell>
          <cell r="E7060" t="str">
            <v>09:Carrollton</v>
          </cell>
          <cell r="F7060" t="str">
            <v>2001/12</v>
          </cell>
          <cell r="G7060">
            <v>8</v>
          </cell>
          <cell r="H7060" t="str">
            <v>LastYear</v>
          </cell>
        </row>
        <row r="7061">
          <cell r="A7061" t="str">
            <v>2East</v>
          </cell>
          <cell r="C7061" t="str">
            <v>Antrim Group</v>
          </cell>
          <cell r="D7061" t="str">
            <v>C.C.Bowl 1</v>
          </cell>
          <cell r="E7061" t="str">
            <v>10:Dartmouth</v>
          </cell>
          <cell r="F7061" t="str">
            <v>2001/10</v>
          </cell>
          <cell r="G7061">
            <v>70</v>
          </cell>
          <cell r="H7061" t="str">
            <v>LastYear</v>
          </cell>
        </row>
        <row r="7062">
          <cell r="A7062" t="str">
            <v>2East</v>
          </cell>
          <cell r="C7062" t="str">
            <v>Antrim Group</v>
          </cell>
          <cell r="D7062" t="str">
            <v>C.C.Bowl 1</v>
          </cell>
          <cell r="E7062" t="str">
            <v>10:Dartmouth</v>
          </cell>
          <cell r="F7062" t="str">
            <v>2001/11</v>
          </cell>
          <cell r="G7062">
            <v>0</v>
          </cell>
          <cell r="H7062" t="str">
            <v>LastYear</v>
          </cell>
        </row>
        <row r="7063">
          <cell r="A7063" t="str">
            <v>2East</v>
          </cell>
          <cell r="C7063" t="str">
            <v>Antrim Group</v>
          </cell>
          <cell r="D7063" t="str">
            <v>C.C.Bowl 1</v>
          </cell>
          <cell r="E7063" t="str">
            <v>10:Dartmouth</v>
          </cell>
          <cell r="F7063" t="str">
            <v>2001/12</v>
          </cell>
          <cell r="G7063">
            <v>3</v>
          </cell>
          <cell r="H7063" t="str">
            <v>LastYear</v>
          </cell>
        </row>
        <row r="7064">
          <cell r="A7064" t="str">
            <v>2East</v>
          </cell>
          <cell r="C7064" t="str">
            <v>Antrim Group</v>
          </cell>
          <cell r="D7064" t="str">
            <v>E.FV</v>
          </cell>
          <cell r="E7064" t="str">
            <v>05:EFV</v>
          </cell>
          <cell r="F7064" t="str">
            <v>2001/01</v>
          </cell>
          <cell r="G7064">
            <v>6</v>
          </cell>
          <cell r="H7064" t="str">
            <v>LastYear</v>
          </cell>
        </row>
        <row r="7065">
          <cell r="A7065" t="str">
            <v>2East</v>
          </cell>
          <cell r="C7065" t="str">
            <v>Antrim Group</v>
          </cell>
          <cell r="D7065" t="str">
            <v>E.FV</v>
          </cell>
          <cell r="E7065" t="str">
            <v>05:EFV</v>
          </cell>
          <cell r="F7065" t="str">
            <v>2001/02</v>
          </cell>
          <cell r="G7065">
            <v>32</v>
          </cell>
          <cell r="H7065" t="str">
            <v>LastYear</v>
          </cell>
        </row>
        <row r="7066">
          <cell r="A7066" t="str">
            <v>2East</v>
          </cell>
          <cell r="C7066" t="str">
            <v>Antrim Group</v>
          </cell>
          <cell r="D7066" t="str">
            <v>E.FV</v>
          </cell>
          <cell r="E7066" t="str">
            <v>05:EFV</v>
          </cell>
          <cell r="F7066" t="str">
            <v>2001/03</v>
          </cell>
          <cell r="G7066">
            <v>1</v>
          </cell>
          <cell r="H7066" t="str">
            <v>LastYear</v>
          </cell>
        </row>
        <row r="7067">
          <cell r="A7067" t="str">
            <v>2East</v>
          </cell>
          <cell r="C7067" t="str">
            <v>Antrim Group</v>
          </cell>
          <cell r="D7067" t="str">
            <v>E.FV</v>
          </cell>
          <cell r="E7067" t="str">
            <v>05:EFV</v>
          </cell>
          <cell r="F7067" t="str">
            <v>2001/04</v>
          </cell>
          <cell r="G7067">
            <v>35</v>
          </cell>
          <cell r="H7067" t="str">
            <v>LastYear</v>
          </cell>
        </row>
        <row r="7068">
          <cell r="A7068" t="str">
            <v>2East</v>
          </cell>
          <cell r="C7068" t="str">
            <v>Antrim Group</v>
          </cell>
          <cell r="D7068" t="str">
            <v>E.FV</v>
          </cell>
          <cell r="E7068" t="str">
            <v>05:EFV</v>
          </cell>
          <cell r="F7068" t="str">
            <v>2001/05</v>
          </cell>
          <cell r="G7068">
            <v>1</v>
          </cell>
          <cell r="H7068" t="str">
            <v>LastYear</v>
          </cell>
        </row>
        <row r="7069">
          <cell r="A7069" t="str">
            <v>2East</v>
          </cell>
          <cell r="C7069" t="str">
            <v>Antrim Group</v>
          </cell>
          <cell r="D7069" t="str">
            <v>E.FV</v>
          </cell>
          <cell r="E7069" t="str">
            <v>05:EFV</v>
          </cell>
          <cell r="F7069" t="str">
            <v>2001/07</v>
          </cell>
          <cell r="G7069">
            <v>14</v>
          </cell>
          <cell r="H7069" t="str">
            <v>LastYear</v>
          </cell>
        </row>
        <row r="7070">
          <cell r="A7070" t="str">
            <v>2East</v>
          </cell>
          <cell r="C7070" t="str">
            <v>Antrim Group</v>
          </cell>
          <cell r="D7070" t="str">
            <v>E.FV</v>
          </cell>
          <cell r="E7070" t="str">
            <v>05:EFV</v>
          </cell>
          <cell r="F7070" t="str">
            <v>2001/08</v>
          </cell>
          <cell r="G7070">
            <v>5</v>
          </cell>
          <cell r="H7070" t="str">
            <v>LastYear</v>
          </cell>
        </row>
        <row r="7071">
          <cell r="A7071" t="str">
            <v>2East</v>
          </cell>
          <cell r="C7071" t="str">
            <v>Antrim Group</v>
          </cell>
          <cell r="D7071" t="str">
            <v>E.FV</v>
          </cell>
          <cell r="E7071" t="str">
            <v>05:EFV</v>
          </cell>
          <cell r="F7071" t="str">
            <v>2001/09</v>
          </cell>
          <cell r="G7071">
            <v>3</v>
          </cell>
          <cell r="H7071" t="str">
            <v>LastYear</v>
          </cell>
        </row>
        <row r="7072">
          <cell r="A7072" t="str">
            <v>2East</v>
          </cell>
          <cell r="C7072" t="str">
            <v>Antrim Group</v>
          </cell>
          <cell r="D7072" t="str">
            <v>E.FV</v>
          </cell>
          <cell r="E7072" t="str">
            <v>05:EFV</v>
          </cell>
          <cell r="F7072" t="str">
            <v>2001/10</v>
          </cell>
          <cell r="G7072">
            <v>1</v>
          </cell>
          <cell r="H7072" t="str">
            <v>LastYear</v>
          </cell>
        </row>
        <row r="7073">
          <cell r="A7073" t="str">
            <v>2East</v>
          </cell>
          <cell r="C7073" t="str">
            <v>Antrim Group</v>
          </cell>
          <cell r="D7073" t="str">
            <v>E.FV</v>
          </cell>
          <cell r="E7073" t="str">
            <v>05:EFV</v>
          </cell>
          <cell r="F7073" t="str">
            <v>2001/12</v>
          </cell>
          <cell r="G7073">
            <v>46</v>
          </cell>
          <cell r="H7073" t="str">
            <v>LastYear</v>
          </cell>
        </row>
        <row r="7074">
          <cell r="A7074" t="str">
            <v>2East</v>
          </cell>
          <cell r="C7074" t="str">
            <v>Antrim Group</v>
          </cell>
          <cell r="D7074" t="str">
            <v>Lavatory</v>
          </cell>
          <cell r="E7074" t="str">
            <v>07:Lavatory1</v>
          </cell>
          <cell r="F7074" t="str">
            <v>2001/01</v>
          </cell>
          <cell r="G7074">
            <v>160</v>
          </cell>
          <cell r="H7074" t="str">
            <v>LastYear</v>
          </cell>
        </row>
        <row r="7075">
          <cell r="A7075" t="str">
            <v>2East</v>
          </cell>
          <cell r="C7075" t="str">
            <v>Antrim Group</v>
          </cell>
          <cell r="D7075" t="str">
            <v>Lavatory</v>
          </cell>
          <cell r="E7075" t="str">
            <v>07:Lavatory1</v>
          </cell>
          <cell r="F7075" t="str">
            <v>2001/02</v>
          </cell>
          <cell r="G7075">
            <v>139</v>
          </cell>
          <cell r="H7075" t="str">
            <v>LastYear</v>
          </cell>
        </row>
        <row r="7076">
          <cell r="A7076" t="str">
            <v>2East</v>
          </cell>
          <cell r="C7076" t="str">
            <v>Antrim Group</v>
          </cell>
          <cell r="D7076" t="str">
            <v>Lavatory</v>
          </cell>
          <cell r="E7076" t="str">
            <v>07:Lavatory1</v>
          </cell>
          <cell r="F7076" t="str">
            <v>2001/03</v>
          </cell>
          <cell r="G7076">
            <v>137</v>
          </cell>
          <cell r="H7076" t="str">
            <v>LastYear</v>
          </cell>
        </row>
        <row r="7077">
          <cell r="A7077" t="str">
            <v>2East</v>
          </cell>
          <cell r="C7077" t="str">
            <v>Antrim Group</v>
          </cell>
          <cell r="D7077" t="str">
            <v>Lavatory</v>
          </cell>
          <cell r="E7077" t="str">
            <v>07:Lavatory1</v>
          </cell>
          <cell r="F7077" t="str">
            <v>2001/04</v>
          </cell>
          <cell r="G7077">
            <v>262</v>
          </cell>
          <cell r="H7077" t="str">
            <v>LastYear</v>
          </cell>
        </row>
        <row r="7078">
          <cell r="A7078" t="str">
            <v>2East</v>
          </cell>
          <cell r="C7078" t="str">
            <v>Antrim Group</v>
          </cell>
          <cell r="D7078" t="str">
            <v>Lavatory</v>
          </cell>
          <cell r="E7078" t="str">
            <v>07:Lavatory1</v>
          </cell>
          <cell r="F7078" t="str">
            <v>2001/05</v>
          </cell>
          <cell r="G7078">
            <v>70</v>
          </cell>
          <cell r="H7078" t="str">
            <v>LastYear</v>
          </cell>
        </row>
        <row r="7079">
          <cell r="A7079" t="str">
            <v>2East</v>
          </cell>
          <cell r="C7079" t="str">
            <v>Antrim Group</v>
          </cell>
          <cell r="D7079" t="str">
            <v>Lavatory</v>
          </cell>
          <cell r="E7079" t="str">
            <v>07:Lavatory1</v>
          </cell>
          <cell r="F7079" t="str">
            <v>2001/06</v>
          </cell>
          <cell r="G7079">
            <v>157</v>
          </cell>
          <cell r="H7079" t="str">
            <v>LastYear</v>
          </cell>
        </row>
        <row r="7080">
          <cell r="A7080" t="str">
            <v>2East</v>
          </cell>
          <cell r="C7080" t="str">
            <v>Antrim Group</v>
          </cell>
          <cell r="D7080" t="str">
            <v>Lavatory</v>
          </cell>
          <cell r="E7080" t="str">
            <v>07:Lavatory1</v>
          </cell>
          <cell r="F7080" t="str">
            <v>2001/07</v>
          </cell>
          <cell r="G7080">
            <v>80</v>
          </cell>
          <cell r="H7080" t="str">
            <v>LastYear</v>
          </cell>
        </row>
        <row r="7081">
          <cell r="A7081" t="str">
            <v>2East</v>
          </cell>
          <cell r="C7081" t="str">
            <v>Antrim Group</v>
          </cell>
          <cell r="D7081" t="str">
            <v>Lavatory</v>
          </cell>
          <cell r="E7081" t="str">
            <v>07:Lavatory1</v>
          </cell>
          <cell r="F7081" t="str">
            <v>2001/08</v>
          </cell>
          <cell r="G7081">
            <v>251</v>
          </cell>
          <cell r="H7081" t="str">
            <v>LastYear</v>
          </cell>
        </row>
        <row r="7082">
          <cell r="A7082" t="str">
            <v>2East</v>
          </cell>
          <cell r="C7082" t="str">
            <v>Antrim Group</v>
          </cell>
          <cell r="D7082" t="str">
            <v>Lavatory</v>
          </cell>
          <cell r="E7082" t="str">
            <v>07:Lavatory1</v>
          </cell>
          <cell r="F7082" t="str">
            <v>2001/09</v>
          </cell>
          <cell r="G7082">
            <v>248</v>
          </cell>
          <cell r="H7082" t="str">
            <v>LastYear</v>
          </cell>
        </row>
        <row r="7083">
          <cell r="A7083" t="str">
            <v>2East</v>
          </cell>
          <cell r="C7083" t="str">
            <v>Antrim Group</v>
          </cell>
          <cell r="D7083" t="str">
            <v>Lavatory</v>
          </cell>
          <cell r="E7083" t="str">
            <v>07:Lavatory1</v>
          </cell>
          <cell r="F7083" t="str">
            <v>2001/10</v>
          </cell>
          <cell r="G7083">
            <v>86</v>
          </cell>
          <cell r="H7083" t="str">
            <v>LastYear</v>
          </cell>
        </row>
        <row r="7084">
          <cell r="A7084" t="str">
            <v>2East</v>
          </cell>
          <cell r="C7084" t="str">
            <v>Antrim Group</v>
          </cell>
          <cell r="D7084" t="str">
            <v>Lavatory</v>
          </cell>
          <cell r="E7084" t="str">
            <v>07:Lavatory1</v>
          </cell>
          <cell r="F7084" t="str">
            <v>2001/11</v>
          </cell>
          <cell r="G7084">
            <v>189</v>
          </cell>
          <cell r="H7084" t="str">
            <v>LastYear</v>
          </cell>
        </row>
        <row r="7085">
          <cell r="A7085" t="str">
            <v>2East</v>
          </cell>
          <cell r="C7085" t="str">
            <v>Antrim Group</v>
          </cell>
          <cell r="D7085" t="str">
            <v>Lavatory</v>
          </cell>
          <cell r="E7085" t="str">
            <v>07:Lavatory1</v>
          </cell>
          <cell r="F7085" t="str">
            <v>2001/12</v>
          </cell>
          <cell r="G7085">
            <v>114</v>
          </cell>
          <cell r="H7085" t="str">
            <v>LastYear</v>
          </cell>
        </row>
        <row r="7086">
          <cell r="A7086" t="str">
            <v>2East</v>
          </cell>
          <cell r="C7086" t="str">
            <v>Antrim Group</v>
          </cell>
          <cell r="D7086" t="str">
            <v>One Piece</v>
          </cell>
          <cell r="E7086" t="str">
            <v>01:One Piece</v>
          </cell>
          <cell r="F7086" t="str">
            <v>2001/01</v>
          </cell>
          <cell r="G7086">
            <v>630</v>
          </cell>
          <cell r="H7086" t="str">
            <v>LastYear</v>
          </cell>
        </row>
        <row r="7087">
          <cell r="A7087" t="str">
            <v>2East</v>
          </cell>
          <cell r="C7087" t="str">
            <v>Antrim Group</v>
          </cell>
          <cell r="D7087" t="str">
            <v>One Piece</v>
          </cell>
          <cell r="E7087" t="str">
            <v>01:One Piece</v>
          </cell>
          <cell r="F7087" t="str">
            <v>2001/02</v>
          </cell>
          <cell r="G7087">
            <v>740</v>
          </cell>
          <cell r="H7087" t="str">
            <v>LastYear</v>
          </cell>
        </row>
        <row r="7088">
          <cell r="A7088" t="str">
            <v>2East</v>
          </cell>
          <cell r="C7088" t="str">
            <v>Antrim Group</v>
          </cell>
          <cell r="D7088" t="str">
            <v>One Piece</v>
          </cell>
          <cell r="E7088" t="str">
            <v>01:One Piece</v>
          </cell>
          <cell r="F7088" t="str">
            <v>2001/03</v>
          </cell>
          <cell r="G7088">
            <v>824</v>
          </cell>
          <cell r="H7088" t="str">
            <v>LastYear</v>
          </cell>
        </row>
        <row r="7089">
          <cell r="A7089" t="str">
            <v>2East</v>
          </cell>
          <cell r="C7089" t="str">
            <v>Antrim Group</v>
          </cell>
          <cell r="D7089" t="str">
            <v>One Piece</v>
          </cell>
          <cell r="E7089" t="str">
            <v>01:One Piece</v>
          </cell>
          <cell r="F7089" t="str">
            <v>2001/04</v>
          </cell>
          <cell r="G7089">
            <v>826</v>
          </cell>
          <cell r="H7089" t="str">
            <v>LastYear</v>
          </cell>
        </row>
        <row r="7090">
          <cell r="A7090" t="str">
            <v>2East</v>
          </cell>
          <cell r="C7090" t="str">
            <v>Antrim Group</v>
          </cell>
          <cell r="D7090" t="str">
            <v>One Piece</v>
          </cell>
          <cell r="E7090" t="str">
            <v>01:One Piece</v>
          </cell>
          <cell r="F7090" t="str">
            <v>2001/05</v>
          </cell>
          <cell r="G7090">
            <v>396</v>
          </cell>
          <cell r="H7090" t="str">
            <v>LastYear</v>
          </cell>
        </row>
        <row r="7091">
          <cell r="A7091" t="str">
            <v>2East</v>
          </cell>
          <cell r="C7091" t="str">
            <v>Antrim Group</v>
          </cell>
          <cell r="D7091" t="str">
            <v>One Piece</v>
          </cell>
          <cell r="E7091" t="str">
            <v>01:One Piece</v>
          </cell>
          <cell r="F7091" t="str">
            <v>2001/06</v>
          </cell>
          <cell r="G7091">
            <v>1040</v>
          </cell>
          <cell r="H7091" t="str">
            <v>LastYear</v>
          </cell>
        </row>
        <row r="7092">
          <cell r="A7092" t="str">
            <v>2East</v>
          </cell>
          <cell r="C7092" t="str">
            <v>Antrim Group</v>
          </cell>
          <cell r="D7092" t="str">
            <v>One Piece</v>
          </cell>
          <cell r="E7092" t="str">
            <v>01:One Piece</v>
          </cell>
          <cell r="F7092" t="str">
            <v>2001/07</v>
          </cell>
          <cell r="G7092">
            <v>1017</v>
          </cell>
          <cell r="H7092" t="str">
            <v>LastYear</v>
          </cell>
        </row>
        <row r="7093">
          <cell r="A7093" t="str">
            <v>2East</v>
          </cell>
          <cell r="C7093" t="str">
            <v>Antrim Group</v>
          </cell>
          <cell r="D7093" t="str">
            <v>One Piece</v>
          </cell>
          <cell r="E7093" t="str">
            <v>01:One Piece</v>
          </cell>
          <cell r="F7093" t="str">
            <v>2001/08</v>
          </cell>
          <cell r="G7093">
            <v>362</v>
          </cell>
          <cell r="H7093" t="str">
            <v>LastYear</v>
          </cell>
        </row>
        <row r="7094">
          <cell r="A7094" t="str">
            <v>2East</v>
          </cell>
          <cell r="C7094" t="str">
            <v>Antrim Group</v>
          </cell>
          <cell r="D7094" t="str">
            <v>One Piece</v>
          </cell>
          <cell r="E7094" t="str">
            <v>01:One Piece</v>
          </cell>
          <cell r="F7094" t="str">
            <v>2001/09</v>
          </cell>
          <cell r="G7094">
            <v>750</v>
          </cell>
          <cell r="H7094" t="str">
            <v>LastYear</v>
          </cell>
        </row>
        <row r="7095">
          <cell r="A7095" t="str">
            <v>2East</v>
          </cell>
          <cell r="C7095" t="str">
            <v>Antrim Group</v>
          </cell>
          <cell r="D7095" t="str">
            <v>One Piece</v>
          </cell>
          <cell r="E7095" t="str">
            <v>01:One Piece</v>
          </cell>
          <cell r="F7095" t="str">
            <v>2001/10</v>
          </cell>
          <cell r="G7095">
            <v>1374</v>
          </cell>
          <cell r="H7095" t="str">
            <v>LastYear</v>
          </cell>
        </row>
        <row r="7096">
          <cell r="A7096" t="str">
            <v>2East</v>
          </cell>
          <cell r="C7096" t="str">
            <v>Antrim Group</v>
          </cell>
          <cell r="D7096" t="str">
            <v>One Piece</v>
          </cell>
          <cell r="E7096" t="str">
            <v>01:One Piece</v>
          </cell>
          <cell r="F7096" t="str">
            <v>2001/11</v>
          </cell>
          <cell r="G7096">
            <v>534</v>
          </cell>
          <cell r="H7096" t="str">
            <v>LastYear</v>
          </cell>
        </row>
        <row r="7097">
          <cell r="A7097" t="str">
            <v>2East</v>
          </cell>
          <cell r="C7097" t="str">
            <v>Antrim Group</v>
          </cell>
          <cell r="D7097" t="str">
            <v>One Piece</v>
          </cell>
          <cell r="E7097" t="str">
            <v>01:One Piece</v>
          </cell>
          <cell r="F7097" t="str">
            <v>2001/12</v>
          </cell>
          <cell r="G7097">
            <v>636</v>
          </cell>
          <cell r="H7097" t="str">
            <v>LastYear</v>
          </cell>
        </row>
        <row r="7098">
          <cell r="A7098" t="str">
            <v>2East</v>
          </cell>
          <cell r="C7098" t="str">
            <v>Antrim Group</v>
          </cell>
          <cell r="D7098" t="str">
            <v>Washlet</v>
          </cell>
          <cell r="E7098" t="str">
            <v>06:Washlet</v>
          </cell>
          <cell r="F7098" t="str">
            <v>2001/01</v>
          </cell>
          <cell r="G7098">
            <v>20</v>
          </cell>
          <cell r="H7098" t="str">
            <v>LastYear</v>
          </cell>
        </row>
        <row r="7099">
          <cell r="A7099" t="str">
            <v>2East</v>
          </cell>
          <cell r="C7099" t="str">
            <v>Antrim Group</v>
          </cell>
          <cell r="D7099" t="str">
            <v>Washlet</v>
          </cell>
          <cell r="E7099" t="str">
            <v>06:Washlet</v>
          </cell>
          <cell r="F7099" t="str">
            <v>2001/02</v>
          </cell>
          <cell r="G7099">
            <v>21</v>
          </cell>
          <cell r="H7099" t="str">
            <v>LastYear</v>
          </cell>
        </row>
        <row r="7100">
          <cell r="A7100" t="str">
            <v>2East</v>
          </cell>
          <cell r="C7100" t="str">
            <v>Antrim Group</v>
          </cell>
          <cell r="D7100" t="str">
            <v>Washlet</v>
          </cell>
          <cell r="E7100" t="str">
            <v>06:Washlet</v>
          </cell>
          <cell r="F7100" t="str">
            <v>2001/03</v>
          </cell>
          <cell r="G7100">
            <v>5</v>
          </cell>
          <cell r="H7100" t="str">
            <v>LastYear</v>
          </cell>
        </row>
        <row r="7101">
          <cell r="A7101" t="str">
            <v>2East</v>
          </cell>
          <cell r="C7101" t="str">
            <v>Antrim Group</v>
          </cell>
          <cell r="D7101" t="str">
            <v>Washlet</v>
          </cell>
          <cell r="E7101" t="str">
            <v>06:Washlet</v>
          </cell>
          <cell r="F7101" t="str">
            <v>2001/04</v>
          </cell>
          <cell r="G7101">
            <v>6</v>
          </cell>
          <cell r="H7101" t="str">
            <v>LastYear</v>
          </cell>
        </row>
        <row r="7102">
          <cell r="A7102" t="str">
            <v>2East</v>
          </cell>
          <cell r="C7102" t="str">
            <v>Antrim Group</v>
          </cell>
          <cell r="D7102" t="str">
            <v>Washlet</v>
          </cell>
          <cell r="E7102" t="str">
            <v>06:Washlet</v>
          </cell>
          <cell r="F7102" t="str">
            <v>2001/05</v>
          </cell>
          <cell r="G7102">
            <v>7</v>
          </cell>
          <cell r="H7102" t="str">
            <v>LastYear</v>
          </cell>
        </row>
        <row r="7103">
          <cell r="A7103" t="str">
            <v>2East</v>
          </cell>
          <cell r="C7103" t="str">
            <v>Antrim Group</v>
          </cell>
          <cell r="D7103" t="str">
            <v>Washlet</v>
          </cell>
          <cell r="E7103" t="str">
            <v>06:Washlet</v>
          </cell>
          <cell r="F7103" t="str">
            <v>2001/06</v>
          </cell>
          <cell r="G7103">
            <v>9</v>
          </cell>
          <cell r="H7103" t="str">
            <v>LastYear</v>
          </cell>
        </row>
        <row r="7104">
          <cell r="A7104" t="str">
            <v>2East</v>
          </cell>
          <cell r="C7104" t="str">
            <v>Antrim Group</v>
          </cell>
          <cell r="D7104" t="str">
            <v>Washlet</v>
          </cell>
          <cell r="E7104" t="str">
            <v>06:Washlet</v>
          </cell>
          <cell r="F7104" t="str">
            <v>2001/07</v>
          </cell>
          <cell r="G7104">
            <v>2</v>
          </cell>
          <cell r="H7104" t="str">
            <v>LastYear</v>
          </cell>
        </row>
        <row r="7105">
          <cell r="A7105" t="str">
            <v>2East</v>
          </cell>
          <cell r="C7105" t="str">
            <v>Antrim Group</v>
          </cell>
          <cell r="D7105" t="str">
            <v>Washlet</v>
          </cell>
          <cell r="E7105" t="str">
            <v>06:Washlet</v>
          </cell>
          <cell r="F7105" t="str">
            <v>2001/08</v>
          </cell>
          <cell r="G7105">
            <v>26</v>
          </cell>
          <cell r="H7105" t="str">
            <v>LastYear</v>
          </cell>
        </row>
        <row r="7106">
          <cell r="A7106" t="str">
            <v>2East</v>
          </cell>
          <cell r="C7106" t="str">
            <v>Antrim Group</v>
          </cell>
          <cell r="D7106" t="str">
            <v>Washlet</v>
          </cell>
          <cell r="E7106" t="str">
            <v>06:Washlet</v>
          </cell>
          <cell r="F7106" t="str">
            <v>2001/09</v>
          </cell>
          <cell r="G7106">
            <v>13</v>
          </cell>
          <cell r="H7106" t="str">
            <v>LastYear</v>
          </cell>
        </row>
        <row r="7107">
          <cell r="A7107" t="str">
            <v>2East</v>
          </cell>
          <cell r="C7107" t="str">
            <v>Antrim Group</v>
          </cell>
          <cell r="D7107" t="str">
            <v>Washlet</v>
          </cell>
          <cell r="E7107" t="str">
            <v>06:Washlet</v>
          </cell>
          <cell r="F7107" t="str">
            <v>2001/10</v>
          </cell>
          <cell r="G7107">
            <v>17</v>
          </cell>
          <cell r="H7107" t="str">
            <v>LastYear</v>
          </cell>
        </row>
        <row r="7108">
          <cell r="A7108" t="str">
            <v>2East</v>
          </cell>
          <cell r="C7108" t="str">
            <v>Antrim Group</v>
          </cell>
          <cell r="D7108" t="str">
            <v>Washlet</v>
          </cell>
          <cell r="E7108" t="str">
            <v>06:Washlet</v>
          </cell>
          <cell r="F7108" t="str">
            <v>2001/11</v>
          </cell>
          <cell r="G7108">
            <v>34</v>
          </cell>
          <cell r="H7108" t="str">
            <v>LastYear</v>
          </cell>
        </row>
        <row r="7109">
          <cell r="A7109" t="str">
            <v>2East</v>
          </cell>
          <cell r="C7109" t="str">
            <v>Ashworth-Train &amp; Associates</v>
          </cell>
          <cell r="D7109" t="str">
            <v>C.C.Bowl 1</v>
          </cell>
          <cell r="E7109" t="str">
            <v>02:Drake</v>
          </cell>
          <cell r="F7109" t="str">
            <v>2001/01</v>
          </cell>
          <cell r="G7109">
            <v>89</v>
          </cell>
          <cell r="H7109" t="str">
            <v>LastYear</v>
          </cell>
        </row>
        <row r="7110">
          <cell r="A7110" t="str">
            <v>2East</v>
          </cell>
          <cell r="C7110" t="str">
            <v>Ashworth-Train &amp; Associates</v>
          </cell>
          <cell r="D7110" t="str">
            <v>C.C.Bowl 1</v>
          </cell>
          <cell r="E7110" t="str">
            <v>02:Drake</v>
          </cell>
          <cell r="F7110" t="str">
            <v>2001/02</v>
          </cell>
          <cell r="G7110">
            <v>223</v>
          </cell>
          <cell r="H7110" t="str">
            <v>LastYear</v>
          </cell>
        </row>
        <row r="7111">
          <cell r="A7111" t="str">
            <v>2East</v>
          </cell>
          <cell r="C7111" t="str">
            <v>Ashworth-Train &amp; Associates</v>
          </cell>
          <cell r="D7111" t="str">
            <v>C.C.Bowl 1</v>
          </cell>
          <cell r="E7111" t="str">
            <v>02:Drake</v>
          </cell>
          <cell r="F7111" t="str">
            <v>2001/03</v>
          </cell>
          <cell r="G7111">
            <v>184</v>
          </cell>
          <cell r="H7111" t="str">
            <v>LastYear</v>
          </cell>
        </row>
        <row r="7112">
          <cell r="A7112" t="str">
            <v>2East</v>
          </cell>
          <cell r="C7112" t="str">
            <v>Ashworth-Train &amp; Associates</v>
          </cell>
          <cell r="D7112" t="str">
            <v>C.C.Bowl 1</v>
          </cell>
          <cell r="E7112" t="str">
            <v>02:Drake</v>
          </cell>
          <cell r="F7112" t="str">
            <v>2001/04</v>
          </cell>
          <cell r="G7112">
            <v>122</v>
          </cell>
          <cell r="H7112" t="str">
            <v>LastYear</v>
          </cell>
        </row>
        <row r="7113">
          <cell r="A7113" t="str">
            <v>2East</v>
          </cell>
          <cell r="C7113" t="str">
            <v>Ashworth-Train &amp; Associates</v>
          </cell>
          <cell r="D7113" t="str">
            <v>C.C.Bowl 1</v>
          </cell>
          <cell r="E7113" t="str">
            <v>02:Drake</v>
          </cell>
          <cell r="F7113" t="str">
            <v>2001/05</v>
          </cell>
          <cell r="G7113">
            <v>293</v>
          </cell>
          <cell r="H7113" t="str">
            <v>LastYear</v>
          </cell>
        </row>
        <row r="7114">
          <cell r="A7114" t="str">
            <v>2East</v>
          </cell>
          <cell r="C7114" t="str">
            <v>Ashworth-Train &amp; Associates</v>
          </cell>
          <cell r="D7114" t="str">
            <v>C.C.Bowl 1</v>
          </cell>
          <cell r="E7114" t="str">
            <v>02:Drake</v>
          </cell>
          <cell r="F7114" t="str">
            <v>2001/06</v>
          </cell>
          <cell r="G7114">
            <v>166</v>
          </cell>
          <cell r="H7114" t="str">
            <v>LastYear</v>
          </cell>
        </row>
        <row r="7115">
          <cell r="A7115" t="str">
            <v>2East</v>
          </cell>
          <cell r="C7115" t="str">
            <v>Ashworth-Train &amp; Associates</v>
          </cell>
          <cell r="D7115" t="str">
            <v>C.C.Bowl 1</v>
          </cell>
          <cell r="E7115" t="str">
            <v>02:Drake</v>
          </cell>
          <cell r="F7115" t="str">
            <v>2001/07</v>
          </cell>
          <cell r="G7115">
            <v>7</v>
          </cell>
          <cell r="H7115" t="str">
            <v>LastYear</v>
          </cell>
        </row>
        <row r="7116">
          <cell r="A7116" t="str">
            <v>2East</v>
          </cell>
          <cell r="C7116" t="str">
            <v>Ashworth-Train &amp; Associates</v>
          </cell>
          <cell r="D7116" t="str">
            <v>C.C.Bowl 1</v>
          </cell>
          <cell r="E7116" t="str">
            <v>02:Drake</v>
          </cell>
          <cell r="F7116" t="str">
            <v>2001/08</v>
          </cell>
          <cell r="G7116">
            <v>206</v>
          </cell>
          <cell r="H7116" t="str">
            <v>LastYear</v>
          </cell>
        </row>
        <row r="7117">
          <cell r="A7117" t="str">
            <v>2East</v>
          </cell>
          <cell r="C7117" t="str">
            <v>Ashworth-Train &amp; Associates</v>
          </cell>
          <cell r="D7117" t="str">
            <v>C.C.Bowl 1</v>
          </cell>
          <cell r="E7117" t="str">
            <v>02:Drake</v>
          </cell>
          <cell r="F7117" t="str">
            <v>2001/09</v>
          </cell>
          <cell r="G7117">
            <v>141</v>
          </cell>
          <cell r="H7117" t="str">
            <v>LastYear</v>
          </cell>
        </row>
        <row r="7118">
          <cell r="A7118" t="str">
            <v>2East</v>
          </cell>
          <cell r="C7118" t="str">
            <v>Ashworth-Train &amp; Associates</v>
          </cell>
          <cell r="D7118" t="str">
            <v>C.C.Bowl 1</v>
          </cell>
          <cell r="E7118" t="str">
            <v>02:Drake</v>
          </cell>
          <cell r="F7118" t="str">
            <v>2001/10</v>
          </cell>
          <cell r="G7118">
            <v>305</v>
          </cell>
          <cell r="H7118" t="str">
            <v>LastYear</v>
          </cell>
        </row>
        <row r="7119">
          <cell r="A7119" t="str">
            <v>2East</v>
          </cell>
          <cell r="C7119" t="str">
            <v>Ashworth-Train &amp; Associates</v>
          </cell>
          <cell r="D7119" t="str">
            <v>C.C.Bowl 1</v>
          </cell>
          <cell r="E7119" t="str">
            <v>02:Drake</v>
          </cell>
          <cell r="F7119" t="str">
            <v>2001/11</v>
          </cell>
          <cell r="G7119">
            <v>148</v>
          </cell>
          <cell r="H7119" t="str">
            <v>LastYear</v>
          </cell>
        </row>
        <row r="7120">
          <cell r="A7120" t="str">
            <v>2East</v>
          </cell>
          <cell r="C7120" t="str">
            <v>Ashworth-Train &amp; Associates</v>
          </cell>
          <cell r="D7120" t="str">
            <v>C.C.Bowl 1</v>
          </cell>
          <cell r="E7120" t="str">
            <v>02:Drake</v>
          </cell>
          <cell r="F7120" t="str">
            <v>2001/12</v>
          </cell>
          <cell r="G7120">
            <v>72</v>
          </cell>
          <cell r="H7120" t="str">
            <v>LastYear</v>
          </cell>
        </row>
        <row r="7121">
          <cell r="A7121" t="str">
            <v>2East</v>
          </cell>
          <cell r="C7121" t="str">
            <v>Ashworth-Train &amp; Associates</v>
          </cell>
          <cell r="D7121" t="str">
            <v>C.C.Bowl 1</v>
          </cell>
          <cell r="E7121" t="str">
            <v>03:Promenade</v>
          </cell>
          <cell r="F7121" t="str">
            <v>2001/01</v>
          </cell>
          <cell r="G7121">
            <v>24</v>
          </cell>
          <cell r="H7121" t="str">
            <v>LastYear</v>
          </cell>
        </row>
        <row r="7122">
          <cell r="A7122" t="str">
            <v>2East</v>
          </cell>
          <cell r="C7122" t="str">
            <v>Ashworth-Train &amp; Associates</v>
          </cell>
          <cell r="D7122" t="str">
            <v>C.C.Bowl 1</v>
          </cell>
          <cell r="E7122" t="str">
            <v>03:Promenade</v>
          </cell>
          <cell r="F7122" t="str">
            <v>2001/02</v>
          </cell>
          <cell r="G7122">
            <v>21</v>
          </cell>
          <cell r="H7122" t="str">
            <v>LastYear</v>
          </cell>
        </row>
        <row r="7123">
          <cell r="A7123" t="str">
            <v>2East</v>
          </cell>
          <cell r="C7123" t="str">
            <v>Ashworth-Train &amp; Associates</v>
          </cell>
          <cell r="D7123" t="str">
            <v>C.C.Bowl 1</v>
          </cell>
          <cell r="E7123" t="str">
            <v>03:Promenade</v>
          </cell>
          <cell r="F7123" t="str">
            <v>2001/03</v>
          </cell>
          <cell r="G7123">
            <v>14</v>
          </cell>
          <cell r="H7123" t="str">
            <v>LastYear</v>
          </cell>
        </row>
        <row r="7124">
          <cell r="A7124" t="str">
            <v>2East</v>
          </cell>
          <cell r="C7124" t="str">
            <v>Ashworth-Train &amp; Associates</v>
          </cell>
          <cell r="D7124" t="str">
            <v>C.C.Bowl 1</v>
          </cell>
          <cell r="E7124" t="str">
            <v>03:Promenade</v>
          </cell>
          <cell r="F7124" t="str">
            <v>2001/04</v>
          </cell>
          <cell r="G7124">
            <v>14</v>
          </cell>
          <cell r="H7124" t="str">
            <v>LastYear</v>
          </cell>
        </row>
        <row r="7125">
          <cell r="A7125" t="str">
            <v>2East</v>
          </cell>
          <cell r="C7125" t="str">
            <v>Ashworth-Train &amp; Associates</v>
          </cell>
          <cell r="D7125" t="str">
            <v>C.C.Bowl 1</v>
          </cell>
          <cell r="E7125" t="str">
            <v>03:Promenade</v>
          </cell>
          <cell r="F7125" t="str">
            <v>2001/05</v>
          </cell>
          <cell r="G7125">
            <v>23</v>
          </cell>
          <cell r="H7125" t="str">
            <v>LastYear</v>
          </cell>
        </row>
        <row r="7126">
          <cell r="A7126" t="str">
            <v>2East</v>
          </cell>
          <cell r="C7126" t="str">
            <v>Ashworth-Train &amp; Associates</v>
          </cell>
          <cell r="D7126" t="str">
            <v>C.C.Bowl 1</v>
          </cell>
          <cell r="E7126" t="str">
            <v>03:Promenade</v>
          </cell>
          <cell r="F7126" t="str">
            <v>2001/06</v>
          </cell>
          <cell r="G7126">
            <v>18</v>
          </cell>
          <cell r="H7126" t="str">
            <v>LastYear</v>
          </cell>
        </row>
        <row r="7127">
          <cell r="A7127" t="str">
            <v>2East</v>
          </cell>
          <cell r="C7127" t="str">
            <v>Ashworth-Train &amp; Associates</v>
          </cell>
          <cell r="D7127" t="str">
            <v>C.C.Bowl 1</v>
          </cell>
          <cell r="E7127" t="str">
            <v>03:Promenade</v>
          </cell>
          <cell r="F7127" t="str">
            <v>2001/07</v>
          </cell>
          <cell r="G7127">
            <v>19</v>
          </cell>
          <cell r="H7127" t="str">
            <v>LastYear</v>
          </cell>
        </row>
        <row r="7128">
          <cell r="A7128" t="str">
            <v>2East</v>
          </cell>
          <cell r="C7128" t="str">
            <v>Ashworth-Train &amp; Associates</v>
          </cell>
          <cell r="D7128" t="str">
            <v>C.C.Bowl 1</v>
          </cell>
          <cell r="E7128" t="str">
            <v>03:Promenade</v>
          </cell>
          <cell r="F7128" t="str">
            <v>2001/08</v>
          </cell>
          <cell r="G7128">
            <v>55</v>
          </cell>
          <cell r="H7128" t="str">
            <v>LastYear</v>
          </cell>
        </row>
        <row r="7129">
          <cell r="A7129" t="str">
            <v>2East</v>
          </cell>
          <cell r="C7129" t="str">
            <v>Ashworth-Train &amp; Associates</v>
          </cell>
          <cell r="D7129" t="str">
            <v>C.C.Bowl 1</v>
          </cell>
          <cell r="E7129" t="str">
            <v>03:Promenade</v>
          </cell>
          <cell r="F7129" t="str">
            <v>2001/09</v>
          </cell>
          <cell r="G7129">
            <v>29</v>
          </cell>
          <cell r="H7129" t="str">
            <v>LastYear</v>
          </cell>
        </row>
        <row r="7130">
          <cell r="A7130" t="str">
            <v>2East</v>
          </cell>
          <cell r="C7130" t="str">
            <v>Ashworth-Train &amp; Associates</v>
          </cell>
          <cell r="D7130" t="str">
            <v>C.C.Bowl 1</v>
          </cell>
          <cell r="E7130" t="str">
            <v>03:Promenade</v>
          </cell>
          <cell r="F7130" t="str">
            <v>2001/10</v>
          </cell>
          <cell r="G7130">
            <v>13</v>
          </cell>
          <cell r="H7130" t="str">
            <v>LastYear</v>
          </cell>
        </row>
        <row r="7131">
          <cell r="A7131" t="str">
            <v>2East</v>
          </cell>
          <cell r="C7131" t="str">
            <v>Ashworth-Train &amp; Associates</v>
          </cell>
          <cell r="D7131" t="str">
            <v>C.C.Bowl 1</v>
          </cell>
          <cell r="E7131" t="str">
            <v>03:Promenade</v>
          </cell>
          <cell r="F7131" t="str">
            <v>2001/11</v>
          </cell>
          <cell r="G7131">
            <v>12</v>
          </cell>
          <cell r="H7131" t="str">
            <v>LastYear</v>
          </cell>
        </row>
        <row r="7132">
          <cell r="A7132" t="str">
            <v>2East</v>
          </cell>
          <cell r="C7132" t="str">
            <v>Ashworth-Train &amp; Associates</v>
          </cell>
          <cell r="D7132" t="str">
            <v>C.C.Bowl 1</v>
          </cell>
          <cell r="E7132" t="str">
            <v>03:Promenade</v>
          </cell>
          <cell r="F7132" t="str">
            <v>2001/12</v>
          </cell>
          <cell r="G7132">
            <v>2</v>
          </cell>
          <cell r="H7132" t="str">
            <v>LastYear</v>
          </cell>
        </row>
        <row r="7133">
          <cell r="A7133" t="str">
            <v>2East</v>
          </cell>
          <cell r="C7133" t="str">
            <v>Ashworth-Train &amp; Associates</v>
          </cell>
          <cell r="D7133" t="str">
            <v>C.C.Bowl 1</v>
          </cell>
          <cell r="E7133" t="str">
            <v>04:Vespin</v>
          </cell>
          <cell r="F7133" t="str">
            <v>2001/01</v>
          </cell>
          <cell r="G7133">
            <v>17</v>
          </cell>
          <cell r="H7133" t="str">
            <v>LastYear</v>
          </cell>
        </row>
        <row r="7134">
          <cell r="A7134" t="str">
            <v>2East</v>
          </cell>
          <cell r="C7134" t="str">
            <v>Ashworth-Train &amp; Associates</v>
          </cell>
          <cell r="D7134" t="str">
            <v>C.C.Bowl 1</v>
          </cell>
          <cell r="E7134" t="str">
            <v>04:Vespin</v>
          </cell>
          <cell r="F7134" t="str">
            <v>2001/02</v>
          </cell>
          <cell r="G7134">
            <v>22</v>
          </cell>
          <cell r="H7134" t="str">
            <v>LastYear</v>
          </cell>
        </row>
        <row r="7135">
          <cell r="A7135" t="str">
            <v>2East</v>
          </cell>
          <cell r="C7135" t="str">
            <v>Ashworth-Train &amp; Associates</v>
          </cell>
          <cell r="D7135" t="str">
            <v>C.C.Bowl 1</v>
          </cell>
          <cell r="E7135" t="str">
            <v>04:Vespin</v>
          </cell>
          <cell r="F7135" t="str">
            <v>2001/03</v>
          </cell>
          <cell r="G7135">
            <v>14</v>
          </cell>
          <cell r="H7135" t="str">
            <v>LastYear</v>
          </cell>
        </row>
        <row r="7136">
          <cell r="A7136" t="str">
            <v>2East</v>
          </cell>
          <cell r="C7136" t="str">
            <v>Ashworth-Train &amp; Associates</v>
          </cell>
          <cell r="D7136" t="str">
            <v>C.C.Bowl 1</v>
          </cell>
          <cell r="E7136" t="str">
            <v>04:Vespin</v>
          </cell>
          <cell r="F7136" t="str">
            <v>2001/04</v>
          </cell>
          <cell r="G7136">
            <v>6</v>
          </cell>
          <cell r="H7136" t="str">
            <v>LastYear</v>
          </cell>
        </row>
        <row r="7137">
          <cell r="A7137" t="str">
            <v>2East</v>
          </cell>
          <cell r="C7137" t="str">
            <v>Ashworth-Train &amp; Associates</v>
          </cell>
          <cell r="D7137" t="str">
            <v>C.C.Bowl 1</v>
          </cell>
          <cell r="E7137" t="str">
            <v>04:Vespin</v>
          </cell>
          <cell r="F7137" t="str">
            <v>2001/05</v>
          </cell>
          <cell r="G7137">
            <v>55</v>
          </cell>
          <cell r="H7137" t="str">
            <v>LastYear</v>
          </cell>
        </row>
        <row r="7138">
          <cell r="A7138" t="str">
            <v>2East</v>
          </cell>
          <cell r="C7138" t="str">
            <v>Ashworth-Train &amp; Associates</v>
          </cell>
          <cell r="D7138" t="str">
            <v>C.C.Bowl 1</v>
          </cell>
          <cell r="E7138" t="str">
            <v>04:Vespin</v>
          </cell>
          <cell r="F7138" t="str">
            <v>2001/06</v>
          </cell>
          <cell r="G7138">
            <v>8</v>
          </cell>
          <cell r="H7138" t="str">
            <v>LastYear</v>
          </cell>
        </row>
        <row r="7139">
          <cell r="A7139" t="str">
            <v>2East</v>
          </cell>
          <cell r="C7139" t="str">
            <v>Ashworth-Train &amp; Associates</v>
          </cell>
          <cell r="D7139" t="str">
            <v>C.C.Bowl 1</v>
          </cell>
          <cell r="E7139" t="str">
            <v>04:Vespin</v>
          </cell>
          <cell r="F7139" t="str">
            <v>2001/07</v>
          </cell>
          <cell r="G7139">
            <v>19</v>
          </cell>
          <cell r="H7139" t="str">
            <v>LastYear</v>
          </cell>
        </row>
        <row r="7140">
          <cell r="A7140" t="str">
            <v>2East</v>
          </cell>
          <cell r="C7140" t="str">
            <v>Ashworth-Train &amp; Associates</v>
          </cell>
          <cell r="D7140" t="str">
            <v>C.C.Bowl 1</v>
          </cell>
          <cell r="E7140" t="str">
            <v>04:Vespin</v>
          </cell>
          <cell r="F7140" t="str">
            <v>2001/08</v>
          </cell>
          <cell r="G7140">
            <v>10</v>
          </cell>
          <cell r="H7140" t="str">
            <v>LastYear</v>
          </cell>
        </row>
        <row r="7141">
          <cell r="A7141" t="str">
            <v>2East</v>
          </cell>
          <cell r="C7141" t="str">
            <v>Ashworth-Train &amp; Associates</v>
          </cell>
          <cell r="D7141" t="str">
            <v>C.C.Bowl 1</v>
          </cell>
          <cell r="E7141" t="str">
            <v>04:Vespin</v>
          </cell>
          <cell r="F7141" t="str">
            <v>2001/09</v>
          </cell>
          <cell r="G7141">
            <v>24</v>
          </cell>
          <cell r="H7141" t="str">
            <v>LastYear</v>
          </cell>
        </row>
        <row r="7142">
          <cell r="A7142" t="str">
            <v>2East</v>
          </cell>
          <cell r="C7142" t="str">
            <v>Ashworth-Train &amp; Associates</v>
          </cell>
          <cell r="D7142" t="str">
            <v>C.C.Bowl 1</v>
          </cell>
          <cell r="E7142" t="str">
            <v>04:Vespin</v>
          </cell>
          <cell r="F7142" t="str">
            <v>2001/10</v>
          </cell>
          <cell r="G7142">
            <v>35</v>
          </cell>
          <cell r="H7142" t="str">
            <v>LastYear</v>
          </cell>
        </row>
        <row r="7143">
          <cell r="A7143" t="str">
            <v>2East</v>
          </cell>
          <cell r="C7143" t="str">
            <v>Ashworth-Train &amp; Associates</v>
          </cell>
          <cell r="D7143" t="str">
            <v>C.C.Bowl 1</v>
          </cell>
          <cell r="E7143" t="str">
            <v>04:Vespin</v>
          </cell>
          <cell r="F7143" t="str">
            <v>2001/11</v>
          </cell>
          <cell r="G7143">
            <v>17</v>
          </cell>
          <cell r="H7143" t="str">
            <v>LastYear</v>
          </cell>
        </row>
        <row r="7144">
          <cell r="A7144" t="str">
            <v>2East</v>
          </cell>
          <cell r="C7144" t="str">
            <v>Ashworth-Train &amp; Associates</v>
          </cell>
          <cell r="D7144" t="str">
            <v>C.C.Bowl 1</v>
          </cell>
          <cell r="E7144" t="str">
            <v>04:Vespin</v>
          </cell>
          <cell r="F7144" t="str">
            <v>2001/12</v>
          </cell>
          <cell r="G7144">
            <v>1</v>
          </cell>
          <cell r="H7144" t="str">
            <v>LastYear</v>
          </cell>
        </row>
        <row r="7145">
          <cell r="A7145" t="str">
            <v>2East</v>
          </cell>
          <cell r="C7145" t="str">
            <v>Ashworth-Train &amp; Associates</v>
          </cell>
          <cell r="D7145" t="str">
            <v>C.C.Bowl 1</v>
          </cell>
          <cell r="E7145" t="str">
            <v>10:Dartmouth</v>
          </cell>
          <cell r="F7145" t="str">
            <v>2001/11</v>
          </cell>
          <cell r="G7145">
            <v>1</v>
          </cell>
          <cell r="H7145" t="str">
            <v>LastYear</v>
          </cell>
        </row>
        <row r="7146">
          <cell r="A7146" t="str">
            <v>2East</v>
          </cell>
          <cell r="C7146" t="str">
            <v>Ashworth-Train &amp; Associates</v>
          </cell>
          <cell r="D7146" t="str">
            <v>E.FV</v>
          </cell>
          <cell r="E7146" t="str">
            <v>05:EFV</v>
          </cell>
          <cell r="F7146" t="str">
            <v>2001/02</v>
          </cell>
          <cell r="G7146">
            <v>2</v>
          </cell>
          <cell r="H7146" t="str">
            <v>LastYear</v>
          </cell>
        </row>
        <row r="7147">
          <cell r="A7147" t="str">
            <v>2East</v>
          </cell>
          <cell r="C7147" t="str">
            <v>Ashworth-Train &amp; Associates</v>
          </cell>
          <cell r="D7147" t="str">
            <v>E.FV</v>
          </cell>
          <cell r="E7147" t="str">
            <v>05:EFV</v>
          </cell>
          <cell r="F7147" t="str">
            <v>2001/04</v>
          </cell>
          <cell r="G7147">
            <v>1</v>
          </cell>
          <cell r="H7147" t="str">
            <v>LastYear</v>
          </cell>
        </row>
        <row r="7148">
          <cell r="A7148" t="str">
            <v>2East</v>
          </cell>
          <cell r="C7148" t="str">
            <v>Ashworth-Train &amp; Associates</v>
          </cell>
          <cell r="D7148" t="str">
            <v>E.FV</v>
          </cell>
          <cell r="E7148" t="str">
            <v>05:EFV</v>
          </cell>
          <cell r="F7148" t="str">
            <v>2001/05</v>
          </cell>
          <cell r="G7148">
            <v>1</v>
          </cell>
          <cell r="H7148" t="str">
            <v>LastYear</v>
          </cell>
        </row>
        <row r="7149">
          <cell r="A7149" t="str">
            <v>2East</v>
          </cell>
          <cell r="C7149" t="str">
            <v>Ashworth-Train &amp; Associates</v>
          </cell>
          <cell r="D7149" t="str">
            <v>E.FV</v>
          </cell>
          <cell r="E7149" t="str">
            <v>05:EFV</v>
          </cell>
          <cell r="F7149" t="str">
            <v>2001/07</v>
          </cell>
          <cell r="G7149">
            <v>9</v>
          </cell>
          <cell r="H7149" t="str">
            <v>LastYear</v>
          </cell>
        </row>
        <row r="7150">
          <cell r="A7150" t="str">
            <v>2East</v>
          </cell>
          <cell r="C7150" t="str">
            <v>Ashworth-Train &amp; Associates</v>
          </cell>
          <cell r="D7150" t="str">
            <v>E.FV</v>
          </cell>
          <cell r="E7150" t="str">
            <v>05:EFV</v>
          </cell>
          <cell r="F7150" t="str">
            <v>2001/09</v>
          </cell>
          <cell r="G7150">
            <v>2</v>
          </cell>
          <cell r="H7150" t="str">
            <v>LastYear</v>
          </cell>
        </row>
        <row r="7151">
          <cell r="A7151" t="str">
            <v>2East</v>
          </cell>
          <cell r="C7151" t="str">
            <v>Ashworth-Train &amp; Associates</v>
          </cell>
          <cell r="D7151" t="str">
            <v>E.FV</v>
          </cell>
          <cell r="E7151" t="str">
            <v>05:EFV</v>
          </cell>
          <cell r="F7151" t="str">
            <v>2001/11</v>
          </cell>
          <cell r="G7151">
            <v>4</v>
          </cell>
          <cell r="H7151" t="str">
            <v>LastYear</v>
          </cell>
        </row>
        <row r="7152">
          <cell r="A7152" t="str">
            <v>2East</v>
          </cell>
          <cell r="C7152" t="str">
            <v>Ashworth-Train &amp; Associates</v>
          </cell>
          <cell r="D7152" t="str">
            <v>Lavatory</v>
          </cell>
          <cell r="E7152" t="str">
            <v>07:Lavatory1</v>
          </cell>
          <cell r="F7152" t="str">
            <v>2001/01</v>
          </cell>
          <cell r="G7152">
            <v>79</v>
          </cell>
          <cell r="H7152" t="str">
            <v>LastYear</v>
          </cell>
        </row>
        <row r="7153">
          <cell r="A7153" t="str">
            <v>2East</v>
          </cell>
          <cell r="C7153" t="str">
            <v>Ashworth-Train &amp; Associates</v>
          </cell>
          <cell r="D7153" t="str">
            <v>Lavatory</v>
          </cell>
          <cell r="E7153" t="str">
            <v>07:Lavatory1</v>
          </cell>
          <cell r="F7153" t="str">
            <v>2001/02</v>
          </cell>
          <cell r="G7153">
            <v>18</v>
          </cell>
          <cell r="H7153" t="str">
            <v>LastYear</v>
          </cell>
        </row>
        <row r="7154">
          <cell r="A7154" t="str">
            <v>2East</v>
          </cell>
          <cell r="C7154" t="str">
            <v>Ashworth-Train &amp; Associates</v>
          </cell>
          <cell r="D7154" t="str">
            <v>Lavatory</v>
          </cell>
          <cell r="E7154" t="str">
            <v>07:Lavatory1</v>
          </cell>
          <cell r="F7154" t="str">
            <v>2001/03</v>
          </cell>
          <cell r="G7154">
            <v>17</v>
          </cell>
          <cell r="H7154" t="str">
            <v>LastYear</v>
          </cell>
        </row>
        <row r="7155">
          <cell r="A7155" t="str">
            <v>2East</v>
          </cell>
          <cell r="C7155" t="str">
            <v>Ashworth-Train &amp; Associates</v>
          </cell>
          <cell r="D7155" t="str">
            <v>Lavatory</v>
          </cell>
          <cell r="E7155" t="str">
            <v>07:Lavatory1</v>
          </cell>
          <cell r="F7155" t="str">
            <v>2001/04</v>
          </cell>
          <cell r="G7155">
            <v>22</v>
          </cell>
          <cell r="H7155" t="str">
            <v>LastYear</v>
          </cell>
        </row>
        <row r="7156">
          <cell r="A7156" t="str">
            <v>2East</v>
          </cell>
          <cell r="C7156" t="str">
            <v>Ashworth-Train &amp; Associates</v>
          </cell>
          <cell r="D7156" t="str">
            <v>Lavatory</v>
          </cell>
          <cell r="E7156" t="str">
            <v>07:Lavatory1</v>
          </cell>
          <cell r="F7156" t="str">
            <v>2001/05</v>
          </cell>
          <cell r="G7156">
            <v>40</v>
          </cell>
          <cell r="H7156" t="str">
            <v>LastYear</v>
          </cell>
        </row>
        <row r="7157">
          <cell r="A7157" t="str">
            <v>2East</v>
          </cell>
          <cell r="C7157" t="str">
            <v>Ashworth-Train &amp; Associates</v>
          </cell>
          <cell r="D7157" t="str">
            <v>Lavatory</v>
          </cell>
          <cell r="E7157" t="str">
            <v>07:Lavatory1</v>
          </cell>
          <cell r="F7157" t="str">
            <v>2001/06</v>
          </cell>
          <cell r="G7157">
            <v>22</v>
          </cell>
          <cell r="H7157" t="str">
            <v>LastYear</v>
          </cell>
        </row>
        <row r="7158">
          <cell r="A7158" t="str">
            <v>2East</v>
          </cell>
          <cell r="C7158" t="str">
            <v>Ashworth-Train &amp; Associates</v>
          </cell>
          <cell r="D7158" t="str">
            <v>Lavatory</v>
          </cell>
          <cell r="E7158" t="str">
            <v>07:Lavatory1</v>
          </cell>
          <cell r="F7158" t="str">
            <v>2001/07</v>
          </cell>
          <cell r="G7158">
            <v>2</v>
          </cell>
          <cell r="H7158" t="str">
            <v>LastYear</v>
          </cell>
        </row>
        <row r="7159">
          <cell r="A7159" t="str">
            <v>2East</v>
          </cell>
          <cell r="C7159" t="str">
            <v>Ashworth-Train &amp; Associates</v>
          </cell>
          <cell r="D7159" t="str">
            <v>Lavatory</v>
          </cell>
          <cell r="E7159" t="str">
            <v>07:Lavatory1</v>
          </cell>
          <cell r="F7159" t="str">
            <v>2001/08</v>
          </cell>
          <cell r="G7159">
            <v>29</v>
          </cell>
          <cell r="H7159" t="str">
            <v>LastYear</v>
          </cell>
        </row>
        <row r="7160">
          <cell r="A7160" t="str">
            <v>2East</v>
          </cell>
          <cell r="C7160" t="str">
            <v>Ashworth-Train &amp; Associates</v>
          </cell>
          <cell r="D7160" t="str">
            <v>Lavatory</v>
          </cell>
          <cell r="E7160" t="str">
            <v>07:Lavatory1</v>
          </cell>
          <cell r="F7160" t="str">
            <v>2001/09</v>
          </cell>
          <cell r="G7160">
            <v>4</v>
          </cell>
          <cell r="H7160" t="str">
            <v>LastYear</v>
          </cell>
        </row>
        <row r="7161">
          <cell r="A7161" t="str">
            <v>2East</v>
          </cell>
          <cell r="C7161" t="str">
            <v>Ashworth-Train &amp; Associates</v>
          </cell>
          <cell r="D7161" t="str">
            <v>Lavatory</v>
          </cell>
          <cell r="E7161" t="str">
            <v>07:Lavatory1</v>
          </cell>
          <cell r="F7161" t="str">
            <v>2001/10</v>
          </cell>
          <cell r="G7161">
            <v>24</v>
          </cell>
          <cell r="H7161" t="str">
            <v>LastYear</v>
          </cell>
        </row>
        <row r="7162">
          <cell r="A7162" t="str">
            <v>2East</v>
          </cell>
          <cell r="C7162" t="str">
            <v>Ashworth-Train &amp; Associates</v>
          </cell>
          <cell r="D7162" t="str">
            <v>Lavatory</v>
          </cell>
          <cell r="E7162" t="str">
            <v>07:Lavatory1</v>
          </cell>
          <cell r="F7162" t="str">
            <v>2001/11</v>
          </cell>
          <cell r="G7162">
            <v>13</v>
          </cell>
          <cell r="H7162" t="str">
            <v>LastYear</v>
          </cell>
        </row>
        <row r="7163">
          <cell r="A7163" t="str">
            <v>2East</v>
          </cell>
          <cell r="C7163" t="str">
            <v>Ashworth-Train &amp; Associates</v>
          </cell>
          <cell r="D7163" t="str">
            <v>Lavatory</v>
          </cell>
          <cell r="E7163" t="str">
            <v>07:Lavatory1</v>
          </cell>
          <cell r="F7163" t="str">
            <v>2001/12</v>
          </cell>
          <cell r="G7163">
            <v>2</v>
          </cell>
          <cell r="H7163" t="str">
            <v>LastYear</v>
          </cell>
        </row>
        <row r="7164">
          <cell r="A7164" t="str">
            <v>2East</v>
          </cell>
          <cell r="C7164" t="str">
            <v>Ashworth-Train &amp; Associates</v>
          </cell>
          <cell r="D7164" t="str">
            <v>One Piece</v>
          </cell>
          <cell r="E7164" t="str">
            <v>01:One Piece</v>
          </cell>
          <cell r="F7164" t="str">
            <v>2001/01</v>
          </cell>
          <cell r="G7164">
            <v>42</v>
          </cell>
          <cell r="H7164" t="str">
            <v>LastYear</v>
          </cell>
        </row>
        <row r="7165">
          <cell r="A7165" t="str">
            <v>2East</v>
          </cell>
          <cell r="C7165" t="str">
            <v>Ashworth-Train &amp; Associates</v>
          </cell>
          <cell r="D7165" t="str">
            <v>One Piece</v>
          </cell>
          <cell r="E7165" t="str">
            <v>01:One Piece</v>
          </cell>
          <cell r="F7165" t="str">
            <v>2001/02</v>
          </cell>
          <cell r="G7165">
            <v>32</v>
          </cell>
          <cell r="H7165" t="str">
            <v>LastYear</v>
          </cell>
        </row>
        <row r="7166">
          <cell r="A7166" t="str">
            <v>2East</v>
          </cell>
          <cell r="C7166" t="str">
            <v>Ashworth-Train &amp; Associates</v>
          </cell>
          <cell r="D7166" t="str">
            <v>One Piece</v>
          </cell>
          <cell r="E7166" t="str">
            <v>01:One Piece</v>
          </cell>
          <cell r="F7166" t="str">
            <v>2001/03</v>
          </cell>
          <cell r="G7166">
            <v>88</v>
          </cell>
          <cell r="H7166" t="str">
            <v>LastYear</v>
          </cell>
        </row>
        <row r="7167">
          <cell r="A7167" t="str">
            <v>2East</v>
          </cell>
          <cell r="C7167" t="str">
            <v>Ashworth-Train &amp; Associates</v>
          </cell>
          <cell r="D7167" t="str">
            <v>One Piece</v>
          </cell>
          <cell r="E7167" t="str">
            <v>01:One Piece</v>
          </cell>
          <cell r="F7167" t="str">
            <v>2001/04</v>
          </cell>
          <cell r="G7167">
            <v>15</v>
          </cell>
          <cell r="H7167" t="str">
            <v>LastYear</v>
          </cell>
        </row>
        <row r="7168">
          <cell r="A7168" t="str">
            <v>2East</v>
          </cell>
          <cell r="C7168" t="str">
            <v>Ashworth-Train &amp; Associates</v>
          </cell>
          <cell r="D7168" t="str">
            <v>One Piece</v>
          </cell>
          <cell r="E7168" t="str">
            <v>01:One Piece</v>
          </cell>
          <cell r="F7168" t="str">
            <v>2001/05</v>
          </cell>
          <cell r="G7168">
            <v>45</v>
          </cell>
          <cell r="H7168" t="str">
            <v>LastYear</v>
          </cell>
        </row>
        <row r="7169">
          <cell r="A7169" t="str">
            <v>2East</v>
          </cell>
          <cell r="C7169" t="str">
            <v>Ashworth-Train &amp; Associates</v>
          </cell>
          <cell r="D7169" t="str">
            <v>One Piece</v>
          </cell>
          <cell r="E7169" t="str">
            <v>01:One Piece</v>
          </cell>
          <cell r="F7169" t="str">
            <v>2001/06</v>
          </cell>
          <cell r="G7169">
            <v>35</v>
          </cell>
          <cell r="H7169" t="str">
            <v>LastYear</v>
          </cell>
        </row>
        <row r="7170">
          <cell r="A7170" t="str">
            <v>2East</v>
          </cell>
          <cell r="C7170" t="str">
            <v>Ashworth-Train &amp; Associates</v>
          </cell>
          <cell r="D7170" t="str">
            <v>One Piece</v>
          </cell>
          <cell r="E7170" t="str">
            <v>01:One Piece</v>
          </cell>
          <cell r="F7170" t="str">
            <v>2001/07</v>
          </cell>
          <cell r="G7170">
            <v>14</v>
          </cell>
          <cell r="H7170" t="str">
            <v>LastYear</v>
          </cell>
        </row>
        <row r="7171">
          <cell r="A7171" t="str">
            <v>2East</v>
          </cell>
          <cell r="C7171" t="str">
            <v>Ashworth-Train &amp; Associates</v>
          </cell>
          <cell r="D7171" t="str">
            <v>One Piece</v>
          </cell>
          <cell r="E7171" t="str">
            <v>01:One Piece</v>
          </cell>
          <cell r="F7171" t="str">
            <v>2001/08</v>
          </cell>
          <cell r="G7171">
            <v>53</v>
          </cell>
          <cell r="H7171" t="str">
            <v>LastYear</v>
          </cell>
        </row>
        <row r="7172">
          <cell r="A7172" t="str">
            <v>2East</v>
          </cell>
          <cell r="C7172" t="str">
            <v>Ashworth-Train &amp; Associates</v>
          </cell>
          <cell r="D7172" t="str">
            <v>One Piece</v>
          </cell>
          <cell r="E7172" t="str">
            <v>01:One Piece</v>
          </cell>
          <cell r="F7172" t="str">
            <v>2001/09</v>
          </cell>
          <cell r="G7172">
            <v>56</v>
          </cell>
          <cell r="H7172" t="str">
            <v>LastYear</v>
          </cell>
        </row>
        <row r="7173">
          <cell r="A7173" t="str">
            <v>2East</v>
          </cell>
          <cell r="C7173" t="str">
            <v>Ashworth-Train &amp; Associates</v>
          </cell>
          <cell r="D7173" t="str">
            <v>One Piece</v>
          </cell>
          <cell r="E7173" t="str">
            <v>01:One Piece</v>
          </cell>
          <cell r="F7173" t="str">
            <v>2001/10</v>
          </cell>
          <cell r="G7173">
            <v>35</v>
          </cell>
          <cell r="H7173" t="str">
            <v>LastYear</v>
          </cell>
        </row>
        <row r="7174">
          <cell r="A7174" t="str">
            <v>2East</v>
          </cell>
          <cell r="C7174" t="str">
            <v>Ashworth-Train &amp; Associates</v>
          </cell>
          <cell r="D7174" t="str">
            <v>One Piece</v>
          </cell>
          <cell r="E7174" t="str">
            <v>01:One Piece</v>
          </cell>
          <cell r="F7174" t="str">
            <v>2001/11</v>
          </cell>
          <cell r="G7174">
            <v>19</v>
          </cell>
          <cell r="H7174" t="str">
            <v>LastYear</v>
          </cell>
        </row>
        <row r="7175">
          <cell r="A7175" t="str">
            <v>2East</v>
          </cell>
          <cell r="C7175" t="str">
            <v>Ashworth-Train &amp; Associates</v>
          </cell>
          <cell r="D7175" t="str">
            <v>One Piece</v>
          </cell>
          <cell r="E7175" t="str">
            <v>01:One Piece</v>
          </cell>
          <cell r="F7175" t="str">
            <v>2001/12</v>
          </cell>
          <cell r="G7175">
            <v>5</v>
          </cell>
          <cell r="H7175" t="str">
            <v>LastYear</v>
          </cell>
        </row>
        <row r="7176">
          <cell r="A7176" t="str">
            <v>2East</v>
          </cell>
          <cell r="C7176" t="str">
            <v>Ashworth-Train &amp; Associates</v>
          </cell>
          <cell r="D7176" t="str">
            <v>Washlet</v>
          </cell>
          <cell r="E7176" t="str">
            <v>06:Washlet</v>
          </cell>
          <cell r="F7176" t="str">
            <v>2001/01</v>
          </cell>
          <cell r="G7176">
            <v>23</v>
          </cell>
          <cell r="H7176" t="str">
            <v>LastYear</v>
          </cell>
        </row>
        <row r="7177">
          <cell r="A7177" t="str">
            <v>2East</v>
          </cell>
          <cell r="C7177" t="str">
            <v>Ashworth-Train &amp; Associates</v>
          </cell>
          <cell r="D7177" t="str">
            <v>Washlet</v>
          </cell>
          <cell r="E7177" t="str">
            <v>06:Washlet</v>
          </cell>
          <cell r="F7177" t="str">
            <v>2001/02</v>
          </cell>
          <cell r="G7177">
            <v>1</v>
          </cell>
          <cell r="H7177" t="str">
            <v>LastYear</v>
          </cell>
        </row>
        <row r="7178">
          <cell r="A7178" t="str">
            <v>2East</v>
          </cell>
          <cell r="C7178" t="str">
            <v>Ashworth-Train &amp; Associates</v>
          </cell>
          <cell r="D7178" t="str">
            <v>Washlet</v>
          </cell>
          <cell r="E7178" t="str">
            <v>06:Washlet</v>
          </cell>
          <cell r="F7178" t="str">
            <v>2001/03</v>
          </cell>
          <cell r="G7178">
            <v>1</v>
          </cell>
          <cell r="H7178" t="str">
            <v>LastYear</v>
          </cell>
        </row>
        <row r="7179">
          <cell r="A7179" t="str">
            <v>2East</v>
          </cell>
          <cell r="C7179" t="str">
            <v>Ashworth-Train &amp; Associates</v>
          </cell>
          <cell r="D7179" t="str">
            <v>Washlet</v>
          </cell>
          <cell r="E7179" t="str">
            <v>06:Washlet</v>
          </cell>
          <cell r="F7179" t="str">
            <v>2001/04</v>
          </cell>
          <cell r="G7179">
            <v>2</v>
          </cell>
          <cell r="H7179" t="str">
            <v>LastYear</v>
          </cell>
        </row>
        <row r="7180">
          <cell r="A7180" t="str">
            <v>2East</v>
          </cell>
          <cell r="C7180" t="str">
            <v>Ashworth-Train &amp; Associates</v>
          </cell>
          <cell r="D7180" t="str">
            <v>Washlet</v>
          </cell>
          <cell r="E7180" t="str">
            <v>06:Washlet</v>
          </cell>
          <cell r="F7180" t="str">
            <v>2001/05</v>
          </cell>
          <cell r="G7180">
            <v>1</v>
          </cell>
          <cell r="H7180" t="str">
            <v>LastYear</v>
          </cell>
        </row>
        <row r="7181">
          <cell r="A7181" t="str">
            <v>2East</v>
          </cell>
          <cell r="C7181" t="str">
            <v>Ashworth-Train &amp; Associates</v>
          </cell>
          <cell r="D7181" t="str">
            <v>Washlet</v>
          </cell>
          <cell r="E7181" t="str">
            <v>06:Washlet</v>
          </cell>
          <cell r="F7181" t="str">
            <v>2001/06</v>
          </cell>
          <cell r="G7181">
            <v>1</v>
          </cell>
          <cell r="H7181" t="str">
            <v>LastYear</v>
          </cell>
        </row>
        <row r="7182">
          <cell r="A7182" t="str">
            <v>2East</v>
          </cell>
          <cell r="C7182" t="str">
            <v>Ashworth-Train &amp; Associates</v>
          </cell>
          <cell r="D7182" t="str">
            <v>Washlet</v>
          </cell>
          <cell r="E7182" t="str">
            <v>06:Washlet</v>
          </cell>
          <cell r="F7182" t="str">
            <v>2001/08</v>
          </cell>
          <cell r="G7182">
            <v>1</v>
          </cell>
          <cell r="H7182" t="str">
            <v>LastYear</v>
          </cell>
        </row>
        <row r="7183">
          <cell r="A7183" t="str">
            <v>2East</v>
          </cell>
          <cell r="C7183" t="str">
            <v>Ashworth-Train &amp; Associates</v>
          </cell>
          <cell r="D7183" t="str">
            <v>Washlet</v>
          </cell>
          <cell r="E7183" t="str">
            <v>06:Washlet</v>
          </cell>
          <cell r="F7183" t="str">
            <v>2001/09</v>
          </cell>
          <cell r="G7183">
            <v>11</v>
          </cell>
          <cell r="H7183" t="str">
            <v>LastYear</v>
          </cell>
        </row>
        <row r="7184">
          <cell r="A7184" t="str">
            <v>2East</v>
          </cell>
          <cell r="C7184" t="str">
            <v>Ashworth-Train &amp; Associates</v>
          </cell>
          <cell r="D7184" t="str">
            <v>Washlet</v>
          </cell>
          <cell r="E7184" t="str">
            <v>06:Washlet</v>
          </cell>
          <cell r="F7184" t="str">
            <v>2001/10</v>
          </cell>
          <cell r="G7184">
            <v>4</v>
          </cell>
          <cell r="H7184" t="str">
            <v>LastYear</v>
          </cell>
        </row>
        <row r="7185">
          <cell r="A7185" t="str">
            <v>2East</v>
          </cell>
          <cell r="C7185" t="str">
            <v>Ashworth-Train &amp; Associates</v>
          </cell>
          <cell r="D7185" t="str">
            <v>Washlet</v>
          </cell>
          <cell r="E7185" t="str">
            <v>06:Washlet</v>
          </cell>
          <cell r="F7185" t="str">
            <v>2001/12</v>
          </cell>
          <cell r="G7185">
            <v>3</v>
          </cell>
          <cell r="H7185" t="str">
            <v>LastYear</v>
          </cell>
        </row>
        <row r="7186">
          <cell r="A7186" t="str">
            <v>2East</v>
          </cell>
          <cell r="C7186" t="str">
            <v>Harworth Sales</v>
          </cell>
          <cell r="D7186" t="str">
            <v>C.C.Bowl 1</v>
          </cell>
          <cell r="E7186" t="str">
            <v>02:Drake</v>
          </cell>
          <cell r="F7186" t="str">
            <v>2001/01</v>
          </cell>
          <cell r="G7186">
            <v>231</v>
          </cell>
          <cell r="H7186" t="str">
            <v>LastYear</v>
          </cell>
        </row>
        <row r="7187">
          <cell r="A7187" t="str">
            <v>2East</v>
          </cell>
          <cell r="C7187" t="str">
            <v>Harworth Sales</v>
          </cell>
          <cell r="D7187" t="str">
            <v>C.C.Bowl 1</v>
          </cell>
          <cell r="E7187" t="str">
            <v>02:Drake</v>
          </cell>
          <cell r="F7187" t="str">
            <v>2001/02</v>
          </cell>
          <cell r="G7187">
            <v>86</v>
          </cell>
          <cell r="H7187" t="str">
            <v>LastYear</v>
          </cell>
        </row>
        <row r="7188">
          <cell r="A7188" t="str">
            <v>2East</v>
          </cell>
          <cell r="C7188" t="str">
            <v>Harworth Sales</v>
          </cell>
          <cell r="D7188" t="str">
            <v>C.C.Bowl 1</v>
          </cell>
          <cell r="E7188" t="str">
            <v>02:Drake</v>
          </cell>
          <cell r="F7188" t="str">
            <v>2001/03</v>
          </cell>
          <cell r="G7188">
            <v>219</v>
          </cell>
          <cell r="H7188" t="str">
            <v>LastYear</v>
          </cell>
        </row>
        <row r="7189">
          <cell r="A7189" t="str">
            <v>2East</v>
          </cell>
          <cell r="C7189" t="str">
            <v>Harworth Sales</v>
          </cell>
          <cell r="D7189" t="str">
            <v>C.C.Bowl 1</v>
          </cell>
          <cell r="E7189" t="str">
            <v>02:Drake</v>
          </cell>
          <cell r="F7189" t="str">
            <v>2001/04</v>
          </cell>
          <cell r="G7189">
            <v>11</v>
          </cell>
          <cell r="H7189" t="str">
            <v>LastYear</v>
          </cell>
        </row>
        <row r="7190">
          <cell r="A7190" t="str">
            <v>2East</v>
          </cell>
          <cell r="C7190" t="str">
            <v>Harworth Sales</v>
          </cell>
          <cell r="D7190" t="str">
            <v>C.C.Bowl 1</v>
          </cell>
          <cell r="E7190" t="str">
            <v>02:Drake</v>
          </cell>
          <cell r="F7190" t="str">
            <v>2001/05</v>
          </cell>
          <cell r="G7190">
            <v>464</v>
          </cell>
          <cell r="H7190" t="str">
            <v>LastYear</v>
          </cell>
        </row>
        <row r="7191">
          <cell r="A7191" t="str">
            <v>2East</v>
          </cell>
          <cell r="C7191" t="str">
            <v>Harworth Sales</v>
          </cell>
          <cell r="D7191" t="str">
            <v>C.C.Bowl 1</v>
          </cell>
          <cell r="E7191" t="str">
            <v>02:Drake</v>
          </cell>
          <cell r="F7191" t="str">
            <v>2001/06</v>
          </cell>
          <cell r="G7191">
            <v>96</v>
          </cell>
          <cell r="H7191" t="str">
            <v>LastYear</v>
          </cell>
        </row>
        <row r="7192">
          <cell r="A7192" t="str">
            <v>2East</v>
          </cell>
          <cell r="C7192" t="str">
            <v>Harworth Sales</v>
          </cell>
          <cell r="D7192" t="str">
            <v>C.C.Bowl 1</v>
          </cell>
          <cell r="E7192" t="str">
            <v>02:Drake</v>
          </cell>
          <cell r="F7192" t="str">
            <v>2001/07</v>
          </cell>
          <cell r="G7192">
            <v>101</v>
          </cell>
          <cell r="H7192" t="str">
            <v>LastYear</v>
          </cell>
        </row>
        <row r="7193">
          <cell r="A7193" t="str">
            <v>2East</v>
          </cell>
          <cell r="C7193" t="str">
            <v>Harworth Sales</v>
          </cell>
          <cell r="D7193" t="str">
            <v>C.C.Bowl 1</v>
          </cell>
          <cell r="E7193" t="str">
            <v>02:Drake</v>
          </cell>
          <cell r="F7193" t="str">
            <v>2001/08</v>
          </cell>
          <cell r="G7193">
            <v>310</v>
          </cell>
          <cell r="H7193" t="str">
            <v>LastYear</v>
          </cell>
        </row>
        <row r="7194">
          <cell r="A7194" t="str">
            <v>2East</v>
          </cell>
          <cell r="C7194" t="str">
            <v>Harworth Sales</v>
          </cell>
          <cell r="D7194" t="str">
            <v>C.C.Bowl 1</v>
          </cell>
          <cell r="E7194" t="str">
            <v>02:Drake</v>
          </cell>
          <cell r="F7194" t="str">
            <v>2001/09</v>
          </cell>
          <cell r="G7194">
            <v>113</v>
          </cell>
          <cell r="H7194" t="str">
            <v>LastYear</v>
          </cell>
        </row>
        <row r="7195">
          <cell r="A7195" t="str">
            <v>2East</v>
          </cell>
          <cell r="C7195" t="str">
            <v>Harworth Sales</v>
          </cell>
          <cell r="D7195" t="str">
            <v>C.C.Bowl 1</v>
          </cell>
          <cell r="E7195" t="str">
            <v>02:Drake</v>
          </cell>
          <cell r="F7195" t="str">
            <v>2001/10</v>
          </cell>
          <cell r="G7195">
            <v>70</v>
          </cell>
          <cell r="H7195" t="str">
            <v>LastYear</v>
          </cell>
        </row>
        <row r="7196">
          <cell r="A7196" t="str">
            <v>2East</v>
          </cell>
          <cell r="C7196" t="str">
            <v>Harworth Sales</v>
          </cell>
          <cell r="D7196" t="str">
            <v>C.C.Bowl 1</v>
          </cell>
          <cell r="E7196" t="str">
            <v>02:Drake</v>
          </cell>
          <cell r="F7196" t="str">
            <v>2001/11</v>
          </cell>
          <cell r="G7196">
            <v>31</v>
          </cell>
          <cell r="H7196" t="str">
            <v>LastYear</v>
          </cell>
        </row>
        <row r="7197">
          <cell r="A7197" t="str">
            <v>2East</v>
          </cell>
          <cell r="C7197" t="str">
            <v>Harworth Sales</v>
          </cell>
          <cell r="D7197" t="str">
            <v>C.C.Bowl 1</v>
          </cell>
          <cell r="E7197" t="str">
            <v>02:Drake</v>
          </cell>
          <cell r="F7197" t="str">
            <v>2001/12</v>
          </cell>
          <cell r="G7197">
            <v>188</v>
          </cell>
          <cell r="H7197" t="str">
            <v>LastYear</v>
          </cell>
        </row>
        <row r="7198">
          <cell r="A7198" t="str">
            <v>2East</v>
          </cell>
          <cell r="C7198" t="str">
            <v>Harworth Sales</v>
          </cell>
          <cell r="D7198" t="str">
            <v>C.C.Bowl 1</v>
          </cell>
          <cell r="E7198" t="str">
            <v>03:Promenade</v>
          </cell>
          <cell r="F7198" t="str">
            <v>2001/01</v>
          </cell>
          <cell r="G7198">
            <v>1</v>
          </cell>
          <cell r="H7198" t="str">
            <v>LastYear</v>
          </cell>
        </row>
        <row r="7199">
          <cell r="A7199" t="str">
            <v>2East</v>
          </cell>
          <cell r="C7199" t="str">
            <v>Harworth Sales</v>
          </cell>
          <cell r="D7199" t="str">
            <v>C.C.Bowl 1</v>
          </cell>
          <cell r="E7199" t="str">
            <v>03:Promenade</v>
          </cell>
          <cell r="F7199" t="str">
            <v>2001/02</v>
          </cell>
          <cell r="G7199">
            <v>16</v>
          </cell>
          <cell r="H7199" t="str">
            <v>LastYear</v>
          </cell>
        </row>
        <row r="7200">
          <cell r="A7200" t="str">
            <v>2East</v>
          </cell>
          <cell r="C7200" t="str">
            <v>Harworth Sales</v>
          </cell>
          <cell r="D7200" t="str">
            <v>C.C.Bowl 1</v>
          </cell>
          <cell r="E7200" t="str">
            <v>03:Promenade</v>
          </cell>
          <cell r="F7200" t="str">
            <v>2001/03</v>
          </cell>
          <cell r="G7200">
            <v>11</v>
          </cell>
          <cell r="H7200" t="str">
            <v>LastYear</v>
          </cell>
        </row>
        <row r="7201">
          <cell r="A7201" t="str">
            <v>2East</v>
          </cell>
          <cell r="C7201" t="str">
            <v>Harworth Sales</v>
          </cell>
          <cell r="D7201" t="str">
            <v>C.C.Bowl 1</v>
          </cell>
          <cell r="E7201" t="str">
            <v>03:Promenade</v>
          </cell>
          <cell r="F7201" t="str">
            <v>2001/04</v>
          </cell>
          <cell r="G7201">
            <v>6</v>
          </cell>
          <cell r="H7201" t="str">
            <v>LastYear</v>
          </cell>
        </row>
        <row r="7202">
          <cell r="A7202" t="str">
            <v>2East</v>
          </cell>
          <cell r="C7202" t="str">
            <v>Harworth Sales</v>
          </cell>
          <cell r="D7202" t="str">
            <v>C.C.Bowl 1</v>
          </cell>
          <cell r="E7202" t="str">
            <v>03:Promenade</v>
          </cell>
          <cell r="F7202" t="str">
            <v>2001/05</v>
          </cell>
          <cell r="G7202">
            <v>14</v>
          </cell>
          <cell r="H7202" t="str">
            <v>LastYear</v>
          </cell>
        </row>
        <row r="7203">
          <cell r="A7203" t="str">
            <v>2East</v>
          </cell>
          <cell r="C7203" t="str">
            <v>Harworth Sales</v>
          </cell>
          <cell r="D7203" t="str">
            <v>C.C.Bowl 1</v>
          </cell>
          <cell r="E7203" t="str">
            <v>03:Promenade</v>
          </cell>
          <cell r="F7203" t="str">
            <v>2001/06</v>
          </cell>
          <cell r="G7203">
            <v>39</v>
          </cell>
          <cell r="H7203" t="str">
            <v>LastYear</v>
          </cell>
        </row>
        <row r="7204">
          <cell r="A7204" t="str">
            <v>2East</v>
          </cell>
          <cell r="C7204" t="str">
            <v>Harworth Sales</v>
          </cell>
          <cell r="D7204" t="str">
            <v>C.C.Bowl 1</v>
          </cell>
          <cell r="E7204" t="str">
            <v>03:Promenade</v>
          </cell>
          <cell r="F7204" t="str">
            <v>2001/07</v>
          </cell>
          <cell r="G7204">
            <v>15</v>
          </cell>
          <cell r="H7204" t="str">
            <v>LastYear</v>
          </cell>
        </row>
        <row r="7205">
          <cell r="A7205" t="str">
            <v>2East</v>
          </cell>
          <cell r="C7205" t="str">
            <v>Harworth Sales</v>
          </cell>
          <cell r="D7205" t="str">
            <v>C.C.Bowl 1</v>
          </cell>
          <cell r="E7205" t="str">
            <v>03:Promenade</v>
          </cell>
          <cell r="F7205" t="str">
            <v>2001/08</v>
          </cell>
          <cell r="G7205">
            <v>15</v>
          </cell>
          <cell r="H7205" t="str">
            <v>LastYear</v>
          </cell>
        </row>
        <row r="7206">
          <cell r="A7206" t="str">
            <v>2East</v>
          </cell>
          <cell r="C7206" t="str">
            <v>Harworth Sales</v>
          </cell>
          <cell r="D7206" t="str">
            <v>C.C.Bowl 1</v>
          </cell>
          <cell r="E7206" t="str">
            <v>03:Promenade</v>
          </cell>
          <cell r="F7206" t="str">
            <v>2001/09</v>
          </cell>
          <cell r="G7206">
            <v>32</v>
          </cell>
          <cell r="H7206" t="str">
            <v>LastYear</v>
          </cell>
        </row>
        <row r="7207">
          <cell r="A7207" t="str">
            <v>2East</v>
          </cell>
          <cell r="C7207" t="str">
            <v>Harworth Sales</v>
          </cell>
          <cell r="D7207" t="str">
            <v>C.C.Bowl 1</v>
          </cell>
          <cell r="E7207" t="str">
            <v>03:Promenade</v>
          </cell>
          <cell r="F7207" t="str">
            <v>2001/10</v>
          </cell>
          <cell r="G7207">
            <v>14</v>
          </cell>
          <cell r="H7207" t="str">
            <v>LastYear</v>
          </cell>
        </row>
        <row r="7208">
          <cell r="A7208" t="str">
            <v>2East</v>
          </cell>
          <cell r="C7208" t="str">
            <v>Harworth Sales</v>
          </cell>
          <cell r="D7208" t="str">
            <v>C.C.Bowl 1</v>
          </cell>
          <cell r="E7208" t="str">
            <v>03:Promenade</v>
          </cell>
          <cell r="F7208" t="str">
            <v>2001/11</v>
          </cell>
          <cell r="G7208">
            <v>33</v>
          </cell>
          <cell r="H7208" t="str">
            <v>LastYear</v>
          </cell>
        </row>
        <row r="7209">
          <cell r="A7209" t="str">
            <v>2East</v>
          </cell>
          <cell r="C7209" t="str">
            <v>Harworth Sales</v>
          </cell>
          <cell r="D7209" t="str">
            <v>C.C.Bowl 1</v>
          </cell>
          <cell r="E7209" t="str">
            <v>03:Promenade</v>
          </cell>
          <cell r="F7209" t="str">
            <v>2001/12</v>
          </cell>
          <cell r="G7209">
            <v>34</v>
          </cell>
          <cell r="H7209" t="str">
            <v>LastYear</v>
          </cell>
        </row>
        <row r="7210">
          <cell r="A7210" t="str">
            <v>2East</v>
          </cell>
          <cell r="C7210" t="str">
            <v>Harworth Sales</v>
          </cell>
          <cell r="D7210" t="str">
            <v>C.C.Bowl 1</v>
          </cell>
          <cell r="E7210" t="str">
            <v>04:Vespin</v>
          </cell>
          <cell r="F7210" t="str">
            <v>2001/01</v>
          </cell>
          <cell r="G7210">
            <v>15</v>
          </cell>
          <cell r="H7210" t="str">
            <v>LastYear</v>
          </cell>
        </row>
        <row r="7211">
          <cell r="A7211" t="str">
            <v>2East</v>
          </cell>
          <cell r="C7211" t="str">
            <v>Harworth Sales</v>
          </cell>
          <cell r="D7211" t="str">
            <v>C.C.Bowl 1</v>
          </cell>
          <cell r="E7211" t="str">
            <v>04:Vespin</v>
          </cell>
          <cell r="F7211" t="str">
            <v>2001/02</v>
          </cell>
          <cell r="G7211">
            <v>33</v>
          </cell>
          <cell r="H7211" t="str">
            <v>LastYear</v>
          </cell>
        </row>
        <row r="7212">
          <cell r="A7212" t="str">
            <v>2East</v>
          </cell>
          <cell r="C7212" t="str">
            <v>Harworth Sales</v>
          </cell>
          <cell r="D7212" t="str">
            <v>C.C.Bowl 1</v>
          </cell>
          <cell r="E7212" t="str">
            <v>04:Vespin</v>
          </cell>
          <cell r="F7212" t="str">
            <v>2001/03</v>
          </cell>
          <cell r="G7212">
            <v>5</v>
          </cell>
          <cell r="H7212" t="str">
            <v>LastYear</v>
          </cell>
        </row>
        <row r="7213">
          <cell r="A7213" t="str">
            <v>2East</v>
          </cell>
          <cell r="C7213" t="str">
            <v>Harworth Sales</v>
          </cell>
          <cell r="D7213" t="str">
            <v>C.C.Bowl 1</v>
          </cell>
          <cell r="E7213" t="str">
            <v>04:Vespin</v>
          </cell>
          <cell r="F7213" t="str">
            <v>2001/05</v>
          </cell>
          <cell r="G7213">
            <v>23</v>
          </cell>
          <cell r="H7213" t="str">
            <v>LastYear</v>
          </cell>
        </row>
        <row r="7214">
          <cell r="A7214" t="str">
            <v>2East</v>
          </cell>
          <cell r="C7214" t="str">
            <v>Harworth Sales</v>
          </cell>
          <cell r="D7214" t="str">
            <v>C.C.Bowl 1</v>
          </cell>
          <cell r="E7214" t="str">
            <v>04:Vespin</v>
          </cell>
          <cell r="F7214" t="str">
            <v>2001/06</v>
          </cell>
          <cell r="G7214">
            <v>8</v>
          </cell>
          <cell r="H7214" t="str">
            <v>LastYear</v>
          </cell>
        </row>
        <row r="7215">
          <cell r="A7215" t="str">
            <v>2East</v>
          </cell>
          <cell r="C7215" t="str">
            <v>Harworth Sales</v>
          </cell>
          <cell r="D7215" t="str">
            <v>C.C.Bowl 1</v>
          </cell>
          <cell r="E7215" t="str">
            <v>04:Vespin</v>
          </cell>
          <cell r="F7215" t="str">
            <v>2001/07</v>
          </cell>
          <cell r="G7215">
            <v>17</v>
          </cell>
          <cell r="H7215" t="str">
            <v>LastYear</v>
          </cell>
        </row>
        <row r="7216">
          <cell r="A7216" t="str">
            <v>2East</v>
          </cell>
          <cell r="C7216" t="str">
            <v>Harworth Sales</v>
          </cell>
          <cell r="D7216" t="str">
            <v>C.C.Bowl 1</v>
          </cell>
          <cell r="E7216" t="str">
            <v>04:Vespin</v>
          </cell>
          <cell r="F7216" t="str">
            <v>2001/08</v>
          </cell>
          <cell r="G7216">
            <v>5</v>
          </cell>
          <cell r="H7216" t="str">
            <v>LastYear</v>
          </cell>
        </row>
        <row r="7217">
          <cell r="A7217" t="str">
            <v>2East</v>
          </cell>
          <cell r="C7217" t="str">
            <v>Harworth Sales</v>
          </cell>
          <cell r="D7217" t="str">
            <v>C.C.Bowl 1</v>
          </cell>
          <cell r="E7217" t="str">
            <v>04:Vespin</v>
          </cell>
          <cell r="F7217" t="str">
            <v>2001/09</v>
          </cell>
          <cell r="G7217">
            <v>37</v>
          </cell>
          <cell r="H7217" t="str">
            <v>LastYear</v>
          </cell>
        </row>
        <row r="7218">
          <cell r="A7218" t="str">
            <v>2East</v>
          </cell>
          <cell r="C7218" t="str">
            <v>Harworth Sales</v>
          </cell>
          <cell r="D7218" t="str">
            <v>C.C.Bowl 1</v>
          </cell>
          <cell r="E7218" t="str">
            <v>04:Vespin</v>
          </cell>
          <cell r="F7218" t="str">
            <v>2001/10</v>
          </cell>
          <cell r="G7218">
            <v>18</v>
          </cell>
          <cell r="H7218" t="str">
            <v>LastYear</v>
          </cell>
        </row>
        <row r="7219">
          <cell r="A7219" t="str">
            <v>2East</v>
          </cell>
          <cell r="C7219" t="str">
            <v>Harworth Sales</v>
          </cell>
          <cell r="D7219" t="str">
            <v>C.C.Bowl 1</v>
          </cell>
          <cell r="E7219" t="str">
            <v>04:Vespin</v>
          </cell>
          <cell r="F7219" t="str">
            <v>2001/11</v>
          </cell>
          <cell r="G7219">
            <v>14</v>
          </cell>
          <cell r="H7219" t="str">
            <v>LastYear</v>
          </cell>
        </row>
        <row r="7220">
          <cell r="A7220" t="str">
            <v>2East</v>
          </cell>
          <cell r="C7220" t="str">
            <v>Harworth Sales</v>
          </cell>
          <cell r="D7220" t="str">
            <v>C.C.Bowl 1</v>
          </cell>
          <cell r="E7220" t="str">
            <v>04:Vespin</v>
          </cell>
          <cell r="F7220" t="str">
            <v>2001/12</v>
          </cell>
          <cell r="G7220">
            <v>17</v>
          </cell>
          <cell r="H7220" t="str">
            <v>LastYear</v>
          </cell>
        </row>
        <row r="7221">
          <cell r="A7221" t="str">
            <v>2East</v>
          </cell>
          <cell r="C7221" t="str">
            <v>Harworth Sales</v>
          </cell>
          <cell r="D7221" t="str">
            <v>C.C.Bowl 1</v>
          </cell>
          <cell r="E7221" t="str">
            <v>08:Pacifica2</v>
          </cell>
          <cell r="F7221" t="str">
            <v>2001/04</v>
          </cell>
          <cell r="G7221">
            <v>2</v>
          </cell>
          <cell r="H7221" t="str">
            <v>LastYear</v>
          </cell>
        </row>
        <row r="7222">
          <cell r="A7222" t="str">
            <v>2East</v>
          </cell>
          <cell r="C7222" t="str">
            <v>Harworth Sales</v>
          </cell>
          <cell r="D7222" t="str">
            <v>C.C.Bowl 1</v>
          </cell>
          <cell r="E7222" t="str">
            <v>08:Pacifica2</v>
          </cell>
          <cell r="F7222" t="str">
            <v>2001/06</v>
          </cell>
          <cell r="G7222">
            <v>1</v>
          </cell>
          <cell r="H7222" t="str">
            <v>LastYear</v>
          </cell>
        </row>
        <row r="7223">
          <cell r="A7223" t="str">
            <v>2East</v>
          </cell>
          <cell r="C7223" t="str">
            <v>Harworth Sales</v>
          </cell>
          <cell r="D7223" t="str">
            <v>C.C.Bowl 1</v>
          </cell>
          <cell r="E7223" t="str">
            <v>08:Pacifica2</v>
          </cell>
          <cell r="F7223" t="str">
            <v>2001/09</v>
          </cell>
          <cell r="G7223">
            <v>2</v>
          </cell>
          <cell r="H7223" t="str">
            <v>LastYear</v>
          </cell>
        </row>
        <row r="7224">
          <cell r="A7224" t="str">
            <v>2East</v>
          </cell>
          <cell r="C7224" t="str">
            <v>Harworth Sales</v>
          </cell>
          <cell r="D7224" t="str">
            <v>C.C.Bowl 1</v>
          </cell>
          <cell r="E7224" t="str">
            <v>08:Pacifica2</v>
          </cell>
          <cell r="F7224" t="str">
            <v>2001/10</v>
          </cell>
          <cell r="G7224">
            <v>2</v>
          </cell>
          <cell r="H7224" t="str">
            <v>LastYear</v>
          </cell>
        </row>
        <row r="7225">
          <cell r="A7225" t="str">
            <v>2East</v>
          </cell>
          <cell r="C7225" t="str">
            <v>Harworth Sales</v>
          </cell>
          <cell r="D7225" t="str">
            <v>C.C.Bowl 1</v>
          </cell>
          <cell r="E7225" t="str">
            <v>08:Pacifica2</v>
          </cell>
          <cell r="F7225" t="str">
            <v>2001/11</v>
          </cell>
          <cell r="G7225">
            <v>3</v>
          </cell>
          <cell r="H7225" t="str">
            <v>LastYear</v>
          </cell>
        </row>
        <row r="7226">
          <cell r="A7226" t="str">
            <v>2East</v>
          </cell>
          <cell r="C7226" t="str">
            <v>Harworth Sales</v>
          </cell>
          <cell r="D7226" t="str">
            <v>C.C.Bowl 1</v>
          </cell>
          <cell r="E7226" t="str">
            <v>09:Carrollton</v>
          </cell>
          <cell r="F7226" t="str">
            <v>2001/09</v>
          </cell>
          <cell r="G7226">
            <v>1</v>
          </cell>
          <cell r="H7226" t="str">
            <v>LastYear</v>
          </cell>
        </row>
        <row r="7227">
          <cell r="A7227" t="str">
            <v>2East</v>
          </cell>
          <cell r="C7227" t="str">
            <v>Harworth Sales</v>
          </cell>
          <cell r="D7227" t="str">
            <v>C.C.Bowl 1</v>
          </cell>
          <cell r="E7227" t="str">
            <v>09:Carrollton</v>
          </cell>
          <cell r="F7227" t="str">
            <v>2001/11</v>
          </cell>
          <cell r="G7227">
            <v>4</v>
          </cell>
          <cell r="H7227" t="str">
            <v>LastYear</v>
          </cell>
        </row>
        <row r="7228">
          <cell r="A7228" t="str">
            <v>2East</v>
          </cell>
          <cell r="C7228" t="str">
            <v>Harworth Sales</v>
          </cell>
          <cell r="D7228" t="str">
            <v>C.C.Bowl 1</v>
          </cell>
          <cell r="E7228" t="str">
            <v>09:Carrollton</v>
          </cell>
          <cell r="F7228" t="str">
            <v>2001/12</v>
          </cell>
          <cell r="G7228">
            <v>3</v>
          </cell>
          <cell r="H7228" t="str">
            <v>LastYear</v>
          </cell>
        </row>
        <row r="7229">
          <cell r="A7229" t="str">
            <v>2East</v>
          </cell>
          <cell r="C7229" t="str">
            <v>Harworth Sales</v>
          </cell>
          <cell r="D7229" t="str">
            <v>C.C.Bowl 1</v>
          </cell>
          <cell r="E7229" t="str">
            <v>10:Dartmouth</v>
          </cell>
          <cell r="F7229" t="str">
            <v>2001/09</v>
          </cell>
          <cell r="G7229">
            <v>2</v>
          </cell>
          <cell r="H7229" t="str">
            <v>LastYear</v>
          </cell>
        </row>
        <row r="7230">
          <cell r="A7230" t="str">
            <v>2East</v>
          </cell>
          <cell r="C7230" t="str">
            <v>Harworth Sales</v>
          </cell>
          <cell r="D7230" t="str">
            <v>C.C.Bowl 1</v>
          </cell>
          <cell r="E7230" t="str">
            <v>10:Dartmouth</v>
          </cell>
          <cell r="F7230" t="str">
            <v>2001/10</v>
          </cell>
          <cell r="G7230">
            <v>14</v>
          </cell>
          <cell r="H7230" t="str">
            <v>LastYear</v>
          </cell>
        </row>
        <row r="7231">
          <cell r="A7231" t="str">
            <v>2East</v>
          </cell>
          <cell r="C7231" t="str">
            <v>Harworth Sales</v>
          </cell>
          <cell r="D7231" t="str">
            <v>C.C.Bowl 1</v>
          </cell>
          <cell r="E7231" t="str">
            <v>10:Dartmouth</v>
          </cell>
          <cell r="F7231" t="str">
            <v>2001/11</v>
          </cell>
          <cell r="G7231">
            <v>3</v>
          </cell>
          <cell r="H7231" t="str">
            <v>LastYear</v>
          </cell>
        </row>
        <row r="7232">
          <cell r="A7232" t="str">
            <v>2East</v>
          </cell>
          <cell r="C7232" t="str">
            <v>Harworth Sales</v>
          </cell>
          <cell r="D7232" t="str">
            <v>C.C.Bowl 1</v>
          </cell>
          <cell r="E7232" t="str">
            <v>10:Dartmouth</v>
          </cell>
          <cell r="F7232" t="str">
            <v>2001/12</v>
          </cell>
          <cell r="G7232">
            <v>7</v>
          </cell>
          <cell r="H7232" t="str">
            <v>LastYear</v>
          </cell>
        </row>
        <row r="7233">
          <cell r="A7233" t="str">
            <v>2East</v>
          </cell>
          <cell r="C7233" t="str">
            <v>Harworth Sales</v>
          </cell>
          <cell r="D7233" t="str">
            <v>E.FV</v>
          </cell>
          <cell r="E7233" t="str">
            <v>05:EFV</v>
          </cell>
          <cell r="F7233" t="str">
            <v>2001/01</v>
          </cell>
          <cell r="G7233">
            <v>82</v>
          </cell>
          <cell r="H7233" t="str">
            <v>LastYear</v>
          </cell>
        </row>
        <row r="7234">
          <cell r="A7234" t="str">
            <v>2East</v>
          </cell>
          <cell r="C7234" t="str">
            <v>Harworth Sales</v>
          </cell>
          <cell r="D7234" t="str">
            <v>E.FV</v>
          </cell>
          <cell r="E7234" t="str">
            <v>05:EFV</v>
          </cell>
          <cell r="F7234" t="str">
            <v>2001/02</v>
          </cell>
          <cell r="G7234">
            <v>16</v>
          </cell>
          <cell r="H7234" t="str">
            <v>LastYear</v>
          </cell>
        </row>
        <row r="7235">
          <cell r="A7235" t="str">
            <v>2East</v>
          </cell>
          <cell r="C7235" t="str">
            <v>Harworth Sales</v>
          </cell>
          <cell r="D7235" t="str">
            <v>E.FV</v>
          </cell>
          <cell r="E7235" t="str">
            <v>05:EFV</v>
          </cell>
          <cell r="F7235" t="str">
            <v>2001/03</v>
          </cell>
          <cell r="G7235">
            <v>72</v>
          </cell>
          <cell r="H7235" t="str">
            <v>LastYear</v>
          </cell>
        </row>
        <row r="7236">
          <cell r="A7236" t="str">
            <v>2East</v>
          </cell>
          <cell r="C7236" t="str">
            <v>Harworth Sales</v>
          </cell>
          <cell r="D7236" t="str">
            <v>E.FV</v>
          </cell>
          <cell r="E7236" t="str">
            <v>05:EFV</v>
          </cell>
          <cell r="F7236" t="str">
            <v>2001/04</v>
          </cell>
          <cell r="G7236">
            <v>1</v>
          </cell>
          <cell r="H7236" t="str">
            <v>LastYear</v>
          </cell>
        </row>
        <row r="7237">
          <cell r="A7237" t="str">
            <v>2East</v>
          </cell>
          <cell r="C7237" t="str">
            <v>Harworth Sales</v>
          </cell>
          <cell r="D7237" t="str">
            <v>E.FV</v>
          </cell>
          <cell r="E7237" t="str">
            <v>05:EFV</v>
          </cell>
          <cell r="F7237" t="str">
            <v>2001/05</v>
          </cell>
          <cell r="G7237">
            <v>66</v>
          </cell>
          <cell r="H7237" t="str">
            <v>LastYear</v>
          </cell>
        </row>
        <row r="7238">
          <cell r="A7238" t="str">
            <v>2East</v>
          </cell>
          <cell r="C7238" t="str">
            <v>Harworth Sales</v>
          </cell>
          <cell r="D7238" t="str">
            <v>E.FV</v>
          </cell>
          <cell r="E7238" t="str">
            <v>05:EFV</v>
          </cell>
          <cell r="F7238" t="str">
            <v>2001/06</v>
          </cell>
          <cell r="G7238">
            <v>0</v>
          </cell>
          <cell r="H7238" t="str">
            <v>LastYear</v>
          </cell>
        </row>
        <row r="7239">
          <cell r="A7239" t="str">
            <v>2East</v>
          </cell>
          <cell r="C7239" t="str">
            <v>Harworth Sales</v>
          </cell>
          <cell r="D7239" t="str">
            <v>E.FV</v>
          </cell>
          <cell r="E7239" t="str">
            <v>05:EFV</v>
          </cell>
          <cell r="F7239" t="str">
            <v>2001/07</v>
          </cell>
          <cell r="G7239">
            <v>0</v>
          </cell>
          <cell r="H7239" t="str">
            <v>LastYear</v>
          </cell>
        </row>
        <row r="7240">
          <cell r="A7240" t="str">
            <v>2East</v>
          </cell>
          <cell r="C7240" t="str">
            <v>Harworth Sales</v>
          </cell>
          <cell r="D7240" t="str">
            <v>E.FV</v>
          </cell>
          <cell r="E7240" t="str">
            <v>05:EFV</v>
          </cell>
          <cell r="F7240" t="str">
            <v>2001/08</v>
          </cell>
          <cell r="G7240">
            <v>17</v>
          </cell>
          <cell r="H7240" t="str">
            <v>LastYear</v>
          </cell>
        </row>
        <row r="7241">
          <cell r="A7241" t="str">
            <v>2East</v>
          </cell>
          <cell r="C7241" t="str">
            <v>Harworth Sales</v>
          </cell>
          <cell r="D7241" t="str">
            <v>E.FV</v>
          </cell>
          <cell r="E7241" t="str">
            <v>05:EFV</v>
          </cell>
          <cell r="F7241" t="str">
            <v>2001/09</v>
          </cell>
          <cell r="G7241">
            <v>77</v>
          </cell>
          <cell r="H7241" t="str">
            <v>LastYear</v>
          </cell>
        </row>
        <row r="7242">
          <cell r="A7242" t="str">
            <v>2East</v>
          </cell>
          <cell r="C7242" t="str">
            <v>Harworth Sales</v>
          </cell>
          <cell r="D7242" t="str">
            <v>E.FV</v>
          </cell>
          <cell r="E7242" t="str">
            <v>05:EFV</v>
          </cell>
          <cell r="F7242" t="str">
            <v>2001/10</v>
          </cell>
          <cell r="G7242">
            <v>36</v>
          </cell>
          <cell r="H7242" t="str">
            <v>LastYear</v>
          </cell>
        </row>
        <row r="7243">
          <cell r="A7243" t="str">
            <v>2East</v>
          </cell>
          <cell r="C7243" t="str">
            <v>Harworth Sales</v>
          </cell>
          <cell r="D7243" t="str">
            <v>Lavatory</v>
          </cell>
          <cell r="E7243" t="str">
            <v>07:Lavatory1</v>
          </cell>
          <cell r="F7243" t="str">
            <v>2001/01</v>
          </cell>
          <cell r="G7243">
            <v>18</v>
          </cell>
          <cell r="H7243" t="str">
            <v>LastYear</v>
          </cell>
        </row>
        <row r="7244">
          <cell r="A7244" t="str">
            <v>2East</v>
          </cell>
          <cell r="C7244" t="str">
            <v>Harworth Sales</v>
          </cell>
          <cell r="D7244" t="str">
            <v>Lavatory</v>
          </cell>
          <cell r="E7244" t="str">
            <v>07:Lavatory1</v>
          </cell>
          <cell r="F7244" t="str">
            <v>2001/02</v>
          </cell>
          <cell r="G7244">
            <v>57</v>
          </cell>
          <cell r="H7244" t="str">
            <v>LastYear</v>
          </cell>
        </row>
        <row r="7245">
          <cell r="A7245" t="str">
            <v>2East</v>
          </cell>
          <cell r="C7245" t="str">
            <v>Harworth Sales</v>
          </cell>
          <cell r="D7245" t="str">
            <v>Lavatory</v>
          </cell>
          <cell r="E7245" t="str">
            <v>07:Lavatory1</v>
          </cell>
          <cell r="F7245" t="str">
            <v>2001/03</v>
          </cell>
          <cell r="G7245">
            <v>28</v>
          </cell>
          <cell r="H7245" t="str">
            <v>LastYear</v>
          </cell>
        </row>
        <row r="7246">
          <cell r="A7246" t="str">
            <v>2East</v>
          </cell>
          <cell r="C7246" t="str">
            <v>Harworth Sales</v>
          </cell>
          <cell r="D7246" t="str">
            <v>Lavatory</v>
          </cell>
          <cell r="E7246" t="str">
            <v>07:Lavatory1</v>
          </cell>
          <cell r="F7246" t="str">
            <v>2001/04</v>
          </cell>
          <cell r="G7246">
            <v>8</v>
          </cell>
          <cell r="H7246" t="str">
            <v>LastYear</v>
          </cell>
        </row>
        <row r="7247">
          <cell r="A7247" t="str">
            <v>2East</v>
          </cell>
          <cell r="C7247" t="str">
            <v>Harworth Sales</v>
          </cell>
          <cell r="D7247" t="str">
            <v>Lavatory</v>
          </cell>
          <cell r="E7247" t="str">
            <v>07:Lavatory1</v>
          </cell>
          <cell r="F7247" t="str">
            <v>2001/05</v>
          </cell>
          <cell r="G7247">
            <v>39</v>
          </cell>
          <cell r="H7247" t="str">
            <v>LastYear</v>
          </cell>
        </row>
        <row r="7248">
          <cell r="A7248" t="str">
            <v>2East</v>
          </cell>
          <cell r="C7248" t="str">
            <v>Harworth Sales</v>
          </cell>
          <cell r="D7248" t="str">
            <v>Lavatory</v>
          </cell>
          <cell r="E7248" t="str">
            <v>07:Lavatory1</v>
          </cell>
          <cell r="F7248" t="str">
            <v>2001/06</v>
          </cell>
          <cell r="G7248">
            <v>74</v>
          </cell>
          <cell r="H7248" t="str">
            <v>LastYear</v>
          </cell>
        </row>
        <row r="7249">
          <cell r="A7249" t="str">
            <v>2East</v>
          </cell>
          <cell r="C7249" t="str">
            <v>Harworth Sales</v>
          </cell>
          <cell r="D7249" t="str">
            <v>Lavatory</v>
          </cell>
          <cell r="E7249" t="str">
            <v>07:Lavatory1</v>
          </cell>
          <cell r="F7249" t="str">
            <v>2001/07</v>
          </cell>
          <cell r="G7249">
            <v>8</v>
          </cell>
          <cell r="H7249" t="str">
            <v>LastYear</v>
          </cell>
        </row>
        <row r="7250">
          <cell r="A7250" t="str">
            <v>2East</v>
          </cell>
          <cell r="C7250" t="str">
            <v>Harworth Sales</v>
          </cell>
          <cell r="D7250" t="str">
            <v>Lavatory</v>
          </cell>
          <cell r="E7250" t="str">
            <v>07:Lavatory1</v>
          </cell>
          <cell r="F7250" t="str">
            <v>2001/08</v>
          </cell>
          <cell r="G7250">
            <v>23</v>
          </cell>
          <cell r="H7250" t="str">
            <v>LastYear</v>
          </cell>
        </row>
        <row r="7251">
          <cell r="A7251" t="str">
            <v>2East</v>
          </cell>
          <cell r="C7251" t="str">
            <v>Harworth Sales</v>
          </cell>
          <cell r="D7251" t="str">
            <v>Lavatory</v>
          </cell>
          <cell r="E7251" t="str">
            <v>07:Lavatory1</v>
          </cell>
          <cell r="F7251" t="str">
            <v>2001/09</v>
          </cell>
          <cell r="G7251">
            <v>124</v>
          </cell>
          <cell r="H7251" t="str">
            <v>LastYear</v>
          </cell>
        </row>
        <row r="7252">
          <cell r="A7252" t="str">
            <v>2East</v>
          </cell>
          <cell r="C7252" t="str">
            <v>Harworth Sales</v>
          </cell>
          <cell r="D7252" t="str">
            <v>Lavatory</v>
          </cell>
          <cell r="E7252" t="str">
            <v>07:Lavatory1</v>
          </cell>
          <cell r="F7252" t="str">
            <v>2001/10</v>
          </cell>
          <cell r="G7252">
            <v>90</v>
          </cell>
          <cell r="H7252" t="str">
            <v>LastYear</v>
          </cell>
        </row>
        <row r="7253">
          <cell r="A7253" t="str">
            <v>2East</v>
          </cell>
          <cell r="C7253" t="str">
            <v>Harworth Sales</v>
          </cell>
          <cell r="D7253" t="str">
            <v>Lavatory</v>
          </cell>
          <cell r="E7253" t="str">
            <v>07:Lavatory1</v>
          </cell>
          <cell r="F7253" t="str">
            <v>2001/11</v>
          </cell>
          <cell r="G7253">
            <v>15</v>
          </cell>
          <cell r="H7253" t="str">
            <v>LastYear</v>
          </cell>
        </row>
        <row r="7254">
          <cell r="A7254" t="str">
            <v>2East</v>
          </cell>
          <cell r="C7254" t="str">
            <v>Harworth Sales</v>
          </cell>
          <cell r="D7254" t="str">
            <v>Lavatory</v>
          </cell>
          <cell r="E7254" t="str">
            <v>07:Lavatory1</v>
          </cell>
          <cell r="F7254" t="str">
            <v>2001/12</v>
          </cell>
          <cell r="G7254">
            <v>21</v>
          </cell>
          <cell r="H7254" t="str">
            <v>LastYear</v>
          </cell>
        </row>
        <row r="7255">
          <cell r="A7255" t="str">
            <v>2East</v>
          </cell>
          <cell r="C7255" t="str">
            <v>Harworth Sales</v>
          </cell>
          <cell r="D7255" t="str">
            <v>One Piece</v>
          </cell>
          <cell r="E7255" t="str">
            <v>01:One Piece</v>
          </cell>
          <cell r="F7255" t="str">
            <v>2001/01</v>
          </cell>
          <cell r="G7255">
            <v>73</v>
          </cell>
          <cell r="H7255" t="str">
            <v>LastYear</v>
          </cell>
        </row>
        <row r="7256">
          <cell r="A7256" t="str">
            <v>2East</v>
          </cell>
          <cell r="C7256" t="str">
            <v>Harworth Sales</v>
          </cell>
          <cell r="D7256" t="str">
            <v>One Piece</v>
          </cell>
          <cell r="E7256" t="str">
            <v>01:One Piece</v>
          </cell>
          <cell r="F7256" t="str">
            <v>2001/02</v>
          </cell>
          <cell r="G7256">
            <v>134</v>
          </cell>
          <cell r="H7256" t="str">
            <v>LastYear</v>
          </cell>
        </row>
        <row r="7257">
          <cell r="A7257" t="str">
            <v>2East</v>
          </cell>
          <cell r="C7257" t="str">
            <v>Harworth Sales</v>
          </cell>
          <cell r="D7257" t="str">
            <v>One Piece</v>
          </cell>
          <cell r="E7257" t="str">
            <v>01:One Piece</v>
          </cell>
          <cell r="F7257" t="str">
            <v>2001/03</v>
          </cell>
          <cell r="G7257">
            <v>384</v>
          </cell>
          <cell r="H7257" t="str">
            <v>LastYear</v>
          </cell>
        </row>
        <row r="7258">
          <cell r="A7258" t="str">
            <v>2East</v>
          </cell>
          <cell r="C7258" t="str">
            <v>Harworth Sales</v>
          </cell>
          <cell r="D7258" t="str">
            <v>One Piece</v>
          </cell>
          <cell r="E7258" t="str">
            <v>01:One Piece</v>
          </cell>
          <cell r="F7258" t="str">
            <v>2001/04</v>
          </cell>
          <cell r="G7258">
            <v>46</v>
          </cell>
          <cell r="H7258" t="str">
            <v>LastYear</v>
          </cell>
        </row>
        <row r="7259">
          <cell r="A7259" t="str">
            <v>2East</v>
          </cell>
          <cell r="C7259" t="str">
            <v>Harworth Sales</v>
          </cell>
          <cell r="D7259" t="str">
            <v>One Piece</v>
          </cell>
          <cell r="E7259" t="str">
            <v>01:One Piece</v>
          </cell>
          <cell r="F7259" t="str">
            <v>2001/05</v>
          </cell>
          <cell r="G7259">
            <v>75</v>
          </cell>
          <cell r="H7259" t="str">
            <v>LastYear</v>
          </cell>
        </row>
        <row r="7260">
          <cell r="A7260" t="str">
            <v>2East</v>
          </cell>
          <cell r="C7260" t="str">
            <v>Harworth Sales</v>
          </cell>
          <cell r="D7260" t="str">
            <v>One Piece</v>
          </cell>
          <cell r="E7260" t="str">
            <v>01:One Piece</v>
          </cell>
          <cell r="F7260" t="str">
            <v>2001/06</v>
          </cell>
          <cell r="G7260">
            <v>107</v>
          </cell>
          <cell r="H7260" t="str">
            <v>LastYear</v>
          </cell>
        </row>
        <row r="7261">
          <cell r="A7261" t="str">
            <v>2East</v>
          </cell>
          <cell r="C7261" t="str">
            <v>Harworth Sales</v>
          </cell>
          <cell r="D7261" t="str">
            <v>One Piece</v>
          </cell>
          <cell r="E7261" t="str">
            <v>01:One Piece</v>
          </cell>
          <cell r="F7261" t="str">
            <v>2001/07</v>
          </cell>
          <cell r="G7261">
            <v>86</v>
          </cell>
          <cell r="H7261" t="str">
            <v>LastYear</v>
          </cell>
        </row>
        <row r="7262">
          <cell r="A7262" t="str">
            <v>2East</v>
          </cell>
          <cell r="C7262" t="str">
            <v>Harworth Sales</v>
          </cell>
          <cell r="D7262" t="str">
            <v>One Piece</v>
          </cell>
          <cell r="E7262" t="str">
            <v>01:One Piece</v>
          </cell>
          <cell r="F7262" t="str">
            <v>2001/08</v>
          </cell>
          <cell r="G7262">
            <v>203</v>
          </cell>
          <cell r="H7262" t="str">
            <v>LastYear</v>
          </cell>
        </row>
        <row r="7263">
          <cell r="A7263" t="str">
            <v>2East</v>
          </cell>
          <cell r="C7263" t="str">
            <v>Harworth Sales</v>
          </cell>
          <cell r="D7263" t="str">
            <v>One Piece</v>
          </cell>
          <cell r="E7263" t="str">
            <v>01:One Piece</v>
          </cell>
          <cell r="F7263" t="str">
            <v>2001/09</v>
          </cell>
          <cell r="G7263">
            <v>75</v>
          </cell>
          <cell r="H7263" t="str">
            <v>LastYear</v>
          </cell>
        </row>
        <row r="7264">
          <cell r="A7264" t="str">
            <v>2East</v>
          </cell>
          <cell r="C7264" t="str">
            <v>Harworth Sales</v>
          </cell>
          <cell r="D7264" t="str">
            <v>One Piece</v>
          </cell>
          <cell r="E7264" t="str">
            <v>01:One Piece</v>
          </cell>
          <cell r="F7264" t="str">
            <v>2001/10</v>
          </cell>
          <cell r="G7264">
            <v>106</v>
          </cell>
          <cell r="H7264" t="str">
            <v>LastYear</v>
          </cell>
        </row>
        <row r="7265">
          <cell r="A7265" t="str">
            <v>2East</v>
          </cell>
          <cell r="C7265" t="str">
            <v>Harworth Sales</v>
          </cell>
          <cell r="D7265" t="str">
            <v>One Piece</v>
          </cell>
          <cell r="E7265" t="str">
            <v>01:One Piece</v>
          </cell>
          <cell r="F7265" t="str">
            <v>2001/11</v>
          </cell>
          <cell r="G7265">
            <v>202</v>
          </cell>
          <cell r="H7265" t="str">
            <v>LastYear</v>
          </cell>
        </row>
        <row r="7266">
          <cell r="A7266" t="str">
            <v>2East</v>
          </cell>
          <cell r="C7266" t="str">
            <v>Harworth Sales</v>
          </cell>
          <cell r="D7266" t="str">
            <v>One Piece</v>
          </cell>
          <cell r="E7266" t="str">
            <v>01:One Piece</v>
          </cell>
          <cell r="F7266" t="str">
            <v>2001/12</v>
          </cell>
          <cell r="G7266">
            <v>63</v>
          </cell>
          <cell r="H7266" t="str">
            <v>LastYear</v>
          </cell>
        </row>
        <row r="7267">
          <cell r="A7267" t="str">
            <v>2East</v>
          </cell>
          <cell r="C7267" t="str">
            <v>Harworth Sales</v>
          </cell>
          <cell r="D7267" t="str">
            <v>Washlet</v>
          </cell>
          <cell r="E7267" t="str">
            <v>06:Washlet</v>
          </cell>
          <cell r="F7267" t="str">
            <v>2001/01</v>
          </cell>
          <cell r="G7267">
            <v>3</v>
          </cell>
          <cell r="H7267" t="str">
            <v>LastYear</v>
          </cell>
        </row>
        <row r="7268">
          <cell r="A7268" t="str">
            <v>2East</v>
          </cell>
          <cell r="C7268" t="str">
            <v>Harworth Sales</v>
          </cell>
          <cell r="D7268" t="str">
            <v>Washlet</v>
          </cell>
          <cell r="E7268" t="str">
            <v>06:Washlet</v>
          </cell>
          <cell r="F7268" t="str">
            <v>2001/02</v>
          </cell>
          <cell r="G7268">
            <v>11</v>
          </cell>
          <cell r="H7268" t="str">
            <v>LastYear</v>
          </cell>
        </row>
        <row r="7269">
          <cell r="A7269" t="str">
            <v>2East</v>
          </cell>
          <cell r="C7269" t="str">
            <v>Harworth Sales</v>
          </cell>
          <cell r="D7269" t="str">
            <v>Washlet</v>
          </cell>
          <cell r="E7269" t="str">
            <v>06:Washlet</v>
          </cell>
          <cell r="F7269" t="str">
            <v>2001/03</v>
          </cell>
          <cell r="G7269">
            <v>21</v>
          </cell>
          <cell r="H7269" t="str">
            <v>LastYear</v>
          </cell>
        </row>
        <row r="7270">
          <cell r="A7270" t="str">
            <v>2East</v>
          </cell>
          <cell r="C7270" t="str">
            <v>Harworth Sales</v>
          </cell>
          <cell r="D7270" t="str">
            <v>Washlet</v>
          </cell>
          <cell r="E7270" t="str">
            <v>06:Washlet</v>
          </cell>
          <cell r="F7270" t="str">
            <v>2001/04</v>
          </cell>
          <cell r="G7270">
            <v>2</v>
          </cell>
          <cell r="H7270" t="str">
            <v>LastYear</v>
          </cell>
        </row>
        <row r="7271">
          <cell r="A7271" t="str">
            <v>2East</v>
          </cell>
          <cell r="C7271" t="str">
            <v>Harworth Sales</v>
          </cell>
          <cell r="D7271" t="str">
            <v>Washlet</v>
          </cell>
          <cell r="E7271" t="str">
            <v>06:Washlet</v>
          </cell>
          <cell r="F7271" t="str">
            <v>2001/05</v>
          </cell>
          <cell r="G7271">
            <v>35</v>
          </cell>
          <cell r="H7271" t="str">
            <v>LastYear</v>
          </cell>
        </row>
        <row r="7272">
          <cell r="A7272" t="str">
            <v>2East</v>
          </cell>
          <cell r="C7272" t="str">
            <v>Harworth Sales</v>
          </cell>
          <cell r="D7272" t="str">
            <v>Washlet</v>
          </cell>
          <cell r="E7272" t="str">
            <v>06:Washlet</v>
          </cell>
          <cell r="F7272" t="str">
            <v>2001/07</v>
          </cell>
          <cell r="G7272">
            <v>1</v>
          </cell>
          <cell r="H7272" t="str">
            <v>LastYear</v>
          </cell>
        </row>
        <row r="7273">
          <cell r="A7273" t="str">
            <v>2East</v>
          </cell>
          <cell r="C7273" t="str">
            <v>Harworth Sales</v>
          </cell>
          <cell r="D7273" t="str">
            <v>Washlet</v>
          </cell>
          <cell r="E7273" t="str">
            <v>06:Washlet</v>
          </cell>
          <cell r="F7273" t="str">
            <v>2001/08</v>
          </cell>
          <cell r="G7273">
            <v>5</v>
          </cell>
          <cell r="H7273" t="str">
            <v>LastYear</v>
          </cell>
        </row>
        <row r="7274">
          <cell r="A7274" t="str">
            <v>2East</v>
          </cell>
          <cell r="C7274" t="str">
            <v>Harworth Sales</v>
          </cell>
          <cell r="D7274" t="str">
            <v>Washlet</v>
          </cell>
          <cell r="E7274" t="str">
            <v>06:Washlet</v>
          </cell>
          <cell r="F7274" t="str">
            <v>2001/09</v>
          </cell>
          <cell r="G7274">
            <v>31</v>
          </cell>
          <cell r="H7274" t="str">
            <v>LastYear</v>
          </cell>
        </row>
        <row r="7275">
          <cell r="A7275" t="str">
            <v>2East</v>
          </cell>
          <cell r="C7275" t="str">
            <v>Harworth Sales</v>
          </cell>
          <cell r="D7275" t="str">
            <v>Washlet</v>
          </cell>
          <cell r="E7275" t="str">
            <v>06:Washlet</v>
          </cell>
          <cell r="F7275" t="str">
            <v>2001/10</v>
          </cell>
          <cell r="G7275">
            <v>7</v>
          </cell>
          <cell r="H7275" t="str">
            <v>LastYear</v>
          </cell>
        </row>
        <row r="7276">
          <cell r="A7276" t="str">
            <v>2East</v>
          </cell>
          <cell r="C7276" t="str">
            <v>Harworth Sales</v>
          </cell>
          <cell r="D7276" t="str">
            <v>Washlet</v>
          </cell>
          <cell r="E7276" t="str">
            <v>06:Washlet</v>
          </cell>
          <cell r="F7276" t="str">
            <v>2001/11</v>
          </cell>
          <cell r="G7276">
            <v>0</v>
          </cell>
          <cell r="H7276" t="str">
            <v>LastYear</v>
          </cell>
        </row>
        <row r="7277">
          <cell r="A7277" t="str">
            <v>2East</v>
          </cell>
          <cell r="C7277" t="str">
            <v>INS</v>
          </cell>
          <cell r="D7277" t="str">
            <v>C.C.Bowl 1</v>
          </cell>
          <cell r="E7277" t="str">
            <v>02:Drake</v>
          </cell>
          <cell r="F7277" t="str">
            <v>2001/03</v>
          </cell>
          <cell r="G7277">
            <v>1</v>
          </cell>
          <cell r="H7277" t="str">
            <v>LastYear</v>
          </cell>
        </row>
        <row r="7278">
          <cell r="A7278" t="str">
            <v>2East</v>
          </cell>
          <cell r="C7278" t="str">
            <v>INS</v>
          </cell>
          <cell r="D7278" t="str">
            <v>C.C.Bowl 1</v>
          </cell>
          <cell r="E7278" t="str">
            <v>02:Drake</v>
          </cell>
          <cell r="F7278" t="str">
            <v>2001/04</v>
          </cell>
          <cell r="G7278">
            <v>17</v>
          </cell>
          <cell r="H7278" t="str">
            <v>LastYear</v>
          </cell>
        </row>
        <row r="7279">
          <cell r="A7279" t="str">
            <v>2East</v>
          </cell>
          <cell r="C7279" t="str">
            <v>INS</v>
          </cell>
          <cell r="D7279" t="str">
            <v>C.C.Bowl 1</v>
          </cell>
          <cell r="E7279" t="str">
            <v>02:Drake</v>
          </cell>
          <cell r="F7279" t="str">
            <v>2001/05</v>
          </cell>
          <cell r="G7279">
            <v>7</v>
          </cell>
          <cell r="H7279" t="str">
            <v>LastYear</v>
          </cell>
        </row>
        <row r="7280">
          <cell r="A7280" t="str">
            <v>2East</v>
          </cell>
          <cell r="C7280" t="str">
            <v>INS</v>
          </cell>
          <cell r="D7280" t="str">
            <v>C.C.Bowl 1</v>
          </cell>
          <cell r="E7280" t="str">
            <v>02:Drake</v>
          </cell>
          <cell r="F7280" t="str">
            <v>2001/07</v>
          </cell>
          <cell r="G7280">
            <v>18</v>
          </cell>
          <cell r="H7280" t="str">
            <v>LastYear</v>
          </cell>
        </row>
        <row r="7281">
          <cell r="A7281" t="str">
            <v>2East</v>
          </cell>
          <cell r="C7281" t="str">
            <v>INS</v>
          </cell>
          <cell r="D7281" t="str">
            <v>C.C.Bowl 1</v>
          </cell>
          <cell r="E7281" t="str">
            <v>02:Drake</v>
          </cell>
          <cell r="F7281" t="str">
            <v>2001/08</v>
          </cell>
          <cell r="G7281">
            <v>2</v>
          </cell>
          <cell r="H7281" t="str">
            <v>LastYear</v>
          </cell>
        </row>
        <row r="7282">
          <cell r="A7282" t="str">
            <v>2East</v>
          </cell>
          <cell r="C7282" t="str">
            <v>INS</v>
          </cell>
          <cell r="D7282" t="str">
            <v>C.C.Bowl 1</v>
          </cell>
          <cell r="E7282" t="str">
            <v>02:Drake</v>
          </cell>
          <cell r="F7282" t="str">
            <v>2001/09</v>
          </cell>
          <cell r="G7282">
            <v>60</v>
          </cell>
          <cell r="H7282" t="str">
            <v>LastYear</v>
          </cell>
        </row>
        <row r="7283">
          <cell r="A7283" t="str">
            <v>2East</v>
          </cell>
          <cell r="C7283" t="str">
            <v>INS</v>
          </cell>
          <cell r="D7283" t="str">
            <v>C.C.Bowl 1</v>
          </cell>
          <cell r="E7283" t="str">
            <v>02:Drake</v>
          </cell>
          <cell r="F7283" t="str">
            <v>2001/10</v>
          </cell>
          <cell r="G7283">
            <v>9</v>
          </cell>
          <cell r="H7283" t="str">
            <v>LastYear</v>
          </cell>
        </row>
        <row r="7284">
          <cell r="A7284" t="str">
            <v>2East</v>
          </cell>
          <cell r="C7284" t="str">
            <v>INS</v>
          </cell>
          <cell r="D7284" t="str">
            <v>C.C.Bowl 1</v>
          </cell>
          <cell r="E7284" t="str">
            <v>02:Drake</v>
          </cell>
          <cell r="F7284" t="str">
            <v>2001/11</v>
          </cell>
          <cell r="G7284">
            <v>18</v>
          </cell>
          <cell r="H7284" t="str">
            <v>LastYear</v>
          </cell>
        </row>
        <row r="7285">
          <cell r="A7285" t="str">
            <v>2East</v>
          </cell>
          <cell r="C7285" t="str">
            <v>INS</v>
          </cell>
          <cell r="D7285" t="str">
            <v>C.C.Bowl 1</v>
          </cell>
          <cell r="E7285" t="str">
            <v>02:Drake</v>
          </cell>
          <cell r="F7285" t="str">
            <v>2001/12</v>
          </cell>
          <cell r="G7285">
            <v>1</v>
          </cell>
          <cell r="H7285" t="str">
            <v>LastYear</v>
          </cell>
        </row>
        <row r="7286">
          <cell r="A7286" t="str">
            <v>2East</v>
          </cell>
          <cell r="C7286" t="str">
            <v>INS</v>
          </cell>
          <cell r="D7286" t="str">
            <v>C.C.Bowl 1</v>
          </cell>
          <cell r="E7286" t="str">
            <v>03:Promenade</v>
          </cell>
          <cell r="F7286" t="str">
            <v>2001/02</v>
          </cell>
          <cell r="G7286">
            <v>2</v>
          </cell>
          <cell r="H7286" t="str">
            <v>LastYear</v>
          </cell>
        </row>
        <row r="7287">
          <cell r="A7287" t="str">
            <v>2East</v>
          </cell>
          <cell r="C7287" t="str">
            <v>INS</v>
          </cell>
          <cell r="D7287" t="str">
            <v>C.C.Bowl 1</v>
          </cell>
          <cell r="E7287" t="str">
            <v>03:Promenade</v>
          </cell>
          <cell r="F7287" t="str">
            <v>2001/03</v>
          </cell>
          <cell r="G7287">
            <v>1</v>
          </cell>
          <cell r="H7287" t="str">
            <v>LastYear</v>
          </cell>
        </row>
        <row r="7288">
          <cell r="A7288" t="str">
            <v>2East</v>
          </cell>
          <cell r="C7288" t="str">
            <v>INS</v>
          </cell>
          <cell r="D7288" t="str">
            <v>C.C.Bowl 1</v>
          </cell>
          <cell r="E7288" t="str">
            <v>03:Promenade</v>
          </cell>
          <cell r="F7288" t="str">
            <v>2001/04</v>
          </cell>
          <cell r="G7288">
            <v>6</v>
          </cell>
          <cell r="H7288" t="str">
            <v>LastYear</v>
          </cell>
        </row>
        <row r="7289">
          <cell r="A7289" t="str">
            <v>2East</v>
          </cell>
          <cell r="C7289" t="str">
            <v>INS</v>
          </cell>
          <cell r="D7289" t="str">
            <v>C.C.Bowl 1</v>
          </cell>
          <cell r="E7289" t="str">
            <v>03:Promenade</v>
          </cell>
          <cell r="F7289" t="str">
            <v>2001/07</v>
          </cell>
          <cell r="G7289">
            <v>3</v>
          </cell>
          <cell r="H7289" t="str">
            <v>LastYear</v>
          </cell>
        </row>
        <row r="7290">
          <cell r="A7290" t="str">
            <v>2East</v>
          </cell>
          <cell r="C7290" t="str">
            <v>INS</v>
          </cell>
          <cell r="D7290" t="str">
            <v>C.C.Bowl 1</v>
          </cell>
          <cell r="E7290" t="str">
            <v>03:Promenade</v>
          </cell>
          <cell r="F7290" t="str">
            <v>2001/08</v>
          </cell>
          <cell r="G7290">
            <v>1</v>
          </cell>
          <cell r="H7290" t="str">
            <v>LastYear</v>
          </cell>
        </row>
        <row r="7291">
          <cell r="A7291" t="str">
            <v>2East</v>
          </cell>
          <cell r="C7291" t="str">
            <v>INS</v>
          </cell>
          <cell r="D7291" t="str">
            <v>C.C.Bowl 1</v>
          </cell>
          <cell r="E7291" t="str">
            <v>03:Promenade</v>
          </cell>
          <cell r="F7291" t="str">
            <v>2001/09</v>
          </cell>
          <cell r="G7291">
            <v>1</v>
          </cell>
          <cell r="H7291" t="str">
            <v>LastYear</v>
          </cell>
        </row>
        <row r="7292">
          <cell r="A7292" t="str">
            <v>2East</v>
          </cell>
          <cell r="C7292" t="str">
            <v>INS</v>
          </cell>
          <cell r="D7292" t="str">
            <v>C.C.Bowl 1</v>
          </cell>
          <cell r="E7292" t="str">
            <v>03:Promenade</v>
          </cell>
          <cell r="F7292" t="str">
            <v>2001/10</v>
          </cell>
          <cell r="G7292">
            <v>6</v>
          </cell>
          <cell r="H7292" t="str">
            <v>LastYear</v>
          </cell>
        </row>
        <row r="7293">
          <cell r="A7293" t="str">
            <v>2East</v>
          </cell>
          <cell r="C7293" t="str">
            <v>INS</v>
          </cell>
          <cell r="D7293" t="str">
            <v>C.C.Bowl 1</v>
          </cell>
          <cell r="E7293" t="str">
            <v>04:Vespin</v>
          </cell>
          <cell r="F7293" t="str">
            <v>2001/02</v>
          </cell>
          <cell r="G7293">
            <v>7</v>
          </cell>
          <cell r="H7293" t="str">
            <v>LastYear</v>
          </cell>
        </row>
        <row r="7294">
          <cell r="A7294" t="str">
            <v>2East</v>
          </cell>
          <cell r="C7294" t="str">
            <v>INS</v>
          </cell>
          <cell r="D7294" t="str">
            <v>C.C.Bowl 1</v>
          </cell>
          <cell r="E7294" t="str">
            <v>04:Vespin</v>
          </cell>
          <cell r="F7294" t="str">
            <v>2001/03</v>
          </cell>
          <cell r="G7294">
            <v>3</v>
          </cell>
          <cell r="H7294" t="str">
            <v>LastYear</v>
          </cell>
        </row>
        <row r="7295">
          <cell r="A7295" t="str">
            <v>2East</v>
          </cell>
          <cell r="C7295" t="str">
            <v>INS</v>
          </cell>
          <cell r="D7295" t="str">
            <v>C.C.Bowl 1</v>
          </cell>
          <cell r="E7295" t="str">
            <v>04:Vespin</v>
          </cell>
          <cell r="F7295" t="str">
            <v>2001/04</v>
          </cell>
          <cell r="G7295">
            <v>0</v>
          </cell>
          <cell r="H7295" t="str">
            <v>LastYear</v>
          </cell>
        </row>
        <row r="7296">
          <cell r="A7296" t="str">
            <v>2East</v>
          </cell>
          <cell r="C7296" t="str">
            <v>INS</v>
          </cell>
          <cell r="D7296" t="str">
            <v>C.C.Bowl 1</v>
          </cell>
          <cell r="E7296" t="str">
            <v>04:Vespin</v>
          </cell>
          <cell r="F7296" t="str">
            <v>2001/07</v>
          </cell>
          <cell r="G7296">
            <v>1</v>
          </cell>
          <cell r="H7296" t="str">
            <v>LastYear</v>
          </cell>
        </row>
        <row r="7297">
          <cell r="A7297" t="str">
            <v>2East</v>
          </cell>
          <cell r="C7297" t="str">
            <v>INS</v>
          </cell>
          <cell r="D7297" t="str">
            <v>C.C.Bowl 1</v>
          </cell>
          <cell r="E7297" t="str">
            <v>04:Vespin</v>
          </cell>
          <cell r="F7297" t="str">
            <v>2001/09</v>
          </cell>
          <cell r="G7297">
            <v>3</v>
          </cell>
          <cell r="H7297" t="str">
            <v>LastYear</v>
          </cell>
        </row>
        <row r="7298">
          <cell r="A7298" t="str">
            <v>2East</v>
          </cell>
          <cell r="C7298" t="str">
            <v>INS</v>
          </cell>
          <cell r="D7298" t="str">
            <v>C.C.Bowl 1</v>
          </cell>
          <cell r="E7298" t="str">
            <v>09:Carrollton</v>
          </cell>
          <cell r="F7298" t="str">
            <v>2001/09</v>
          </cell>
          <cell r="G7298">
            <v>1</v>
          </cell>
          <cell r="H7298" t="str">
            <v>LastYear</v>
          </cell>
        </row>
        <row r="7299">
          <cell r="A7299" t="str">
            <v>2East</v>
          </cell>
          <cell r="C7299" t="str">
            <v>INS</v>
          </cell>
          <cell r="D7299" t="str">
            <v>C.C.Bowl 1</v>
          </cell>
          <cell r="E7299" t="str">
            <v>09:Carrollton</v>
          </cell>
          <cell r="F7299" t="str">
            <v>2001/11</v>
          </cell>
          <cell r="G7299">
            <v>1</v>
          </cell>
          <cell r="H7299" t="str">
            <v>LastYear</v>
          </cell>
        </row>
        <row r="7300">
          <cell r="A7300" t="str">
            <v>2East</v>
          </cell>
          <cell r="C7300" t="str">
            <v>INS</v>
          </cell>
          <cell r="D7300" t="str">
            <v>E.FV</v>
          </cell>
          <cell r="E7300" t="str">
            <v>05:EFV</v>
          </cell>
          <cell r="F7300" t="str">
            <v>2001/03</v>
          </cell>
          <cell r="G7300">
            <v>1</v>
          </cell>
          <cell r="H7300" t="str">
            <v>LastYear</v>
          </cell>
        </row>
        <row r="7301">
          <cell r="A7301" t="str">
            <v>2East</v>
          </cell>
          <cell r="C7301" t="str">
            <v>INS</v>
          </cell>
          <cell r="D7301" t="str">
            <v>E.FV</v>
          </cell>
          <cell r="E7301" t="str">
            <v>05:EFV</v>
          </cell>
          <cell r="F7301" t="str">
            <v>2001/04</v>
          </cell>
          <cell r="G7301">
            <v>4</v>
          </cell>
          <cell r="H7301" t="str">
            <v>LastYear</v>
          </cell>
        </row>
        <row r="7302">
          <cell r="A7302" t="str">
            <v>2East</v>
          </cell>
          <cell r="C7302" t="str">
            <v>INS</v>
          </cell>
          <cell r="D7302" t="str">
            <v>E.FV</v>
          </cell>
          <cell r="E7302" t="str">
            <v>05:EFV</v>
          </cell>
          <cell r="F7302" t="str">
            <v>2001/06</v>
          </cell>
          <cell r="G7302">
            <v>2</v>
          </cell>
          <cell r="H7302" t="str">
            <v>LastYear</v>
          </cell>
        </row>
        <row r="7303">
          <cell r="A7303" t="str">
            <v>2East</v>
          </cell>
          <cell r="C7303" t="str">
            <v>INS</v>
          </cell>
          <cell r="D7303" t="str">
            <v>E.FV</v>
          </cell>
          <cell r="E7303" t="str">
            <v>05:EFV</v>
          </cell>
          <cell r="F7303" t="str">
            <v>2001/11</v>
          </cell>
          <cell r="G7303">
            <v>14</v>
          </cell>
          <cell r="H7303" t="str">
            <v>LastYear</v>
          </cell>
        </row>
        <row r="7304">
          <cell r="A7304" t="str">
            <v>2East</v>
          </cell>
          <cell r="C7304" t="str">
            <v>INS</v>
          </cell>
          <cell r="D7304" t="str">
            <v>Lavatory</v>
          </cell>
          <cell r="E7304" t="str">
            <v>07:Lavatory1</v>
          </cell>
          <cell r="F7304" t="str">
            <v>2001/01</v>
          </cell>
          <cell r="G7304">
            <v>2</v>
          </cell>
          <cell r="H7304" t="str">
            <v>LastYear</v>
          </cell>
        </row>
        <row r="7305">
          <cell r="A7305" t="str">
            <v>2East</v>
          </cell>
          <cell r="C7305" t="str">
            <v>INS</v>
          </cell>
          <cell r="D7305" t="str">
            <v>Lavatory</v>
          </cell>
          <cell r="E7305" t="str">
            <v>07:Lavatory1</v>
          </cell>
          <cell r="F7305" t="str">
            <v>2001/02</v>
          </cell>
          <cell r="G7305">
            <v>5</v>
          </cell>
          <cell r="H7305" t="str">
            <v>LastYear</v>
          </cell>
        </row>
        <row r="7306">
          <cell r="A7306" t="str">
            <v>2East</v>
          </cell>
          <cell r="C7306" t="str">
            <v>INS</v>
          </cell>
          <cell r="D7306" t="str">
            <v>Lavatory</v>
          </cell>
          <cell r="E7306" t="str">
            <v>07:Lavatory1</v>
          </cell>
          <cell r="F7306" t="str">
            <v>2001/03</v>
          </cell>
          <cell r="G7306">
            <v>1</v>
          </cell>
          <cell r="H7306" t="str">
            <v>LastYear</v>
          </cell>
        </row>
        <row r="7307">
          <cell r="A7307" t="str">
            <v>2East</v>
          </cell>
          <cell r="C7307" t="str">
            <v>INS</v>
          </cell>
          <cell r="D7307" t="str">
            <v>Lavatory</v>
          </cell>
          <cell r="E7307" t="str">
            <v>07:Lavatory1</v>
          </cell>
          <cell r="F7307" t="str">
            <v>2001/04</v>
          </cell>
          <cell r="G7307">
            <v>3</v>
          </cell>
          <cell r="H7307" t="str">
            <v>LastYear</v>
          </cell>
        </row>
        <row r="7308">
          <cell r="A7308" t="str">
            <v>2East</v>
          </cell>
          <cell r="C7308" t="str">
            <v>INS</v>
          </cell>
          <cell r="D7308" t="str">
            <v>Lavatory</v>
          </cell>
          <cell r="E7308" t="str">
            <v>07:Lavatory1</v>
          </cell>
          <cell r="F7308" t="str">
            <v>2001/05</v>
          </cell>
          <cell r="G7308">
            <v>4</v>
          </cell>
          <cell r="H7308" t="str">
            <v>LastYear</v>
          </cell>
        </row>
        <row r="7309">
          <cell r="A7309" t="str">
            <v>2East</v>
          </cell>
          <cell r="C7309" t="str">
            <v>INS</v>
          </cell>
          <cell r="D7309" t="str">
            <v>Lavatory</v>
          </cell>
          <cell r="E7309" t="str">
            <v>07:Lavatory1</v>
          </cell>
          <cell r="F7309" t="str">
            <v>2001/07</v>
          </cell>
          <cell r="G7309">
            <v>2</v>
          </cell>
          <cell r="H7309" t="str">
            <v>LastYear</v>
          </cell>
        </row>
        <row r="7310">
          <cell r="A7310" t="str">
            <v>2East</v>
          </cell>
          <cell r="C7310" t="str">
            <v>INS</v>
          </cell>
          <cell r="D7310" t="str">
            <v>Lavatory</v>
          </cell>
          <cell r="E7310" t="str">
            <v>07:Lavatory1</v>
          </cell>
          <cell r="F7310" t="str">
            <v>2001/08</v>
          </cell>
          <cell r="G7310">
            <v>5</v>
          </cell>
          <cell r="H7310" t="str">
            <v>LastYear</v>
          </cell>
        </row>
        <row r="7311">
          <cell r="A7311" t="str">
            <v>2East</v>
          </cell>
          <cell r="C7311" t="str">
            <v>INS</v>
          </cell>
          <cell r="D7311" t="str">
            <v>Lavatory</v>
          </cell>
          <cell r="E7311" t="str">
            <v>07:Lavatory1</v>
          </cell>
          <cell r="F7311" t="str">
            <v>2001/09</v>
          </cell>
          <cell r="G7311">
            <v>3</v>
          </cell>
          <cell r="H7311" t="str">
            <v>LastYear</v>
          </cell>
        </row>
        <row r="7312">
          <cell r="A7312" t="str">
            <v>2East</v>
          </cell>
          <cell r="C7312" t="str">
            <v>INS</v>
          </cell>
          <cell r="D7312" t="str">
            <v>Lavatory</v>
          </cell>
          <cell r="E7312" t="str">
            <v>07:Lavatory1</v>
          </cell>
          <cell r="F7312" t="str">
            <v>2001/10</v>
          </cell>
          <cell r="G7312">
            <v>3</v>
          </cell>
          <cell r="H7312" t="str">
            <v>LastYear</v>
          </cell>
        </row>
        <row r="7313">
          <cell r="A7313" t="str">
            <v>2East</v>
          </cell>
          <cell r="C7313" t="str">
            <v>INS</v>
          </cell>
          <cell r="D7313" t="str">
            <v>Lavatory</v>
          </cell>
          <cell r="E7313" t="str">
            <v>07:Lavatory1</v>
          </cell>
          <cell r="F7313" t="str">
            <v>2001/11</v>
          </cell>
          <cell r="G7313">
            <v>5</v>
          </cell>
          <cell r="H7313" t="str">
            <v>LastYear</v>
          </cell>
        </row>
        <row r="7314">
          <cell r="A7314" t="str">
            <v>2East</v>
          </cell>
          <cell r="C7314" t="str">
            <v>INS</v>
          </cell>
          <cell r="D7314" t="str">
            <v>Lavatory</v>
          </cell>
          <cell r="E7314" t="str">
            <v>07:Lavatory1</v>
          </cell>
          <cell r="F7314" t="str">
            <v>2001/12</v>
          </cell>
          <cell r="G7314">
            <v>1</v>
          </cell>
          <cell r="H7314" t="str">
            <v>LastYear</v>
          </cell>
        </row>
        <row r="7315">
          <cell r="A7315" t="str">
            <v>2East</v>
          </cell>
          <cell r="C7315" t="str">
            <v>INS</v>
          </cell>
          <cell r="D7315" t="str">
            <v>One Piece</v>
          </cell>
          <cell r="E7315" t="str">
            <v>01:One Piece</v>
          </cell>
          <cell r="F7315" t="str">
            <v>2001/01</v>
          </cell>
          <cell r="G7315">
            <v>10</v>
          </cell>
          <cell r="H7315" t="str">
            <v>LastYear</v>
          </cell>
        </row>
        <row r="7316">
          <cell r="A7316" t="str">
            <v>2East</v>
          </cell>
          <cell r="C7316" t="str">
            <v>INS</v>
          </cell>
          <cell r="D7316" t="str">
            <v>One Piece</v>
          </cell>
          <cell r="E7316" t="str">
            <v>01:One Piece</v>
          </cell>
          <cell r="F7316" t="str">
            <v>2001/02</v>
          </cell>
          <cell r="G7316">
            <v>19</v>
          </cell>
          <cell r="H7316" t="str">
            <v>LastYear</v>
          </cell>
        </row>
        <row r="7317">
          <cell r="A7317" t="str">
            <v>2East</v>
          </cell>
          <cell r="C7317" t="str">
            <v>INS</v>
          </cell>
          <cell r="D7317" t="str">
            <v>One Piece</v>
          </cell>
          <cell r="E7317" t="str">
            <v>01:One Piece</v>
          </cell>
          <cell r="F7317" t="str">
            <v>2001/03</v>
          </cell>
          <cell r="G7317">
            <v>10</v>
          </cell>
          <cell r="H7317" t="str">
            <v>LastYear</v>
          </cell>
        </row>
        <row r="7318">
          <cell r="A7318" t="str">
            <v>2East</v>
          </cell>
          <cell r="C7318" t="str">
            <v>INS</v>
          </cell>
          <cell r="D7318" t="str">
            <v>One Piece</v>
          </cell>
          <cell r="E7318" t="str">
            <v>01:One Piece</v>
          </cell>
          <cell r="F7318" t="str">
            <v>2001/04</v>
          </cell>
          <cell r="G7318">
            <v>31</v>
          </cell>
          <cell r="H7318" t="str">
            <v>LastYear</v>
          </cell>
        </row>
        <row r="7319">
          <cell r="A7319" t="str">
            <v>2East</v>
          </cell>
          <cell r="C7319" t="str">
            <v>INS</v>
          </cell>
          <cell r="D7319" t="str">
            <v>One Piece</v>
          </cell>
          <cell r="E7319" t="str">
            <v>01:One Piece</v>
          </cell>
          <cell r="F7319" t="str">
            <v>2001/05</v>
          </cell>
          <cell r="G7319">
            <v>12</v>
          </cell>
          <cell r="H7319" t="str">
            <v>LastYear</v>
          </cell>
        </row>
        <row r="7320">
          <cell r="A7320" t="str">
            <v>2East</v>
          </cell>
          <cell r="C7320" t="str">
            <v>INS</v>
          </cell>
          <cell r="D7320" t="str">
            <v>One Piece</v>
          </cell>
          <cell r="E7320" t="str">
            <v>01:One Piece</v>
          </cell>
          <cell r="F7320" t="str">
            <v>2001/07</v>
          </cell>
          <cell r="G7320">
            <v>32</v>
          </cell>
          <cell r="H7320" t="str">
            <v>LastYear</v>
          </cell>
        </row>
        <row r="7321">
          <cell r="A7321" t="str">
            <v>2East</v>
          </cell>
          <cell r="C7321" t="str">
            <v>INS</v>
          </cell>
          <cell r="D7321" t="str">
            <v>One Piece</v>
          </cell>
          <cell r="E7321" t="str">
            <v>01:One Piece</v>
          </cell>
          <cell r="F7321" t="str">
            <v>2001/08</v>
          </cell>
          <cell r="G7321">
            <v>4</v>
          </cell>
          <cell r="H7321" t="str">
            <v>LastYear</v>
          </cell>
        </row>
        <row r="7322">
          <cell r="A7322" t="str">
            <v>2East</v>
          </cell>
          <cell r="C7322" t="str">
            <v>INS</v>
          </cell>
          <cell r="D7322" t="str">
            <v>One Piece</v>
          </cell>
          <cell r="E7322" t="str">
            <v>01:One Piece</v>
          </cell>
          <cell r="F7322" t="str">
            <v>2001/09</v>
          </cell>
          <cell r="G7322">
            <v>23</v>
          </cell>
          <cell r="H7322" t="str">
            <v>LastYear</v>
          </cell>
        </row>
        <row r="7323">
          <cell r="A7323" t="str">
            <v>2East</v>
          </cell>
          <cell r="C7323" t="str">
            <v>INS</v>
          </cell>
          <cell r="D7323" t="str">
            <v>One Piece</v>
          </cell>
          <cell r="E7323" t="str">
            <v>01:One Piece</v>
          </cell>
          <cell r="F7323" t="str">
            <v>2001/10</v>
          </cell>
          <cell r="G7323">
            <v>5</v>
          </cell>
          <cell r="H7323" t="str">
            <v>LastYear</v>
          </cell>
        </row>
        <row r="7324">
          <cell r="A7324" t="str">
            <v>2East</v>
          </cell>
          <cell r="C7324" t="str">
            <v>INS</v>
          </cell>
          <cell r="D7324" t="str">
            <v>One Piece</v>
          </cell>
          <cell r="E7324" t="str">
            <v>01:One Piece</v>
          </cell>
          <cell r="F7324" t="str">
            <v>2001/11</v>
          </cell>
          <cell r="G7324">
            <v>5</v>
          </cell>
          <cell r="H7324" t="str">
            <v>LastYear</v>
          </cell>
        </row>
        <row r="7325">
          <cell r="A7325" t="str">
            <v>2East</v>
          </cell>
          <cell r="C7325" t="str">
            <v>INS</v>
          </cell>
          <cell r="D7325" t="str">
            <v>Washlet</v>
          </cell>
          <cell r="E7325" t="str">
            <v>06:Washlet</v>
          </cell>
          <cell r="F7325" t="str">
            <v>2001/01</v>
          </cell>
          <cell r="G7325">
            <v>1</v>
          </cell>
          <cell r="H7325" t="str">
            <v>LastYear</v>
          </cell>
        </row>
        <row r="7326">
          <cell r="A7326" t="str">
            <v>2East</v>
          </cell>
          <cell r="C7326" t="str">
            <v>INS</v>
          </cell>
          <cell r="D7326" t="str">
            <v>Washlet</v>
          </cell>
          <cell r="E7326" t="str">
            <v>06:Washlet</v>
          </cell>
          <cell r="F7326" t="str">
            <v>2001/02</v>
          </cell>
          <cell r="G7326">
            <v>1</v>
          </cell>
          <cell r="H7326" t="str">
            <v>LastYear</v>
          </cell>
        </row>
        <row r="7327">
          <cell r="A7327" t="str">
            <v>2East</v>
          </cell>
          <cell r="C7327" t="str">
            <v>INS</v>
          </cell>
          <cell r="D7327" t="str">
            <v>Washlet</v>
          </cell>
          <cell r="E7327" t="str">
            <v>06:Washlet</v>
          </cell>
          <cell r="F7327" t="str">
            <v>2001/03</v>
          </cell>
          <cell r="G7327">
            <v>1</v>
          </cell>
          <cell r="H7327" t="str">
            <v>LastYear</v>
          </cell>
        </row>
        <row r="7328">
          <cell r="A7328" t="str">
            <v>2East</v>
          </cell>
          <cell r="C7328" t="str">
            <v>INS</v>
          </cell>
          <cell r="D7328" t="str">
            <v>Washlet</v>
          </cell>
          <cell r="E7328" t="str">
            <v>06:Washlet</v>
          </cell>
          <cell r="F7328" t="str">
            <v>2001/04</v>
          </cell>
          <cell r="G7328">
            <v>1</v>
          </cell>
          <cell r="H7328" t="str">
            <v>LastYear</v>
          </cell>
        </row>
        <row r="7329">
          <cell r="A7329" t="str">
            <v>2East</v>
          </cell>
          <cell r="C7329" t="str">
            <v>INS</v>
          </cell>
          <cell r="D7329" t="str">
            <v>Washlet</v>
          </cell>
          <cell r="E7329" t="str">
            <v>06:Washlet</v>
          </cell>
          <cell r="F7329" t="str">
            <v>2001/07</v>
          </cell>
          <cell r="G7329">
            <v>2</v>
          </cell>
          <cell r="H7329" t="str">
            <v>LastYear</v>
          </cell>
        </row>
        <row r="7330">
          <cell r="A7330" t="str">
            <v>2East</v>
          </cell>
          <cell r="C7330" t="str">
            <v>INS</v>
          </cell>
          <cell r="D7330" t="str">
            <v>Washlet</v>
          </cell>
          <cell r="E7330" t="str">
            <v>06:Washlet</v>
          </cell>
          <cell r="F7330" t="str">
            <v>2001/10</v>
          </cell>
          <cell r="G7330">
            <v>1</v>
          </cell>
          <cell r="H7330" t="str">
            <v>LastYear</v>
          </cell>
        </row>
        <row r="7331">
          <cell r="A7331" t="str">
            <v>2East</v>
          </cell>
          <cell r="C7331" t="str">
            <v>Kamco Representatives, Inc.</v>
          </cell>
          <cell r="D7331" t="str">
            <v>C.C.Bowl 1</v>
          </cell>
          <cell r="E7331" t="str">
            <v>02:Drake</v>
          </cell>
          <cell r="F7331" t="str">
            <v>2001/01</v>
          </cell>
          <cell r="G7331">
            <v>50</v>
          </cell>
          <cell r="H7331" t="str">
            <v>LastYear</v>
          </cell>
        </row>
        <row r="7332">
          <cell r="A7332" t="str">
            <v>2East</v>
          </cell>
          <cell r="C7332" t="str">
            <v>Kamco Representatives, Inc.</v>
          </cell>
          <cell r="D7332" t="str">
            <v>C.C.Bowl 1</v>
          </cell>
          <cell r="E7332" t="str">
            <v>02:Drake</v>
          </cell>
          <cell r="F7332" t="str">
            <v>2001/02</v>
          </cell>
          <cell r="G7332">
            <v>52</v>
          </cell>
          <cell r="H7332" t="str">
            <v>LastYear</v>
          </cell>
        </row>
        <row r="7333">
          <cell r="A7333" t="str">
            <v>2East</v>
          </cell>
          <cell r="C7333" t="str">
            <v>Kamco Representatives, Inc.</v>
          </cell>
          <cell r="D7333" t="str">
            <v>C.C.Bowl 1</v>
          </cell>
          <cell r="E7333" t="str">
            <v>02:Drake</v>
          </cell>
          <cell r="F7333" t="str">
            <v>2001/03</v>
          </cell>
          <cell r="G7333">
            <v>110</v>
          </cell>
          <cell r="H7333" t="str">
            <v>LastYear</v>
          </cell>
        </row>
        <row r="7334">
          <cell r="A7334" t="str">
            <v>2East</v>
          </cell>
          <cell r="C7334" t="str">
            <v>Kamco Representatives, Inc.</v>
          </cell>
          <cell r="D7334" t="str">
            <v>C.C.Bowl 1</v>
          </cell>
          <cell r="E7334" t="str">
            <v>02:Drake</v>
          </cell>
          <cell r="F7334" t="str">
            <v>2001/04</v>
          </cell>
          <cell r="G7334">
            <v>336</v>
          </cell>
          <cell r="H7334" t="str">
            <v>LastYear</v>
          </cell>
        </row>
        <row r="7335">
          <cell r="A7335" t="str">
            <v>2East</v>
          </cell>
          <cell r="C7335" t="str">
            <v>Kamco Representatives, Inc.</v>
          </cell>
          <cell r="D7335" t="str">
            <v>C.C.Bowl 1</v>
          </cell>
          <cell r="E7335" t="str">
            <v>02:Drake</v>
          </cell>
          <cell r="F7335" t="str">
            <v>2001/05</v>
          </cell>
          <cell r="G7335">
            <v>205</v>
          </cell>
          <cell r="H7335" t="str">
            <v>LastYear</v>
          </cell>
        </row>
        <row r="7336">
          <cell r="A7336" t="str">
            <v>2East</v>
          </cell>
          <cell r="C7336" t="str">
            <v>Kamco Representatives, Inc.</v>
          </cell>
          <cell r="D7336" t="str">
            <v>C.C.Bowl 1</v>
          </cell>
          <cell r="E7336" t="str">
            <v>02:Drake</v>
          </cell>
          <cell r="F7336" t="str">
            <v>2001/06</v>
          </cell>
          <cell r="G7336">
            <v>65</v>
          </cell>
          <cell r="H7336" t="str">
            <v>LastYear</v>
          </cell>
        </row>
        <row r="7337">
          <cell r="A7337" t="str">
            <v>2East</v>
          </cell>
          <cell r="C7337" t="str">
            <v>Kamco Representatives, Inc.</v>
          </cell>
          <cell r="D7337" t="str">
            <v>C.C.Bowl 1</v>
          </cell>
          <cell r="E7337" t="str">
            <v>02:Drake</v>
          </cell>
          <cell r="F7337" t="str">
            <v>2001/07</v>
          </cell>
          <cell r="G7337">
            <v>455</v>
          </cell>
          <cell r="H7337" t="str">
            <v>LastYear</v>
          </cell>
        </row>
        <row r="7338">
          <cell r="A7338" t="str">
            <v>2East</v>
          </cell>
          <cell r="C7338" t="str">
            <v>Kamco Representatives, Inc.</v>
          </cell>
          <cell r="D7338" t="str">
            <v>C.C.Bowl 1</v>
          </cell>
          <cell r="E7338" t="str">
            <v>02:Drake</v>
          </cell>
          <cell r="F7338" t="str">
            <v>2001/08</v>
          </cell>
          <cell r="G7338">
            <v>205</v>
          </cell>
          <cell r="H7338" t="str">
            <v>LastYear</v>
          </cell>
        </row>
        <row r="7339">
          <cell r="A7339" t="str">
            <v>2East</v>
          </cell>
          <cell r="C7339" t="str">
            <v>Kamco Representatives, Inc.</v>
          </cell>
          <cell r="D7339" t="str">
            <v>C.C.Bowl 1</v>
          </cell>
          <cell r="E7339" t="str">
            <v>02:Drake</v>
          </cell>
          <cell r="F7339" t="str">
            <v>2001/09</v>
          </cell>
          <cell r="G7339">
            <v>196</v>
          </cell>
          <cell r="H7339" t="str">
            <v>LastYear</v>
          </cell>
        </row>
        <row r="7340">
          <cell r="A7340" t="str">
            <v>2East</v>
          </cell>
          <cell r="C7340" t="str">
            <v>Kamco Representatives, Inc.</v>
          </cell>
          <cell r="D7340" t="str">
            <v>C.C.Bowl 1</v>
          </cell>
          <cell r="E7340" t="str">
            <v>02:Drake</v>
          </cell>
          <cell r="F7340" t="str">
            <v>2001/10</v>
          </cell>
          <cell r="G7340">
            <v>263</v>
          </cell>
          <cell r="H7340" t="str">
            <v>LastYear</v>
          </cell>
        </row>
        <row r="7341">
          <cell r="A7341" t="str">
            <v>2East</v>
          </cell>
          <cell r="C7341" t="str">
            <v>Kamco Representatives, Inc.</v>
          </cell>
          <cell r="D7341" t="str">
            <v>C.C.Bowl 1</v>
          </cell>
          <cell r="E7341" t="str">
            <v>02:Drake</v>
          </cell>
          <cell r="F7341" t="str">
            <v>2001/11</v>
          </cell>
          <cell r="G7341">
            <v>146</v>
          </cell>
          <cell r="H7341" t="str">
            <v>LastYear</v>
          </cell>
        </row>
        <row r="7342">
          <cell r="A7342" t="str">
            <v>2East</v>
          </cell>
          <cell r="C7342" t="str">
            <v>Kamco Representatives, Inc.</v>
          </cell>
          <cell r="D7342" t="str">
            <v>C.C.Bowl 1</v>
          </cell>
          <cell r="E7342" t="str">
            <v>02:Drake</v>
          </cell>
          <cell r="F7342" t="str">
            <v>2001/12</v>
          </cell>
          <cell r="G7342">
            <v>144</v>
          </cell>
          <cell r="H7342" t="str">
            <v>LastYear</v>
          </cell>
        </row>
        <row r="7343">
          <cell r="A7343" t="str">
            <v>2East</v>
          </cell>
          <cell r="C7343" t="str">
            <v>Kamco Representatives, Inc.</v>
          </cell>
          <cell r="D7343" t="str">
            <v>C.C.Bowl 1</v>
          </cell>
          <cell r="E7343" t="str">
            <v>03:Promenade</v>
          </cell>
          <cell r="F7343" t="str">
            <v>2001/01</v>
          </cell>
          <cell r="G7343">
            <v>31</v>
          </cell>
          <cell r="H7343" t="str">
            <v>LastYear</v>
          </cell>
        </row>
        <row r="7344">
          <cell r="A7344" t="str">
            <v>2East</v>
          </cell>
          <cell r="C7344" t="str">
            <v>Kamco Representatives, Inc.</v>
          </cell>
          <cell r="D7344" t="str">
            <v>C.C.Bowl 1</v>
          </cell>
          <cell r="E7344" t="str">
            <v>03:Promenade</v>
          </cell>
          <cell r="F7344" t="str">
            <v>2001/02</v>
          </cell>
          <cell r="G7344">
            <v>65</v>
          </cell>
          <cell r="H7344" t="str">
            <v>LastYear</v>
          </cell>
        </row>
        <row r="7345">
          <cell r="A7345" t="str">
            <v>2East</v>
          </cell>
          <cell r="C7345" t="str">
            <v>Kamco Representatives, Inc.</v>
          </cell>
          <cell r="D7345" t="str">
            <v>C.C.Bowl 1</v>
          </cell>
          <cell r="E7345" t="str">
            <v>03:Promenade</v>
          </cell>
          <cell r="F7345" t="str">
            <v>2001/03</v>
          </cell>
          <cell r="G7345">
            <v>161</v>
          </cell>
          <cell r="H7345" t="str">
            <v>LastYear</v>
          </cell>
        </row>
        <row r="7346">
          <cell r="A7346" t="str">
            <v>2East</v>
          </cell>
          <cell r="C7346" t="str">
            <v>Kamco Representatives, Inc.</v>
          </cell>
          <cell r="D7346" t="str">
            <v>C.C.Bowl 1</v>
          </cell>
          <cell r="E7346" t="str">
            <v>03:Promenade</v>
          </cell>
          <cell r="F7346" t="str">
            <v>2001/04</v>
          </cell>
          <cell r="G7346">
            <v>124</v>
          </cell>
          <cell r="H7346" t="str">
            <v>LastYear</v>
          </cell>
        </row>
        <row r="7347">
          <cell r="A7347" t="str">
            <v>2East</v>
          </cell>
          <cell r="C7347" t="str">
            <v>Kamco Representatives, Inc.</v>
          </cell>
          <cell r="D7347" t="str">
            <v>C.C.Bowl 1</v>
          </cell>
          <cell r="E7347" t="str">
            <v>03:Promenade</v>
          </cell>
          <cell r="F7347" t="str">
            <v>2001/05</v>
          </cell>
          <cell r="G7347">
            <v>158</v>
          </cell>
          <cell r="H7347" t="str">
            <v>LastYear</v>
          </cell>
        </row>
        <row r="7348">
          <cell r="A7348" t="str">
            <v>2East</v>
          </cell>
          <cell r="C7348" t="str">
            <v>Kamco Representatives, Inc.</v>
          </cell>
          <cell r="D7348" t="str">
            <v>C.C.Bowl 1</v>
          </cell>
          <cell r="E7348" t="str">
            <v>03:Promenade</v>
          </cell>
          <cell r="F7348" t="str">
            <v>2001/06</v>
          </cell>
          <cell r="G7348">
            <v>89</v>
          </cell>
          <cell r="H7348" t="str">
            <v>LastYear</v>
          </cell>
        </row>
        <row r="7349">
          <cell r="A7349" t="str">
            <v>2East</v>
          </cell>
          <cell r="C7349" t="str">
            <v>Kamco Representatives, Inc.</v>
          </cell>
          <cell r="D7349" t="str">
            <v>C.C.Bowl 1</v>
          </cell>
          <cell r="E7349" t="str">
            <v>03:Promenade</v>
          </cell>
          <cell r="F7349" t="str">
            <v>2001/07</v>
          </cell>
          <cell r="G7349">
            <v>171</v>
          </cell>
          <cell r="H7349" t="str">
            <v>LastYear</v>
          </cell>
        </row>
        <row r="7350">
          <cell r="A7350" t="str">
            <v>2East</v>
          </cell>
          <cell r="C7350" t="str">
            <v>Kamco Representatives, Inc.</v>
          </cell>
          <cell r="D7350" t="str">
            <v>C.C.Bowl 1</v>
          </cell>
          <cell r="E7350" t="str">
            <v>03:Promenade</v>
          </cell>
          <cell r="F7350" t="str">
            <v>2001/08</v>
          </cell>
          <cell r="G7350">
            <v>108</v>
          </cell>
          <cell r="H7350" t="str">
            <v>LastYear</v>
          </cell>
        </row>
        <row r="7351">
          <cell r="A7351" t="str">
            <v>2East</v>
          </cell>
          <cell r="C7351" t="str">
            <v>Kamco Representatives, Inc.</v>
          </cell>
          <cell r="D7351" t="str">
            <v>C.C.Bowl 1</v>
          </cell>
          <cell r="E7351" t="str">
            <v>03:Promenade</v>
          </cell>
          <cell r="F7351" t="str">
            <v>2001/09</v>
          </cell>
          <cell r="G7351">
            <v>151</v>
          </cell>
          <cell r="H7351" t="str">
            <v>LastYear</v>
          </cell>
        </row>
        <row r="7352">
          <cell r="A7352" t="str">
            <v>2East</v>
          </cell>
          <cell r="C7352" t="str">
            <v>Kamco Representatives, Inc.</v>
          </cell>
          <cell r="D7352" t="str">
            <v>C.C.Bowl 1</v>
          </cell>
          <cell r="E7352" t="str">
            <v>03:Promenade</v>
          </cell>
          <cell r="F7352" t="str">
            <v>2001/10</v>
          </cell>
          <cell r="G7352">
            <v>135</v>
          </cell>
          <cell r="H7352" t="str">
            <v>LastYear</v>
          </cell>
        </row>
        <row r="7353">
          <cell r="A7353" t="str">
            <v>2East</v>
          </cell>
          <cell r="C7353" t="str">
            <v>Kamco Representatives, Inc.</v>
          </cell>
          <cell r="D7353" t="str">
            <v>C.C.Bowl 1</v>
          </cell>
          <cell r="E7353" t="str">
            <v>03:Promenade</v>
          </cell>
          <cell r="F7353" t="str">
            <v>2001/11</v>
          </cell>
          <cell r="G7353">
            <v>121</v>
          </cell>
          <cell r="H7353" t="str">
            <v>LastYear</v>
          </cell>
        </row>
        <row r="7354">
          <cell r="A7354" t="str">
            <v>2East</v>
          </cell>
          <cell r="C7354" t="str">
            <v>Kamco Representatives, Inc.</v>
          </cell>
          <cell r="D7354" t="str">
            <v>C.C.Bowl 1</v>
          </cell>
          <cell r="E7354" t="str">
            <v>03:Promenade</v>
          </cell>
          <cell r="F7354" t="str">
            <v>2001/12</v>
          </cell>
          <cell r="G7354">
            <v>103</v>
          </cell>
          <cell r="H7354" t="str">
            <v>LastYear</v>
          </cell>
        </row>
        <row r="7355">
          <cell r="A7355" t="str">
            <v>2East</v>
          </cell>
          <cell r="C7355" t="str">
            <v>Kamco Representatives, Inc.</v>
          </cell>
          <cell r="D7355" t="str">
            <v>C.C.Bowl 1</v>
          </cell>
          <cell r="E7355" t="str">
            <v>04:Vespin</v>
          </cell>
          <cell r="F7355" t="str">
            <v>2001/01</v>
          </cell>
          <cell r="G7355">
            <v>44</v>
          </cell>
          <cell r="H7355" t="str">
            <v>LastYear</v>
          </cell>
        </row>
        <row r="7356">
          <cell r="A7356" t="str">
            <v>2East</v>
          </cell>
          <cell r="C7356" t="str">
            <v>Kamco Representatives, Inc.</v>
          </cell>
          <cell r="D7356" t="str">
            <v>C.C.Bowl 1</v>
          </cell>
          <cell r="E7356" t="str">
            <v>04:Vespin</v>
          </cell>
          <cell r="F7356" t="str">
            <v>2001/02</v>
          </cell>
          <cell r="G7356">
            <v>50</v>
          </cell>
          <cell r="H7356" t="str">
            <v>LastYear</v>
          </cell>
        </row>
        <row r="7357">
          <cell r="A7357" t="str">
            <v>2East</v>
          </cell>
          <cell r="C7357" t="str">
            <v>Kamco Representatives, Inc.</v>
          </cell>
          <cell r="D7357" t="str">
            <v>C.C.Bowl 1</v>
          </cell>
          <cell r="E7357" t="str">
            <v>04:Vespin</v>
          </cell>
          <cell r="F7357" t="str">
            <v>2001/03</v>
          </cell>
          <cell r="G7357">
            <v>23</v>
          </cell>
          <cell r="H7357" t="str">
            <v>LastYear</v>
          </cell>
        </row>
        <row r="7358">
          <cell r="A7358" t="str">
            <v>2East</v>
          </cell>
          <cell r="C7358" t="str">
            <v>Kamco Representatives, Inc.</v>
          </cell>
          <cell r="D7358" t="str">
            <v>C.C.Bowl 1</v>
          </cell>
          <cell r="E7358" t="str">
            <v>04:Vespin</v>
          </cell>
          <cell r="F7358" t="str">
            <v>2001/04</v>
          </cell>
          <cell r="G7358">
            <v>47</v>
          </cell>
          <cell r="H7358" t="str">
            <v>LastYear</v>
          </cell>
        </row>
        <row r="7359">
          <cell r="A7359" t="str">
            <v>2East</v>
          </cell>
          <cell r="C7359" t="str">
            <v>Kamco Representatives, Inc.</v>
          </cell>
          <cell r="D7359" t="str">
            <v>C.C.Bowl 1</v>
          </cell>
          <cell r="E7359" t="str">
            <v>04:Vespin</v>
          </cell>
          <cell r="F7359" t="str">
            <v>2001/05</v>
          </cell>
          <cell r="G7359">
            <v>30</v>
          </cell>
          <cell r="H7359" t="str">
            <v>LastYear</v>
          </cell>
        </row>
        <row r="7360">
          <cell r="A7360" t="str">
            <v>2East</v>
          </cell>
          <cell r="C7360" t="str">
            <v>Kamco Representatives, Inc.</v>
          </cell>
          <cell r="D7360" t="str">
            <v>C.C.Bowl 1</v>
          </cell>
          <cell r="E7360" t="str">
            <v>04:Vespin</v>
          </cell>
          <cell r="F7360" t="str">
            <v>2001/06</v>
          </cell>
          <cell r="G7360">
            <v>3</v>
          </cell>
          <cell r="H7360" t="str">
            <v>LastYear</v>
          </cell>
        </row>
        <row r="7361">
          <cell r="A7361" t="str">
            <v>2East</v>
          </cell>
          <cell r="C7361" t="str">
            <v>Kamco Representatives, Inc.</v>
          </cell>
          <cell r="D7361" t="str">
            <v>C.C.Bowl 1</v>
          </cell>
          <cell r="E7361" t="str">
            <v>04:Vespin</v>
          </cell>
          <cell r="F7361" t="str">
            <v>2001/07</v>
          </cell>
          <cell r="G7361">
            <v>30</v>
          </cell>
          <cell r="H7361" t="str">
            <v>LastYear</v>
          </cell>
        </row>
        <row r="7362">
          <cell r="A7362" t="str">
            <v>2East</v>
          </cell>
          <cell r="C7362" t="str">
            <v>Kamco Representatives, Inc.</v>
          </cell>
          <cell r="D7362" t="str">
            <v>C.C.Bowl 1</v>
          </cell>
          <cell r="E7362" t="str">
            <v>04:Vespin</v>
          </cell>
          <cell r="F7362" t="str">
            <v>2001/08</v>
          </cell>
          <cell r="G7362">
            <v>5</v>
          </cell>
          <cell r="H7362" t="str">
            <v>LastYear</v>
          </cell>
        </row>
        <row r="7363">
          <cell r="A7363" t="str">
            <v>2East</v>
          </cell>
          <cell r="C7363" t="str">
            <v>Kamco Representatives, Inc.</v>
          </cell>
          <cell r="D7363" t="str">
            <v>C.C.Bowl 1</v>
          </cell>
          <cell r="E7363" t="str">
            <v>04:Vespin</v>
          </cell>
          <cell r="F7363" t="str">
            <v>2001/09</v>
          </cell>
          <cell r="G7363">
            <v>9</v>
          </cell>
          <cell r="H7363" t="str">
            <v>LastYear</v>
          </cell>
        </row>
        <row r="7364">
          <cell r="A7364" t="str">
            <v>2East</v>
          </cell>
          <cell r="C7364" t="str">
            <v>Kamco Representatives, Inc.</v>
          </cell>
          <cell r="D7364" t="str">
            <v>C.C.Bowl 1</v>
          </cell>
          <cell r="E7364" t="str">
            <v>04:Vespin</v>
          </cell>
          <cell r="F7364" t="str">
            <v>2001/10</v>
          </cell>
          <cell r="G7364">
            <v>44</v>
          </cell>
          <cell r="H7364" t="str">
            <v>LastYear</v>
          </cell>
        </row>
        <row r="7365">
          <cell r="A7365" t="str">
            <v>2East</v>
          </cell>
          <cell r="C7365" t="str">
            <v>Kamco Representatives, Inc.</v>
          </cell>
          <cell r="D7365" t="str">
            <v>C.C.Bowl 1</v>
          </cell>
          <cell r="E7365" t="str">
            <v>04:Vespin</v>
          </cell>
          <cell r="F7365" t="str">
            <v>2001/11</v>
          </cell>
          <cell r="G7365">
            <v>24</v>
          </cell>
          <cell r="H7365" t="str">
            <v>LastYear</v>
          </cell>
        </row>
        <row r="7366">
          <cell r="A7366" t="str">
            <v>2East</v>
          </cell>
          <cell r="C7366" t="str">
            <v>Kamco Representatives, Inc.</v>
          </cell>
          <cell r="D7366" t="str">
            <v>C.C.Bowl 1</v>
          </cell>
          <cell r="E7366" t="str">
            <v>04:Vespin</v>
          </cell>
          <cell r="F7366" t="str">
            <v>2001/12</v>
          </cell>
          <cell r="G7366">
            <v>24</v>
          </cell>
          <cell r="H7366" t="str">
            <v>LastYear</v>
          </cell>
        </row>
        <row r="7367">
          <cell r="A7367" t="str">
            <v>2East</v>
          </cell>
          <cell r="C7367" t="str">
            <v>Kamco Representatives, Inc.</v>
          </cell>
          <cell r="D7367" t="str">
            <v>C.C.Bowl 1</v>
          </cell>
          <cell r="E7367" t="str">
            <v>08:Pacifica2</v>
          </cell>
          <cell r="F7367" t="str">
            <v>2001/05</v>
          </cell>
          <cell r="G7367">
            <v>5</v>
          </cell>
          <cell r="H7367" t="str">
            <v>LastYear</v>
          </cell>
        </row>
        <row r="7368">
          <cell r="A7368" t="str">
            <v>2East</v>
          </cell>
          <cell r="C7368" t="str">
            <v>Kamco Representatives, Inc.</v>
          </cell>
          <cell r="D7368" t="str">
            <v>C.C.Bowl 1</v>
          </cell>
          <cell r="E7368" t="str">
            <v>08:Pacifica2</v>
          </cell>
          <cell r="F7368" t="str">
            <v>2001/06</v>
          </cell>
          <cell r="G7368">
            <v>12</v>
          </cell>
          <cell r="H7368" t="str">
            <v>LastYear</v>
          </cell>
        </row>
        <row r="7369">
          <cell r="A7369" t="str">
            <v>2East</v>
          </cell>
          <cell r="C7369" t="str">
            <v>Kamco Representatives, Inc.</v>
          </cell>
          <cell r="D7369" t="str">
            <v>C.C.Bowl 1</v>
          </cell>
          <cell r="E7369" t="str">
            <v>08:Pacifica2</v>
          </cell>
          <cell r="F7369" t="str">
            <v>2001/07</v>
          </cell>
          <cell r="G7369">
            <v>1</v>
          </cell>
          <cell r="H7369" t="str">
            <v>LastYear</v>
          </cell>
        </row>
        <row r="7370">
          <cell r="A7370" t="str">
            <v>2East</v>
          </cell>
          <cell r="C7370" t="str">
            <v>Kamco Representatives, Inc.</v>
          </cell>
          <cell r="D7370" t="str">
            <v>C.C.Bowl 1</v>
          </cell>
          <cell r="E7370" t="str">
            <v>08:Pacifica2</v>
          </cell>
          <cell r="F7370" t="str">
            <v>2001/10</v>
          </cell>
          <cell r="G7370">
            <v>4</v>
          </cell>
          <cell r="H7370" t="str">
            <v>LastYear</v>
          </cell>
        </row>
        <row r="7371">
          <cell r="A7371" t="str">
            <v>2East</v>
          </cell>
          <cell r="C7371" t="str">
            <v>Kamco Representatives, Inc.</v>
          </cell>
          <cell r="D7371" t="str">
            <v>C.C.Bowl 1</v>
          </cell>
          <cell r="E7371" t="str">
            <v>08:Pacifica2</v>
          </cell>
          <cell r="F7371" t="str">
            <v>2001/11</v>
          </cell>
          <cell r="G7371">
            <v>10</v>
          </cell>
          <cell r="H7371" t="str">
            <v>LastYear</v>
          </cell>
        </row>
        <row r="7372">
          <cell r="A7372" t="str">
            <v>2East</v>
          </cell>
          <cell r="C7372" t="str">
            <v>Kamco Representatives, Inc.</v>
          </cell>
          <cell r="D7372" t="str">
            <v>C.C.Bowl 1</v>
          </cell>
          <cell r="E7372" t="str">
            <v>08:Pacifica2</v>
          </cell>
          <cell r="F7372" t="str">
            <v>2001/12</v>
          </cell>
          <cell r="G7372">
            <v>21</v>
          </cell>
          <cell r="H7372" t="str">
            <v>LastYear</v>
          </cell>
        </row>
        <row r="7373">
          <cell r="A7373" t="str">
            <v>2East</v>
          </cell>
          <cell r="C7373" t="str">
            <v>Kamco Representatives, Inc.</v>
          </cell>
          <cell r="D7373" t="str">
            <v>C.C.Bowl 1</v>
          </cell>
          <cell r="E7373" t="str">
            <v>09:Carrollton</v>
          </cell>
          <cell r="F7373" t="str">
            <v>2001/07</v>
          </cell>
          <cell r="G7373">
            <v>6</v>
          </cell>
          <cell r="H7373" t="str">
            <v>LastYear</v>
          </cell>
        </row>
        <row r="7374">
          <cell r="A7374" t="str">
            <v>2East</v>
          </cell>
          <cell r="C7374" t="str">
            <v>Kamco Representatives, Inc.</v>
          </cell>
          <cell r="D7374" t="str">
            <v>C.C.Bowl 1</v>
          </cell>
          <cell r="E7374" t="str">
            <v>09:Carrollton</v>
          </cell>
          <cell r="F7374" t="str">
            <v>2001/10</v>
          </cell>
          <cell r="G7374">
            <v>6</v>
          </cell>
          <cell r="H7374" t="str">
            <v>LastYear</v>
          </cell>
        </row>
        <row r="7375">
          <cell r="A7375" t="str">
            <v>2East</v>
          </cell>
          <cell r="C7375" t="str">
            <v>Kamco Representatives, Inc.</v>
          </cell>
          <cell r="D7375" t="str">
            <v>C.C.Bowl 1</v>
          </cell>
          <cell r="E7375" t="str">
            <v>09:Carrollton</v>
          </cell>
          <cell r="F7375" t="str">
            <v>2001/12</v>
          </cell>
          <cell r="G7375">
            <v>9</v>
          </cell>
          <cell r="H7375" t="str">
            <v>LastYear</v>
          </cell>
        </row>
        <row r="7376">
          <cell r="A7376" t="str">
            <v>2East</v>
          </cell>
          <cell r="C7376" t="str">
            <v>Kamco Representatives, Inc.</v>
          </cell>
          <cell r="D7376" t="str">
            <v>C.C.Bowl 1</v>
          </cell>
          <cell r="E7376" t="str">
            <v>10:Dartmouth</v>
          </cell>
          <cell r="F7376" t="str">
            <v>2001/10</v>
          </cell>
          <cell r="G7376">
            <v>77</v>
          </cell>
          <cell r="H7376" t="str">
            <v>LastYear</v>
          </cell>
        </row>
        <row r="7377">
          <cell r="A7377" t="str">
            <v>2East</v>
          </cell>
          <cell r="C7377" t="str">
            <v>Kamco Representatives, Inc.</v>
          </cell>
          <cell r="D7377" t="str">
            <v>C.C.Bowl 1</v>
          </cell>
          <cell r="E7377" t="str">
            <v>10:Dartmouth</v>
          </cell>
          <cell r="F7377" t="str">
            <v>2001/11</v>
          </cell>
          <cell r="G7377">
            <v>12</v>
          </cell>
          <cell r="H7377" t="str">
            <v>LastYear</v>
          </cell>
        </row>
        <row r="7378">
          <cell r="A7378" t="str">
            <v>2East</v>
          </cell>
          <cell r="C7378" t="str">
            <v>Kamco Representatives, Inc.</v>
          </cell>
          <cell r="D7378" t="str">
            <v>C.C.Bowl 1</v>
          </cell>
          <cell r="E7378" t="str">
            <v>10:Dartmouth</v>
          </cell>
          <cell r="F7378" t="str">
            <v>2001/12</v>
          </cell>
          <cell r="G7378">
            <v>41</v>
          </cell>
          <cell r="H7378" t="str">
            <v>LastYear</v>
          </cell>
        </row>
        <row r="7379">
          <cell r="A7379" t="str">
            <v>2East</v>
          </cell>
          <cell r="C7379" t="str">
            <v>Kamco Representatives, Inc.</v>
          </cell>
          <cell r="D7379" t="str">
            <v>E.FV</v>
          </cell>
          <cell r="E7379" t="str">
            <v>05:EFV</v>
          </cell>
          <cell r="F7379" t="str">
            <v>2001/01</v>
          </cell>
          <cell r="G7379">
            <v>28</v>
          </cell>
          <cell r="H7379" t="str">
            <v>LastYear</v>
          </cell>
        </row>
        <row r="7380">
          <cell r="A7380" t="str">
            <v>2East</v>
          </cell>
          <cell r="C7380" t="str">
            <v>Kamco Representatives, Inc.</v>
          </cell>
          <cell r="D7380" t="str">
            <v>E.FV</v>
          </cell>
          <cell r="E7380" t="str">
            <v>05:EFV</v>
          </cell>
          <cell r="F7380" t="str">
            <v>2001/02</v>
          </cell>
          <cell r="G7380">
            <v>4</v>
          </cell>
          <cell r="H7380" t="str">
            <v>LastYear</v>
          </cell>
        </row>
        <row r="7381">
          <cell r="A7381" t="str">
            <v>2East</v>
          </cell>
          <cell r="C7381" t="str">
            <v>Kamco Representatives, Inc.</v>
          </cell>
          <cell r="D7381" t="str">
            <v>E.FV</v>
          </cell>
          <cell r="E7381" t="str">
            <v>05:EFV</v>
          </cell>
          <cell r="F7381" t="str">
            <v>2001/03</v>
          </cell>
          <cell r="G7381">
            <v>53</v>
          </cell>
          <cell r="H7381" t="str">
            <v>LastYear</v>
          </cell>
        </row>
        <row r="7382">
          <cell r="A7382" t="str">
            <v>2East</v>
          </cell>
          <cell r="C7382" t="str">
            <v>Kamco Representatives, Inc.</v>
          </cell>
          <cell r="D7382" t="str">
            <v>E.FV</v>
          </cell>
          <cell r="E7382" t="str">
            <v>05:EFV</v>
          </cell>
          <cell r="F7382" t="str">
            <v>2001/04</v>
          </cell>
          <cell r="G7382">
            <v>174</v>
          </cell>
          <cell r="H7382" t="str">
            <v>LastYear</v>
          </cell>
        </row>
        <row r="7383">
          <cell r="A7383" t="str">
            <v>2East</v>
          </cell>
          <cell r="C7383" t="str">
            <v>Kamco Representatives, Inc.</v>
          </cell>
          <cell r="D7383" t="str">
            <v>E.FV</v>
          </cell>
          <cell r="E7383" t="str">
            <v>05:EFV</v>
          </cell>
          <cell r="F7383" t="str">
            <v>2001/05</v>
          </cell>
          <cell r="G7383">
            <v>15</v>
          </cell>
          <cell r="H7383" t="str">
            <v>LastYear</v>
          </cell>
        </row>
        <row r="7384">
          <cell r="A7384" t="str">
            <v>2East</v>
          </cell>
          <cell r="C7384" t="str">
            <v>Kamco Representatives, Inc.</v>
          </cell>
          <cell r="D7384" t="str">
            <v>E.FV</v>
          </cell>
          <cell r="E7384" t="str">
            <v>05:EFV</v>
          </cell>
          <cell r="F7384" t="str">
            <v>2001/06</v>
          </cell>
          <cell r="G7384">
            <v>75</v>
          </cell>
          <cell r="H7384" t="str">
            <v>LastYear</v>
          </cell>
        </row>
        <row r="7385">
          <cell r="A7385" t="str">
            <v>2East</v>
          </cell>
          <cell r="C7385" t="str">
            <v>Kamco Representatives, Inc.</v>
          </cell>
          <cell r="D7385" t="str">
            <v>E.FV</v>
          </cell>
          <cell r="E7385" t="str">
            <v>05:EFV</v>
          </cell>
          <cell r="F7385" t="str">
            <v>2001/07</v>
          </cell>
          <cell r="G7385">
            <v>42</v>
          </cell>
          <cell r="H7385" t="str">
            <v>LastYear</v>
          </cell>
        </row>
        <row r="7386">
          <cell r="A7386" t="str">
            <v>2East</v>
          </cell>
          <cell r="C7386" t="str">
            <v>Kamco Representatives, Inc.</v>
          </cell>
          <cell r="D7386" t="str">
            <v>E.FV</v>
          </cell>
          <cell r="E7386" t="str">
            <v>05:EFV</v>
          </cell>
          <cell r="F7386" t="str">
            <v>2001/08</v>
          </cell>
          <cell r="G7386">
            <v>52</v>
          </cell>
          <cell r="H7386" t="str">
            <v>LastYear</v>
          </cell>
        </row>
        <row r="7387">
          <cell r="A7387" t="str">
            <v>2East</v>
          </cell>
          <cell r="C7387" t="str">
            <v>Kamco Representatives, Inc.</v>
          </cell>
          <cell r="D7387" t="str">
            <v>E.FV</v>
          </cell>
          <cell r="E7387" t="str">
            <v>05:EFV</v>
          </cell>
          <cell r="F7387" t="str">
            <v>2001/09</v>
          </cell>
          <cell r="G7387">
            <v>61</v>
          </cell>
          <cell r="H7387" t="str">
            <v>LastYear</v>
          </cell>
        </row>
        <row r="7388">
          <cell r="A7388" t="str">
            <v>2East</v>
          </cell>
          <cell r="C7388" t="str">
            <v>Kamco Representatives, Inc.</v>
          </cell>
          <cell r="D7388" t="str">
            <v>E.FV</v>
          </cell>
          <cell r="E7388" t="str">
            <v>05:EFV</v>
          </cell>
          <cell r="F7388" t="str">
            <v>2001/10</v>
          </cell>
          <cell r="G7388">
            <v>147</v>
          </cell>
          <cell r="H7388" t="str">
            <v>LastYear</v>
          </cell>
        </row>
        <row r="7389">
          <cell r="A7389" t="str">
            <v>2East</v>
          </cell>
          <cell r="C7389" t="str">
            <v>Kamco Representatives, Inc.</v>
          </cell>
          <cell r="D7389" t="str">
            <v>E.FV</v>
          </cell>
          <cell r="E7389" t="str">
            <v>05:EFV</v>
          </cell>
          <cell r="F7389" t="str">
            <v>2001/11</v>
          </cell>
          <cell r="G7389">
            <v>112</v>
          </cell>
          <cell r="H7389" t="str">
            <v>LastYear</v>
          </cell>
        </row>
        <row r="7390">
          <cell r="A7390" t="str">
            <v>2East</v>
          </cell>
          <cell r="C7390" t="str">
            <v>Kamco Representatives, Inc.</v>
          </cell>
          <cell r="D7390" t="str">
            <v>E.FV</v>
          </cell>
          <cell r="E7390" t="str">
            <v>05:EFV</v>
          </cell>
          <cell r="F7390" t="str">
            <v>2001/12</v>
          </cell>
          <cell r="G7390">
            <v>32</v>
          </cell>
          <cell r="H7390" t="str">
            <v>LastYear</v>
          </cell>
        </row>
        <row r="7391">
          <cell r="A7391" t="str">
            <v>2East</v>
          </cell>
          <cell r="C7391" t="str">
            <v>Kamco Representatives, Inc.</v>
          </cell>
          <cell r="D7391" t="str">
            <v>Lavatory</v>
          </cell>
          <cell r="E7391" t="str">
            <v>07:Lavatory1</v>
          </cell>
          <cell r="F7391" t="str">
            <v>2001/01</v>
          </cell>
          <cell r="G7391">
            <v>17</v>
          </cell>
          <cell r="H7391" t="str">
            <v>LastYear</v>
          </cell>
        </row>
        <row r="7392">
          <cell r="A7392" t="str">
            <v>2East</v>
          </cell>
          <cell r="C7392" t="str">
            <v>Kamco Representatives, Inc.</v>
          </cell>
          <cell r="D7392" t="str">
            <v>Lavatory</v>
          </cell>
          <cell r="E7392" t="str">
            <v>07:Lavatory1</v>
          </cell>
          <cell r="F7392" t="str">
            <v>2001/02</v>
          </cell>
          <cell r="G7392">
            <v>116</v>
          </cell>
          <cell r="H7392" t="str">
            <v>LastYear</v>
          </cell>
        </row>
        <row r="7393">
          <cell r="A7393" t="str">
            <v>2East</v>
          </cell>
          <cell r="C7393" t="str">
            <v>Kamco Representatives, Inc.</v>
          </cell>
          <cell r="D7393" t="str">
            <v>Lavatory</v>
          </cell>
          <cell r="E7393" t="str">
            <v>07:Lavatory1</v>
          </cell>
          <cell r="F7393" t="str">
            <v>2001/03</v>
          </cell>
          <cell r="G7393">
            <v>229</v>
          </cell>
          <cell r="H7393" t="str">
            <v>LastYear</v>
          </cell>
        </row>
        <row r="7394">
          <cell r="A7394" t="str">
            <v>2East</v>
          </cell>
          <cell r="C7394" t="str">
            <v>Kamco Representatives, Inc.</v>
          </cell>
          <cell r="D7394" t="str">
            <v>Lavatory</v>
          </cell>
          <cell r="E7394" t="str">
            <v>07:Lavatory1</v>
          </cell>
          <cell r="F7394" t="str">
            <v>2001/04</v>
          </cell>
          <cell r="G7394">
            <v>89</v>
          </cell>
          <cell r="H7394" t="str">
            <v>LastYear</v>
          </cell>
        </row>
        <row r="7395">
          <cell r="A7395" t="str">
            <v>2East</v>
          </cell>
          <cell r="C7395" t="str">
            <v>Kamco Representatives, Inc.</v>
          </cell>
          <cell r="D7395" t="str">
            <v>Lavatory</v>
          </cell>
          <cell r="E7395" t="str">
            <v>07:Lavatory1</v>
          </cell>
          <cell r="F7395" t="str">
            <v>2001/05</v>
          </cell>
          <cell r="G7395">
            <v>64</v>
          </cell>
          <cell r="H7395" t="str">
            <v>LastYear</v>
          </cell>
        </row>
        <row r="7396">
          <cell r="A7396" t="str">
            <v>2East</v>
          </cell>
          <cell r="C7396" t="str">
            <v>Kamco Representatives, Inc.</v>
          </cell>
          <cell r="D7396" t="str">
            <v>Lavatory</v>
          </cell>
          <cell r="E7396" t="str">
            <v>07:Lavatory1</v>
          </cell>
          <cell r="F7396" t="str">
            <v>2001/06</v>
          </cell>
          <cell r="G7396">
            <v>116</v>
          </cell>
          <cell r="H7396" t="str">
            <v>LastYear</v>
          </cell>
        </row>
        <row r="7397">
          <cell r="A7397" t="str">
            <v>2East</v>
          </cell>
          <cell r="C7397" t="str">
            <v>Kamco Representatives, Inc.</v>
          </cell>
          <cell r="D7397" t="str">
            <v>Lavatory</v>
          </cell>
          <cell r="E7397" t="str">
            <v>07:Lavatory1</v>
          </cell>
          <cell r="F7397" t="str">
            <v>2001/07</v>
          </cell>
          <cell r="G7397">
            <v>195</v>
          </cell>
          <cell r="H7397" t="str">
            <v>LastYear</v>
          </cell>
        </row>
        <row r="7398">
          <cell r="A7398" t="str">
            <v>2East</v>
          </cell>
          <cell r="C7398" t="str">
            <v>Kamco Representatives, Inc.</v>
          </cell>
          <cell r="D7398" t="str">
            <v>Lavatory</v>
          </cell>
          <cell r="E7398" t="str">
            <v>07:Lavatory1</v>
          </cell>
          <cell r="F7398" t="str">
            <v>2001/08</v>
          </cell>
          <cell r="G7398">
            <v>267</v>
          </cell>
          <cell r="H7398" t="str">
            <v>LastYear</v>
          </cell>
        </row>
        <row r="7399">
          <cell r="A7399" t="str">
            <v>2East</v>
          </cell>
          <cell r="C7399" t="str">
            <v>Kamco Representatives, Inc.</v>
          </cell>
          <cell r="D7399" t="str">
            <v>Lavatory</v>
          </cell>
          <cell r="E7399" t="str">
            <v>07:Lavatory1</v>
          </cell>
          <cell r="F7399" t="str">
            <v>2001/09</v>
          </cell>
          <cell r="G7399">
            <v>79</v>
          </cell>
          <cell r="H7399" t="str">
            <v>LastYear</v>
          </cell>
        </row>
        <row r="7400">
          <cell r="A7400" t="str">
            <v>2East</v>
          </cell>
          <cell r="C7400" t="str">
            <v>Kamco Representatives, Inc.</v>
          </cell>
          <cell r="D7400" t="str">
            <v>Lavatory</v>
          </cell>
          <cell r="E7400" t="str">
            <v>07:Lavatory1</v>
          </cell>
          <cell r="F7400" t="str">
            <v>2001/10</v>
          </cell>
          <cell r="G7400">
            <v>192</v>
          </cell>
          <cell r="H7400" t="str">
            <v>LastYear</v>
          </cell>
        </row>
        <row r="7401">
          <cell r="A7401" t="str">
            <v>2East</v>
          </cell>
          <cell r="C7401" t="str">
            <v>Kamco Representatives, Inc.</v>
          </cell>
          <cell r="D7401" t="str">
            <v>Lavatory</v>
          </cell>
          <cell r="E7401" t="str">
            <v>07:Lavatory1</v>
          </cell>
          <cell r="F7401" t="str">
            <v>2001/11</v>
          </cell>
          <cell r="G7401">
            <v>98</v>
          </cell>
          <cell r="H7401" t="str">
            <v>LastYear</v>
          </cell>
        </row>
        <row r="7402">
          <cell r="A7402" t="str">
            <v>2East</v>
          </cell>
          <cell r="C7402" t="str">
            <v>Kamco Representatives, Inc.</v>
          </cell>
          <cell r="D7402" t="str">
            <v>Lavatory</v>
          </cell>
          <cell r="E7402" t="str">
            <v>07:Lavatory1</v>
          </cell>
          <cell r="F7402" t="str">
            <v>2001/12</v>
          </cell>
          <cell r="G7402">
            <v>216</v>
          </cell>
          <cell r="H7402" t="str">
            <v>LastYear</v>
          </cell>
        </row>
        <row r="7403">
          <cell r="A7403" t="str">
            <v>2East</v>
          </cell>
          <cell r="C7403" t="str">
            <v>Kamco Representatives, Inc.</v>
          </cell>
          <cell r="D7403" t="str">
            <v>One Piece</v>
          </cell>
          <cell r="E7403" t="str">
            <v>01:One Piece</v>
          </cell>
          <cell r="F7403" t="str">
            <v>2001/01</v>
          </cell>
          <cell r="G7403">
            <v>364</v>
          </cell>
          <cell r="H7403" t="str">
            <v>LastYear</v>
          </cell>
        </row>
        <row r="7404">
          <cell r="A7404" t="str">
            <v>2East</v>
          </cell>
          <cell r="C7404" t="str">
            <v>Kamco Representatives, Inc.</v>
          </cell>
          <cell r="D7404" t="str">
            <v>One Piece</v>
          </cell>
          <cell r="E7404" t="str">
            <v>01:One Piece</v>
          </cell>
          <cell r="F7404" t="str">
            <v>2001/02</v>
          </cell>
          <cell r="G7404">
            <v>134</v>
          </cell>
          <cell r="H7404" t="str">
            <v>LastYear</v>
          </cell>
        </row>
        <row r="7405">
          <cell r="A7405" t="str">
            <v>2East</v>
          </cell>
          <cell r="C7405" t="str">
            <v>Kamco Representatives, Inc.</v>
          </cell>
          <cell r="D7405" t="str">
            <v>One Piece</v>
          </cell>
          <cell r="E7405" t="str">
            <v>01:One Piece</v>
          </cell>
          <cell r="F7405" t="str">
            <v>2001/03</v>
          </cell>
          <cell r="G7405">
            <v>715</v>
          </cell>
          <cell r="H7405" t="str">
            <v>LastYear</v>
          </cell>
        </row>
        <row r="7406">
          <cell r="A7406" t="str">
            <v>2East</v>
          </cell>
          <cell r="C7406" t="str">
            <v>Kamco Representatives, Inc.</v>
          </cell>
          <cell r="D7406" t="str">
            <v>One Piece</v>
          </cell>
          <cell r="E7406" t="str">
            <v>01:One Piece</v>
          </cell>
          <cell r="F7406" t="str">
            <v>2001/04</v>
          </cell>
          <cell r="G7406">
            <v>267</v>
          </cell>
          <cell r="H7406" t="str">
            <v>LastYear</v>
          </cell>
        </row>
        <row r="7407">
          <cell r="A7407" t="str">
            <v>2East</v>
          </cell>
          <cell r="C7407" t="str">
            <v>Kamco Representatives, Inc.</v>
          </cell>
          <cell r="D7407" t="str">
            <v>One Piece</v>
          </cell>
          <cell r="E7407" t="str">
            <v>01:One Piece</v>
          </cell>
          <cell r="F7407" t="str">
            <v>2001/05</v>
          </cell>
          <cell r="G7407">
            <v>443</v>
          </cell>
          <cell r="H7407" t="str">
            <v>LastYear</v>
          </cell>
        </row>
        <row r="7408">
          <cell r="A7408" t="str">
            <v>2East</v>
          </cell>
          <cell r="C7408" t="str">
            <v>Kamco Representatives, Inc.</v>
          </cell>
          <cell r="D7408" t="str">
            <v>One Piece</v>
          </cell>
          <cell r="E7408" t="str">
            <v>01:One Piece</v>
          </cell>
          <cell r="F7408" t="str">
            <v>2001/06</v>
          </cell>
          <cell r="G7408">
            <v>663</v>
          </cell>
          <cell r="H7408" t="str">
            <v>LastYear</v>
          </cell>
        </row>
        <row r="7409">
          <cell r="A7409" t="str">
            <v>2East</v>
          </cell>
          <cell r="C7409" t="str">
            <v>Kamco Representatives, Inc.</v>
          </cell>
          <cell r="D7409" t="str">
            <v>One Piece</v>
          </cell>
          <cell r="E7409" t="str">
            <v>01:One Piece</v>
          </cell>
          <cell r="F7409" t="str">
            <v>2001/07</v>
          </cell>
          <cell r="G7409">
            <v>335</v>
          </cell>
          <cell r="H7409" t="str">
            <v>LastYear</v>
          </cell>
        </row>
        <row r="7410">
          <cell r="A7410" t="str">
            <v>2East</v>
          </cell>
          <cell r="C7410" t="str">
            <v>Kamco Representatives, Inc.</v>
          </cell>
          <cell r="D7410" t="str">
            <v>One Piece</v>
          </cell>
          <cell r="E7410" t="str">
            <v>01:One Piece</v>
          </cell>
          <cell r="F7410" t="str">
            <v>2001/08</v>
          </cell>
          <cell r="G7410">
            <v>406</v>
          </cell>
          <cell r="H7410" t="str">
            <v>LastYear</v>
          </cell>
        </row>
        <row r="7411">
          <cell r="A7411" t="str">
            <v>2East</v>
          </cell>
          <cell r="C7411" t="str">
            <v>Kamco Representatives, Inc.</v>
          </cell>
          <cell r="D7411" t="str">
            <v>One Piece</v>
          </cell>
          <cell r="E7411" t="str">
            <v>01:One Piece</v>
          </cell>
          <cell r="F7411" t="str">
            <v>2001/09</v>
          </cell>
          <cell r="G7411">
            <v>430</v>
          </cell>
          <cell r="H7411" t="str">
            <v>LastYear</v>
          </cell>
        </row>
        <row r="7412">
          <cell r="A7412" t="str">
            <v>2East</v>
          </cell>
          <cell r="C7412" t="str">
            <v>Kamco Representatives, Inc.</v>
          </cell>
          <cell r="D7412" t="str">
            <v>One Piece</v>
          </cell>
          <cell r="E7412" t="str">
            <v>01:One Piece</v>
          </cell>
          <cell r="F7412" t="str">
            <v>2001/10</v>
          </cell>
          <cell r="G7412">
            <v>538</v>
          </cell>
          <cell r="H7412" t="str">
            <v>LastYear</v>
          </cell>
        </row>
        <row r="7413">
          <cell r="A7413" t="str">
            <v>2East</v>
          </cell>
          <cell r="C7413" t="str">
            <v>Kamco Representatives, Inc.</v>
          </cell>
          <cell r="D7413" t="str">
            <v>One Piece</v>
          </cell>
          <cell r="E7413" t="str">
            <v>01:One Piece</v>
          </cell>
          <cell r="F7413" t="str">
            <v>2001/11</v>
          </cell>
          <cell r="G7413">
            <v>405</v>
          </cell>
          <cell r="H7413" t="str">
            <v>LastYear</v>
          </cell>
        </row>
        <row r="7414">
          <cell r="A7414" t="str">
            <v>2East</v>
          </cell>
          <cell r="C7414" t="str">
            <v>Kamco Representatives, Inc.</v>
          </cell>
          <cell r="D7414" t="str">
            <v>One Piece</v>
          </cell>
          <cell r="E7414" t="str">
            <v>01:One Piece</v>
          </cell>
          <cell r="F7414" t="str">
            <v>2001/12</v>
          </cell>
          <cell r="G7414">
            <v>513</v>
          </cell>
          <cell r="H7414" t="str">
            <v>LastYear</v>
          </cell>
        </row>
        <row r="7415">
          <cell r="A7415" t="str">
            <v>2East</v>
          </cell>
          <cell r="C7415" t="str">
            <v>Kamco Representatives, Inc.</v>
          </cell>
          <cell r="D7415" t="str">
            <v>Washlet</v>
          </cell>
          <cell r="E7415" t="str">
            <v>06:Washlet</v>
          </cell>
          <cell r="F7415" t="str">
            <v>2001/01</v>
          </cell>
          <cell r="G7415">
            <v>0</v>
          </cell>
          <cell r="H7415" t="str">
            <v>LastYear</v>
          </cell>
        </row>
        <row r="7416">
          <cell r="A7416" t="str">
            <v>2East</v>
          </cell>
          <cell r="C7416" t="str">
            <v>Kamco Representatives, Inc.</v>
          </cell>
          <cell r="D7416" t="str">
            <v>Washlet</v>
          </cell>
          <cell r="E7416" t="str">
            <v>06:Washlet</v>
          </cell>
          <cell r="F7416" t="str">
            <v>2001/02</v>
          </cell>
          <cell r="G7416">
            <v>8</v>
          </cell>
          <cell r="H7416" t="str">
            <v>LastYear</v>
          </cell>
        </row>
        <row r="7417">
          <cell r="A7417" t="str">
            <v>2East</v>
          </cell>
          <cell r="C7417" t="str">
            <v>Kamco Representatives, Inc.</v>
          </cell>
          <cell r="D7417" t="str">
            <v>Washlet</v>
          </cell>
          <cell r="E7417" t="str">
            <v>06:Washlet</v>
          </cell>
          <cell r="F7417" t="str">
            <v>2001/03</v>
          </cell>
          <cell r="G7417">
            <v>22</v>
          </cell>
          <cell r="H7417" t="str">
            <v>LastYear</v>
          </cell>
        </row>
        <row r="7418">
          <cell r="A7418" t="str">
            <v>2East</v>
          </cell>
          <cell r="C7418" t="str">
            <v>Kamco Representatives, Inc.</v>
          </cell>
          <cell r="D7418" t="str">
            <v>Washlet</v>
          </cell>
          <cell r="E7418" t="str">
            <v>06:Washlet</v>
          </cell>
          <cell r="F7418" t="str">
            <v>2001/04</v>
          </cell>
          <cell r="G7418">
            <v>6</v>
          </cell>
          <cell r="H7418" t="str">
            <v>LastYear</v>
          </cell>
        </row>
        <row r="7419">
          <cell r="A7419" t="str">
            <v>2East</v>
          </cell>
          <cell r="C7419" t="str">
            <v>Kamco Representatives, Inc.</v>
          </cell>
          <cell r="D7419" t="str">
            <v>Washlet</v>
          </cell>
          <cell r="E7419" t="str">
            <v>06:Washlet</v>
          </cell>
          <cell r="F7419" t="str">
            <v>2001/05</v>
          </cell>
          <cell r="G7419">
            <v>6</v>
          </cell>
          <cell r="H7419" t="str">
            <v>LastYear</v>
          </cell>
        </row>
        <row r="7420">
          <cell r="A7420" t="str">
            <v>2East</v>
          </cell>
          <cell r="C7420" t="str">
            <v>Kamco Representatives, Inc.</v>
          </cell>
          <cell r="D7420" t="str">
            <v>Washlet</v>
          </cell>
          <cell r="E7420" t="str">
            <v>06:Washlet</v>
          </cell>
          <cell r="F7420" t="str">
            <v>2001/06</v>
          </cell>
          <cell r="G7420">
            <v>9</v>
          </cell>
          <cell r="H7420" t="str">
            <v>LastYear</v>
          </cell>
        </row>
        <row r="7421">
          <cell r="A7421" t="str">
            <v>2East</v>
          </cell>
          <cell r="C7421" t="str">
            <v>Kamco Representatives, Inc.</v>
          </cell>
          <cell r="D7421" t="str">
            <v>Washlet</v>
          </cell>
          <cell r="E7421" t="str">
            <v>06:Washlet</v>
          </cell>
          <cell r="F7421" t="str">
            <v>2001/07</v>
          </cell>
          <cell r="G7421">
            <v>14</v>
          </cell>
          <cell r="H7421" t="str">
            <v>LastYear</v>
          </cell>
        </row>
        <row r="7422">
          <cell r="A7422" t="str">
            <v>2East</v>
          </cell>
          <cell r="C7422" t="str">
            <v>Kamco Representatives, Inc.</v>
          </cell>
          <cell r="D7422" t="str">
            <v>Washlet</v>
          </cell>
          <cell r="E7422" t="str">
            <v>06:Washlet</v>
          </cell>
          <cell r="F7422" t="str">
            <v>2001/08</v>
          </cell>
          <cell r="G7422">
            <v>10</v>
          </cell>
          <cell r="H7422" t="str">
            <v>LastYear</v>
          </cell>
        </row>
        <row r="7423">
          <cell r="A7423" t="str">
            <v>2East</v>
          </cell>
          <cell r="C7423" t="str">
            <v>Kamco Representatives, Inc.</v>
          </cell>
          <cell r="D7423" t="str">
            <v>Washlet</v>
          </cell>
          <cell r="E7423" t="str">
            <v>06:Washlet</v>
          </cell>
          <cell r="F7423" t="str">
            <v>2001/09</v>
          </cell>
          <cell r="G7423">
            <v>16</v>
          </cell>
          <cell r="H7423" t="str">
            <v>LastYear</v>
          </cell>
        </row>
        <row r="7424">
          <cell r="A7424" t="str">
            <v>2East</v>
          </cell>
          <cell r="C7424" t="str">
            <v>Kamco Representatives, Inc.</v>
          </cell>
          <cell r="D7424" t="str">
            <v>Washlet</v>
          </cell>
          <cell r="E7424" t="str">
            <v>06:Washlet</v>
          </cell>
          <cell r="F7424" t="str">
            <v>2001/10</v>
          </cell>
          <cell r="G7424">
            <v>16</v>
          </cell>
          <cell r="H7424" t="str">
            <v>LastYear</v>
          </cell>
        </row>
        <row r="7425">
          <cell r="A7425" t="str">
            <v>2East</v>
          </cell>
          <cell r="C7425" t="str">
            <v>Kamco Representatives, Inc.</v>
          </cell>
          <cell r="D7425" t="str">
            <v>Washlet</v>
          </cell>
          <cell r="E7425" t="str">
            <v>06:Washlet</v>
          </cell>
          <cell r="F7425" t="str">
            <v>2001/11</v>
          </cell>
          <cell r="G7425">
            <v>9</v>
          </cell>
          <cell r="H7425" t="str">
            <v>LastYear</v>
          </cell>
        </row>
        <row r="7426">
          <cell r="A7426" t="str">
            <v>2East</v>
          </cell>
          <cell r="C7426" t="str">
            <v>Kamco Representatives, Inc.</v>
          </cell>
          <cell r="D7426" t="str">
            <v>Washlet</v>
          </cell>
          <cell r="E7426" t="str">
            <v>06:Washlet</v>
          </cell>
          <cell r="F7426" t="str">
            <v>2001/12</v>
          </cell>
          <cell r="G7426">
            <v>27</v>
          </cell>
          <cell r="H7426" t="str">
            <v>LastYear</v>
          </cell>
        </row>
        <row r="7427">
          <cell r="A7427" t="str">
            <v>2East</v>
          </cell>
          <cell r="C7427" t="str">
            <v>Marketing Services Group</v>
          </cell>
          <cell r="D7427" t="str">
            <v>C.C.Bowl 1</v>
          </cell>
          <cell r="E7427" t="str">
            <v>02:Drake</v>
          </cell>
          <cell r="F7427" t="str">
            <v>2001/01</v>
          </cell>
          <cell r="G7427">
            <v>248</v>
          </cell>
          <cell r="H7427" t="str">
            <v>LastYear</v>
          </cell>
        </row>
        <row r="7428">
          <cell r="A7428" t="str">
            <v>2East</v>
          </cell>
          <cell r="C7428" t="str">
            <v>Marketing Services Group</v>
          </cell>
          <cell r="D7428" t="str">
            <v>C.C.Bowl 1</v>
          </cell>
          <cell r="E7428" t="str">
            <v>02:Drake</v>
          </cell>
          <cell r="F7428" t="str">
            <v>2001/02</v>
          </cell>
          <cell r="G7428">
            <v>168</v>
          </cell>
          <cell r="H7428" t="str">
            <v>LastYear</v>
          </cell>
        </row>
        <row r="7429">
          <cell r="A7429" t="str">
            <v>2East</v>
          </cell>
          <cell r="C7429" t="str">
            <v>Marketing Services Group</v>
          </cell>
          <cell r="D7429" t="str">
            <v>C.C.Bowl 1</v>
          </cell>
          <cell r="E7429" t="str">
            <v>02:Drake</v>
          </cell>
          <cell r="F7429" t="str">
            <v>2001/03</v>
          </cell>
          <cell r="G7429">
            <v>467</v>
          </cell>
          <cell r="H7429" t="str">
            <v>LastYear</v>
          </cell>
        </row>
        <row r="7430">
          <cell r="A7430" t="str">
            <v>2East</v>
          </cell>
          <cell r="C7430" t="str">
            <v>Marketing Services Group</v>
          </cell>
          <cell r="D7430" t="str">
            <v>C.C.Bowl 1</v>
          </cell>
          <cell r="E7430" t="str">
            <v>02:Drake</v>
          </cell>
          <cell r="F7430" t="str">
            <v>2001/04</v>
          </cell>
          <cell r="G7430">
            <v>80</v>
          </cell>
          <cell r="H7430" t="str">
            <v>LastYear</v>
          </cell>
        </row>
        <row r="7431">
          <cell r="A7431" t="str">
            <v>2East</v>
          </cell>
          <cell r="C7431" t="str">
            <v>Marketing Services Group</v>
          </cell>
          <cell r="D7431" t="str">
            <v>C.C.Bowl 1</v>
          </cell>
          <cell r="E7431" t="str">
            <v>02:Drake</v>
          </cell>
          <cell r="F7431" t="str">
            <v>2001/05</v>
          </cell>
          <cell r="G7431">
            <v>432</v>
          </cell>
          <cell r="H7431" t="str">
            <v>LastYear</v>
          </cell>
        </row>
        <row r="7432">
          <cell r="A7432" t="str">
            <v>2East</v>
          </cell>
          <cell r="C7432" t="str">
            <v>Marketing Services Group</v>
          </cell>
          <cell r="D7432" t="str">
            <v>C.C.Bowl 1</v>
          </cell>
          <cell r="E7432" t="str">
            <v>02:Drake</v>
          </cell>
          <cell r="F7432" t="str">
            <v>2001/06</v>
          </cell>
          <cell r="G7432">
            <v>618</v>
          </cell>
          <cell r="H7432" t="str">
            <v>LastYear</v>
          </cell>
        </row>
        <row r="7433">
          <cell r="A7433" t="str">
            <v>2East</v>
          </cell>
          <cell r="C7433" t="str">
            <v>Marketing Services Group</v>
          </cell>
          <cell r="D7433" t="str">
            <v>C.C.Bowl 1</v>
          </cell>
          <cell r="E7433" t="str">
            <v>02:Drake</v>
          </cell>
          <cell r="F7433" t="str">
            <v>2001/07</v>
          </cell>
          <cell r="G7433">
            <v>129</v>
          </cell>
          <cell r="H7433" t="str">
            <v>LastYear</v>
          </cell>
        </row>
        <row r="7434">
          <cell r="A7434" t="str">
            <v>2East</v>
          </cell>
          <cell r="C7434" t="str">
            <v>Marketing Services Group</v>
          </cell>
          <cell r="D7434" t="str">
            <v>C.C.Bowl 1</v>
          </cell>
          <cell r="E7434" t="str">
            <v>02:Drake</v>
          </cell>
          <cell r="F7434" t="str">
            <v>2001/08</v>
          </cell>
          <cell r="G7434">
            <v>162</v>
          </cell>
          <cell r="H7434" t="str">
            <v>LastYear</v>
          </cell>
        </row>
        <row r="7435">
          <cell r="A7435" t="str">
            <v>2East</v>
          </cell>
          <cell r="C7435" t="str">
            <v>Marketing Services Group</v>
          </cell>
          <cell r="D7435" t="str">
            <v>C.C.Bowl 1</v>
          </cell>
          <cell r="E7435" t="str">
            <v>02:Drake</v>
          </cell>
          <cell r="F7435" t="str">
            <v>2001/09</v>
          </cell>
          <cell r="G7435">
            <v>237</v>
          </cell>
          <cell r="H7435" t="str">
            <v>LastYear</v>
          </cell>
        </row>
        <row r="7436">
          <cell r="A7436" t="str">
            <v>2East</v>
          </cell>
          <cell r="C7436" t="str">
            <v>Marketing Services Group</v>
          </cell>
          <cell r="D7436" t="str">
            <v>C.C.Bowl 1</v>
          </cell>
          <cell r="E7436" t="str">
            <v>02:Drake</v>
          </cell>
          <cell r="F7436" t="str">
            <v>2001/10</v>
          </cell>
          <cell r="G7436">
            <v>354</v>
          </cell>
          <cell r="H7436" t="str">
            <v>LastYear</v>
          </cell>
        </row>
        <row r="7437">
          <cell r="A7437" t="str">
            <v>2East</v>
          </cell>
          <cell r="C7437" t="str">
            <v>Marketing Services Group</v>
          </cell>
          <cell r="D7437" t="str">
            <v>C.C.Bowl 1</v>
          </cell>
          <cell r="E7437" t="str">
            <v>02:Drake</v>
          </cell>
          <cell r="F7437" t="str">
            <v>2001/11</v>
          </cell>
          <cell r="G7437">
            <v>285</v>
          </cell>
          <cell r="H7437" t="str">
            <v>LastYear</v>
          </cell>
        </row>
        <row r="7438">
          <cell r="A7438" t="str">
            <v>2East</v>
          </cell>
          <cell r="C7438" t="str">
            <v>Marketing Services Group</v>
          </cell>
          <cell r="D7438" t="str">
            <v>C.C.Bowl 1</v>
          </cell>
          <cell r="E7438" t="str">
            <v>02:Drake</v>
          </cell>
          <cell r="F7438" t="str">
            <v>2001/12</v>
          </cell>
          <cell r="G7438">
            <v>185</v>
          </cell>
          <cell r="H7438" t="str">
            <v>LastYear</v>
          </cell>
        </row>
        <row r="7439">
          <cell r="A7439" t="str">
            <v>2East</v>
          </cell>
          <cell r="C7439" t="str">
            <v>Marketing Services Group</v>
          </cell>
          <cell r="D7439" t="str">
            <v>C.C.Bowl 1</v>
          </cell>
          <cell r="E7439" t="str">
            <v>03:Promenade</v>
          </cell>
          <cell r="F7439" t="str">
            <v>2001/01</v>
          </cell>
          <cell r="G7439">
            <v>16</v>
          </cell>
          <cell r="H7439" t="str">
            <v>LastYear</v>
          </cell>
        </row>
        <row r="7440">
          <cell r="A7440" t="str">
            <v>2East</v>
          </cell>
          <cell r="C7440" t="str">
            <v>Marketing Services Group</v>
          </cell>
          <cell r="D7440" t="str">
            <v>C.C.Bowl 1</v>
          </cell>
          <cell r="E7440" t="str">
            <v>03:Promenade</v>
          </cell>
          <cell r="F7440" t="str">
            <v>2001/02</v>
          </cell>
          <cell r="G7440">
            <v>15</v>
          </cell>
          <cell r="H7440" t="str">
            <v>LastYear</v>
          </cell>
        </row>
        <row r="7441">
          <cell r="A7441" t="str">
            <v>2East</v>
          </cell>
          <cell r="C7441" t="str">
            <v>Marketing Services Group</v>
          </cell>
          <cell r="D7441" t="str">
            <v>C.C.Bowl 1</v>
          </cell>
          <cell r="E7441" t="str">
            <v>03:Promenade</v>
          </cell>
          <cell r="F7441" t="str">
            <v>2001/03</v>
          </cell>
          <cell r="G7441">
            <v>41</v>
          </cell>
          <cell r="H7441" t="str">
            <v>LastYear</v>
          </cell>
        </row>
        <row r="7442">
          <cell r="A7442" t="str">
            <v>2East</v>
          </cell>
          <cell r="C7442" t="str">
            <v>Marketing Services Group</v>
          </cell>
          <cell r="D7442" t="str">
            <v>C.C.Bowl 1</v>
          </cell>
          <cell r="E7442" t="str">
            <v>03:Promenade</v>
          </cell>
          <cell r="F7442" t="str">
            <v>2001/04</v>
          </cell>
          <cell r="G7442">
            <v>9</v>
          </cell>
          <cell r="H7442" t="str">
            <v>LastYear</v>
          </cell>
        </row>
        <row r="7443">
          <cell r="A7443" t="str">
            <v>2East</v>
          </cell>
          <cell r="C7443" t="str">
            <v>Marketing Services Group</v>
          </cell>
          <cell r="D7443" t="str">
            <v>C.C.Bowl 1</v>
          </cell>
          <cell r="E7443" t="str">
            <v>03:Promenade</v>
          </cell>
          <cell r="F7443" t="str">
            <v>2001/05</v>
          </cell>
          <cell r="G7443">
            <v>12</v>
          </cell>
          <cell r="H7443" t="str">
            <v>LastYear</v>
          </cell>
        </row>
        <row r="7444">
          <cell r="A7444" t="str">
            <v>2East</v>
          </cell>
          <cell r="C7444" t="str">
            <v>Marketing Services Group</v>
          </cell>
          <cell r="D7444" t="str">
            <v>C.C.Bowl 1</v>
          </cell>
          <cell r="E7444" t="str">
            <v>03:Promenade</v>
          </cell>
          <cell r="F7444" t="str">
            <v>2001/06</v>
          </cell>
          <cell r="G7444">
            <v>19</v>
          </cell>
          <cell r="H7444" t="str">
            <v>LastYear</v>
          </cell>
        </row>
        <row r="7445">
          <cell r="A7445" t="str">
            <v>2East</v>
          </cell>
          <cell r="C7445" t="str">
            <v>Marketing Services Group</v>
          </cell>
          <cell r="D7445" t="str">
            <v>C.C.Bowl 1</v>
          </cell>
          <cell r="E7445" t="str">
            <v>03:Promenade</v>
          </cell>
          <cell r="F7445" t="str">
            <v>2001/07</v>
          </cell>
          <cell r="G7445">
            <v>13</v>
          </cell>
          <cell r="H7445" t="str">
            <v>LastYear</v>
          </cell>
        </row>
        <row r="7446">
          <cell r="A7446" t="str">
            <v>2East</v>
          </cell>
          <cell r="C7446" t="str">
            <v>Marketing Services Group</v>
          </cell>
          <cell r="D7446" t="str">
            <v>C.C.Bowl 1</v>
          </cell>
          <cell r="E7446" t="str">
            <v>03:Promenade</v>
          </cell>
          <cell r="F7446" t="str">
            <v>2001/08</v>
          </cell>
          <cell r="G7446">
            <v>18</v>
          </cell>
          <cell r="H7446" t="str">
            <v>LastYear</v>
          </cell>
        </row>
        <row r="7447">
          <cell r="A7447" t="str">
            <v>2East</v>
          </cell>
          <cell r="C7447" t="str">
            <v>Marketing Services Group</v>
          </cell>
          <cell r="D7447" t="str">
            <v>C.C.Bowl 1</v>
          </cell>
          <cell r="E7447" t="str">
            <v>03:Promenade</v>
          </cell>
          <cell r="F7447" t="str">
            <v>2001/09</v>
          </cell>
          <cell r="G7447">
            <v>17</v>
          </cell>
          <cell r="H7447" t="str">
            <v>LastYear</v>
          </cell>
        </row>
        <row r="7448">
          <cell r="A7448" t="str">
            <v>2East</v>
          </cell>
          <cell r="C7448" t="str">
            <v>Marketing Services Group</v>
          </cell>
          <cell r="D7448" t="str">
            <v>C.C.Bowl 1</v>
          </cell>
          <cell r="E7448" t="str">
            <v>03:Promenade</v>
          </cell>
          <cell r="F7448" t="str">
            <v>2001/10</v>
          </cell>
          <cell r="G7448">
            <v>22</v>
          </cell>
          <cell r="H7448" t="str">
            <v>LastYear</v>
          </cell>
        </row>
        <row r="7449">
          <cell r="A7449" t="str">
            <v>2East</v>
          </cell>
          <cell r="C7449" t="str">
            <v>Marketing Services Group</v>
          </cell>
          <cell r="D7449" t="str">
            <v>C.C.Bowl 1</v>
          </cell>
          <cell r="E7449" t="str">
            <v>03:Promenade</v>
          </cell>
          <cell r="F7449" t="str">
            <v>2001/11</v>
          </cell>
          <cell r="G7449">
            <v>20</v>
          </cell>
          <cell r="H7449" t="str">
            <v>LastYear</v>
          </cell>
        </row>
        <row r="7450">
          <cell r="A7450" t="str">
            <v>2East</v>
          </cell>
          <cell r="C7450" t="str">
            <v>Marketing Services Group</v>
          </cell>
          <cell r="D7450" t="str">
            <v>C.C.Bowl 1</v>
          </cell>
          <cell r="E7450" t="str">
            <v>03:Promenade</v>
          </cell>
          <cell r="F7450" t="str">
            <v>2001/12</v>
          </cell>
          <cell r="G7450">
            <v>7</v>
          </cell>
          <cell r="H7450" t="str">
            <v>LastYear</v>
          </cell>
        </row>
        <row r="7451">
          <cell r="A7451" t="str">
            <v>2East</v>
          </cell>
          <cell r="C7451" t="str">
            <v>Marketing Services Group</v>
          </cell>
          <cell r="D7451" t="str">
            <v>C.C.Bowl 1</v>
          </cell>
          <cell r="E7451" t="str">
            <v>04:Vespin</v>
          </cell>
          <cell r="F7451" t="str">
            <v>2001/01</v>
          </cell>
          <cell r="G7451">
            <v>16</v>
          </cell>
          <cell r="H7451" t="str">
            <v>LastYear</v>
          </cell>
        </row>
        <row r="7452">
          <cell r="A7452" t="str">
            <v>2East</v>
          </cell>
          <cell r="C7452" t="str">
            <v>Marketing Services Group</v>
          </cell>
          <cell r="D7452" t="str">
            <v>C.C.Bowl 1</v>
          </cell>
          <cell r="E7452" t="str">
            <v>04:Vespin</v>
          </cell>
          <cell r="F7452" t="str">
            <v>2001/02</v>
          </cell>
          <cell r="G7452">
            <v>8</v>
          </cell>
          <cell r="H7452" t="str">
            <v>LastYear</v>
          </cell>
        </row>
        <row r="7453">
          <cell r="A7453" t="str">
            <v>2East</v>
          </cell>
          <cell r="C7453" t="str">
            <v>Marketing Services Group</v>
          </cell>
          <cell r="D7453" t="str">
            <v>C.C.Bowl 1</v>
          </cell>
          <cell r="E7453" t="str">
            <v>04:Vespin</v>
          </cell>
          <cell r="F7453" t="str">
            <v>2001/03</v>
          </cell>
          <cell r="G7453">
            <v>25</v>
          </cell>
          <cell r="H7453" t="str">
            <v>LastYear</v>
          </cell>
        </row>
        <row r="7454">
          <cell r="A7454" t="str">
            <v>2East</v>
          </cell>
          <cell r="C7454" t="str">
            <v>Marketing Services Group</v>
          </cell>
          <cell r="D7454" t="str">
            <v>C.C.Bowl 1</v>
          </cell>
          <cell r="E7454" t="str">
            <v>04:Vespin</v>
          </cell>
          <cell r="F7454" t="str">
            <v>2001/04</v>
          </cell>
          <cell r="G7454">
            <v>12</v>
          </cell>
          <cell r="H7454" t="str">
            <v>LastYear</v>
          </cell>
        </row>
        <row r="7455">
          <cell r="A7455" t="str">
            <v>2East</v>
          </cell>
          <cell r="C7455" t="str">
            <v>Marketing Services Group</v>
          </cell>
          <cell r="D7455" t="str">
            <v>C.C.Bowl 1</v>
          </cell>
          <cell r="E7455" t="str">
            <v>04:Vespin</v>
          </cell>
          <cell r="F7455" t="str">
            <v>2001/05</v>
          </cell>
          <cell r="G7455">
            <v>16</v>
          </cell>
          <cell r="H7455" t="str">
            <v>LastYear</v>
          </cell>
        </row>
        <row r="7456">
          <cell r="A7456" t="str">
            <v>2East</v>
          </cell>
          <cell r="C7456" t="str">
            <v>Marketing Services Group</v>
          </cell>
          <cell r="D7456" t="str">
            <v>C.C.Bowl 1</v>
          </cell>
          <cell r="E7456" t="str">
            <v>04:Vespin</v>
          </cell>
          <cell r="F7456" t="str">
            <v>2001/06</v>
          </cell>
          <cell r="G7456">
            <v>21</v>
          </cell>
          <cell r="H7456" t="str">
            <v>LastYear</v>
          </cell>
        </row>
        <row r="7457">
          <cell r="A7457" t="str">
            <v>2East</v>
          </cell>
          <cell r="C7457" t="str">
            <v>Marketing Services Group</v>
          </cell>
          <cell r="D7457" t="str">
            <v>C.C.Bowl 1</v>
          </cell>
          <cell r="E7457" t="str">
            <v>04:Vespin</v>
          </cell>
          <cell r="F7457" t="str">
            <v>2001/07</v>
          </cell>
          <cell r="G7457">
            <v>7</v>
          </cell>
          <cell r="H7457" t="str">
            <v>LastYear</v>
          </cell>
        </row>
        <row r="7458">
          <cell r="A7458" t="str">
            <v>2East</v>
          </cell>
          <cell r="C7458" t="str">
            <v>Marketing Services Group</v>
          </cell>
          <cell r="D7458" t="str">
            <v>C.C.Bowl 1</v>
          </cell>
          <cell r="E7458" t="str">
            <v>04:Vespin</v>
          </cell>
          <cell r="F7458" t="str">
            <v>2001/08</v>
          </cell>
          <cell r="G7458">
            <v>3</v>
          </cell>
          <cell r="H7458" t="str">
            <v>LastYear</v>
          </cell>
        </row>
        <row r="7459">
          <cell r="A7459" t="str">
            <v>2East</v>
          </cell>
          <cell r="C7459" t="str">
            <v>Marketing Services Group</v>
          </cell>
          <cell r="D7459" t="str">
            <v>C.C.Bowl 1</v>
          </cell>
          <cell r="E7459" t="str">
            <v>04:Vespin</v>
          </cell>
          <cell r="F7459" t="str">
            <v>2001/09</v>
          </cell>
          <cell r="G7459">
            <v>17</v>
          </cell>
          <cell r="H7459" t="str">
            <v>LastYear</v>
          </cell>
        </row>
        <row r="7460">
          <cell r="A7460" t="str">
            <v>2East</v>
          </cell>
          <cell r="C7460" t="str">
            <v>Marketing Services Group</v>
          </cell>
          <cell r="D7460" t="str">
            <v>C.C.Bowl 1</v>
          </cell>
          <cell r="E7460" t="str">
            <v>04:Vespin</v>
          </cell>
          <cell r="F7460" t="str">
            <v>2001/10</v>
          </cell>
          <cell r="G7460">
            <v>15</v>
          </cell>
          <cell r="H7460" t="str">
            <v>LastYear</v>
          </cell>
        </row>
        <row r="7461">
          <cell r="A7461" t="str">
            <v>2East</v>
          </cell>
          <cell r="C7461" t="str">
            <v>Marketing Services Group</v>
          </cell>
          <cell r="D7461" t="str">
            <v>C.C.Bowl 1</v>
          </cell>
          <cell r="E7461" t="str">
            <v>04:Vespin</v>
          </cell>
          <cell r="F7461" t="str">
            <v>2001/11</v>
          </cell>
          <cell r="G7461">
            <v>12</v>
          </cell>
          <cell r="H7461" t="str">
            <v>LastYear</v>
          </cell>
        </row>
        <row r="7462">
          <cell r="A7462" t="str">
            <v>2East</v>
          </cell>
          <cell r="C7462" t="str">
            <v>Marketing Services Group</v>
          </cell>
          <cell r="D7462" t="str">
            <v>C.C.Bowl 1</v>
          </cell>
          <cell r="E7462" t="str">
            <v>04:Vespin</v>
          </cell>
          <cell r="F7462" t="str">
            <v>2001/12</v>
          </cell>
          <cell r="G7462">
            <v>26</v>
          </cell>
          <cell r="H7462" t="str">
            <v>LastYear</v>
          </cell>
        </row>
        <row r="7463">
          <cell r="A7463" t="str">
            <v>2East</v>
          </cell>
          <cell r="C7463" t="str">
            <v>Marketing Services Group</v>
          </cell>
          <cell r="D7463" t="str">
            <v>C.C.Bowl 1</v>
          </cell>
          <cell r="E7463" t="str">
            <v>09:Carrollton</v>
          </cell>
          <cell r="F7463" t="str">
            <v>2001/09</v>
          </cell>
          <cell r="G7463">
            <v>1</v>
          </cell>
          <cell r="H7463" t="str">
            <v>LastYear</v>
          </cell>
        </row>
        <row r="7464">
          <cell r="A7464" t="str">
            <v>2East</v>
          </cell>
          <cell r="C7464" t="str">
            <v>Marketing Services Group</v>
          </cell>
          <cell r="D7464" t="str">
            <v>C.C.Bowl 1</v>
          </cell>
          <cell r="E7464" t="str">
            <v>09:Carrollton</v>
          </cell>
          <cell r="F7464" t="str">
            <v>2001/12</v>
          </cell>
          <cell r="G7464">
            <v>4</v>
          </cell>
          <cell r="H7464" t="str">
            <v>LastYear</v>
          </cell>
        </row>
        <row r="7465">
          <cell r="A7465" t="str">
            <v>2East</v>
          </cell>
          <cell r="C7465" t="str">
            <v>Marketing Services Group</v>
          </cell>
          <cell r="D7465" t="str">
            <v>C.C.Bowl 1</v>
          </cell>
          <cell r="E7465" t="str">
            <v>10:Dartmouth</v>
          </cell>
          <cell r="F7465" t="str">
            <v>2001/11</v>
          </cell>
          <cell r="G7465">
            <v>1</v>
          </cell>
          <cell r="H7465" t="str">
            <v>LastYear</v>
          </cell>
        </row>
        <row r="7466">
          <cell r="A7466" t="str">
            <v>2East</v>
          </cell>
          <cell r="C7466" t="str">
            <v>Marketing Services Group</v>
          </cell>
          <cell r="D7466" t="str">
            <v>C.C.Bowl 1</v>
          </cell>
          <cell r="E7466" t="str">
            <v>10:Dartmouth</v>
          </cell>
          <cell r="F7466" t="str">
            <v>2001/12</v>
          </cell>
          <cell r="G7466">
            <v>2</v>
          </cell>
          <cell r="H7466" t="str">
            <v>LastYear</v>
          </cell>
        </row>
        <row r="7467">
          <cell r="A7467" t="str">
            <v>2East</v>
          </cell>
          <cell r="C7467" t="str">
            <v>Marketing Services Group</v>
          </cell>
          <cell r="D7467" t="str">
            <v>E.FV</v>
          </cell>
          <cell r="E7467" t="str">
            <v>05:EFV</v>
          </cell>
          <cell r="F7467" t="str">
            <v>2001/01</v>
          </cell>
          <cell r="G7467">
            <v>27</v>
          </cell>
          <cell r="H7467" t="str">
            <v>LastYear</v>
          </cell>
        </row>
        <row r="7468">
          <cell r="A7468" t="str">
            <v>2East</v>
          </cell>
          <cell r="C7468" t="str">
            <v>Marketing Services Group</v>
          </cell>
          <cell r="D7468" t="str">
            <v>E.FV</v>
          </cell>
          <cell r="E7468" t="str">
            <v>05:EFV</v>
          </cell>
          <cell r="F7468" t="str">
            <v>2001/02</v>
          </cell>
          <cell r="G7468">
            <v>55</v>
          </cell>
          <cell r="H7468" t="str">
            <v>LastYear</v>
          </cell>
        </row>
        <row r="7469">
          <cell r="A7469" t="str">
            <v>2East</v>
          </cell>
          <cell r="C7469" t="str">
            <v>Marketing Services Group</v>
          </cell>
          <cell r="D7469" t="str">
            <v>E.FV</v>
          </cell>
          <cell r="E7469" t="str">
            <v>05:EFV</v>
          </cell>
          <cell r="F7469" t="str">
            <v>2001/03</v>
          </cell>
          <cell r="G7469">
            <v>56</v>
          </cell>
          <cell r="H7469" t="str">
            <v>LastYear</v>
          </cell>
        </row>
        <row r="7470">
          <cell r="A7470" t="str">
            <v>2East</v>
          </cell>
          <cell r="C7470" t="str">
            <v>Marketing Services Group</v>
          </cell>
          <cell r="D7470" t="str">
            <v>E.FV</v>
          </cell>
          <cell r="E7470" t="str">
            <v>05:EFV</v>
          </cell>
          <cell r="F7470" t="str">
            <v>2001/04</v>
          </cell>
          <cell r="G7470">
            <v>20</v>
          </cell>
          <cell r="H7470" t="str">
            <v>LastYear</v>
          </cell>
        </row>
        <row r="7471">
          <cell r="A7471" t="str">
            <v>2East</v>
          </cell>
          <cell r="C7471" t="str">
            <v>Marketing Services Group</v>
          </cell>
          <cell r="D7471" t="str">
            <v>E.FV</v>
          </cell>
          <cell r="E7471" t="str">
            <v>05:EFV</v>
          </cell>
          <cell r="F7471" t="str">
            <v>2001/05</v>
          </cell>
          <cell r="G7471">
            <v>1</v>
          </cell>
          <cell r="H7471" t="str">
            <v>LastYear</v>
          </cell>
        </row>
        <row r="7472">
          <cell r="A7472" t="str">
            <v>2East</v>
          </cell>
          <cell r="C7472" t="str">
            <v>Marketing Services Group</v>
          </cell>
          <cell r="D7472" t="str">
            <v>E.FV</v>
          </cell>
          <cell r="E7472" t="str">
            <v>05:EFV</v>
          </cell>
          <cell r="F7472" t="str">
            <v>2001/06</v>
          </cell>
          <cell r="G7472">
            <v>45</v>
          </cell>
          <cell r="H7472" t="str">
            <v>LastYear</v>
          </cell>
        </row>
        <row r="7473">
          <cell r="A7473" t="str">
            <v>2East</v>
          </cell>
          <cell r="C7473" t="str">
            <v>Marketing Services Group</v>
          </cell>
          <cell r="D7473" t="str">
            <v>E.FV</v>
          </cell>
          <cell r="E7473" t="str">
            <v>05:EFV</v>
          </cell>
          <cell r="F7473" t="str">
            <v>2001/07</v>
          </cell>
          <cell r="G7473">
            <v>2</v>
          </cell>
          <cell r="H7473" t="str">
            <v>LastYear</v>
          </cell>
        </row>
        <row r="7474">
          <cell r="A7474" t="str">
            <v>2East</v>
          </cell>
          <cell r="C7474" t="str">
            <v>Marketing Services Group</v>
          </cell>
          <cell r="D7474" t="str">
            <v>E.FV</v>
          </cell>
          <cell r="E7474" t="str">
            <v>05:EFV</v>
          </cell>
          <cell r="F7474" t="str">
            <v>2001/08</v>
          </cell>
          <cell r="G7474">
            <v>1</v>
          </cell>
          <cell r="H7474" t="str">
            <v>LastYear</v>
          </cell>
        </row>
        <row r="7475">
          <cell r="A7475" t="str">
            <v>2East</v>
          </cell>
          <cell r="C7475" t="str">
            <v>Marketing Services Group</v>
          </cell>
          <cell r="D7475" t="str">
            <v>E.FV</v>
          </cell>
          <cell r="E7475" t="str">
            <v>05:EFV</v>
          </cell>
          <cell r="F7475" t="str">
            <v>2001/09</v>
          </cell>
          <cell r="G7475">
            <v>11</v>
          </cell>
          <cell r="H7475" t="str">
            <v>LastYear</v>
          </cell>
        </row>
        <row r="7476">
          <cell r="A7476" t="str">
            <v>2East</v>
          </cell>
          <cell r="C7476" t="str">
            <v>Marketing Services Group</v>
          </cell>
          <cell r="D7476" t="str">
            <v>E.FV</v>
          </cell>
          <cell r="E7476" t="str">
            <v>05:EFV</v>
          </cell>
          <cell r="F7476" t="str">
            <v>2001/10</v>
          </cell>
          <cell r="G7476">
            <v>14</v>
          </cell>
          <cell r="H7476" t="str">
            <v>LastYear</v>
          </cell>
        </row>
        <row r="7477">
          <cell r="A7477" t="str">
            <v>2East</v>
          </cell>
          <cell r="C7477" t="str">
            <v>Marketing Services Group</v>
          </cell>
          <cell r="D7477" t="str">
            <v>E.FV</v>
          </cell>
          <cell r="E7477" t="str">
            <v>05:EFV</v>
          </cell>
          <cell r="F7477" t="str">
            <v>2001/11</v>
          </cell>
          <cell r="G7477">
            <v>16</v>
          </cell>
          <cell r="H7477" t="str">
            <v>LastYear</v>
          </cell>
        </row>
        <row r="7478">
          <cell r="A7478" t="str">
            <v>2East</v>
          </cell>
          <cell r="C7478" t="str">
            <v>Marketing Services Group</v>
          </cell>
          <cell r="D7478" t="str">
            <v>E.FV</v>
          </cell>
          <cell r="E7478" t="str">
            <v>05:EFV</v>
          </cell>
          <cell r="F7478" t="str">
            <v>2001/12</v>
          </cell>
          <cell r="G7478">
            <v>5</v>
          </cell>
          <cell r="H7478" t="str">
            <v>LastYear</v>
          </cell>
        </row>
        <row r="7479">
          <cell r="A7479" t="str">
            <v>2East</v>
          </cell>
          <cell r="C7479" t="str">
            <v>Marketing Services Group</v>
          </cell>
          <cell r="D7479" t="str">
            <v>Lavatory</v>
          </cell>
          <cell r="E7479" t="str">
            <v>07:Lavatory1</v>
          </cell>
          <cell r="F7479" t="str">
            <v>2001/01</v>
          </cell>
          <cell r="G7479">
            <v>17</v>
          </cell>
          <cell r="H7479" t="str">
            <v>LastYear</v>
          </cell>
        </row>
        <row r="7480">
          <cell r="A7480" t="str">
            <v>2East</v>
          </cell>
          <cell r="C7480" t="str">
            <v>Marketing Services Group</v>
          </cell>
          <cell r="D7480" t="str">
            <v>Lavatory</v>
          </cell>
          <cell r="E7480" t="str">
            <v>07:Lavatory1</v>
          </cell>
          <cell r="F7480" t="str">
            <v>2001/02</v>
          </cell>
          <cell r="G7480">
            <v>31</v>
          </cell>
          <cell r="H7480" t="str">
            <v>LastYear</v>
          </cell>
        </row>
        <row r="7481">
          <cell r="A7481" t="str">
            <v>2East</v>
          </cell>
          <cell r="C7481" t="str">
            <v>Marketing Services Group</v>
          </cell>
          <cell r="D7481" t="str">
            <v>Lavatory</v>
          </cell>
          <cell r="E7481" t="str">
            <v>07:Lavatory1</v>
          </cell>
          <cell r="F7481" t="str">
            <v>2001/03</v>
          </cell>
          <cell r="G7481">
            <v>42</v>
          </cell>
          <cell r="H7481" t="str">
            <v>LastYear</v>
          </cell>
        </row>
        <row r="7482">
          <cell r="A7482" t="str">
            <v>2East</v>
          </cell>
          <cell r="C7482" t="str">
            <v>Marketing Services Group</v>
          </cell>
          <cell r="D7482" t="str">
            <v>Lavatory</v>
          </cell>
          <cell r="E7482" t="str">
            <v>07:Lavatory1</v>
          </cell>
          <cell r="F7482" t="str">
            <v>2001/04</v>
          </cell>
          <cell r="G7482">
            <v>20</v>
          </cell>
          <cell r="H7482" t="str">
            <v>LastYear</v>
          </cell>
        </row>
        <row r="7483">
          <cell r="A7483" t="str">
            <v>2East</v>
          </cell>
          <cell r="C7483" t="str">
            <v>Marketing Services Group</v>
          </cell>
          <cell r="D7483" t="str">
            <v>Lavatory</v>
          </cell>
          <cell r="E7483" t="str">
            <v>07:Lavatory1</v>
          </cell>
          <cell r="F7483" t="str">
            <v>2001/05</v>
          </cell>
          <cell r="G7483">
            <v>34</v>
          </cell>
          <cell r="H7483" t="str">
            <v>LastYear</v>
          </cell>
        </row>
        <row r="7484">
          <cell r="A7484" t="str">
            <v>2East</v>
          </cell>
          <cell r="C7484" t="str">
            <v>Marketing Services Group</v>
          </cell>
          <cell r="D7484" t="str">
            <v>Lavatory</v>
          </cell>
          <cell r="E7484" t="str">
            <v>07:Lavatory1</v>
          </cell>
          <cell r="F7484" t="str">
            <v>2001/06</v>
          </cell>
          <cell r="G7484">
            <v>86</v>
          </cell>
          <cell r="H7484" t="str">
            <v>LastYear</v>
          </cell>
        </row>
        <row r="7485">
          <cell r="A7485" t="str">
            <v>2East</v>
          </cell>
          <cell r="C7485" t="str">
            <v>Marketing Services Group</v>
          </cell>
          <cell r="D7485" t="str">
            <v>Lavatory</v>
          </cell>
          <cell r="E7485" t="str">
            <v>07:Lavatory1</v>
          </cell>
          <cell r="F7485" t="str">
            <v>2001/07</v>
          </cell>
          <cell r="G7485">
            <v>16</v>
          </cell>
          <cell r="H7485" t="str">
            <v>LastYear</v>
          </cell>
        </row>
        <row r="7486">
          <cell r="A7486" t="str">
            <v>2East</v>
          </cell>
          <cell r="C7486" t="str">
            <v>Marketing Services Group</v>
          </cell>
          <cell r="D7486" t="str">
            <v>Lavatory</v>
          </cell>
          <cell r="E7486" t="str">
            <v>07:Lavatory1</v>
          </cell>
          <cell r="F7486" t="str">
            <v>2001/08</v>
          </cell>
          <cell r="G7486">
            <v>54</v>
          </cell>
          <cell r="H7486" t="str">
            <v>LastYear</v>
          </cell>
        </row>
        <row r="7487">
          <cell r="A7487" t="str">
            <v>2East</v>
          </cell>
          <cell r="C7487" t="str">
            <v>Marketing Services Group</v>
          </cell>
          <cell r="D7487" t="str">
            <v>Lavatory</v>
          </cell>
          <cell r="E7487" t="str">
            <v>07:Lavatory1</v>
          </cell>
          <cell r="F7487" t="str">
            <v>2001/09</v>
          </cell>
          <cell r="G7487">
            <v>43</v>
          </cell>
          <cell r="H7487" t="str">
            <v>LastYear</v>
          </cell>
        </row>
        <row r="7488">
          <cell r="A7488" t="str">
            <v>2East</v>
          </cell>
          <cell r="C7488" t="str">
            <v>Marketing Services Group</v>
          </cell>
          <cell r="D7488" t="str">
            <v>Lavatory</v>
          </cell>
          <cell r="E7488" t="str">
            <v>07:Lavatory1</v>
          </cell>
          <cell r="F7488" t="str">
            <v>2001/10</v>
          </cell>
          <cell r="G7488">
            <v>54</v>
          </cell>
          <cell r="H7488" t="str">
            <v>LastYear</v>
          </cell>
        </row>
        <row r="7489">
          <cell r="A7489" t="str">
            <v>2East</v>
          </cell>
          <cell r="C7489" t="str">
            <v>Marketing Services Group</v>
          </cell>
          <cell r="D7489" t="str">
            <v>Lavatory</v>
          </cell>
          <cell r="E7489" t="str">
            <v>07:Lavatory1</v>
          </cell>
          <cell r="F7489" t="str">
            <v>2001/11</v>
          </cell>
          <cell r="G7489">
            <v>75</v>
          </cell>
          <cell r="H7489" t="str">
            <v>LastYear</v>
          </cell>
        </row>
        <row r="7490">
          <cell r="A7490" t="str">
            <v>2East</v>
          </cell>
          <cell r="C7490" t="str">
            <v>Marketing Services Group</v>
          </cell>
          <cell r="D7490" t="str">
            <v>Lavatory</v>
          </cell>
          <cell r="E7490" t="str">
            <v>07:Lavatory1</v>
          </cell>
          <cell r="F7490" t="str">
            <v>2001/12</v>
          </cell>
          <cell r="G7490">
            <v>10</v>
          </cell>
          <cell r="H7490" t="str">
            <v>LastYear</v>
          </cell>
        </row>
        <row r="7491">
          <cell r="A7491" t="str">
            <v>2East</v>
          </cell>
          <cell r="C7491" t="str">
            <v>Marketing Services Group</v>
          </cell>
          <cell r="D7491" t="str">
            <v>One Piece</v>
          </cell>
          <cell r="E7491" t="str">
            <v>01:One Piece</v>
          </cell>
          <cell r="F7491" t="str">
            <v>2001/01</v>
          </cell>
          <cell r="G7491">
            <v>47</v>
          </cell>
          <cell r="H7491" t="str">
            <v>LastYear</v>
          </cell>
        </row>
        <row r="7492">
          <cell r="A7492" t="str">
            <v>2East</v>
          </cell>
          <cell r="C7492" t="str">
            <v>Marketing Services Group</v>
          </cell>
          <cell r="D7492" t="str">
            <v>One Piece</v>
          </cell>
          <cell r="E7492" t="str">
            <v>01:One Piece</v>
          </cell>
          <cell r="F7492" t="str">
            <v>2001/02</v>
          </cell>
          <cell r="G7492">
            <v>32</v>
          </cell>
          <cell r="H7492" t="str">
            <v>LastYear</v>
          </cell>
        </row>
        <row r="7493">
          <cell r="A7493" t="str">
            <v>2East</v>
          </cell>
          <cell r="C7493" t="str">
            <v>Marketing Services Group</v>
          </cell>
          <cell r="D7493" t="str">
            <v>One Piece</v>
          </cell>
          <cell r="E7493" t="str">
            <v>01:One Piece</v>
          </cell>
          <cell r="F7493" t="str">
            <v>2001/03</v>
          </cell>
          <cell r="G7493">
            <v>56</v>
          </cell>
          <cell r="H7493" t="str">
            <v>LastYear</v>
          </cell>
        </row>
        <row r="7494">
          <cell r="A7494" t="str">
            <v>2East</v>
          </cell>
          <cell r="C7494" t="str">
            <v>Marketing Services Group</v>
          </cell>
          <cell r="D7494" t="str">
            <v>One Piece</v>
          </cell>
          <cell r="E7494" t="str">
            <v>01:One Piece</v>
          </cell>
          <cell r="F7494" t="str">
            <v>2001/04</v>
          </cell>
          <cell r="G7494">
            <v>35</v>
          </cell>
          <cell r="H7494" t="str">
            <v>LastYear</v>
          </cell>
        </row>
        <row r="7495">
          <cell r="A7495" t="str">
            <v>2East</v>
          </cell>
          <cell r="C7495" t="str">
            <v>Marketing Services Group</v>
          </cell>
          <cell r="D7495" t="str">
            <v>One Piece</v>
          </cell>
          <cell r="E7495" t="str">
            <v>01:One Piece</v>
          </cell>
          <cell r="F7495" t="str">
            <v>2001/05</v>
          </cell>
          <cell r="G7495">
            <v>61</v>
          </cell>
          <cell r="H7495" t="str">
            <v>LastYear</v>
          </cell>
        </row>
        <row r="7496">
          <cell r="A7496" t="str">
            <v>2East</v>
          </cell>
          <cell r="C7496" t="str">
            <v>Marketing Services Group</v>
          </cell>
          <cell r="D7496" t="str">
            <v>One Piece</v>
          </cell>
          <cell r="E7496" t="str">
            <v>01:One Piece</v>
          </cell>
          <cell r="F7496" t="str">
            <v>2001/06</v>
          </cell>
          <cell r="G7496">
            <v>106</v>
          </cell>
          <cell r="H7496" t="str">
            <v>LastYear</v>
          </cell>
        </row>
        <row r="7497">
          <cell r="A7497" t="str">
            <v>2East</v>
          </cell>
          <cell r="C7497" t="str">
            <v>Marketing Services Group</v>
          </cell>
          <cell r="D7497" t="str">
            <v>One Piece</v>
          </cell>
          <cell r="E7497" t="str">
            <v>01:One Piece</v>
          </cell>
          <cell r="F7497" t="str">
            <v>2001/07</v>
          </cell>
          <cell r="G7497">
            <v>26</v>
          </cell>
          <cell r="H7497" t="str">
            <v>LastYear</v>
          </cell>
        </row>
        <row r="7498">
          <cell r="A7498" t="str">
            <v>2East</v>
          </cell>
          <cell r="C7498" t="str">
            <v>Marketing Services Group</v>
          </cell>
          <cell r="D7498" t="str">
            <v>One Piece</v>
          </cell>
          <cell r="E7498" t="str">
            <v>01:One Piece</v>
          </cell>
          <cell r="F7498" t="str">
            <v>2001/08</v>
          </cell>
          <cell r="G7498">
            <v>81</v>
          </cell>
          <cell r="H7498" t="str">
            <v>LastYear</v>
          </cell>
        </row>
        <row r="7499">
          <cell r="A7499" t="str">
            <v>2East</v>
          </cell>
          <cell r="C7499" t="str">
            <v>Marketing Services Group</v>
          </cell>
          <cell r="D7499" t="str">
            <v>One Piece</v>
          </cell>
          <cell r="E7499" t="str">
            <v>01:One Piece</v>
          </cell>
          <cell r="F7499" t="str">
            <v>2001/09</v>
          </cell>
          <cell r="G7499">
            <v>49</v>
          </cell>
          <cell r="H7499" t="str">
            <v>LastYear</v>
          </cell>
        </row>
        <row r="7500">
          <cell r="A7500" t="str">
            <v>2East</v>
          </cell>
          <cell r="C7500" t="str">
            <v>Marketing Services Group</v>
          </cell>
          <cell r="D7500" t="str">
            <v>One Piece</v>
          </cell>
          <cell r="E7500" t="str">
            <v>01:One Piece</v>
          </cell>
          <cell r="F7500" t="str">
            <v>2001/10</v>
          </cell>
          <cell r="G7500">
            <v>42</v>
          </cell>
          <cell r="H7500" t="str">
            <v>LastYear</v>
          </cell>
        </row>
        <row r="7501">
          <cell r="A7501" t="str">
            <v>2East</v>
          </cell>
          <cell r="C7501" t="str">
            <v>Marketing Services Group</v>
          </cell>
          <cell r="D7501" t="str">
            <v>One Piece</v>
          </cell>
          <cell r="E7501" t="str">
            <v>01:One Piece</v>
          </cell>
          <cell r="F7501" t="str">
            <v>2001/11</v>
          </cell>
          <cell r="G7501">
            <v>82</v>
          </cell>
          <cell r="H7501" t="str">
            <v>LastYear</v>
          </cell>
        </row>
        <row r="7502">
          <cell r="A7502" t="str">
            <v>2East</v>
          </cell>
          <cell r="C7502" t="str">
            <v>Marketing Services Group</v>
          </cell>
          <cell r="D7502" t="str">
            <v>One Piece</v>
          </cell>
          <cell r="E7502" t="str">
            <v>01:One Piece</v>
          </cell>
          <cell r="F7502" t="str">
            <v>2001/12</v>
          </cell>
          <cell r="G7502">
            <v>27</v>
          </cell>
          <cell r="H7502" t="str">
            <v>LastYear</v>
          </cell>
        </row>
        <row r="7503">
          <cell r="A7503" t="str">
            <v>2East</v>
          </cell>
          <cell r="C7503" t="str">
            <v>Marketing Services Group</v>
          </cell>
          <cell r="D7503" t="str">
            <v>Washlet</v>
          </cell>
          <cell r="E7503" t="str">
            <v>06:Washlet</v>
          </cell>
          <cell r="F7503" t="str">
            <v>2001/01</v>
          </cell>
          <cell r="G7503">
            <v>9</v>
          </cell>
          <cell r="H7503" t="str">
            <v>LastYear</v>
          </cell>
        </row>
        <row r="7504">
          <cell r="A7504" t="str">
            <v>2East</v>
          </cell>
          <cell r="C7504" t="str">
            <v>Marketing Services Group</v>
          </cell>
          <cell r="D7504" t="str">
            <v>Washlet</v>
          </cell>
          <cell r="E7504" t="str">
            <v>06:Washlet</v>
          </cell>
          <cell r="F7504" t="str">
            <v>2001/02</v>
          </cell>
          <cell r="G7504">
            <v>3</v>
          </cell>
          <cell r="H7504" t="str">
            <v>LastYear</v>
          </cell>
        </row>
        <row r="7505">
          <cell r="A7505" t="str">
            <v>2East</v>
          </cell>
          <cell r="C7505" t="str">
            <v>Marketing Services Group</v>
          </cell>
          <cell r="D7505" t="str">
            <v>Washlet</v>
          </cell>
          <cell r="E7505" t="str">
            <v>06:Washlet</v>
          </cell>
          <cell r="F7505" t="str">
            <v>2001/03</v>
          </cell>
          <cell r="G7505">
            <v>8</v>
          </cell>
          <cell r="H7505" t="str">
            <v>LastYear</v>
          </cell>
        </row>
        <row r="7506">
          <cell r="A7506" t="str">
            <v>2East</v>
          </cell>
          <cell r="C7506" t="str">
            <v>Marketing Services Group</v>
          </cell>
          <cell r="D7506" t="str">
            <v>Washlet</v>
          </cell>
          <cell r="E7506" t="str">
            <v>06:Washlet</v>
          </cell>
          <cell r="F7506" t="str">
            <v>2001/04</v>
          </cell>
          <cell r="G7506">
            <v>5</v>
          </cell>
          <cell r="H7506" t="str">
            <v>LastYear</v>
          </cell>
        </row>
        <row r="7507">
          <cell r="A7507" t="str">
            <v>2East</v>
          </cell>
          <cell r="C7507" t="str">
            <v>Marketing Services Group</v>
          </cell>
          <cell r="D7507" t="str">
            <v>Washlet</v>
          </cell>
          <cell r="E7507" t="str">
            <v>06:Washlet</v>
          </cell>
          <cell r="F7507" t="str">
            <v>2001/05</v>
          </cell>
          <cell r="G7507">
            <v>3</v>
          </cell>
          <cell r="H7507" t="str">
            <v>LastYear</v>
          </cell>
        </row>
        <row r="7508">
          <cell r="A7508" t="str">
            <v>2East</v>
          </cell>
          <cell r="C7508" t="str">
            <v>Marketing Services Group</v>
          </cell>
          <cell r="D7508" t="str">
            <v>Washlet</v>
          </cell>
          <cell r="E7508" t="str">
            <v>06:Washlet</v>
          </cell>
          <cell r="F7508" t="str">
            <v>2001/06</v>
          </cell>
          <cell r="G7508">
            <v>5</v>
          </cell>
          <cell r="H7508" t="str">
            <v>LastYear</v>
          </cell>
        </row>
        <row r="7509">
          <cell r="A7509" t="str">
            <v>2East</v>
          </cell>
          <cell r="C7509" t="str">
            <v>Marketing Services Group</v>
          </cell>
          <cell r="D7509" t="str">
            <v>Washlet</v>
          </cell>
          <cell r="E7509" t="str">
            <v>06:Washlet</v>
          </cell>
          <cell r="F7509" t="str">
            <v>2001/07</v>
          </cell>
          <cell r="G7509">
            <v>3</v>
          </cell>
          <cell r="H7509" t="str">
            <v>LastYear</v>
          </cell>
        </row>
        <row r="7510">
          <cell r="A7510" t="str">
            <v>2East</v>
          </cell>
          <cell r="C7510" t="str">
            <v>Marketing Services Group</v>
          </cell>
          <cell r="D7510" t="str">
            <v>Washlet</v>
          </cell>
          <cell r="E7510" t="str">
            <v>06:Washlet</v>
          </cell>
          <cell r="F7510" t="str">
            <v>2001/08</v>
          </cell>
          <cell r="G7510">
            <v>8</v>
          </cell>
          <cell r="H7510" t="str">
            <v>LastYear</v>
          </cell>
        </row>
        <row r="7511">
          <cell r="A7511" t="str">
            <v>2East</v>
          </cell>
          <cell r="C7511" t="str">
            <v>Marketing Services Group</v>
          </cell>
          <cell r="D7511" t="str">
            <v>Washlet</v>
          </cell>
          <cell r="E7511" t="str">
            <v>06:Washlet</v>
          </cell>
          <cell r="F7511" t="str">
            <v>2001/09</v>
          </cell>
          <cell r="G7511">
            <v>6</v>
          </cell>
          <cell r="H7511" t="str">
            <v>LastYear</v>
          </cell>
        </row>
        <row r="7512">
          <cell r="A7512" t="str">
            <v>2East</v>
          </cell>
          <cell r="C7512" t="str">
            <v>Marketing Services Group</v>
          </cell>
          <cell r="D7512" t="str">
            <v>Washlet</v>
          </cell>
          <cell r="E7512" t="str">
            <v>06:Washlet</v>
          </cell>
          <cell r="F7512" t="str">
            <v>2001/10</v>
          </cell>
          <cell r="G7512">
            <v>25</v>
          </cell>
          <cell r="H7512" t="str">
            <v>LastYear</v>
          </cell>
        </row>
        <row r="7513">
          <cell r="A7513" t="str">
            <v>2East</v>
          </cell>
          <cell r="C7513" t="str">
            <v>Marketing Services Group</v>
          </cell>
          <cell r="D7513" t="str">
            <v>Washlet</v>
          </cell>
          <cell r="E7513" t="str">
            <v>06:Washlet</v>
          </cell>
          <cell r="F7513" t="str">
            <v>2001/11</v>
          </cell>
          <cell r="G7513">
            <v>27</v>
          </cell>
          <cell r="H7513" t="str">
            <v>LastYear</v>
          </cell>
        </row>
        <row r="7514">
          <cell r="A7514" t="str">
            <v>2East</v>
          </cell>
          <cell r="C7514" t="str">
            <v>Marketing Services Group</v>
          </cell>
          <cell r="D7514" t="str">
            <v>Washlet</v>
          </cell>
          <cell r="E7514" t="str">
            <v>06:Washlet</v>
          </cell>
          <cell r="F7514" t="str">
            <v>2001/12</v>
          </cell>
          <cell r="G7514">
            <v>21</v>
          </cell>
          <cell r="H7514" t="str">
            <v>LastYear</v>
          </cell>
        </row>
        <row r="7515">
          <cell r="A7515" t="str">
            <v>2East</v>
          </cell>
          <cell r="C7515" t="str">
            <v>New Century Sales Inc.</v>
          </cell>
          <cell r="D7515" t="str">
            <v>C.C.Bowl 1</v>
          </cell>
          <cell r="E7515" t="str">
            <v>02:Drake</v>
          </cell>
          <cell r="F7515" t="str">
            <v>2001/01</v>
          </cell>
          <cell r="G7515">
            <v>95</v>
          </cell>
          <cell r="H7515" t="str">
            <v>LastYear</v>
          </cell>
        </row>
        <row r="7516">
          <cell r="A7516" t="str">
            <v>2East</v>
          </cell>
          <cell r="C7516" t="str">
            <v>New Century Sales Inc.</v>
          </cell>
          <cell r="D7516" t="str">
            <v>C.C.Bowl 1</v>
          </cell>
          <cell r="E7516" t="str">
            <v>02:Drake</v>
          </cell>
          <cell r="F7516" t="str">
            <v>2001/02</v>
          </cell>
          <cell r="G7516">
            <v>67</v>
          </cell>
          <cell r="H7516" t="str">
            <v>LastYear</v>
          </cell>
        </row>
        <row r="7517">
          <cell r="A7517" t="str">
            <v>2East</v>
          </cell>
          <cell r="C7517" t="str">
            <v>New Century Sales Inc.</v>
          </cell>
          <cell r="D7517" t="str">
            <v>C.C.Bowl 1</v>
          </cell>
          <cell r="E7517" t="str">
            <v>02:Drake</v>
          </cell>
          <cell r="F7517" t="str">
            <v>2001/03</v>
          </cell>
          <cell r="G7517">
            <v>447</v>
          </cell>
          <cell r="H7517" t="str">
            <v>LastYear</v>
          </cell>
        </row>
        <row r="7518">
          <cell r="A7518" t="str">
            <v>2East</v>
          </cell>
          <cell r="C7518" t="str">
            <v>New Century Sales Inc.</v>
          </cell>
          <cell r="D7518" t="str">
            <v>C.C.Bowl 1</v>
          </cell>
          <cell r="E7518" t="str">
            <v>02:Drake</v>
          </cell>
          <cell r="F7518" t="str">
            <v>2001/04</v>
          </cell>
          <cell r="G7518">
            <v>78</v>
          </cell>
          <cell r="H7518" t="str">
            <v>LastYear</v>
          </cell>
        </row>
        <row r="7519">
          <cell r="A7519" t="str">
            <v>2East</v>
          </cell>
          <cell r="C7519" t="str">
            <v>New Century Sales Inc.</v>
          </cell>
          <cell r="D7519" t="str">
            <v>C.C.Bowl 1</v>
          </cell>
          <cell r="E7519" t="str">
            <v>02:Drake</v>
          </cell>
          <cell r="F7519" t="str">
            <v>2001/05</v>
          </cell>
          <cell r="G7519">
            <v>152</v>
          </cell>
          <cell r="H7519" t="str">
            <v>LastYear</v>
          </cell>
        </row>
        <row r="7520">
          <cell r="A7520" t="str">
            <v>2East</v>
          </cell>
          <cell r="C7520" t="str">
            <v>New Century Sales Inc.</v>
          </cell>
          <cell r="D7520" t="str">
            <v>C.C.Bowl 1</v>
          </cell>
          <cell r="E7520" t="str">
            <v>02:Drake</v>
          </cell>
          <cell r="F7520" t="str">
            <v>2001/06</v>
          </cell>
          <cell r="G7520">
            <v>84</v>
          </cell>
          <cell r="H7520" t="str">
            <v>LastYear</v>
          </cell>
        </row>
        <row r="7521">
          <cell r="A7521" t="str">
            <v>2East</v>
          </cell>
          <cell r="C7521" t="str">
            <v>New Century Sales Inc.</v>
          </cell>
          <cell r="D7521" t="str">
            <v>C.C.Bowl 1</v>
          </cell>
          <cell r="E7521" t="str">
            <v>02:Drake</v>
          </cell>
          <cell r="F7521" t="str">
            <v>2001/07</v>
          </cell>
          <cell r="G7521">
            <v>109</v>
          </cell>
          <cell r="H7521" t="str">
            <v>LastYear</v>
          </cell>
        </row>
        <row r="7522">
          <cell r="A7522" t="str">
            <v>2East</v>
          </cell>
          <cell r="C7522" t="str">
            <v>New Century Sales Inc.</v>
          </cell>
          <cell r="D7522" t="str">
            <v>C.C.Bowl 1</v>
          </cell>
          <cell r="E7522" t="str">
            <v>02:Drake</v>
          </cell>
          <cell r="F7522" t="str">
            <v>2001/08</v>
          </cell>
          <cell r="G7522">
            <v>215</v>
          </cell>
          <cell r="H7522" t="str">
            <v>LastYear</v>
          </cell>
        </row>
        <row r="7523">
          <cell r="A7523" t="str">
            <v>2East</v>
          </cell>
          <cell r="C7523" t="str">
            <v>New Century Sales Inc.</v>
          </cell>
          <cell r="D7523" t="str">
            <v>C.C.Bowl 1</v>
          </cell>
          <cell r="E7523" t="str">
            <v>02:Drake</v>
          </cell>
          <cell r="F7523" t="str">
            <v>2001/09</v>
          </cell>
          <cell r="G7523">
            <v>260</v>
          </cell>
          <cell r="H7523" t="str">
            <v>LastYear</v>
          </cell>
        </row>
        <row r="7524">
          <cell r="A7524" t="str">
            <v>2East</v>
          </cell>
          <cell r="C7524" t="str">
            <v>New Century Sales Inc.</v>
          </cell>
          <cell r="D7524" t="str">
            <v>C.C.Bowl 1</v>
          </cell>
          <cell r="E7524" t="str">
            <v>02:Drake</v>
          </cell>
          <cell r="F7524" t="str">
            <v>2001/10</v>
          </cell>
          <cell r="G7524">
            <v>89</v>
          </cell>
          <cell r="H7524" t="str">
            <v>LastYear</v>
          </cell>
        </row>
        <row r="7525">
          <cell r="A7525" t="str">
            <v>2East</v>
          </cell>
          <cell r="C7525" t="str">
            <v>New Century Sales Inc.</v>
          </cell>
          <cell r="D7525" t="str">
            <v>C.C.Bowl 1</v>
          </cell>
          <cell r="E7525" t="str">
            <v>02:Drake</v>
          </cell>
          <cell r="F7525" t="str">
            <v>2001/11</v>
          </cell>
          <cell r="G7525">
            <v>118</v>
          </cell>
          <cell r="H7525" t="str">
            <v>LastYear</v>
          </cell>
        </row>
        <row r="7526">
          <cell r="A7526" t="str">
            <v>2East</v>
          </cell>
          <cell r="C7526" t="str">
            <v>New Century Sales Inc.</v>
          </cell>
          <cell r="D7526" t="str">
            <v>C.C.Bowl 1</v>
          </cell>
          <cell r="E7526" t="str">
            <v>02:Drake</v>
          </cell>
          <cell r="F7526" t="str">
            <v>2001/12</v>
          </cell>
          <cell r="G7526">
            <v>270</v>
          </cell>
          <cell r="H7526" t="str">
            <v>LastYear</v>
          </cell>
        </row>
        <row r="7527">
          <cell r="A7527" t="str">
            <v>2East</v>
          </cell>
          <cell r="C7527" t="str">
            <v>New Century Sales Inc.</v>
          </cell>
          <cell r="D7527" t="str">
            <v>C.C.Bowl 1</v>
          </cell>
          <cell r="E7527" t="str">
            <v>03:Promenade</v>
          </cell>
          <cell r="F7527" t="str">
            <v>2001/01</v>
          </cell>
          <cell r="G7527">
            <v>26</v>
          </cell>
          <cell r="H7527" t="str">
            <v>LastYear</v>
          </cell>
        </row>
        <row r="7528">
          <cell r="A7528" t="str">
            <v>2East</v>
          </cell>
          <cell r="C7528" t="str">
            <v>New Century Sales Inc.</v>
          </cell>
          <cell r="D7528" t="str">
            <v>C.C.Bowl 1</v>
          </cell>
          <cell r="E7528" t="str">
            <v>03:Promenade</v>
          </cell>
          <cell r="F7528" t="str">
            <v>2001/02</v>
          </cell>
          <cell r="G7528">
            <v>0</v>
          </cell>
          <cell r="H7528" t="str">
            <v>LastYear</v>
          </cell>
        </row>
        <row r="7529">
          <cell r="A7529" t="str">
            <v>2East</v>
          </cell>
          <cell r="C7529" t="str">
            <v>New Century Sales Inc.</v>
          </cell>
          <cell r="D7529" t="str">
            <v>C.C.Bowl 1</v>
          </cell>
          <cell r="E7529" t="str">
            <v>03:Promenade</v>
          </cell>
          <cell r="F7529" t="str">
            <v>2001/03</v>
          </cell>
          <cell r="G7529">
            <v>68</v>
          </cell>
          <cell r="H7529" t="str">
            <v>LastYear</v>
          </cell>
        </row>
        <row r="7530">
          <cell r="A7530" t="str">
            <v>2East</v>
          </cell>
          <cell r="C7530" t="str">
            <v>New Century Sales Inc.</v>
          </cell>
          <cell r="D7530" t="str">
            <v>C.C.Bowl 1</v>
          </cell>
          <cell r="E7530" t="str">
            <v>03:Promenade</v>
          </cell>
          <cell r="F7530" t="str">
            <v>2001/04</v>
          </cell>
          <cell r="G7530">
            <v>26</v>
          </cell>
          <cell r="H7530" t="str">
            <v>LastYear</v>
          </cell>
        </row>
        <row r="7531">
          <cell r="A7531" t="str">
            <v>2East</v>
          </cell>
          <cell r="C7531" t="str">
            <v>New Century Sales Inc.</v>
          </cell>
          <cell r="D7531" t="str">
            <v>C.C.Bowl 1</v>
          </cell>
          <cell r="E7531" t="str">
            <v>03:Promenade</v>
          </cell>
          <cell r="F7531" t="str">
            <v>2001/05</v>
          </cell>
          <cell r="G7531">
            <v>53</v>
          </cell>
          <cell r="H7531" t="str">
            <v>LastYear</v>
          </cell>
        </row>
        <row r="7532">
          <cell r="A7532" t="str">
            <v>2East</v>
          </cell>
          <cell r="C7532" t="str">
            <v>New Century Sales Inc.</v>
          </cell>
          <cell r="D7532" t="str">
            <v>C.C.Bowl 1</v>
          </cell>
          <cell r="E7532" t="str">
            <v>03:Promenade</v>
          </cell>
          <cell r="F7532" t="str">
            <v>2001/06</v>
          </cell>
          <cell r="G7532">
            <v>43</v>
          </cell>
          <cell r="H7532" t="str">
            <v>LastYear</v>
          </cell>
        </row>
        <row r="7533">
          <cell r="A7533" t="str">
            <v>2East</v>
          </cell>
          <cell r="C7533" t="str">
            <v>New Century Sales Inc.</v>
          </cell>
          <cell r="D7533" t="str">
            <v>C.C.Bowl 1</v>
          </cell>
          <cell r="E7533" t="str">
            <v>03:Promenade</v>
          </cell>
          <cell r="F7533" t="str">
            <v>2001/07</v>
          </cell>
          <cell r="G7533">
            <v>27</v>
          </cell>
          <cell r="H7533" t="str">
            <v>LastYear</v>
          </cell>
        </row>
        <row r="7534">
          <cell r="A7534" t="str">
            <v>2East</v>
          </cell>
          <cell r="C7534" t="str">
            <v>New Century Sales Inc.</v>
          </cell>
          <cell r="D7534" t="str">
            <v>C.C.Bowl 1</v>
          </cell>
          <cell r="E7534" t="str">
            <v>03:Promenade</v>
          </cell>
          <cell r="F7534" t="str">
            <v>2001/08</v>
          </cell>
          <cell r="G7534">
            <v>37</v>
          </cell>
          <cell r="H7534" t="str">
            <v>LastYear</v>
          </cell>
        </row>
        <row r="7535">
          <cell r="A7535" t="str">
            <v>2East</v>
          </cell>
          <cell r="C7535" t="str">
            <v>New Century Sales Inc.</v>
          </cell>
          <cell r="D7535" t="str">
            <v>C.C.Bowl 1</v>
          </cell>
          <cell r="E7535" t="str">
            <v>03:Promenade</v>
          </cell>
          <cell r="F7535" t="str">
            <v>2001/09</v>
          </cell>
          <cell r="G7535">
            <v>45</v>
          </cell>
          <cell r="H7535" t="str">
            <v>LastYear</v>
          </cell>
        </row>
        <row r="7536">
          <cell r="A7536" t="str">
            <v>2East</v>
          </cell>
          <cell r="C7536" t="str">
            <v>New Century Sales Inc.</v>
          </cell>
          <cell r="D7536" t="str">
            <v>C.C.Bowl 1</v>
          </cell>
          <cell r="E7536" t="str">
            <v>03:Promenade</v>
          </cell>
          <cell r="F7536" t="str">
            <v>2001/10</v>
          </cell>
          <cell r="G7536">
            <v>63</v>
          </cell>
          <cell r="H7536" t="str">
            <v>LastYear</v>
          </cell>
        </row>
        <row r="7537">
          <cell r="A7537" t="str">
            <v>2East</v>
          </cell>
          <cell r="C7537" t="str">
            <v>New Century Sales Inc.</v>
          </cell>
          <cell r="D7537" t="str">
            <v>C.C.Bowl 1</v>
          </cell>
          <cell r="E7537" t="str">
            <v>03:Promenade</v>
          </cell>
          <cell r="F7537" t="str">
            <v>2001/11</v>
          </cell>
          <cell r="G7537">
            <v>48</v>
          </cell>
          <cell r="H7537" t="str">
            <v>LastYear</v>
          </cell>
        </row>
        <row r="7538">
          <cell r="A7538" t="str">
            <v>2East</v>
          </cell>
          <cell r="C7538" t="str">
            <v>New Century Sales Inc.</v>
          </cell>
          <cell r="D7538" t="str">
            <v>C.C.Bowl 1</v>
          </cell>
          <cell r="E7538" t="str">
            <v>03:Promenade</v>
          </cell>
          <cell r="F7538" t="str">
            <v>2001/12</v>
          </cell>
          <cell r="G7538">
            <v>40</v>
          </cell>
          <cell r="H7538" t="str">
            <v>LastYear</v>
          </cell>
        </row>
        <row r="7539">
          <cell r="A7539" t="str">
            <v>2East</v>
          </cell>
          <cell r="C7539" t="str">
            <v>New Century Sales Inc.</v>
          </cell>
          <cell r="D7539" t="str">
            <v>C.C.Bowl 1</v>
          </cell>
          <cell r="E7539" t="str">
            <v>04:Vespin</v>
          </cell>
          <cell r="F7539" t="str">
            <v>2001/01</v>
          </cell>
          <cell r="G7539">
            <v>23</v>
          </cell>
          <cell r="H7539" t="str">
            <v>LastYear</v>
          </cell>
        </row>
        <row r="7540">
          <cell r="A7540" t="str">
            <v>2East</v>
          </cell>
          <cell r="C7540" t="str">
            <v>New Century Sales Inc.</v>
          </cell>
          <cell r="D7540" t="str">
            <v>C.C.Bowl 1</v>
          </cell>
          <cell r="E7540" t="str">
            <v>04:Vespin</v>
          </cell>
          <cell r="F7540" t="str">
            <v>2001/02</v>
          </cell>
          <cell r="G7540">
            <v>6</v>
          </cell>
          <cell r="H7540" t="str">
            <v>LastYear</v>
          </cell>
        </row>
        <row r="7541">
          <cell r="A7541" t="str">
            <v>2East</v>
          </cell>
          <cell r="C7541" t="str">
            <v>New Century Sales Inc.</v>
          </cell>
          <cell r="D7541" t="str">
            <v>C.C.Bowl 1</v>
          </cell>
          <cell r="E7541" t="str">
            <v>04:Vespin</v>
          </cell>
          <cell r="F7541" t="str">
            <v>2001/03</v>
          </cell>
          <cell r="G7541">
            <v>73</v>
          </cell>
          <cell r="H7541" t="str">
            <v>LastYear</v>
          </cell>
        </row>
        <row r="7542">
          <cell r="A7542" t="str">
            <v>2East</v>
          </cell>
          <cell r="C7542" t="str">
            <v>New Century Sales Inc.</v>
          </cell>
          <cell r="D7542" t="str">
            <v>C.C.Bowl 1</v>
          </cell>
          <cell r="E7542" t="str">
            <v>04:Vespin</v>
          </cell>
          <cell r="F7542" t="str">
            <v>2001/04</v>
          </cell>
          <cell r="G7542">
            <v>0</v>
          </cell>
          <cell r="H7542" t="str">
            <v>LastYear</v>
          </cell>
        </row>
        <row r="7543">
          <cell r="A7543" t="str">
            <v>2East</v>
          </cell>
          <cell r="C7543" t="str">
            <v>New Century Sales Inc.</v>
          </cell>
          <cell r="D7543" t="str">
            <v>C.C.Bowl 1</v>
          </cell>
          <cell r="E7543" t="str">
            <v>04:Vespin</v>
          </cell>
          <cell r="F7543" t="str">
            <v>2001/05</v>
          </cell>
          <cell r="G7543">
            <v>52</v>
          </cell>
          <cell r="H7543" t="str">
            <v>LastYear</v>
          </cell>
        </row>
        <row r="7544">
          <cell r="A7544" t="str">
            <v>2East</v>
          </cell>
          <cell r="C7544" t="str">
            <v>New Century Sales Inc.</v>
          </cell>
          <cell r="D7544" t="str">
            <v>C.C.Bowl 1</v>
          </cell>
          <cell r="E7544" t="str">
            <v>04:Vespin</v>
          </cell>
          <cell r="F7544" t="str">
            <v>2001/06</v>
          </cell>
          <cell r="G7544">
            <v>18</v>
          </cell>
          <cell r="H7544" t="str">
            <v>LastYear</v>
          </cell>
        </row>
        <row r="7545">
          <cell r="A7545" t="str">
            <v>2East</v>
          </cell>
          <cell r="C7545" t="str">
            <v>New Century Sales Inc.</v>
          </cell>
          <cell r="D7545" t="str">
            <v>C.C.Bowl 1</v>
          </cell>
          <cell r="E7545" t="str">
            <v>04:Vespin</v>
          </cell>
          <cell r="F7545" t="str">
            <v>2001/07</v>
          </cell>
          <cell r="G7545">
            <v>2</v>
          </cell>
          <cell r="H7545" t="str">
            <v>LastYear</v>
          </cell>
        </row>
        <row r="7546">
          <cell r="A7546" t="str">
            <v>2East</v>
          </cell>
          <cell r="C7546" t="str">
            <v>New Century Sales Inc.</v>
          </cell>
          <cell r="D7546" t="str">
            <v>C.C.Bowl 1</v>
          </cell>
          <cell r="E7546" t="str">
            <v>04:Vespin</v>
          </cell>
          <cell r="F7546" t="str">
            <v>2001/08</v>
          </cell>
          <cell r="G7546">
            <v>22</v>
          </cell>
          <cell r="H7546" t="str">
            <v>LastYear</v>
          </cell>
        </row>
        <row r="7547">
          <cell r="A7547" t="str">
            <v>2East</v>
          </cell>
          <cell r="C7547" t="str">
            <v>New Century Sales Inc.</v>
          </cell>
          <cell r="D7547" t="str">
            <v>C.C.Bowl 1</v>
          </cell>
          <cell r="E7547" t="str">
            <v>04:Vespin</v>
          </cell>
          <cell r="F7547" t="str">
            <v>2001/09</v>
          </cell>
          <cell r="G7547">
            <v>29</v>
          </cell>
          <cell r="H7547" t="str">
            <v>LastYear</v>
          </cell>
        </row>
        <row r="7548">
          <cell r="A7548" t="str">
            <v>2East</v>
          </cell>
          <cell r="C7548" t="str">
            <v>New Century Sales Inc.</v>
          </cell>
          <cell r="D7548" t="str">
            <v>C.C.Bowl 1</v>
          </cell>
          <cell r="E7548" t="str">
            <v>04:Vespin</v>
          </cell>
          <cell r="F7548" t="str">
            <v>2001/10</v>
          </cell>
          <cell r="G7548">
            <v>4</v>
          </cell>
          <cell r="H7548" t="str">
            <v>LastYear</v>
          </cell>
        </row>
        <row r="7549">
          <cell r="A7549" t="str">
            <v>2East</v>
          </cell>
          <cell r="C7549" t="str">
            <v>New Century Sales Inc.</v>
          </cell>
          <cell r="D7549" t="str">
            <v>C.C.Bowl 1</v>
          </cell>
          <cell r="E7549" t="str">
            <v>04:Vespin</v>
          </cell>
          <cell r="F7549" t="str">
            <v>2001/11</v>
          </cell>
          <cell r="G7549">
            <v>10</v>
          </cell>
          <cell r="H7549" t="str">
            <v>LastYear</v>
          </cell>
        </row>
        <row r="7550">
          <cell r="A7550" t="str">
            <v>2East</v>
          </cell>
          <cell r="C7550" t="str">
            <v>New Century Sales Inc.</v>
          </cell>
          <cell r="D7550" t="str">
            <v>C.C.Bowl 1</v>
          </cell>
          <cell r="E7550" t="str">
            <v>04:Vespin</v>
          </cell>
          <cell r="F7550" t="str">
            <v>2001/12</v>
          </cell>
          <cell r="G7550">
            <v>2</v>
          </cell>
          <cell r="H7550" t="str">
            <v>LastYear</v>
          </cell>
        </row>
        <row r="7551">
          <cell r="A7551" t="str">
            <v>2East</v>
          </cell>
          <cell r="C7551" t="str">
            <v>New Century Sales Inc.</v>
          </cell>
          <cell r="D7551" t="str">
            <v>C.C.Bowl 1</v>
          </cell>
          <cell r="E7551" t="str">
            <v>08:Pacifica2</v>
          </cell>
          <cell r="F7551" t="str">
            <v>2001/06</v>
          </cell>
          <cell r="G7551">
            <v>20</v>
          </cell>
          <cell r="H7551" t="str">
            <v>LastYear</v>
          </cell>
        </row>
        <row r="7552">
          <cell r="A7552" t="str">
            <v>2East</v>
          </cell>
          <cell r="C7552" t="str">
            <v>New Century Sales Inc.</v>
          </cell>
          <cell r="D7552" t="str">
            <v>C.C.Bowl 1</v>
          </cell>
          <cell r="E7552" t="str">
            <v>08:Pacifica2</v>
          </cell>
          <cell r="F7552" t="str">
            <v>2001/07</v>
          </cell>
          <cell r="G7552">
            <v>14</v>
          </cell>
          <cell r="H7552" t="str">
            <v>LastYear</v>
          </cell>
        </row>
        <row r="7553">
          <cell r="A7553" t="str">
            <v>2East</v>
          </cell>
          <cell r="C7553" t="str">
            <v>New Century Sales Inc.</v>
          </cell>
          <cell r="D7553" t="str">
            <v>C.C.Bowl 1</v>
          </cell>
          <cell r="E7553" t="str">
            <v>08:Pacifica2</v>
          </cell>
          <cell r="F7553" t="str">
            <v>2001/09</v>
          </cell>
          <cell r="G7553">
            <v>5</v>
          </cell>
          <cell r="H7553" t="str">
            <v>LastYear</v>
          </cell>
        </row>
        <row r="7554">
          <cell r="A7554" t="str">
            <v>2East</v>
          </cell>
          <cell r="C7554" t="str">
            <v>New Century Sales Inc.</v>
          </cell>
          <cell r="D7554" t="str">
            <v>C.C.Bowl 1</v>
          </cell>
          <cell r="E7554" t="str">
            <v>08:Pacifica2</v>
          </cell>
          <cell r="F7554" t="str">
            <v>2001/12</v>
          </cell>
          <cell r="G7554">
            <v>1</v>
          </cell>
          <cell r="H7554" t="str">
            <v>LastYear</v>
          </cell>
        </row>
        <row r="7555">
          <cell r="A7555" t="str">
            <v>2East</v>
          </cell>
          <cell r="C7555" t="str">
            <v>New Century Sales Inc.</v>
          </cell>
          <cell r="D7555" t="str">
            <v>C.C.Bowl 1</v>
          </cell>
          <cell r="E7555" t="str">
            <v>09:Carrollton</v>
          </cell>
          <cell r="F7555" t="str">
            <v>2001/07</v>
          </cell>
          <cell r="G7555">
            <v>1</v>
          </cell>
          <cell r="H7555" t="str">
            <v>LastYear</v>
          </cell>
        </row>
        <row r="7556">
          <cell r="A7556" t="str">
            <v>2East</v>
          </cell>
          <cell r="C7556" t="str">
            <v>New Century Sales Inc.</v>
          </cell>
          <cell r="D7556" t="str">
            <v>C.C.Bowl 1</v>
          </cell>
          <cell r="E7556" t="str">
            <v>09:Carrollton</v>
          </cell>
          <cell r="F7556" t="str">
            <v>2001/08</v>
          </cell>
          <cell r="G7556">
            <v>1</v>
          </cell>
          <cell r="H7556" t="str">
            <v>LastYear</v>
          </cell>
        </row>
        <row r="7557">
          <cell r="A7557" t="str">
            <v>2East</v>
          </cell>
          <cell r="C7557" t="str">
            <v>New Century Sales Inc.</v>
          </cell>
          <cell r="D7557" t="str">
            <v>C.C.Bowl 1</v>
          </cell>
          <cell r="E7557" t="str">
            <v>09:Carrollton</v>
          </cell>
          <cell r="F7557" t="str">
            <v>2001/10</v>
          </cell>
          <cell r="G7557">
            <v>1</v>
          </cell>
          <cell r="H7557" t="str">
            <v>LastYear</v>
          </cell>
        </row>
        <row r="7558">
          <cell r="A7558" t="str">
            <v>2East</v>
          </cell>
          <cell r="C7558" t="str">
            <v>New Century Sales Inc.</v>
          </cell>
          <cell r="D7558" t="str">
            <v>C.C.Bowl 1</v>
          </cell>
          <cell r="E7558" t="str">
            <v>09:Carrollton</v>
          </cell>
          <cell r="F7558" t="str">
            <v>2001/11</v>
          </cell>
          <cell r="G7558">
            <v>1</v>
          </cell>
          <cell r="H7558" t="str">
            <v>LastYear</v>
          </cell>
        </row>
        <row r="7559">
          <cell r="A7559" t="str">
            <v>2East</v>
          </cell>
          <cell r="C7559" t="str">
            <v>New Century Sales Inc.</v>
          </cell>
          <cell r="D7559" t="str">
            <v>C.C.Bowl 1</v>
          </cell>
          <cell r="E7559" t="str">
            <v>09:Carrollton</v>
          </cell>
          <cell r="F7559" t="str">
            <v>2001/12</v>
          </cell>
          <cell r="G7559">
            <v>13</v>
          </cell>
          <cell r="H7559" t="str">
            <v>LastYear</v>
          </cell>
        </row>
        <row r="7560">
          <cell r="A7560" t="str">
            <v>2East</v>
          </cell>
          <cell r="C7560" t="str">
            <v>New Century Sales Inc.</v>
          </cell>
          <cell r="D7560" t="str">
            <v>C.C.Bowl 1</v>
          </cell>
          <cell r="E7560" t="str">
            <v>10:Dartmouth</v>
          </cell>
          <cell r="F7560" t="str">
            <v>2001/09</v>
          </cell>
          <cell r="G7560">
            <v>2</v>
          </cell>
          <cell r="H7560" t="str">
            <v>LastYear</v>
          </cell>
        </row>
        <row r="7561">
          <cell r="A7561" t="str">
            <v>2East</v>
          </cell>
          <cell r="C7561" t="str">
            <v>New Century Sales Inc.</v>
          </cell>
          <cell r="D7561" t="str">
            <v>C.C.Bowl 1</v>
          </cell>
          <cell r="E7561" t="str">
            <v>10:Dartmouth</v>
          </cell>
          <cell r="F7561" t="str">
            <v>2001/10</v>
          </cell>
          <cell r="G7561">
            <v>29</v>
          </cell>
          <cell r="H7561" t="str">
            <v>LastYear</v>
          </cell>
        </row>
        <row r="7562">
          <cell r="A7562" t="str">
            <v>2East</v>
          </cell>
          <cell r="C7562" t="str">
            <v>New Century Sales Inc.</v>
          </cell>
          <cell r="D7562" t="str">
            <v>C.C.Bowl 1</v>
          </cell>
          <cell r="E7562" t="str">
            <v>10:Dartmouth</v>
          </cell>
          <cell r="F7562" t="str">
            <v>2001/11</v>
          </cell>
          <cell r="G7562">
            <v>40</v>
          </cell>
          <cell r="H7562" t="str">
            <v>LastYear</v>
          </cell>
        </row>
        <row r="7563">
          <cell r="A7563" t="str">
            <v>2East</v>
          </cell>
          <cell r="C7563" t="str">
            <v>New Century Sales Inc.</v>
          </cell>
          <cell r="D7563" t="str">
            <v>C.C.Bowl 1</v>
          </cell>
          <cell r="E7563" t="str">
            <v>10:Dartmouth</v>
          </cell>
          <cell r="F7563" t="str">
            <v>2001/12</v>
          </cell>
          <cell r="G7563">
            <v>1</v>
          </cell>
          <cell r="H7563" t="str">
            <v>LastYear</v>
          </cell>
        </row>
        <row r="7564">
          <cell r="A7564" t="str">
            <v>2East</v>
          </cell>
          <cell r="C7564" t="str">
            <v>New Century Sales Inc.</v>
          </cell>
          <cell r="D7564" t="str">
            <v>E.FV</v>
          </cell>
          <cell r="E7564" t="str">
            <v>05:EFV</v>
          </cell>
          <cell r="F7564" t="str">
            <v>2001/01</v>
          </cell>
          <cell r="G7564">
            <v>1</v>
          </cell>
          <cell r="H7564" t="str">
            <v>LastYear</v>
          </cell>
        </row>
        <row r="7565">
          <cell r="A7565" t="str">
            <v>2East</v>
          </cell>
          <cell r="C7565" t="str">
            <v>New Century Sales Inc.</v>
          </cell>
          <cell r="D7565" t="str">
            <v>E.FV</v>
          </cell>
          <cell r="E7565" t="str">
            <v>05:EFV</v>
          </cell>
          <cell r="F7565" t="str">
            <v>2001/03</v>
          </cell>
          <cell r="G7565">
            <v>1</v>
          </cell>
          <cell r="H7565" t="str">
            <v>LastYear</v>
          </cell>
        </row>
        <row r="7566">
          <cell r="A7566" t="str">
            <v>2East</v>
          </cell>
          <cell r="C7566" t="str">
            <v>New Century Sales Inc.</v>
          </cell>
          <cell r="D7566" t="str">
            <v>E.FV</v>
          </cell>
          <cell r="E7566" t="str">
            <v>05:EFV</v>
          </cell>
          <cell r="F7566" t="str">
            <v>2001/06</v>
          </cell>
          <cell r="G7566">
            <v>1</v>
          </cell>
          <cell r="H7566" t="str">
            <v>LastYear</v>
          </cell>
        </row>
        <row r="7567">
          <cell r="A7567" t="str">
            <v>2East</v>
          </cell>
          <cell r="C7567" t="str">
            <v>New Century Sales Inc.</v>
          </cell>
          <cell r="D7567" t="str">
            <v>E.FV</v>
          </cell>
          <cell r="E7567" t="str">
            <v>05:EFV</v>
          </cell>
          <cell r="F7567" t="str">
            <v>2001/10</v>
          </cell>
          <cell r="G7567">
            <v>2</v>
          </cell>
          <cell r="H7567" t="str">
            <v>LastYear</v>
          </cell>
        </row>
        <row r="7568">
          <cell r="A7568" t="str">
            <v>2East</v>
          </cell>
          <cell r="C7568" t="str">
            <v>New Century Sales Inc.</v>
          </cell>
          <cell r="D7568" t="str">
            <v>E.FV</v>
          </cell>
          <cell r="E7568" t="str">
            <v>05:EFV</v>
          </cell>
          <cell r="F7568" t="str">
            <v>2001/12</v>
          </cell>
          <cell r="G7568">
            <v>0</v>
          </cell>
          <cell r="H7568" t="str">
            <v>LastYear</v>
          </cell>
        </row>
        <row r="7569">
          <cell r="A7569" t="str">
            <v>2East</v>
          </cell>
          <cell r="C7569" t="str">
            <v>New Century Sales Inc.</v>
          </cell>
          <cell r="D7569" t="str">
            <v>Lavatory</v>
          </cell>
          <cell r="E7569" t="str">
            <v>07:Lavatory1</v>
          </cell>
          <cell r="F7569" t="str">
            <v>2001/01</v>
          </cell>
          <cell r="G7569">
            <v>17</v>
          </cell>
          <cell r="H7569" t="str">
            <v>LastYear</v>
          </cell>
        </row>
        <row r="7570">
          <cell r="A7570" t="str">
            <v>2East</v>
          </cell>
          <cell r="C7570" t="str">
            <v>New Century Sales Inc.</v>
          </cell>
          <cell r="D7570" t="str">
            <v>Lavatory</v>
          </cell>
          <cell r="E7570" t="str">
            <v>07:Lavatory1</v>
          </cell>
          <cell r="F7570" t="str">
            <v>2001/02</v>
          </cell>
          <cell r="G7570">
            <v>36</v>
          </cell>
          <cell r="H7570" t="str">
            <v>LastYear</v>
          </cell>
        </row>
        <row r="7571">
          <cell r="A7571" t="str">
            <v>2East</v>
          </cell>
          <cell r="C7571" t="str">
            <v>New Century Sales Inc.</v>
          </cell>
          <cell r="D7571" t="str">
            <v>Lavatory</v>
          </cell>
          <cell r="E7571" t="str">
            <v>07:Lavatory1</v>
          </cell>
          <cell r="F7571" t="str">
            <v>2001/03</v>
          </cell>
          <cell r="G7571">
            <v>67</v>
          </cell>
          <cell r="H7571" t="str">
            <v>LastYear</v>
          </cell>
        </row>
        <row r="7572">
          <cell r="A7572" t="str">
            <v>2East</v>
          </cell>
          <cell r="C7572" t="str">
            <v>New Century Sales Inc.</v>
          </cell>
          <cell r="D7572" t="str">
            <v>Lavatory</v>
          </cell>
          <cell r="E7572" t="str">
            <v>07:Lavatory1</v>
          </cell>
          <cell r="F7572" t="str">
            <v>2001/04</v>
          </cell>
          <cell r="G7572">
            <v>50</v>
          </cell>
          <cell r="H7572" t="str">
            <v>LastYear</v>
          </cell>
        </row>
        <row r="7573">
          <cell r="A7573" t="str">
            <v>2East</v>
          </cell>
          <cell r="C7573" t="str">
            <v>New Century Sales Inc.</v>
          </cell>
          <cell r="D7573" t="str">
            <v>Lavatory</v>
          </cell>
          <cell r="E7573" t="str">
            <v>07:Lavatory1</v>
          </cell>
          <cell r="F7573" t="str">
            <v>2001/05</v>
          </cell>
          <cell r="G7573">
            <v>47</v>
          </cell>
          <cell r="H7573" t="str">
            <v>LastYear</v>
          </cell>
        </row>
        <row r="7574">
          <cell r="A7574" t="str">
            <v>2East</v>
          </cell>
          <cell r="C7574" t="str">
            <v>New Century Sales Inc.</v>
          </cell>
          <cell r="D7574" t="str">
            <v>Lavatory</v>
          </cell>
          <cell r="E7574" t="str">
            <v>07:Lavatory1</v>
          </cell>
          <cell r="F7574" t="str">
            <v>2001/06</v>
          </cell>
          <cell r="G7574">
            <v>31</v>
          </cell>
          <cell r="H7574" t="str">
            <v>LastYear</v>
          </cell>
        </row>
        <row r="7575">
          <cell r="A7575" t="str">
            <v>2East</v>
          </cell>
          <cell r="C7575" t="str">
            <v>New Century Sales Inc.</v>
          </cell>
          <cell r="D7575" t="str">
            <v>Lavatory</v>
          </cell>
          <cell r="E7575" t="str">
            <v>07:Lavatory1</v>
          </cell>
          <cell r="F7575" t="str">
            <v>2001/07</v>
          </cell>
          <cell r="G7575">
            <v>21</v>
          </cell>
          <cell r="H7575" t="str">
            <v>LastYear</v>
          </cell>
        </row>
        <row r="7576">
          <cell r="A7576" t="str">
            <v>2East</v>
          </cell>
          <cell r="C7576" t="str">
            <v>New Century Sales Inc.</v>
          </cell>
          <cell r="D7576" t="str">
            <v>Lavatory</v>
          </cell>
          <cell r="E7576" t="str">
            <v>07:Lavatory1</v>
          </cell>
          <cell r="F7576" t="str">
            <v>2001/08</v>
          </cell>
          <cell r="G7576">
            <v>44</v>
          </cell>
          <cell r="H7576" t="str">
            <v>LastYear</v>
          </cell>
        </row>
        <row r="7577">
          <cell r="A7577" t="str">
            <v>2East</v>
          </cell>
          <cell r="C7577" t="str">
            <v>New Century Sales Inc.</v>
          </cell>
          <cell r="D7577" t="str">
            <v>Lavatory</v>
          </cell>
          <cell r="E7577" t="str">
            <v>07:Lavatory1</v>
          </cell>
          <cell r="F7577" t="str">
            <v>2001/09</v>
          </cell>
          <cell r="G7577">
            <v>30</v>
          </cell>
          <cell r="H7577" t="str">
            <v>LastYear</v>
          </cell>
        </row>
        <row r="7578">
          <cell r="A7578" t="str">
            <v>2East</v>
          </cell>
          <cell r="C7578" t="str">
            <v>New Century Sales Inc.</v>
          </cell>
          <cell r="D7578" t="str">
            <v>Lavatory</v>
          </cell>
          <cell r="E7578" t="str">
            <v>07:Lavatory1</v>
          </cell>
          <cell r="F7578" t="str">
            <v>2001/10</v>
          </cell>
          <cell r="G7578">
            <v>89</v>
          </cell>
          <cell r="H7578" t="str">
            <v>LastYear</v>
          </cell>
        </row>
        <row r="7579">
          <cell r="A7579" t="str">
            <v>2East</v>
          </cell>
          <cell r="C7579" t="str">
            <v>New Century Sales Inc.</v>
          </cell>
          <cell r="D7579" t="str">
            <v>Lavatory</v>
          </cell>
          <cell r="E7579" t="str">
            <v>07:Lavatory1</v>
          </cell>
          <cell r="F7579" t="str">
            <v>2001/11</v>
          </cell>
          <cell r="G7579">
            <v>48</v>
          </cell>
          <cell r="H7579" t="str">
            <v>LastYear</v>
          </cell>
        </row>
        <row r="7580">
          <cell r="A7580" t="str">
            <v>2East</v>
          </cell>
          <cell r="C7580" t="str">
            <v>New Century Sales Inc.</v>
          </cell>
          <cell r="D7580" t="str">
            <v>Lavatory</v>
          </cell>
          <cell r="E7580" t="str">
            <v>07:Lavatory1</v>
          </cell>
          <cell r="F7580" t="str">
            <v>2001/12</v>
          </cell>
          <cell r="G7580">
            <v>35</v>
          </cell>
          <cell r="H7580" t="str">
            <v>LastYear</v>
          </cell>
        </row>
        <row r="7581">
          <cell r="A7581" t="str">
            <v>2East</v>
          </cell>
          <cell r="C7581" t="str">
            <v>New Century Sales Inc.</v>
          </cell>
          <cell r="D7581" t="str">
            <v>One Piece</v>
          </cell>
          <cell r="E7581" t="str">
            <v>01:One Piece</v>
          </cell>
          <cell r="F7581" t="str">
            <v>2001/01</v>
          </cell>
          <cell r="G7581">
            <v>33</v>
          </cell>
          <cell r="H7581" t="str">
            <v>LastYear</v>
          </cell>
        </row>
        <row r="7582">
          <cell r="A7582" t="str">
            <v>2East</v>
          </cell>
          <cell r="C7582" t="str">
            <v>New Century Sales Inc.</v>
          </cell>
          <cell r="D7582" t="str">
            <v>One Piece</v>
          </cell>
          <cell r="E7582" t="str">
            <v>01:One Piece</v>
          </cell>
          <cell r="F7582" t="str">
            <v>2001/02</v>
          </cell>
          <cell r="G7582">
            <v>20</v>
          </cell>
          <cell r="H7582" t="str">
            <v>LastYear</v>
          </cell>
        </row>
        <row r="7583">
          <cell r="A7583" t="str">
            <v>2East</v>
          </cell>
          <cell r="C7583" t="str">
            <v>New Century Sales Inc.</v>
          </cell>
          <cell r="D7583" t="str">
            <v>One Piece</v>
          </cell>
          <cell r="E7583" t="str">
            <v>01:One Piece</v>
          </cell>
          <cell r="F7583" t="str">
            <v>2001/03</v>
          </cell>
          <cell r="G7583">
            <v>395</v>
          </cell>
          <cell r="H7583" t="str">
            <v>LastYear</v>
          </cell>
        </row>
        <row r="7584">
          <cell r="A7584" t="str">
            <v>2East</v>
          </cell>
          <cell r="C7584" t="str">
            <v>New Century Sales Inc.</v>
          </cell>
          <cell r="D7584" t="str">
            <v>One Piece</v>
          </cell>
          <cell r="E7584" t="str">
            <v>01:One Piece</v>
          </cell>
          <cell r="F7584" t="str">
            <v>2001/04</v>
          </cell>
          <cell r="G7584">
            <v>233</v>
          </cell>
          <cell r="H7584" t="str">
            <v>LastYear</v>
          </cell>
        </row>
        <row r="7585">
          <cell r="A7585" t="str">
            <v>2East</v>
          </cell>
          <cell r="C7585" t="str">
            <v>New Century Sales Inc.</v>
          </cell>
          <cell r="D7585" t="str">
            <v>One Piece</v>
          </cell>
          <cell r="E7585" t="str">
            <v>01:One Piece</v>
          </cell>
          <cell r="F7585" t="str">
            <v>2001/05</v>
          </cell>
          <cell r="G7585">
            <v>88</v>
          </cell>
          <cell r="H7585" t="str">
            <v>LastYear</v>
          </cell>
        </row>
        <row r="7586">
          <cell r="A7586" t="str">
            <v>2East</v>
          </cell>
          <cell r="C7586" t="str">
            <v>New Century Sales Inc.</v>
          </cell>
          <cell r="D7586" t="str">
            <v>One Piece</v>
          </cell>
          <cell r="E7586" t="str">
            <v>01:One Piece</v>
          </cell>
          <cell r="F7586" t="str">
            <v>2001/06</v>
          </cell>
          <cell r="G7586">
            <v>118</v>
          </cell>
          <cell r="H7586" t="str">
            <v>LastYear</v>
          </cell>
        </row>
        <row r="7587">
          <cell r="A7587" t="str">
            <v>2East</v>
          </cell>
          <cell r="C7587" t="str">
            <v>New Century Sales Inc.</v>
          </cell>
          <cell r="D7587" t="str">
            <v>One Piece</v>
          </cell>
          <cell r="E7587" t="str">
            <v>01:One Piece</v>
          </cell>
          <cell r="F7587" t="str">
            <v>2001/07</v>
          </cell>
          <cell r="G7587">
            <v>66</v>
          </cell>
          <cell r="H7587" t="str">
            <v>LastYear</v>
          </cell>
        </row>
        <row r="7588">
          <cell r="A7588" t="str">
            <v>2East</v>
          </cell>
          <cell r="C7588" t="str">
            <v>New Century Sales Inc.</v>
          </cell>
          <cell r="D7588" t="str">
            <v>One Piece</v>
          </cell>
          <cell r="E7588" t="str">
            <v>01:One Piece</v>
          </cell>
          <cell r="F7588" t="str">
            <v>2001/08</v>
          </cell>
          <cell r="G7588">
            <v>273</v>
          </cell>
          <cell r="H7588" t="str">
            <v>LastYear</v>
          </cell>
        </row>
        <row r="7589">
          <cell r="A7589" t="str">
            <v>2East</v>
          </cell>
          <cell r="C7589" t="str">
            <v>New Century Sales Inc.</v>
          </cell>
          <cell r="D7589" t="str">
            <v>One Piece</v>
          </cell>
          <cell r="E7589" t="str">
            <v>01:One Piece</v>
          </cell>
          <cell r="F7589" t="str">
            <v>2001/09</v>
          </cell>
          <cell r="G7589">
            <v>86</v>
          </cell>
          <cell r="H7589" t="str">
            <v>LastYear</v>
          </cell>
        </row>
        <row r="7590">
          <cell r="A7590" t="str">
            <v>2East</v>
          </cell>
          <cell r="C7590" t="str">
            <v>New Century Sales Inc.</v>
          </cell>
          <cell r="D7590" t="str">
            <v>One Piece</v>
          </cell>
          <cell r="E7590" t="str">
            <v>01:One Piece</v>
          </cell>
          <cell r="F7590" t="str">
            <v>2001/10</v>
          </cell>
          <cell r="G7590">
            <v>258</v>
          </cell>
          <cell r="H7590" t="str">
            <v>LastYear</v>
          </cell>
        </row>
        <row r="7591">
          <cell r="A7591" t="str">
            <v>2East</v>
          </cell>
          <cell r="C7591" t="str">
            <v>New Century Sales Inc.</v>
          </cell>
          <cell r="D7591" t="str">
            <v>One Piece</v>
          </cell>
          <cell r="E7591" t="str">
            <v>01:One Piece</v>
          </cell>
          <cell r="F7591" t="str">
            <v>2001/11</v>
          </cell>
          <cell r="G7591">
            <v>141</v>
          </cell>
          <cell r="H7591" t="str">
            <v>LastYear</v>
          </cell>
        </row>
        <row r="7592">
          <cell r="A7592" t="str">
            <v>2East</v>
          </cell>
          <cell r="C7592" t="str">
            <v>New Century Sales Inc.</v>
          </cell>
          <cell r="D7592" t="str">
            <v>One Piece</v>
          </cell>
          <cell r="E7592" t="str">
            <v>01:One Piece</v>
          </cell>
          <cell r="F7592" t="str">
            <v>2001/12</v>
          </cell>
          <cell r="G7592">
            <v>203</v>
          </cell>
          <cell r="H7592" t="str">
            <v>LastYear</v>
          </cell>
        </row>
        <row r="7593">
          <cell r="A7593" t="str">
            <v>2East</v>
          </cell>
          <cell r="C7593" t="str">
            <v>New Century Sales Inc.</v>
          </cell>
          <cell r="D7593" t="str">
            <v>Washlet</v>
          </cell>
          <cell r="E7593" t="str">
            <v>06:Washlet</v>
          </cell>
          <cell r="F7593" t="str">
            <v>2001/01</v>
          </cell>
          <cell r="G7593">
            <v>1</v>
          </cell>
          <cell r="H7593" t="str">
            <v>LastYear</v>
          </cell>
        </row>
        <row r="7594">
          <cell r="A7594" t="str">
            <v>2East</v>
          </cell>
          <cell r="C7594" t="str">
            <v>New Century Sales Inc.</v>
          </cell>
          <cell r="D7594" t="str">
            <v>Washlet</v>
          </cell>
          <cell r="E7594" t="str">
            <v>06:Washlet</v>
          </cell>
          <cell r="F7594" t="str">
            <v>2001/02</v>
          </cell>
          <cell r="G7594">
            <v>4</v>
          </cell>
          <cell r="H7594" t="str">
            <v>LastYear</v>
          </cell>
        </row>
        <row r="7595">
          <cell r="A7595" t="str">
            <v>2East</v>
          </cell>
          <cell r="C7595" t="str">
            <v>New Century Sales Inc.</v>
          </cell>
          <cell r="D7595" t="str">
            <v>Washlet</v>
          </cell>
          <cell r="E7595" t="str">
            <v>06:Washlet</v>
          </cell>
          <cell r="F7595" t="str">
            <v>2001/03</v>
          </cell>
          <cell r="G7595">
            <v>14</v>
          </cell>
          <cell r="H7595" t="str">
            <v>LastYear</v>
          </cell>
        </row>
        <row r="7596">
          <cell r="A7596" t="str">
            <v>2East</v>
          </cell>
          <cell r="C7596" t="str">
            <v>New Century Sales Inc.</v>
          </cell>
          <cell r="D7596" t="str">
            <v>Washlet</v>
          </cell>
          <cell r="E7596" t="str">
            <v>06:Washlet</v>
          </cell>
          <cell r="F7596" t="str">
            <v>2001/04</v>
          </cell>
          <cell r="G7596">
            <v>41</v>
          </cell>
          <cell r="H7596" t="str">
            <v>LastYear</v>
          </cell>
        </row>
        <row r="7597">
          <cell r="A7597" t="str">
            <v>2East</v>
          </cell>
          <cell r="C7597" t="str">
            <v>New Century Sales Inc.</v>
          </cell>
          <cell r="D7597" t="str">
            <v>Washlet</v>
          </cell>
          <cell r="E7597" t="str">
            <v>06:Washlet</v>
          </cell>
          <cell r="F7597" t="str">
            <v>2001/05</v>
          </cell>
          <cell r="G7597">
            <v>8</v>
          </cell>
          <cell r="H7597" t="str">
            <v>LastYear</v>
          </cell>
        </row>
        <row r="7598">
          <cell r="A7598" t="str">
            <v>2East</v>
          </cell>
          <cell r="C7598" t="str">
            <v>New Century Sales Inc.</v>
          </cell>
          <cell r="D7598" t="str">
            <v>Washlet</v>
          </cell>
          <cell r="E7598" t="str">
            <v>06:Washlet</v>
          </cell>
          <cell r="F7598" t="str">
            <v>2001/06</v>
          </cell>
          <cell r="G7598">
            <v>15</v>
          </cell>
          <cell r="H7598" t="str">
            <v>LastYear</v>
          </cell>
        </row>
        <row r="7599">
          <cell r="A7599" t="str">
            <v>2East</v>
          </cell>
          <cell r="C7599" t="str">
            <v>New Century Sales Inc.</v>
          </cell>
          <cell r="D7599" t="str">
            <v>Washlet</v>
          </cell>
          <cell r="E7599" t="str">
            <v>06:Washlet</v>
          </cell>
          <cell r="F7599" t="str">
            <v>2001/07</v>
          </cell>
          <cell r="G7599">
            <v>1</v>
          </cell>
          <cell r="H7599" t="str">
            <v>LastYear</v>
          </cell>
        </row>
        <row r="7600">
          <cell r="A7600" t="str">
            <v>2East</v>
          </cell>
          <cell r="C7600" t="str">
            <v>New Century Sales Inc.</v>
          </cell>
          <cell r="D7600" t="str">
            <v>Washlet</v>
          </cell>
          <cell r="E7600" t="str">
            <v>06:Washlet</v>
          </cell>
          <cell r="F7600" t="str">
            <v>2001/08</v>
          </cell>
          <cell r="G7600">
            <v>5</v>
          </cell>
          <cell r="H7600" t="str">
            <v>LastYear</v>
          </cell>
        </row>
        <row r="7601">
          <cell r="A7601" t="str">
            <v>2East</v>
          </cell>
          <cell r="C7601" t="str">
            <v>New Century Sales Inc.</v>
          </cell>
          <cell r="D7601" t="str">
            <v>Washlet</v>
          </cell>
          <cell r="E7601" t="str">
            <v>06:Washlet</v>
          </cell>
          <cell r="F7601" t="str">
            <v>2001/09</v>
          </cell>
          <cell r="G7601">
            <v>13</v>
          </cell>
          <cell r="H7601" t="str">
            <v>LastYear</v>
          </cell>
        </row>
        <row r="7602">
          <cell r="A7602" t="str">
            <v>2East</v>
          </cell>
          <cell r="C7602" t="str">
            <v>New Century Sales Inc.</v>
          </cell>
          <cell r="D7602" t="str">
            <v>Washlet</v>
          </cell>
          <cell r="E7602" t="str">
            <v>06:Washlet</v>
          </cell>
          <cell r="F7602" t="str">
            <v>2001/10</v>
          </cell>
          <cell r="G7602">
            <v>6</v>
          </cell>
          <cell r="H7602" t="str">
            <v>LastYear</v>
          </cell>
        </row>
        <row r="7603">
          <cell r="A7603" t="str">
            <v>2East</v>
          </cell>
          <cell r="C7603" t="str">
            <v>New Century Sales Inc.</v>
          </cell>
          <cell r="D7603" t="str">
            <v>Washlet</v>
          </cell>
          <cell r="E7603" t="str">
            <v>06:Washlet</v>
          </cell>
          <cell r="F7603" t="str">
            <v>2001/11</v>
          </cell>
          <cell r="G7603">
            <v>13</v>
          </cell>
          <cell r="H7603" t="str">
            <v>LastYear</v>
          </cell>
        </row>
        <row r="7604">
          <cell r="A7604" t="str">
            <v>2East</v>
          </cell>
          <cell r="C7604" t="str">
            <v>New Century Sales Inc.</v>
          </cell>
          <cell r="D7604" t="str">
            <v>Washlet</v>
          </cell>
          <cell r="E7604" t="str">
            <v>06:Washlet</v>
          </cell>
          <cell r="F7604" t="str">
            <v>2001/12</v>
          </cell>
          <cell r="G7604">
            <v>11</v>
          </cell>
          <cell r="H7604" t="str">
            <v>LastYear</v>
          </cell>
        </row>
        <row r="7605">
          <cell r="A7605" t="str">
            <v>2East</v>
          </cell>
          <cell r="C7605" t="str">
            <v>Ross H. Barber &amp; Associates</v>
          </cell>
          <cell r="D7605" t="str">
            <v>C.C.Bowl 1</v>
          </cell>
          <cell r="E7605" t="str">
            <v>02:Drake</v>
          </cell>
          <cell r="F7605" t="str">
            <v>2001/01</v>
          </cell>
          <cell r="G7605">
            <v>7</v>
          </cell>
          <cell r="H7605" t="str">
            <v>LastYear</v>
          </cell>
        </row>
        <row r="7606">
          <cell r="A7606" t="str">
            <v>2East</v>
          </cell>
          <cell r="C7606" t="str">
            <v>Ross H. Barber &amp; Associates</v>
          </cell>
          <cell r="D7606" t="str">
            <v>C.C.Bowl 1</v>
          </cell>
          <cell r="E7606" t="str">
            <v>02:Drake</v>
          </cell>
          <cell r="F7606" t="str">
            <v>2001/02</v>
          </cell>
          <cell r="G7606">
            <v>13</v>
          </cell>
          <cell r="H7606" t="str">
            <v>LastYear</v>
          </cell>
        </row>
        <row r="7607">
          <cell r="A7607" t="str">
            <v>2East</v>
          </cell>
          <cell r="C7607" t="str">
            <v>Ross H. Barber &amp; Associates</v>
          </cell>
          <cell r="D7607" t="str">
            <v>C.C.Bowl 1</v>
          </cell>
          <cell r="E7607" t="str">
            <v>02:Drake</v>
          </cell>
          <cell r="F7607" t="str">
            <v>2001/03</v>
          </cell>
          <cell r="G7607">
            <v>6</v>
          </cell>
          <cell r="H7607" t="str">
            <v>LastYear</v>
          </cell>
        </row>
        <row r="7608">
          <cell r="A7608" t="str">
            <v>2East</v>
          </cell>
          <cell r="C7608" t="str">
            <v>Ross H. Barber &amp; Associates</v>
          </cell>
          <cell r="D7608" t="str">
            <v>C.C.Bowl 1</v>
          </cell>
          <cell r="E7608" t="str">
            <v>02:Drake</v>
          </cell>
          <cell r="F7608" t="str">
            <v>2001/05</v>
          </cell>
          <cell r="G7608">
            <v>4</v>
          </cell>
          <cell r="H7608" t="str">
            <v>LastYear</v>
          </cell>
        </row>
        <row r="7609">
          <cell r="A7609" t="str">
            <v>2East</v>
          </cell>
          <cell r="C7609" t="str">
            <v>Ross H. Barber &amp; Associates</v>
          </cell>
          <cell r="D7609" t="str">
            <v>C.C.Bowl 1</v>
          </cell>
          <cell r="E7609" t="str">
            <v>02:Drake</v>
          </cell>
          <cell r="F7609" t="str">
            <v>2001/06</v>
          </cell>
          <cell r="G7609">
            <v>1</v>
          </cell>
          <cell r="H7609" t="str">
            <v>LastYear</v>
          </cell>
        </row>
        <row r="7610">
          <cell r="A7610" t="str">
            <v>2East</v>
          </cell>
          <cell r="C7610" t="str">
            <v>Ross H. Barber &amp; Associates</v>
          </cell>
          <cell r="D7610" t="str">
            <v>C.C.Bowl 1</v>
          </cell>
          <cell r="E7610" t="str">
            <v>02:Drake</v>
          </cell>
          <cell r="F7610" t="str">
            <v>2001/07</v>
          </cell>
          <cell r="G7610">
            <v>2</v>
          </cell>
          <cell r="H7610" t="str">
            <v>LastYear</v>
          </cell>
        </row>
        <row r="7611">
          <cell r="A7611" t="str">
            <v>2East</v>
          </cell>
          <cell r="C7611" t="str">
            <v>Ross H. Barber &amp; Associates</v>
          </cell>
          <cell r="D7611" t="str">
            <v>C.C.Bowl 1</v>
          </cell>
          <cell r="E7611" t="str">
            <v>02:Drake</v>
          </cell>
          <cell r="F7611" t="str">
            <v>2001/08</v>
          </cell>
          <cell r="G7611">
            <v>23</v>
          </cell>
          <cell r="H7611" t="str">
            <v>LastYear</v>
          </cell>
        </row>
        <row r="7612">
          <cell r="A7612" t="str">
            <v>2East</v>
          </cell>
          <cell r="C7612" t="str">
            <v>Ross H. Barber &amp; Associates</v>
          </cell>
          <cell r="D7612" t="str">
            <v>C.C.Bowl 1</v>
          </cell>
          <cell r="E7612" t="str">
            <v>02:Drake</v>
          </cell>
          <cell r="F7612" t="str">
            <v>2001/09</v>
          </cell>
          <cell r="G7612">
            <v>0</v>
          </cell>
          <cell r="H7612" t="str">
            <v>LastYear</v>
          </cell>
        </row>
        <row r="7613">
          <cell r="A7613" t="str">
            <v>2East</v>
          </cell>
          <cell r="C7613" t="str">
            <v>Ross H. Barber &amp; Associates</v>
          </cell>
          <cell r="D7613" t="str">
            <v>C.C.Bowl 1</v>
          </cell>
          <cell r="E7613" t="str">
            <v>02:Drake</v>
          </cell>
          <cell r="F7613" t="str">
            <v>2001/10</v>
          </cell>
          <cell r="G7613">
            <v>28</v>
          </cell>
          <cell r="H7613" t="str">
            <v>LastYear</v>
          </cell>
        </row>
        <row r="7614">
          <cell r="A7614" t="str">
            <v>2East</v>
          </cell>
          <cell r="C7614" t="str">
            <v>Ross H. Barber &amp; Associates</v>
          </cell>
          <cell r="D7614" t="str">
            <v>C.C.Bowl 1</v>
          </cell>
          <cell r="E7614" t="str">
            <v>02:Drake</v>
          </cell>
          <cell r="F7614" t="str">
            <v>2001/11</v>
          </cell>
          <cell r="G7614">
            <v>9</v>
          </cell>
          <cell r="H7614" t="str">
            <v>LastYear</v>
          </cell>
        </row>
        <row r="7615">
          <cell r="A7615" t="str">
            <v>2East</v>
          </cell>
          <cell r="C7615" t="str">
            <v>Ross H. Barber &amp; Associates</v>
          </cell>
          <cell r="D7615" t="str">
            <v>C.C.Bowl 1</v>
          </cell>
          <cell r="E7615" t="str">
            <v>02:Drake</v>
          </cell>
          <cell r="F7615" t="str">
            <v>2001/12</v>
          </cell>
          <cell r="G7615">
            <v>2</v>
          </cell>
          <cell r="H7615" t="str">
            <v>LastYear</v>
          </cell>
        </row>
        <row r="7616">
          <cell r="A7616" t="str">
            <v>2East</v>
          </cell>
          <cell r="C7616" t="str">
            <v>Ross H. Barber &amp; Associates</v>
          </cell>
          <cell r="D7616" t="str">
            <v>C.C.Bowl 1</v>
          </cell>
          <cell r="E7616" t="str">
            <v>03:Promenade</v>
          </cell>
          <cell r="F7616" t="str">
            <v>2001/01</v>
          </cell>
          <cell r="G7616">
            <v>6</v>
          </cell>
          <cell r="H7616" t="str">
            <v>LastYear</v>
          </cell>
        </row>
        <row r="7617">
          <cell r="A7617" t="str">
            <v>2East</v>
          </cell>
          <cell r="C7617" t="str">
            <v>Ross H. Barber &amp; Associates</v>
          </cell>
          <cell r="D7617" t="str">
            <v>C.C.Bowl 1</v>
          </cell>
          <cell r="E7617" t="str">
            <v>03:Promenade</v>
          </cell>
          <cell r="F7617" t="str">
            <v>2001/02</v>
          </cell>
          <cell r="G7617">
            <v>10</v>
          </cell>
          <cell r="H7617" t="str">
            <v>LastYear</v>
          </cell>
        </row>
        <row r="7618">
          <cell r="A7618" t="str">
            <v>2East</v>
          </cell>
          <cell r="C7618" t="str">
            <v>Ross H. Barber &amp; Associates</v>
          </cell>
          <cell r="D7618" t="str">
            <v>C.C.Bowl 1</v>
          </cell>
          <cell r="E7618" t="str">
            <v>03:Promenade</v>
          </cell>
          <cell r="F7618" t="str">
            <v>2001/03</v>
          </cell>
          <cell r="G7618">
            <v>12</v>
          </cell>
          <cell r="H7618" t="str">
            <v>LastYear</v>
          </cell>
        </row>
        <row r="7619">
          <cell r="A7619" t="str">
            <v>2East</v>
          </cell>
          <cell r="C7619" t="str">
            <v>Ross H. Barber &amp; Associates</v>
          </cell>
          <cell r="D7619" t="str">
            <v>C.C.Bowl 1</v>
          </cell>
          <cell r="E7619" t="str">
            <v>03:Promenade</v>
          </cell>
          <cell r="F7619" t="str">
            <v>2001/04</v>
          </cell>
          <cell r="G7619">
            <v>43</v>
          </cell>
          <cell r="H7619" t="str">
            <v>LastYear</v>
          </cell>
        </row>
        <row r="7620">
          <cell r="A7620" t="str">
            <v>2East</v>
          </cell>
          <cell r="C7620" t="str">
            <v>Ross H. Barber &amp; Associates</v>
          </cell>
          <cell r="D7620" t="str">
            <v>C.C.Bowl 1</v>
          </cell>
          <cell r="E7620" t="str">
            <v>03:Promenade</v>
          </cell>
          <cell r="F7620" t="str">
            <v>2001/05</v>
          </cell>
          <cell r="G7620">
            <v>71</v>
          </cell>
          <cell r="H7620" t="str">
            <v>LastYear</v>
          </cell>
        </row>
        <row r="7621">
          <cell r="A7621" t="str">
            <v>2East</v>
          </cell>
          <cell r="C7621" t="str">
            <v>Ross H. Barber &amp; Associates</v>
          </cell>
          <cell r="D7621" t="str">
            <v>C.C.Bowl 1</v>
          </cell>
          <cell r="E7621" t="str">
            <v>03:Promenade</v>
          </cell>
          <cell r="F7621" t="str">
            <v>2001/06</v>
          </cell>
          <cell r="G7621">
            <v>20</v>
          </cell>
          <cell r="H7621" t="str">
            <v>LastYear</v>
          </cell>
        </row>
        <row r="7622">
          <cell r="A7622" t="str">
            <v>2East</v>
          </cell>
          <cell r="C7622" t="str">
            <v>Ross H. Barber &amp; Associates</v>
          </cell>
          <cell r="D7622" t="str">
            <v>C.C.Bowl 1</v>
          </cell>
          <cell r="E7622" t="str">
            <v>03:Promenade</v>
          </cell>
          <cell r="F7622" t="str">
            <v>2001/07</v>
          </cell>
          <cell r="G7622">
            <v>8</v>
          </cell>
          <cell r="H7622" t="str">
            <v>LastYear</v>
          </cell>
        </row>
        <row r="7623">
          <cell r="A7623" t="str">
            <v>2East</v>
          </cell>
          <cell r="C7623" t="str">
            <v>Ross H. Barber &amp; Associates</v>
          </cell>
          <cell r="D7623" t="str">
            <v>C.C.Bowl 1</v>
          </cell>
          <cell r="E7623" t="str">
            <v>03:Promenade</v>
          </cell>
          <cell r="F7623" t="str">
            <v>2001/08</v>
          </cell>
          <cell r="G7623">
            <v>71</v>
          </cell>
          <cell r="H7623" t="str">
            <v>LastYear</v>
          </cell>
        </row>
        <row r="7624">
          <cell r="A7624" t="str">
            <v>2East</v>
          </cell>
          <cell r="C7624" t="str">
            <v>Ross H. Barber &amp; Associates</v>
          </cell>
          <cell r="D7624" t="str">
            <v>C.C.Bowl 1</v>
          </cell>
          <cell r="E7624" t="str">
            <v>03:Promenade</v>
          </cell>
          <cell r="F7624" t="str">
            <v>2001/09</v>
          </cell>
          <cell r="G7624">
            <v>1</v>
          </cell>
          <cell r="H7624" t="str">
            <v>LastYear</v>
          </cell>
        </row>
        <row r="7625">
          <cell r="A7625" t="str">
            <v>2East</v>
          </cell>
          <cell r="C7625" t="str">
            <v>Ross H. Barber &amp; Associates</v>
          </cell>
          <cell r="D7625" t="str">
            <v>C.C.Bowl 1</v>
          </cell>
          <cell r="E7625" t="str">
            <v>03:Promenade</v>
          </cell>
          <cell r="F7625" t="str">
            <v>2001/10</v>
          </cell>
          <cell r="G7625">
            <v>25</v>
          </cell>
          <cell r="H7625" t="str">
            <v>LastYear</v>
          </cell>
        </row>
        <row r="7626">
          <cell r="A7626" t="str">
            <v>2East</v>
          </cell>
          <cell r="C7626" t="str">
            <v>Ross H. Barber &amp; Associates</v>
          </cell>
          <cell r="D7626" t="str">
            <v>C.C.Bowl 1</v>
          </cell>
          <cell r="E7626" t="str">
            <v>03:Promenade</v>
          </cell>
          <cell r="F7626" t="str">
            <v>2001/11</v>
          </cell>
          <cell r="G7626">
            <v>24</v>
          </cell>
          <cell r="H7626" t="str">
            <v>LastYear</v>
          </cell>
        </row>
        <row r="7627">
          <cell r="A7627" t="str">
            <v>2East</v>
          </cell>
          <cell r="C7627" t="str">
            <v>Ross H. Barber &amp; Associates</v>
          </cell>
          <cell r="D7627" t="str">
            <v>C.C.Bowl 1</v>
          </cell>
          <cell r="E7627" t="str">
            <v>03:Promenade</v>
          </cell>
          <cell r="F7627" t="str">
            <v>2001/12</v>
          </cell>
          <cell r="G7627">
            <v>0</v>
          </cell>
          <cell r="H7627" t="str">
            <v>LastYear</v>
          </cell>
        </row>
        <row r="7628">
          <cell r="A7628" t="str">
            <v>2East</v>
          </cell>
          <cell r="C7628" t="str">
            <v>Ross H. Barber &amp; Associates</v>
          </cell>
          <cell r="D7628" t="str">
            <v>C.C.Bowl 1</v>
          </cell>
          <cell r="E7628" t="str">
            <v>04:Vespin</v>
          </cell>
          <cell r="F7628" t="str">
            <v>2001/01</v>
          </cell>
          <cell r="G7628">
            <v>5</v>
          </cell>
          <cell r="H7628" t="str">
            <v>LastYear</v>
          </cell>
        </row>
        <row r="7629">
          <cell r="A7629" t="str">
            <v>2East</v>
          </cell>
          <cell r="C7629" t="str">
            <v>Ross H. Barber &amp; Associates</v>
          </cell>
          <cell r="D7629" t="str">
            <v>C.C.Bowl 1</v>
          </cell>
          <cell r="E7629" t="str">
            <v>04:Vespin</v>
          </cell>
          <cell r="F7629" t="str">
            <v>2001/02</v>
          </cell>
          <cell r="G7629">
            <v>6</v>
          </cell>
          <cell r="H7629" t="str">
            <v>LastYear</v>
          </cell>
        </row>
        <row r="7630">
          <cell r="A7630" t="str">
            <v>2East</v>
          </cell>
          <cell r="C7630" t="str">
            <v>Ross H. Barber &amp; Associates</v>
          </cell>
          <cell r="D7630" t="str">
            <v>C.C.Bowl 1</v>
          </cell>
          <cell r="E7630" t="str">
            <v>04:Vespin</v>
          </cell>
          <cell r="F7630" t="str">
            <v>2001/03</v>
          </cell>
          <cell r="G7630">
            <v>10</v>
          </cell>
          <cell r="H7630" t="str">
            <v>LastYear</v>
          </cell>
        </row>
        <row r="7631">
          <cell r="A7631" t="str">
            <v>2East</v>
          </cell>
          <cell r="C7631" t="str">
            <v>Ross H. Barber &amp; Associates</v>
          </cell>
          <cell r="D7631" t="str">
            <v>C.C.Bowl 1</v>
          </cell>
          <cell r="E7631" t="str">
            <v>04:Vespin</v>
          </cell>
          <cell r="F7631" t="str">
            <v>2001/04</v>
          </cell>
          <cell r="G7631">
            <v>7</v>
          </cell>
          <cell r="H7631" t="str">
            <v>LastYear</v>
          </cell>
        </row>
        <row r="7632">
          <cell r="A7632" t="str">
            <v>2East</v>
          </cell>
          <cell r="C7632" t="str">
            <v>Ross H. Barber &amp; Associates</v>
          </cell>
          <cell r="D7632" t="str">
            <v>C.C.Bowl 1</v>
          </cell>
          <cell r="E7632" t="str">
            <v>04:Vespin</v>
          </cell>
          <cell r="F7632" t="str">
            <v>2001/05</v>
          </cell>
          <cell r="G7632">
            <v>18</v>
          </cell>
          <cell r="H7632" t="str">
            <v>LastYear</v>
          </cell>
        </row>
        <row r="7633">
          <cell r="A7633" t="str">
            <v>2East</v>
          </cell>
          <cell r="C7633" t="str">
            <v>Ross H. Barber &amp; Associates</v>
          </cell>
          <cell r="D7633" t="str">
            <v>C.C.Bowl 1</v>
          </cell>
          <cell r="E7633" t="str">
            <v>04:Vespin</v>
          </cell>
          <cell r="F7633" t="str">
            <v>2001/06</v>
          </cell>
          <cell r="G7633">
            <v>41</v>
          </cell>
          <cell r="H7633" t="str">
            <v>LastYear</v>
          </cell>
        </row>
        <row r="7634">
          <cell r="A7634" t="str">
            <v>2East</v>
          </cell>
          <cell r="C7634" t="str">
            <v>Ross H. Barber &amp; Associates</v>
          </cell>
          <cell r="D7634" t="str">
            <v>C.C.Bowl 1</v>
          </cell>
          <cell r="E7634" t="str">
            <v>04:Vespin</v>
          </cell>
          <cell r="F7634" t="str">
            <v>2001/07</v>
          </cell>
          <cell r="G7634">
            <v>9</v>
          </cell>
          <cell r="H7634" t="str">
            <v>LastYear</v>
          </cell>
        </row>
        <row r="7635">
          <cell r="A7635" t="str">
            <v>2East</v>
          </cell>
          <cell r="C7635" t="str">
            <v>Ross H. Barber &amp; Associates</v>
          </cell>
          <cell r="D7635" t="str">
            <v>C.C.Bowl 1</v>
          </cell>
          <cell r="E7635" t="str">
            <v>04:Vespin</v>
          </cell>
          <cell r="F7635" t="str">
            <v>2001/08</v>
          </cell>
          <cell r="G7635">
            <v>6</v>
          </cell>
          <cell r="H7635" t="str">
            <v>LastYear</v>
          </cell>
        </row>
        <row r="7636">
          <cell r="A7636" t="str">
            <v>2East</v>
          </cell>
          <cell r="C7636" t="str">
            <v>Ross H. Barber &amp; Associates</v>
          </cell>
          <cell r="D7636" t="str">
            <v>C.C.Bowl 1</v>
          </cell>
          <cell r="E7636" t="str">
            <v>04:Vespin</v>
          </cell>
          <cell r="F7636" t="str">
            <v>2001/09</v>
          </cell>
          <cell r="G7636">
            <v>5</v>
          </cell>
          <cell r="H7636" t="str">
            <v>LastYear</v>
          </cell>
        </row>
        <row r="7637">
          <cell r="A7637" t="str">
            <v>2East</v>
          </cell>
          <cell r="C7637" t="str">
            <v>Ross H. Barber &amp; Associates</v>
          </cell>
          <cell r="D7637" t="str">
            <v>C.C.Bowl 1</v>
          </cell>
          <cell r="E7637" t="str">
            <v>04:Vespin</v>
          </cell>
          <cell r="F7637" t="str">
            <v>2001/10</v>
          </cell>
          <cell r="G7637">
            <v>26</v>
          </cell>
          <cell r="H7637" t="str">
            <v>LastYear</v>
          </cell>
        </row>
        <row r="7638">
          <cell r="A7638" t="str">
            <v>2East</v>
          </cell>
          <cell r="C7638" t="str">
            <v>Ross H. Barber &amp; Associates</v>
          </cell>
          <cell r="D7638" t="str">
            <v>C.C.Bowl 1</v>
          </cell>
          <cell r="E7638" t="str">
            <v>04:Vespin</v>
          </cell>
          <cell r="F7638" t="str">
            <v>2001/11</v>
          </cell>
          <cell r="G7638">
            <v>12</v>
          </cell>
          <cell r="H7638" t="str">
            <v>LastYear</v>
          </cell>
        </row>
        <row r="7639">
          <cell r="A7639" t="str">
            <v>2East</v>
          </cell>
          <cell r="C7639" t="str">
            <v>Ross H. Barber &amp; Associates</v>
          </cell>
          <cell r="D7639" t="str">
            <v>C.C.Bowl 1</v>
          </cell>
          <cell r="E7639" t="str">
            <v>04:Vespin</v>
          </cell>
          <cell r="F7639" t="str">
            <v>2001/12</v>
          </cell>
          <cell r="G7639">
            <v>25</v>
          </cell>
          <cell r="H7639" t="str">
            <v>LastYear</v>
          </cell>
        </row>
        <row r="7640">
          <cell r="A7640" t="str">
            <v>2East</v>
          </cell>
          <cell r="C7640" t="str">
            <v>Ross H. Barber &amp; Associates</v>
          </cell>
          <cell r="D7640" t="str">
            <v>C.C.Bowl 1</v>
          </cell>
          <cell r="E7640" t="str">
            <v>08:Pacifica2</v>
          </cell>
          <cell r="F7640" t="str">
            <v>2001/06</v>
          </cell>
          <cell r="G7640">
            <v>19</v>
          </cell>
          <cell r="H7640" t="str">
            <v>LastYear</v>
          </cell>
        </row>
        <row r="7641">
          <cell r="A7641" t="str">
            <v>2East</v>
          </cell>
          <cell r="C7641" t="str">
            <v>Ross H. Barber &amp; Associates</v>
          </cell>
          <cell r="D7641" t="str">
            <v>C.C.Bowl 1</v>
          </cell>
          <cell r="E7641" t="str">
            <v>08:Pacifica2</v>
          </cell>
          <cell r="F7641" t="str">
            <v>2001/07</v>
          </cell>
          <cell r="G7641">
            <v>5</v>
          </cell>
          <cell r="H7641" t="str">
            <v>LastYear</v>
          </cell>
        </row>
        <row r="7642">
          <cell r="A7642" t="str">
            <v>2East</v>
          </cell>
          <cell r="C7642" t="str">
            <v>Ross H. Barber &amp; Associates</v>
          </cell>
          <cell r="D7642" t="str">
            <v>C.C.Bowl 1</v>
          </cell>
          <cell r="E7642" t="str">
            <v>08:Pacifica2</v>
          </cell>
          <cell r="F7642" t="str">
            <v>2001/08</v>
          </cell>
          <cell r="G7642">
            <v>0</v>
          </cell>
          <cell r="H7642" t="str">
            <v>LastYear</v>
          </cell>
        </row>
        <row r="7643">
          <cell r="A7643" t="str">
            <v>2East</v>
          </cell>
          <cell r="C7643" t="str">
            <v>Ross H. Barber &amp; Associates</v>
          </cell>
          <cell r="D7643" t="str">
            <v>C.C.Bowl 1</v>
          </cell>
          <cell r="E7643" t="str">
            <v>08:Pacifica2</v>
          </cell>
          <cell r="F7643" t="str">
            <v>2001/10</v>
          </cell>
          <cell r="G7643">
            <v>1</v>
          </cell>
          <cell r="H7643" t="str">
            <v>LastYear</v>
          </cell>
        </row>
        <row r="7644">
          <cell r="A7644" t="str">
            <v>2East</v>
          </cell>
          <cell r="C7644" t="str">
            <v>Ross H. Barber &amp; Associates</v>
          </cell>
          <cell r="D7644" t="str">
            <v>C.C.Bowl 1</v>
          </cell>
          <cell r="E7644" t="str">
            <v>08:Pacifica2</v>
          </cell>
          <cell r="F7644" t="str">
            <v>2001/12</v>
          </cell>
          <cell r="G7644">
            <v>0</v>
          </cell>
          <cell r="H7644" t="str">
            <v>LastYear</v>
          </cell>
        </row>
        <row r="7645">
          <cell r="A7645" t="str">
            <v>2East</v>
          </cell>
          <cell r="C7645" t="str">
            <v>Ross H. Barber &amp; Associates</v>
          </cell>
          <cell r="D7645" t="str">
            <v>C.C.Bowl 1</v>
          </cell>
          <cell r="E7645" t="str">
            <v>09:Carrollton</v>
          </cell>
          <cell r="F7645" t="str">
            <v>2001/08</v>
          </cell>
          <cell r="G7645">
            <v>1</v>
          </cell>
          <cell r="H7645" t="str">
            <v>LastYear</v>
          </cell>
        </row>
        <row r="7646">
          <cell r="A7646" t="str">
            <v>2East</v>
          </cell>
          <cell r="C7646" t="str">
            <v>Ross H. Barber &amp; Associates</v>
          </cell>
          <cell r="D7646" t="str">
            <v>C.C.Bowl 1</v>
          </cell>
          <cell r="E7646" t="str">
            <v>09:Carrollton</v>
          </cell>
          <cell r="F7646" t="str">
            <v>2001/09</v>
          </cell>
          <cell r="G7646">
            <v>14</v>
          </cell>
          <cell r="H7646" t="str">
            <v>LastYear</v>
          </cell>
        </row>
        <row r="7647">
          <cell r="A7647" t="str">
            <v>2East</v>
          </cell>
          <cell r="C7647" t="str">
            <v>Ross H. Barber &amp; Associates</v>
          </cell>
          <cell r="D7647" t="str">
            <v>C.C.Bowl 1</v>
          </cell>
          <cell r="E7647" t="str">
            <v>09:Carrollton</v>
          </cell>
          <cell r="F7647" t="str">
            <v>2001/10</v>
          </cell>
          <cell r="G7647">
            <v>2</v>
          </cell>
          <cell r="H7647" t="str">
            <v>LastYear</v>
          </cell>
        </row>
        <row r="7648">
          <cell r="A7648" t="str">
            <v>2East</v>
          </cell>
          <cell r="C7648" t="str">
            <v>Ross H. Barber &amp; Associates</v>
          </cell>
          <cell r="D7648" t="str">
            <v>C.C.Bowl 1</v>
          </cell>
          <cell r="E7648" t="str">
            <v>09:Carrollton</v>
          </cell>
          <cell r="F7648" t="str">
            <v>2001/11</v>
          </cell>
          <cell r="G7648">
            <v>4</v>
          </cell>
          <cell r="H7648" t="str">
            <v>LastYear</v>
          </cell>
        </row>
        <row r="7649">
          <cell r="A7649" t="str">
            <v>2East</v>
          </cell>
          <cell r="C7649" t="str">
            <v>Ross H. Barber &amp; Associates</v>
          </cell>
          <cell r="D7649" t="str">
            <v>C.C.Bowl 1</v>
          </cell>
          <cell r="E7649" t="str">
            <v>09:Carrollton</v>
          </cell>
          <cell r="F7649" t="str">
            <v>2001/12</v>
          </cell>
          <cell r="G7649">
            <v>32</v>
          </cell>
          <cell r="H7649" t="str">
            <v>LastYear</v>
          </cell>
        </row>
        <row r="7650">
          <cell r="A7650" t="str">
            <v>2East</v>
          </cell>
          <cell r="C7650" t="str">
            <v>Ross H. Barber &amp; Associates</v>
          </cell>
          <cell r="D7650" t="str">
            <v>C.C.Bowl 1</v>
          </cell>
          <cell r="E7650" t="str">
            <v>10:Dartmouth</v>
          </cell>
          <cell r="F7650" t="str">
            <v>2001/09</v>
          </cell>
          <cell r="G7650">
            <v>5</v>
          </cell>
          <cell r="H7650" t="str">
            <v>LastYear</v>
          </cell>
        </row>
        <row r="7651">
          <cell r="A7651" t="str">
            <v>2East</v>
          </cell>
          <cell r="C7651" t="str">
            <v>Ross H. Barber &amp; Associates</v>
          </cell>
          <cell r="D7651" t="str">
            <v>C.C.Bowl 1</v>
          </cell>
          <cell r="E7651" t="str">
            <v>10:Dartmouth</v>
          </cell>
          <cell r="F7651" t="str">
            <v>2001/10</v>
          </cell>
          <cell r="G7651">
            <v>23</v>
          </cell>
          <cell r="H7651" t="str">
            <v>LastYear</v>
          </cell>
        </row>
        <row r="7652">
          <cell r="A7652" t="str">
            <v>2East</v>
          </cell>
          <cell r="C7652" t="str">
            <v>Ross H. Barber &amp; Associates</v>
          </cell>
          <cell r="D7652" t="str">
            <v>C.C.Bowl 1</v>
          </cell>
          <cell r="E7652" t="str">
            <v>10:Dartmouth</v>
          </cell>
          <cell r="F7652" t="str">
            <v>2001/12</v>
          </cell>
          <cell r="G7652">
            <v>0</v>
          </cell>
          <cell r="H7652" t="str">
            <v>LastYear</v>
          </cell>
        </row>
        <row r="7653">
          <cell r="A7653" t="str">
            <v>2East</v>
          </cell>
          <cell r="C7653" t="str">
            <v>Ross H. Barber &amp; Associates</v>
          </cell>
          <cell r="D7653" t="str">
            <v>E.FV</v>
          </cell>
          <cell r="E7653" t="str">
            <v>05:EFV</v>
          </cell>
          <cell r="F7653" t="str">
            <v>2001/01</v>
          </cell>
          <cell r="G7653">
            <v>35</v>
          </cell>
          <cell r="H7653" t="str">
            <v>LastYear</v>
          </cell>
        </row>
        <row r="7654">
          <cell r="A7654" t="str">
            <v>2East</v>
          </cell>
          <cell r="C7654" t="str">
            <v>Ross H. Barber &amp; Associates</v>
          </cell>
          <cell r="D7654" t="str">
            <v>E.FV</v>
          </cell>
          <cell r="E7654" t="str">
            <v>05:EFV</v>
          </cell>
          <cell r="F7654" t="str">
            <v>2001/02</v>
          </cell>
          <cell r="G7654">
            <v>105</v>
          </cell>
          <cell r="H7654" t="str">
            <v>LastYear</v>
          </cell>
        </row>
        <row r="7655">
          <cell r="A7655" t="str">
            <v>2East</v>
          </cell>
          <cell r="C7655" t="str">
            <v>Ross H. Barber &amp; Associates</v>
          </cell>
          <cell r="D7655" t="str">
            <v>E.FV</v>
          </cell>
          <cell r="E7655" t="str">
            <v>05:EFV</v>
          </cell>
          <cell r="F7655" t="str">
            <v>2001/03</v>
          </cell>
          <cell r="G7655">
            <v>97</v>
          </cell>
          <cell r="H7655" t="str">
            <v>LastYear</v>
          </cell>
        </row>
        <row r="7656">
          <cell r="A7656" t="str">
            <v>2East</v>
          </cell>
          <cell r="C7656" t="str">
            <v>Ross H. Barber &amp; Associates</v>
          </cell>
          <cell r="D7656" t="str">
            <v>E.FV</v>
          </cell>
          <cell r="E7656" t="str">
            <v>05:EFV</v>
          </cell>
          <cell r="F7656" t="str">
            <v>2001/04</v>
          </cell>
          <cell r="G7656">
            <v>73</v>
          </cell>
          <cell r="H7656" t="str">
            <v>LastYear</v>
          </cell>
        </row>
        <row r="7657">
          <cell r="A7657" t="str">
            <v>2East</v>
          </cell>
          <cell r="C7657" t="str">
            <v>Ross H. Barber &amp; Associates</v>
          </cell>
          <cell r="D7657" t="str">
            <v>E.FV</v>
          </cell>
          <cell r="E7657" t="str">
            <v>05:EFV</v>
          </cell>
          <cell r="F7657" t="str">
            <v>2001/05</v>
          </cell>
          <cell r="G7657">
            <v>163</v>
          </cell>
          <cell r="H7657" t="str">
            <v>LastYear</v>
          </cell>
        </row>
        <row r="7658">
          <cell r="A7658" t="str">
            <v>2East</v>
          </cell>
          <cell r="C7658" t="str">
            <v>Ross H. Barber &amp; Associates</v>
          </cell>
          <cell r="D7658" t="str">
            <v>E.FV</v>
          </cell>
          <cell r="E7658" t="str">
            <v>05:EFV</v>
          </cell>
          <cell r="F7658" t="str">
            <v>2001/06</v>
          </cell>
          <cell r="G7658">
            <v>6</v>
          </cell>
          <cell r="H7658" t="str">
            <v>LastYear</v>
          </cell>
        </row>
        <row r="7659">
          <cell r="A7659" t="str">
            <v>2East</v>
          </cell>
          <cell r="C7659" t="str">
            <v>Ross H. Barber &amp; Associates</v>
          </cell>
          <cell r="D7659" t="str">
            <v>E.FV</v>
          </cell>
          <cell r="E7659" t="str">
            <v>05:EFV</v>
          </cell>
          <cell r="F7659" t="str">
            <v>2001/08</v>
          </cell>
          <cell r="G7659">
            <v>34</v>
          </cell>
          <cell r="H7659" t="str">
            <v>LastYear</v>
          </cell>
        </row>
        <row r="7660">
          <cell r="A7660" t="str">
            <v>2East</v>
          </cell>
          <cell r="C7660" t="str">
            <v>Ross H. Barber &amp; Associates</v>
          </cell>
          <cell r="D7660" t="str">
            <v>E.FV</v>
          </cell>
          <cell r="E7660" t="str">
            <v>05:EFV</v>
          </cell>
          <cell r="F7660" t="str">
            <v>2001/09</v>
          </cell>
          <cell r="G7660">
            <v>26</v>
          </cell>
          <cell r="H7660" t="str">
            <v>LastYear</v>
          </cell>
        </row>
        <row r="7661">
          <cell r="A7661" t="str">
            <v>2East</v>
          </cell>
          <cell r="C7661" t="str">
            <v>Ross H. Barber &amp; Associates</v>
          </cell>
          <cell r="D7661" t="str">
            <v>E.FV</v>
          </cell>
          <cell r="E7661" t="str">
            <v>05:EFV</v>
          </cell>
          <cell r="F7661" t="str">
            <v>2001/10</v>
          </cell>
          <cell r="G7661">
            <v>6</v>
          </cell>
          <cell r="H7661" t="str">
            <v>LastYear</v>
          </cell>
        </row>
        <row r="7662">
          <cell r="A7662" t="str">
            <v>2East</v>
          </cell>
          <cell r="C7662" t="str">
            <v>Ross H. Barber &amp; Associates</v>
          </cell>
          <cell r="D7662" t="str">
            <v>E.FV</v>
          </cell>
          <cell r="E7662" t="str">
            <v>05:EFV</v>
          </cell>
          <cell r="F7662" t="str">
            <v>2001/11</v>
          </cell>
          <cell r="G7662">
            <v>50</v>
          </cell>
          <cell r="H7662" t="str">
            <v>LastYear</v>
          </cell>
        </row>
        <row r="7663">
          <cell r="A7663" t="str">
            <v>2East</v>
          </cell>
          <cell r="C7663" t="str">
            <v>Ross H. Barber &amp; Associates</v>
          </cell>
          <cell r="D7663" t="str">
            <v>E.FV</v>
          </cell>
          <cell r="E7663" t="str">
            <v>05:EFV</v>
          </cell>
          <cell r="F7663" t="str">
            <v>2001/12</v>
          </cell>
          <cell r="G7663">
            <v>60</v>
          </cell>
          <cell r="H7663" t="str">
            <v>LastYear</v>
          </cell>
        </row>
        <row r="7664">
          <cell r="A7664" t="str">
            <v>2East</v>
          </cell>
          <cell r="C7664" t="str">
            <v>Ross H. Barber &amp; Associates</v>
          </cell>
          <cell r="D7664" t="str">
            <v>Lavatory</v>
          </cell>
          <cell r="E7664" t="str">
            <v>07:Lavatory1</v>
          </cell>
          <cell r="F7664" t="str">
            <v>2001/01</v>
          </cell>
          <cell r="G7664">
            <v>223</v>
          </cell>
          <cell r="H7664" t="str">
            <v>LastYear</v>
          </cell>
        </row>
        <row r="7665">
          <cell r="A7665" t="str">
            <v>2East</v>
          </cell>
          <cell r="C7665" t="str">
            <v>Ross H. Barber &amp; Associates</v>
          </cell>
          <cell r="D7665" t="str">
            <v>Lavatory</v>
          </cell>
          <cell r="E7665" t="str">
            <v>07:Lavatory1</v>
          </cell>
          <cell r="F7665" t="str">
            <v>2001/02</v>
          </cell>
          <cell r="G7665">
            <v>336</v>
          </cell>
          <cell r="H7665" t="str">
            <v>LastYear</v>
          </cell>
        </row>
        <row r="7666">
          <cell r="A7666" t="str">
            <v>2East</v>
          </cell>
          <cell r="C7666" t="str">
            <v>Ross H. Barber &amp; Associates</v>
          </cell>
          <cell r="D7666" t="str">
            <v>Lavatory</v>
          </cell>
          <cell r="E7666" t="str">
            <v>07:Lavatory1</v>
          </cell>
          <cell r="F7666" t="str">
            <v>2001/03</v>
          </cell>
          <cell r="G7666">
            <v>111</v>
          </cell>
          <cell r="H7666" t="str">
            <v>LastYear</v>
          </cell>
        </row>
        <row r="7667">
          <cell r="A7667" t="str">
            <v>2East</v>
          </cell>
          <cell r="C7667" t="str">
            <v>Ross H. Barber &amp; Associates</v>
          </cell>
          <cell r="D7667" t="str">
            <v>Lavatory</v>
          </cell>
          <cell r="E7667" t="str">
            <v>07:Lavatory1</v>
          </cell>
          <cell r="F7667" t="str">
            <v>2001/04</v>
          </cell>
          <cell r="G7667">
            <v>189</v>
          </cell>
          <cell r="H7667" t="str">
            <v>LastYear</v>
          </cell>
        </row>
        <row r="7668">
          <cell r="A7668" t="str">
            <v>2East</v>
          </cell>
          <cell r="C7668" t="str">
            <v>Ross H. Barber &amp; Associates</v>
          </cell>
          <cell r="D7668" t="str">
            <v>Lavatory</v>
          </cell>
          <cell r="E7668" t="str">
            <v>07:Lavatory1</v>
          </cell>
          <cell r="F7668" t="str">
            <v>2001/05</v>
          </cell>
          <cell r="G7668">
            <v>399</v>
          </cell>
          <cell r="H7668" t="str">
            <v>LastYear</v>
          </cell>
        </row>
        <row r="7669">
          <cell r="A7669" t="str">
            <v>2East</v>
          </cell>
          <cell r="C7669" t="str">
            <v>Ross H. Barber &amp; Associates</v>
          </cell>
          <cell r="D7669" t="str">
            <v>Lavatory</v>
          </cell>
          <cell r="E7669" t="str">
            <v>07:Lavatory1</v>
          </cell>
          <cell r="F7669" t="str">
            <v>2001/06</v>
          </cell>
          <cell r="G7669">
            <v>231</v>
          </cell>
          <cell r="H7669" t="str">
            <v>LastYear</v>
          </cell>
        </row>
        <row r="7670">
          <cell r="A7670" t="str">
            <v>2East</v>
          </cell>
          <cell r="C7670" t="str">
            <v>Ross H. Barber &amp; Associates</v>
          </cell>
          <cell r="D7670" t="str">
            <v>Lavatory</v>
          </cell>
          <cell r="E7670" t="str">
            <v>07:Lavatory1</v>
          </cell>
          <cell r="F7670" t="str">
            <v>2001/07</v>
          </cell>
          <cell r="G7670">
            <v>61</v>
          </cell>
          <cell r="H7670" t="str">
            <v>LastYear</v>
          </cell>
        </row>
        <row r="7671">
          <cell r="A7671" t="str">
            <v>2East</v>
          </cell>
          <cell r="C7671" t="str">
            <v>Ross H. Barber &amp; Associates</v>
          </cell>
          <cell r="D7671" t="str">
            <v>Lavatory</v>
          </cell>
          <cell r="E7671" t="str">
            <v>07:Lavatory1</v>
          </cell>
          <cell r="F7671" t="str">
            <v>2001/08</v>
          </cell>
          <cell r="G7671">
            <v>316</v>
          </cell>
          <cell r="H7671" t="str">
            <v>LastYear</v>
          </cell>
        </row>
        <row r="7672">
          <cell r="A7672" t="str">
            <v>2East</v>
          </cell>
          <cell r="C7672" t="str">
            <v>Ross H. Barber &amp; Associates</v>
          </cell>
          <cell r="D7672" t="str">
            <v>Lavatory</v>
          </cell>
          <cell r="E7672" t="str">
            <v>07:Lavatory1</v>
          </cell>
          <cell r="F7672" t="str">
            <v>2001/09</v>
          </cell>
          <cell r="G7672">
            <v>82</v>
          </cell>
          <cell r="H7672" t="str">
            <v>LastYear</v>
          </cell>
        </row>
        <row r="7673">
          <cell r="A7673" t="str">
            <v>2East</v>
          </cell>
          <cell r="C7673" t="str">
            <v>Ross H. Barber &amp; Associates</v>
          </cell>
          <cell r="D7673" t="str">
            <v>Lavatory</v>
          </cell>
          <cell r="E7673" t="str">
            <v>07:Lavatory1</v>
          </cell>
          <cell r="F7673" t="str">
            <v>2001/10</v>
          </cell>
          <cell r="G7673">
            <v>313</v>
          </cell>
          <cell r="H7673" t="str">
            <v>LastYear</v>
          </cell>
        </row>
        <row r="7674">
          <cell r="A7674" t="str">
            <v>2East</v>
          </cell>
          <cell r="C7674" t="str">
            <v>Ross H. Barber &amp; Associates</v>
          </cell>
          <cell r="D7674" t="str">
            <v>Lavatory</v>
          </cell>
          <cell r="E7674" t="str">
            <v>07:Lavatory1</v>
          </cell>
          <cell r="F7674" t="str">
            <v>2001/11</v>
          </cell>
          <cell r="G7674">
            <v>100</v>
          </cell>
          <cell r="H7674" t="str">
            <v>LastYear</v>
          </cell>
        </row>
        <row r="7675">
          <cell r="A7675" t="str">
            <v>2East</v>
          </cell>
          <cell r="C7675" t="str">
            <v>Ross H. Barber &amp; Associates</v>
          </cell>
          <cell r="D7675" t="str">
            <v>Lavatory</v>
          </cell>
          <cell r="E7675" t="str">
            <v>07:Lavatory1</v>
          </cell>
          <cell r="F7675" t="str">
            <v>2001/12</v>
          </cell>
          <cell r="G7675">
            <v>97</v>
          </cell>
          <cell r="H7675" t="str">
            <v>LastYear</v>
          </cell>
        </row>
        <row r="7676">
          <cell r="A7676" t="str">
            <v>2East</v>
          </cell>
          <cell r="C7676" t="str">
            <v>Ross H. Barber &amp; Associates</v>
          </cell>
          <cell r="D7676" t="str">
            <v>One Piece</v>
          </cell>
          <cell r="E7676" t="str">
            <v>01:One Piece</v>
          </cell>
          <cell r="F7676" t="str">
            <v>2001/01</v>
          </cell>
          <cell r="G7676">
            <v>224</v>
          </cell>
          <cell r="H7676" t="str">
            <v>LastYear</v>
          </cell>
        </row>
        <row r="7677">
          <cell r="A7677" t="str">
            <v>2East</v>
          </cell>
          <cell r="C7677" t="str">
            <v>Ross H. Barber &amp; Associates</v>
          </cell>
          <cell r="D7677" t="str">
            <v>One Piece</v>
          </cell>
          <cell r="E7677" t="str">
            <v>01:One Piece</v>
          </cell>
          <cell r="F7677" t="str">
            <v>2001/02</v>
          </cell>
          <cell r="G7677">
            <v>527</v>
          </cell>
          <cell r="H7677" t="str">
            <v>LastYear</v>
          </cell>
        </row>
        <row r="7678">
          <cell r="A7678" t="str">
            <v>2East</v>
          </cell>
          <cell r="C7678" t="str">
            <v>Ross H. Barber &amp; Associates</v>
          </cell>
          <cell r="D7678" t="str">
            <v>One Piece</v>
          </cell>
          <cell r="E7678" t="str">
            <v>01:One Piece</v>
          </cell>
          <cell r="F7678" t="str">
            <v>2001/03</v>
          </cell>
          <cell r="G7678">
            <v>324</v>
          </cell>
          <cell r="H7678" t="str">
            <v>LastYear</v>
          </cell>
        </row>
        <row r="7679">
          <cell r="A7679" t="str">
            <v>2East</v>
          </cell>
          <cell r="C7679" t="str">
            <v>Ross H. Barber &amp; Associates</v>
          </cell>
          <cell r="D7679" t="str">
            <v>One Piece</v>
          </cell>
          <cell r="E7679" t="str">
            <v>01:One Piece</v>
          </cell>
          <cell r="F7679" t="str">
            <v>2001/04</v>
          </cell>
          <cell r="G7679">
            <v>246</v>
          </cell>
          <cell r="H7679" t="str">
            <v>LastYear</v>
          </cell>
        </row>
        <row r="7680">
          <cell r="A7680" t="str">
            <v>2East</v>
          </cell>
          <cell r="C7680" t="str">
            <v>Ross H. Barber &amp; Associates</v>
          </cell>
          <cell r="D7680" t="str">
            <v>One Piece</v>
          </cell>
          <cell r="E7680" t="str">
            <v>01:One Piece</v>
          </cell>
          <cell r="F7680" t="str">
            <v>2001/05</v>
          </cell>
          <cell r="G7680">
            <v>391</v>
          </cell>
          <cell r="H7680" t="str">
            <v>LastYear</v>
          </cell>
        </row>
        <row r="7681">
          <cell r="A7681" t="str">
            <v>2East</v>
          </cell>
          <cell r="C7681" t="str">
            <v>Ross H. Barber &amp; Associates</v>
          </cell>
          <cell r="D7681" t="str">
            <v>One Piece</v>
          </cell>
          <cell r="E7681" t="str">
            <v>01:One Piece</v>
          </cell>
          <cell r="F7681" t="str">
            <v>2001/06</v>
          </cell>
          <cell r="G7681">
            <v>285</v>
          </cell>
          <cell r="H7681" t="str">
            <v>LastYear</v>
          </cell>
        </row>
        <row r="7682">
          <cell r="A7682" t="str">
            <v>2East</v>
          </cell>
          <cell r="C7682" t="str">
            <v>Ross H. Barber &amp; Associates</v>
          </cell>
          <cell r="D7682" t="str">
            <v>One Piece</v>
          </cell>
          <cell r="E7682" t="str">
            <v>01:One Piece</v>
          </cell>
          <cell r="F7682" t="str">
            <v>2001/07</v>
          </cell>
          <cell r="G7682">
            <v>253</v>
          </cell>
          <cell r="H7682" t="str">
            <v>LastYear</v>
          </cell>
        </row>
        <row r="7683">
          <cell r="A7683" t="str">
            <v>2East</v>
          </cell>
          <cell r="C7683" t="str">
            <v>Ross H. Barber &amp; Associates</v>
          </cell>
          <cell r="D7683" t="str">
            <v>One Piece</v>
          </cell>
          <cell r="E7683" t="str">
            <v>01:One Piece</v>
          </cell>
          <cell r="F7683" t="str">
            <v>2001/08</v>
          </cell>
          <cell r="G7683">
            <v>375</v>
          </cell>
          <cell r="H7683" t="str">
            <v>LastYear</v>
          </cell>
        </row>
        <row r="7684">
          <cell r="A7684" t="str">
            <v>2East</v>
          </cell>
          <cell r="C7684" t="str">
            <v>Ross H. Barber &amp; Associates</v>
          </cell>
          <cell r="D7684" t="str">
            <v>One Piece</v>
          </cell>
          <cell r="E7684" t="str">
            <v>01:One Piece</v>
          </cell>
          <cell r="F7684" t="str">
            <v>2001/09</v>
          </cell>
          <cell r="G7684">
            <v>79</v>
          </cell>
          <cell r="H7684" t="str">
            <v>LastYear</v>
          </cell>
        </row>
        <row r="7685">
          <cell r="A7685" t="str">
            <v>2East</v>
          </cell>
          <cell r="C7685" t="str">
            <v>Ross H. Barber &amp; Associates</v>
          </cell>
          <cell r="D7685" t="str">
            <v>One Piece</v>
          </cell>
          <cell r="E7685" t="str">
            <v>01:One Piece</v>
          </cell>
          <cell r="F7685" t="str">
            <v>2001/10</v>
          </cell>
          <cell r="G7685">
            <v>504</v>
          </cell>
          <cell r="H7685" t="str">
            <v>LastYear</v>
          </cell>
        </row>
        <row r="7686">
          <cell r="A7686" t="str">
            <v>2East</v>
          </cell>
          <cell r="C7686" t="str">
            <v>Ross H. Barber &amp; Associates</v>
          </cell>
          <cell r="D7686" t="str">
            <v>One Piece</v>
          </cell>
          <cell r="E7686" t="str">
            <v>01:One Piece</v>
          </cell>
          <cell r="F7686" t="str">
            <v>2001/11</v>
          </cell>
          <cell r="G7686">
            <v>196</v>
          </cell>
          <cell r="H7686" t="str">
            <v>LastYear</v>
          </cell>
        </row>
        <row r="7687">
          <cell r="A7687" t="str">
            <v>2East</v>
          </cell>
          <cell r="C7687" t="str">
            <v>Ross H. Barber &amp; Associates</v>
          </cell>
          <cell r="D7687" t="str">
            <v>One Piece</v>
          </cell>
          <cell r="E7687" t="str">
            <v>01:One Piece</v>
          </cell>
          <cell r="F7687" t="str">
            <v>2001/12</v>
          </cell>
          <cell r="G7687">
            <v>380</v>
          </cell>
          <cell r="H7687" t="str">
            <v>LastYear</v>
          </cell>
        </row>
        <row r="7688">
          <cell r="A7688" t="str">
            <v>2East</v>
          </cell>
          <cell r="C7688" t="str">
            <v>Ross H. Barber &amp; Associates</v>
          </cell>
          <cell r="D7688" t="str">
            <v>Washlet</v>
          </cell>
          <cell r="E7688" t="str">
            <v>06:Washlet</v>
          </cell>
          <cell r="F7688" t="str">
            <v>2001/01</v>
          </cell>
          <cell r="G7688">
            <v>3</v>
          </cell>
          <cell r="H7688" t="str">
            <v>LastYear</v>
          </cell>
        </row>
        <row r="7689">
          <cell r="A7689" t="str">
            <v>2East</v>
          </cell>
          <cell r="C7689" t="str">
            <v>Ross H. Barber &amp; Associates</v>
          </cell>
          <cell r="D7689" t="str">
            <v>Washlet</v>
          </cell>
          <cell r="E7689" t="str">
            <v>06:Washlet</v>
          </cell>
          <cell r="F7689" t="str">
            <v>2001/02</v>
          </cell>
          <cell r="G7689">
            <v>1</v>
          </cell>
          <cell r="H7689" t="str">
            <v>LastYear</v>
          </cell>
        </row>
        <row r="7690">
          <cell r="A7690" t="str">
            <v>2East</v>
          </cell>
          <cell r="C7690" t="str">
            <v>Ross H. Barber &amp; Associates</v>
          </cell>
          <cell r="D7690" t="str">
            <v>Washlet</v>
          </cell>
          <cell r="E7690" t="str">
            <v>06:Washlet</v>
          </cell>
          <cell r="F7690" t="str">
            <v>2001/03</v>
          </cell>
          <cell r="G7690">
            <v>4</v>
          </cell>
          <cell r="H7690" t="str">
            <v>LastYear</v>
          </cell>
        </row>
        <row r="7691">
          <cell r="A7691" t="str">
            <v>2East</v>
          </cell>
          <cell r="C7691" t="str">
            <v>Ross H. Barber &amp; Associates</v>
          </cell>
          <cell r="D7691" t="str">
            <v>Washlet</v>
          </cell>
          <cell r="E7691" t="str">
            <v>06:Washlet</v>
          </cell>
          <cell r="F7691" t="str">
            <v>2001/04</v>
          </cell>
          <cell r="G7691">
            <v>5</v>
          </cell>
          <cell r="H7691" t="str">
            <v>LastYear</v>
          </cell>
        </row>
        <row r="7692">
          <cell r="A7692" t="str">
            <v>2East</v>
          </cell>
          <cell r="C7692" t="str">
            <v>Ross H. Barber &amp; Associates</v>
          </cell>
          <cell r="D7692" t="str">
            <v>Washlet</v>
          </cell>
          <cell r="E7692" t="str">
            <v>06:Washlet</v>
          </cell>
          <cell r="F7692" t="str">
            <v>2001/05</v>
          </cell>
          <cell r="G7692">
            <v>11</v>
          </cell>
          <cell r="H7692" t="str">
            <v>LastYear</v>
          </cell>
        </row>
        <row r="7693">
          <cell r="A7693" t="str">
            <v>2East</v>
          </cell>
          <cell r="C7693" t="str">
            <v>Ross H. Barber &amp; Associates</v>
          </cell>
          <cell r="D7693" t="str">
            <v>Washlet</v>
          </cell>
          <cell r="E7693" t="str">
            <v>06:Washlet</v>
          </cell>
          <cell r="F7693" t="str">
            <v>2001/06</v>
          </cell>
          <cell r="G7693">
            <v>18</v>
          </cell>
          <cell r="H7693" t="str">
            <v>LastYear</v>
          </cell>
        </row>
        <row r="7694">
          <cell r="A7694" t="str">
            <v>2East</v>
          </cell>
          <cell r="C7694" t="str">
            <v>Ross H. Barber &amp; Associates</v>
          </cell>
          <cell r="D7694" t="str">
            <v>Washlet</v>
          </cell>
          <cell r="E7694" t="str">
            <v>06:Washlet</v>
          </cell>
          <cell r="F7694" t="str">
            <v>2001/08</v>
          </cell>
          <cell r="G7694">
            <v>16</v>
          </cell>
          <cell r="H7694" t="str">
            <v>LastYear</v>
          </cell>
        </row>
        <row r="7695">
          <cell r="A7695" t="str">
            <v>2East</v>
          </cell>
          <cell r="C7695" t="str">
            <v>Ross H. Barber &amp; Associates</v>
          </cell>
          <cell r="D7695" t="str">
            <v>Washlet</v>
          </cell>
          <cell r="E7695" t="str">
            <v>06:Washlet</v>
          </cell>
          <cell r="F7695" t="str">
            <v>2001/09</v>
          </cell>
          <cell r="G7695">
            <v>7</v>
          </cell>
          <cell r="H7695" t="str">
            <v>LastYear</v>
          </cell>
        </row>
        <row r="7696">
          <cell r="A7696" t="str">
            <v>2East</v>
          </cell>
          <cell r="C7696" t="str">
            <v>Ross H. Barber &amp; Associates</v>
          </cell>
          <cell r="D7696" t="str">
            <v>Washlet</v>
          </cell>
          <cell r="E7696" t="str">
            <v>06:Washlet</v>
          </cell>
          <cell r="F7696" t="str">
            <v>2001/10</v>
          </cell>
          <cell r="G7696">
            <v>13</v>
          </cell>
          <cell r="H7696" t="str">
            <v>LastYear</v>
          </cell>
        </row>
        <row r="7697">
          <cell r="A7697" t="str">
            <v>2East</v>
          </cell>
          <cell r="C7697" t="str">
            <v>Ross H. Barber &amp; Associates</v>
          </cell>
          <cell r="D7697" t="str">
            <v>Washlet</v>
          </cell>
          <cell r="E7697" t="str">
            <v>06:Washlet</v>
          </cell>
          <cell r="F7697" t="str">
            <v>2001/11</v>
          </cell>
          <cell r="G7697">
            <v>10</v>
          </cell>
          <cell r="H7697" t="str">
            <v>LastYear</v>
          </cell>
        </row>
        <row r="7698">
          <cell r="A7698" t="str">
            <v>2East</v>
          </cell>
          <cell r="C7698" t="str">
            <v>Ross H. Barber &amp; Associates</v>
          </cell>
          <cell r="D7698" t="str">
            <v>Washlet</v>
          </cell>
          <cell r="E7698" t="str">
            <v>06:Washlet</v>
          </cell>
          <cell r="F7698" t="str">
            <v>2001/12</v>
          </cell>
          <cell r="G7698">
            <v>3</v>
          </cell>
          <cell r="H7698" t="str">
            <v>LastYear</v>
          </cell>
        </row>
        <row r="7699">
          <cell r="A7699" t="str">
            <v>2East</v>
          </cell>
          <cell r="C7699" t="str">
            <v>Shwab Associates, Inc.</v>
          </cell>
          <cell r="D7699" t="str">
            <v>C.C.Bowl 1</v>
          </cell>
          <cell r="E7699" t="str">
            <v>02:Drake</v>
          </cell>
          <cell r="F7699" t="str">
            <v>2001/01</v>
          </cell>
          <cell r="G7699">
            <v>335</v>
          </cell>
          <cell r="H7699" t="str">
            <v>LastYear</v>
          </cell>
        </row>
        <row r="7700">
          <cell r="A7700" t="str">
            <v>2East</v>
          </cell>
          <cell r="C7700" t="str">
            <v>Shwab Associates, Inc.</v>
          </cell>
          <cell r="D7700" t="str">
            <v>C.C.Bowl 1</v>
          </cell>
          <cell r="E7700" t="str">
            <v>02:Drake</v>
          </cell>
          <cell r="F7700" t="str">
            <v>2001/02</v>
          </cell>
          <cell r="G7700">
            <v>188</v>
          </cell>
          <cell r="H7700" t="str">
            <v>LastYear</v>
          </cell>
        </row>
        <row r="7701">
          <cell r="A7701" t="str">
            <v>2East</v>
          </cell>
          <cell r="C7701" t="str">
            <v>Shwab Associates, Inc.</v>
          </cell>
          <cell r="D7701" t="str">
            <v>C.C.Bowl 1</v>
          </cell>
          <cell r="E7701" t="str">
            <v>02:Drake</v>
          </cell>
          <cell r="F7701" t="str">
            <v>2001/03</v>
          </cell>
          <cell r="G7701">
            <v>319</v>
          </cell>
          <cell r="H7701" t="str">
            <v>LastYear</v>
          </cell>
        </row>
        <row r="7702">
          <cell r="A7702" t="str">
            <v>2East</v>
          </cell>
          <cell r="C7702" t="str">
            <v>Shwab Associates, Inc.</v>
          </cell>
          <cell r="D7702" t="str">
            <v>C.C.Bowl 1</v>
          </cell>
          <cell r="E7702" t="str">
            <v>02:Drake</v>
          </cell>
          <cell r="F7702" t="str">
            <v>2001/04</v>
          </cell>
          <cell r="G7702">
            <v>179</v>
          </cell>
          <cell r="H7702" t="str">
            <v>LastYear</v>
          </cell>
        </row>
        <row r="7703">
          <cell r="A7703" t="str">
            <v>2East</v>
          </cell>
          <cell r="C7703" t="str">
            <v>Shwab Associates, Inc.</v>
          </cell>
          <cell r="D7703" t="str">
            <v>C.C.Bowl 1</v>
          </cell>
          <cell r="E7703" t="str">
            <v>02:Drake</v>
          </cell>
          <cell r="F7703" t="str">
            <v>2001/05</v>
          </cell>
          <cell r="G7703">
            <v>258</v>
          </cell>
          <cell r="H7703" t="str">
            <v>LastYear</v>
          </cell>
        </row>
        <row r="7704">
          <cell r="A7704" t="str">
            <v>2East</v>
          </cell>
          <cell r="C7704" t="str">
            <v>Shwab Associates, Inc.</v>
          </cell>
          <cell r="D7704" t="str">
            <v>C.C.Bowl 1</v>
          </cell>
          <cell r="E7704" t="str">
            <v>02:Drake</v>
          </cell>
          <cell r="F7704" t="str">
            <v>2001/06</v>
          </cell>
          <cell r="G7704">
            <v>367</v>
          </cell>
          <cell r="H7704" t="str">
            <v>LastYear</v>
          </cell>
        </row>
        <row r="7705">
          <cell r="A7705" t="str">
            <v>2East</v>
          </cell>
          <cell r="C7705" t="str">
            <v>Shwab Associates, Inc.</v>
          </cell>
          <cell r="D7705" t="str">
            <v>C.C.Bowl 1</v>
          </cell>
          <cell r="E7705" t="str">
            <v>02:Drake</v>
          </cell>
          <cell r="F7705" t="str">
            <v>2001/07</v>
          </cell>
          <cell r="G7705">
            <v>165</v>
          </cell>
          <cell r="H7705" t="str">
            <v>LastYear</v>
          </cell>
        </row>
        <row r="7706">
          <cell r="A7706" t="str">
            <v>2East</v>
          </cell>
          <cell r="C7706" t="str">
            <v>Shwab Associates, Inc.</v>
          </cell>
          <cell r="D7706" t="str">
            <v>C.C.Bowl 1</v>
          </cell>
          <cell r="E7706" t="str">
            <v>02:Drake</v>
          </cell>
          <cell r="F7706" t="str">
            <v>2001/08</v>
          </cell>
          <cell r="G7706">
            <v>416</v>
          </cell>
          <cell r="H7706" t="str">
            <v>LastYear</v>
          </cell>
        </row>
        <row r="7707">
          <cell r="A7707" t="str">
            <v>2East</v>
          </cell>
          <cell r="C7707" t="str">
            <v>Shwab Associates, Inc.</v>
          </cell>
          <cell r="D7707" t="str">
            <v>C.C.Bowl 1</v>
          </cell>
          <cell r="E7707" t="str">
            <v>02:Drake</v>
          </cell>
          <cell r="F7707" t="str">
            <v>2001/09</v>
          </cell>
          <cell r="G7707">
            <v>123</v>
          </cell>
          <cell r="H7707" t="str">
            <v>LastYear</v>
          </cell>
        </row>
        <row r="7708">
          <cell r="A7708" t="str">
            <v>2East</v>
          </cell>
          <cell r="C7708" t="str">
            <v>Shwab Associates, Inc.</v>
          </cell>
          <cell r="D7708" t="str">
            <v>C.C.Bowl 1</v>
          </cell>
          <cell r="E7708" t="str">
            <v>02:Drake</v>
          </cell>
          <cell r="F7708" t="str">
            <v>2001/10</v>
          </cell>
          <cell r="G7708">
            <v>514</v>
          </cell>
          <cell r="H7708" t="str">
            <v>LastYear</v>
          </cell>
        </row>
        <row r="7709">
          <cell r="A7709" t="str">
            <v>2East</v>
          </cell>
          <cell r="C7709" t="str">
            <v>Shwab Associates, Inc.</v>
          </cell>
          <cell r="D7709" t="str">
            <v>C.C.Bowl 1</v>
          </cell>
          <cell r="E7709" t="str">
            <v>02:Drake</v>
          </cell>
          <cell r="F7709" t="str">
            <v>2001/11</v>
          </cell>
          <cell r="G7709">
            <v>272</v>
          </cell>
          <cell r="H7709" t="str">
            <v>LastYear</v>
          </cell>
        </row>
        <row r="7710">
          <cell r="A7710" t="str">
            <v>2East</v>
          </cell>
          <cell r="C7710" t="str">
            <v>Shwab Associates, Inc.</v>
          </cell>
          <cell r="D7710" t="str">
            <v>C.C.Bowl 1</v>
          </cell>
          <cell r="E7710" t="str">
            <v>02:Drake</v>
          </cell>
          <cell r="F7710" t="str">
            <v>2001/12</v>
          </cell>
          <cell r="G7710">
            <v>233</v>
          </cell>
          <cell r="H7710" t="str">
            <v>LastYear</v>
          </cell>
        </row>
        <row r="7711">
          <cell r="A7711" t="str">
            <v>2East</v>
          </cell>
          <cell r="C7711" t="str">
            <v>Shwab Associates, Inc.</v>
          </cell>
          <cell r="D7711" t="str">
            <v>C.C.Bowl 1</v>
          </cell>
          <cell r="E7711" t="str">
            <v>03:Promenade</v>
          </cell>
          <cell r="F7711" t="str">
            <v>2001/01</v>
          </cell>
          <cell r="G7711">
            <v>268</v>
          </cell>
          <cell r="H7711" t="str">
            <v>LastYear</v>
          </cell>
        </row>
        <row r="7712">
          <cell r="A7712" t="str">
            <v>2East</v>
          </cell>
          <cell r="C7712" t="str">
            <v>Shwab Associates, Inc.</v>
          </cell>
          <cell r="D7712" t="str">
            <v>C.C.Bowl 1</v>
          </cell>
          <cell r="E7712" t="str">
            <v>03:Promenade</v>
          </cell>
          <cell r="F7712" t="str">
            <v>2001/02</v>
          </cell>
          <cell r="G7712">
            <v>233</v>
          </cell>
          <cell r="H7712" t="str">
            <v>LastYear</v>
          </cell>
        </row>
        <row r="7713">
          <cell r="A7713" t="str">
            <v>2East</v>
          </cell>
          <cell r="C7713" t="str">
            <v>Shwab Associates, Inc.</v>
          </cell>
          <cell r="D7713" t="str">
            <v>C.C.Bowl 1</v>
          </cell>
          <cell r="E7713" t="str">
            <v>03:Promenade</v>
          </cell>
          <cell r="F7713" t="str">
            <v>2001/03</v>
          </cell>
          <cell r="G7713">
            <v>600</v>
          </cell>
          <cell r="H7713" t="str">
            <v>LastYear</v>
          </cell>
        </row>
        <row r="7714">
          <cell r="A7714" t="str">
            <v>2East</v>
          </cell>
          <cell r="C7714" t="str">
            <v>Shwab Associates, Inc.</v>
          </cell>
          <cell r="D7714" t="str">
            <v>C.C.Bowl 1</v>
          </cell>
          <cell r="E7714" t="str">
            <v>03:Promenade</v>
          </cell>
          <cell r="F7714" t="str">
            <v>2001/04</v>
          </cell>
          <cell r="G7714">
            <v>272</v>
          </cell>
          <cell r="H7714" t="str">
            <v>LastYear</v>
          </cell>
        </row>
        <row r="7715">
          <cell r="A7715" t="str">
            <v>2East</v>
          </cell>
          <cell r="C7715" t="str">
            <v>Shwab Associates, Inc.</v>
          </cell>
          <cell r="D7715" t="str">
            <v>C.C.Bowl 1</v>
          </cell>
          <cell r="E7715" t="str">
            <v>03:Promenade</v>
          </cell>
          <cell r="F7715" t="str">
            <v>2001/05</v>
          </cell>
          <cell r="G7715">
            <v>256</v>
          </cell>
          <cell r="H7715" t="str">
            <v>LastYear</v>
          </cell>
        </row>
        <row r="7716">
          <cell r="A7716" t="str">
            <v>2East</v>
          </cell>
          <cell r="C7716" t="str">
            <v>Shwab Associates, Inc.</v>
          </cell>
          <cell r="D7716" t="str">
            <v>C.C.Bowl 1</v>
          </cell>
          <cell r="E7716" t="str">
            <v>03:Promenade</v>
          </cell>
          <cell r="F7716" t="str">
            <v>2001/06</v>
          </cell>
          <cell r="G7716">
            <v>574</v>
          </cell>
          <cell r="H7716" t="str">
            <v>LastYear</v>
          </cell>
        </row>
        <row r="7717">
          <cell r="A7717" t="str">
            <v>2East</v>
          </cell>
          <cell r="C7717" t="str">
            <v>Shwab Associates, Inc.</v>
          </cell>
          <cell r="D7717" t="str">
            <v>C.C.Bowl 1</v>
          </cell>
          <cell r="E7717" t="str">
            <v>03:Promenade</v>
          </cell>
          <cell r="F7717" t="str">
            <v>2001/07</v>
          </cell>
          <cell r="G7717">
            <v>260</v>
          </cell>
          <cell r="H7717" t="str">
            <v>LastYear</v>
          </cell>
        </row>
        <row r="7718">
          <cell r="A7718" t="str">
            <v>2East</v>
          </cell>
          <cell r="C7718" t="str">
            <v>Shwab Associates, Inc.</v>
          </cell>
          <cell r="D7718" t="str">
            <v>C.C.Bowl 1</v>
          </cell>
          <cell r="E7718" t="str">
            <v>03:Promenade</v>
          </cell>
          <cell r="F7718" t="str">
            <v>2001/08</v>
          </cell>
          <cell r="G7718">
            <v>523</v>
          </cell>
          <cell r="H7718" t="str">
            <v>LastYear</v>
          </cell>
        </row>
        <row r="7719">
          <cell r="A7719" t="str">
            <v>2East</v>
          </cell>
          <cell r="C7719" t="str">
            <v>Shwab Associates, Inc.</v>
          </cell>
          <cell r="D7719" t="str">
            <v>C.C.Bowl 1</v>
          </cell>
          <cell r="E7719" t="str">
            <v>03:Promenade</v>
          </cell>
          <cell r="F7719" t="str">
            <v>2001/09</v>
          </cell>
          <cell r="G7719">
            <v>318</v>
          </cell>
          <cell r="H7719" t="str">
            <v>LastYear</v>
          </cell>
        </row>
        <row r="7720">
          <cell r="A7720" t="str">
            <v>2East</v>
          </cell>
          <cell r="C7720" t="str">
            <v>Shwab Associates, Inc.</v>
          </cell>
          <cell r="D7720" t="str">
            <v>C.C.Bowl 1</v>
          </cell>
          <cell r="E7720" t="str">
            <v>03:Promenade</v>
          </cell>
          <cell r="F7720" t="str">
            <v>2001/10</v>
          </cell>
          <cell r="G7720">
            <v>747</v>
          </cell>
          <cell r="H7720" t="str">
            <v>LastYear</v>
          </cell>
        </row>
        <row r="7721">
          <cell r="A7721" t="str">
            <v>2East</v>
          </cell>
          <cell r="C7721" t="str">
            <v>Shwab Associates, Inc.</v>
          </cell>
          <cell r="D7721" t="str">
            <v>C.C.Bowl 1</v>
          </cell>
          <cell r="E7721" t="str">
            <v>03:Promenade</v>
          </cell>
          <cell r="F7721" t="str">
            <v>2001/11</v>
          </cell>
          <cell r="G7721">
            <v>263</v>
          </cell>
          <cell r="H7721" t="str">
            <v>LastYear</v>
          </cell>
        </row>
        <row r="7722">
          <cell r="A7722" t="str">
            <v>2East</v>
          </cell>
          <cell r="C7722" t="str">
            <v>Shwab Associates, Inc.</v>
          </cell>
          <cell r="D7722" t="str">
            <v>C.C.Bowl 1</v>
          </cell>
          <cell r="E7722" t="str">
            <v>03:Promenade</v>
          </cell>
          <cell r="F7722" t="str">
            <v>2001/12</v>
          </cell>
          <cell r="G7722">
            <v>343</v>
          </cell>
          <cell r="H7722" t="str">
            <v>LastYear</v>
          </cell>
        </row>
        <row r="7723">
          <cell r="A7723" t="str">
            <v>2East</v>
          </cell>
          <cell r="C7723" t="str">
            <v>Shwab Associates, Inc.</v>
          </cell>
          <cell r="D7723" t="str">
            <v>C.C.Bowl 1</v>
          </cell>
          <cell r="E7723" t="str">
            <v>04:Vespin</v>
          </cell>
          <cell r="F7723" t="str">
            <v>2001/01</v>
          </cell>
          <cell r="G7723">
            <v>42</v>
          </cell>
          <cell r="H7723" t="str">
            <v>LastYear</v>
          </cell>
        </row>
        <row r="7724">
          <cell r="A7724" t="str">
            <v>2East</v>
          </cell>
          <cell r="C7724" t="str">
            <v>Shwab Associates, Inc.</v>
          </cell>
          <cell r="D7724" t="str">
            <v>C.C.Bowl 1</v>
          </cell>
          <cell r="E7724" t="str">
            <v>04:Vespin</v>
          </cell>
          <cell r="F7724" t="str">
            <v>2001/02</v>
          </cell>
          <cell r="G7724">
            <v>22</v>
          </cell>
          <cell r="H7724" t="str">
            <v>LastYear</v>
          </cell>
        </row>
        <row r="7725">
          <cell r="A7725" t="str">
            <v>2East</v>
          </cell>
          <cell r="C7725" t="str">
            <v>Shwab Associates, Inc.</v>
          </cell>
          <cell r="D7725" t="str">
            <v>C.C.Bowl 1</v>
          </cell>
          <cell r="E7725" t="str">
            <v>04:Vespin</v>
          </cell>
          <cell r="F7725" t="str">
            <v>2001/03</v>
          </cell>
          <cell r="G7725">
            <v>92</v>
          </cell>
          <cell r="H7725" t="str">
            <v>LastYear</v>
          </cell>
        </row>
        <row r="7726">
          <cell r="A7726" t="str">
            <v>2East</v>
          </cell>
          <cell r="C7726" t="str">
            <v>Shwab Associates, Inc.</v>
          </cell>
          <cell r="D7726" t="str">
            <v>C.C.Bowl 1</v>
          </cell>
          <cell r="E7726" t="str">
            <v>04:Vespin</v>
          </cell>
          <cell r="F7726" t="str">
            <v>2001/04</v>
          </cell>
          <cell r="G7726">
            <v>14</v>
          </cell>
          <cell r="H7726" t="str">
            <v>LastYear</v>
          </cell>
        </row>
        <row r="7727">
          <cell r="A7727" t="str">
            <v>2East</v>
          </cell>
          <cell r="C7727" t="str">
            <v>Shwab Associates, Inc.</v>
          </cell>
          <cell r="D7727" t="str">
            <v>C.C.Bowl 1</v>
          </cell>
          <cell r="E7727" t="str">
            <v>04:Vespin</v>
          </cell>
          <cell r="F7727" t="str">
            <v>2001/05</v>
          </cell>
          <cell r="G7727">
            <v>31</v>
          </cell>
          <cell r="H7727" t="str">
            <v>LastYear</v>
          </cell>
        </row>
        <row r="7728">
          <cell r="A7728" t="str">
            <v>2East</v>
          </cell>
          <cell r="C7728" t="str">
            <v>Shwab Associates, Inc.</v>
          </cell>
          <cell r="D7728" t="str">
            <v>C.C.Bowl 1</v>
          </cell>
          <cell r="E7728" t="str">
            <v>04:Vespin</v>
          </cell>
          <cell r="F7728" t="str">
            <v>2001/06</v>
          </cell>
          <cell r="G7728">
            <v>18</v>
          </cell>
          <cell r="H7728" t="str">
            <v>LastYear</v>
          </cell>
        </row>
        <row r="7729">
          <cell r="A7729" t="str">
            <v>2East</v>
          </cell>
          <cell r="C7729" t="str">
            <v>Shwab Associates, Inc.</v>
          </cell>
          <cell r="D7729" t="str">
            <v>C.C.Bowl 1</v>
          </cell>
          <cell r="E7729" t="str">
            <v>04:Vespin</v>
          </cell>
          <cell r="F7729" t="str">
            <v>2001/07</v>
          </cell>
          <cell r="G7729">
            <v>20</v>
          </cell>
          <cell r="H7729" t="str">
            <v>LastYear</v>
          </cell>
        </row>
        <row r="7730">
          <cell r="A7730" t="str">
            <v>2East</v>
          </cell>
          <cell r="C7730" t="str">
            <v>Shwab Associates, Inc.</v>
          </cell>
          <cell r="D7730" t="str">
            <v>C.C.Bowl 1</v>
          </cell>
          <cell r="E7730" t="str">
            <v>04:Vespin</v>
          </cell>
          <cell r="F7730" t="str">
            <v>2001/08</v>
          </cell>
          <cell r="G7730">
            <v>13</v>
          </cell>
          <cell r="H7730" t="str">
            <v>LastYear</v>
          </cell>
        </row>
        <row r="7731">
          <cell r="A7731" t="str">
            <v>2East</v>
          </cell>
          <cell r="C7731" t="str">
            <v>Shwab Associates, Inc.</v>
          </cell>
          <cell r="D7731" t="str">
            <v>C.C.Bowl 1</v>
          </cell>
          <cell r="E7731" t="str">
            <v>04:Vespin</v>
          </cell>
          <cell r="F7731" t="str">
            <v>2001/09</v>
          </cell>
          <cell r="G7731">
            <v>26</v>
          </cell>
          <cell r="H7731" t="str">
            <v>LastYear</v>
          </cell>
        </row>
        <row r="7732">
          <cell r="A7732" t="str">
            <v>2East</v>
          </cell>
          <cell r="C7732" t="str">
            <v>Shwab Associates, Inc.</v>
          </cell>
          <cell r="D7732" t="str">
            <v>C.C.Bowl 1</v>
          </cell>
          <cell r="E7732" t="str">
            <v>04:Vespin</v>
          </cell>
          <cell r="F7732" t="str">
            <v>2001/10</v>
          </cell>
          <cell r="G7732">
            <v>81</v>
          </cell>
          <cell r="H7732" t="str">
            <v>LastYear</v>
          </cell>
        </row>
        <row r="7733">
          <cell r="A7733" t="str">
            <v>2East</v>
          </cell>
          <cell r="C7733" t="str">
            <v>Shwab Associates, Inc.</v>
          </cell>
          <cell r="D7733" t="str">
            <v>C.C.Bowl 1</v>
          </cell>
          <cell r="E7733" t="str">
            <v>04:Vespin</v>
          </cell>
          <cell r="F7733" t="str">
            <v>2001/11</v>
          </cell>
          <cell r="G7733">
            <v>17</v>
          </cell>
          <cell r="H7733" t="str">
            <v>LastYear</v>
          </cell>
        </row>
        <row r="7734">
          <cell r="A7734" t="str">
            <v>2East</v>
          </cell>
          <cell r="C7734" t="str">
            <v>Shwab Associates, Inc.</v>
          </cell>
          <cell r="D7734" t="str">
            <v>C.C.Bowl 1</v>
          </cell>
          <cell r="E7734" t="str">
            <v>04:Vespin</v>
          </cell>
          <cell r="F7734" t="str">
            <v>2001/12</v>
          </cell>
          <cell r="G7734">
            <v>74</v>
          </cell>
          <cell r="H7734" t="str">
            <v>LastYear</v>
          </cell>
        </row>
        <row r="7735">
          <cell r="A7735" t="str">
            <v>2East</v>
          </cell>
          <cell r="C7735" t="str">
            <v>Shwab Associates, Inc.</v>
          </cell>
          <cell r="D7735" t="str">
            <v>C.C.Bowl 1</v>
          </cell>
          <cell r="E7735" t="str">
            <v>08:Pacifica2</v>
          </cell>
          <cell r="F7735" t="str">
            <v>2001/06</v>
          </cell>
          <cell r="G7735">
            <v>22</v>
          </cell>
          <cell r="H7735" t="str">
            <v>LastYear</v>
          </cell>
        </row>
        <row r="7736">
          <cell r="A7736" t="str">
            <v>2East</v>
          </cell>
          <cell r="C7736" t="str">
            <v>Shwab Associates, Inc.</v>
          </cell>
          <cell r="D7736" t="str">
            <v>C.C.Bowl 1</v>
          </cell>
          <cell r="E7736" t="str">
            <v>08:Pacifica2</v>
          </cell>
          <cell r="F7736" t="str">
            <v>2001/07</v>
          </cell>
          <cell r="G7736">
            <v>36</v>
          </cell>
          <cell r="H7736" t="str">
            <v>LastYear</v>
          </cell>
        </row>
        <row r="7737">
          <cell r="A7737" t="str">
            <v>2East</v>
          </cell>
          <cell r="C7737" t="str">
            <v>Shwab Associates, Inc.</v>
          </cell>
          <cell r="D7737" t="str">
            <v>C.C.Bowl 1</v>
          </cell>
          <cell r="E7737" t="str">
            <v>08:Pacifica2</v>
          </cell>
          <cell r="F7737" t="str">
            <v>2001/10</v>
          </cell>
          <cell r="G7737">
            <v>31</v>
          </cell>
          <cell r="H7737" t="str">
            <v>LastYear</v>
          </cell>
        </row>
        <row r="7738">
          <cell r="A7738" t="str">
            <v>2East</v>
          </cell>
          <cell r="C7738" t="str">
            <v>Shwab Associates, Inc.</v>
          </cell>
          <cell r="D7738" t="str">
            <v>C.C.Bowl 1</v>
          </cell>
          <cell r="E7738" t="str">
            <v>08:Pacifica2</v>
          </cell>
          <cell r="F7738" t="str">
            <v>2001/11</v>
          </cell>
          <cell r="G7738">
            <v>0</v>
          </cell>
          <cell r="H7738" t="str">
            <v>LastYear</v>
          </cell>
        </row>
        <row r="7739">
          <cell r="A7739" t="str">
            <v>2East</v>
          </cell>
          <cell r="C7739" t="str">
            <v>Shwab Associates, Inc.</v>
          </cell>
          <cell r="D7739" t="str">
            <v>C.C.Bowl 1</v>
          </cell>
          <cell r="E7739" t="str">
            <v>08:Pacifica2</v>
          </cell>
          <cell r="F7739" t="str">
            <v>2001/12</v>
          </cell>
          <cell r="G7739">
            <v>24</v>
          </cell>
          <cell r="H7739" t="str">
            <v>LastYear</v>
          </cell>
        </row>
        <row r="7740">
          <cell r="A7740" t="str">
            <v>2East</v>
          </cell>
          <cell r="C7740" t="str">
            <v>Shwab Associates, Inc.</v>
          </cell>
          <cell r="D7740" t="str">
            <v>C.C.Bowl 1</v>
          </cell>
          <cell r="E7740" t="str">
            <v>09:Carrollton</v>
          </cell>
          <cell r="F7740" t="str">
            <v>2001/08</v>
          </cell>
          <cell r="G7740">
            <v>42</v>
          </cell>
          <cell r="H7740" t="str">
            <v>LastYear</v>
          </cell>
        </row>
        <row r="7741">
          <cell r="A7741" t="str">
            <v>2East</v>
          </cell>
          <cell r="C7741" t="str">
            <v>Shwab Associates, Inc.</v>
          </cell>
          <cell r="D7741" t="str">
            <v>C.C.Bowl 1</v>
          </cell>
          <cell r="E7741" t="str">
            <v>09:Carrollton</v>
          </cell>
          <cell r="F7741" t="str">
            <v>2001/09</v>
          </cell>
          <cell r="G7741">
            <v>81</v>
          </cell>
          <cell r="H7741" t="str">
            <v>LastYear</v>
          </cell>
        </row>
        <row r="7742">
          <cell r="A7742" t="str">
            <v>2East</v>
          </cell>
          <cell r="C7742" t="str">
            <v>Shwab Associates, Inc.</v>
          </cell>
          <cell r="D7742" t="str">
            <v>C.C.Bowl 1</v>
          </cell>
          <cell r="E7742" t="str">
            <v>09:Carrollton</v>
          </cell>
          <cell r="F7742" t="str">
            <v>2001/10</v>
          </cell>
          <cell r="G7742">
            <v>35</v>
          </cell>
          <cell r="H7742" t="str">
            <v>LastYear</v>
          </cell>
        </row>
        <row r="7743">
          <cell r="A7743" t="str">
            <v>2East</v>
          </cell>
          <cell r="C7743" t="str">
            <v>Shwab Associates, Inc.</v>
          </cell>
          <cell r="D7743" t="str">
            <v>C.C.Bowl 1</v>
          </cell>
          <cell r="E7743" t="str">
            <v>09:Carrollton</v>
          </cell>
          <cell r="F7743" t="str">
            <v>2001/11</v>
          </cell>
          <cell r="G7743">
            <v>35</v>
          </cell>
          <cell r="H7743" t="str">
            <v>LastYear</v>
          </cell>
        </row>
        <row r="7744">
          <cell r="A7744" t="str">
            <v>2East</v>
          </cell>
          <cell r="C7744" t="str">
            <v>Shwab Associates, Inc.</v>
          </cell>
          <cell r="D7744" t="str">
            <v>C.C.Bowl 1</v>
          </cell>
          <cell r="E7744" t="str">
            <v>09:Carrollton</v>
          </cell>
          <cell r="F7744" t="str">
            <v>2001/12</v>
          </cell>
          <cell r="G7744">
            <v>45</v>
          </cell>
          <cell r="H7744" t="str">
            <v>LastYear</v>
          </cell>
        </row>
        <row r="7745">
          <cell r="A7745" t="str">
            <v>2East</v>
          </cell>
          <cell r="C7745" t="str">
            <v>Shwab Associates, Inc.</v>
          </cell>
          <cell r="D7745" t="str">
            <v>C.C.Bowl 1</v>
          </cell>
          <cell r="E7745" t="str">
            <v>10:Dartmouth</v>
          </cell>
          <cell r="F7745" t="str">
            <v>2001/09</v>
          </cell>
          <cell r="G7745">
            <v>311</v>
          </cell>
          <cell r="H7745" t="str">
            <v>LastYear</v>
          </cell>
        </row>
        <row r="7746">
          <cell r="A7746" t="str">
            <v>2East</v>
          </cell>
          <cell r="C7746" t="str">
            <v>Shwab Associates, Inc.</v>
          </cell>
          <cell r="D7746" t="str">
            <v>C.C.Bowl 1</v>
          </cell>
          <cell r="E7746" t="str">
            <v>10:Dartmouth</v>
          </cell>
          <cell r="F7746" t="str">
            <v>2001/10</v>
          </cell>
          <cell r="G7746">
            <v>175</v>
          </cell>
          <cell r="H7746" t="str">
            <v>LastYear</v>
          </cell>
        </row>
        <row r="7747">
          <cell r="A7747" t="str">
            <v>2East</v>
          </cell>
          <cell r="C7747" t="str">
            <v>Shwab Associates, Inc.</v>
          </cell>
          <cell r="D7747" t="str">
            <v>C.C.Bowl 1</v>
          </cell>
          <cell r="E7747" t="str">
            <v>10:Dartmouth</v>
          </cell>
          <cell r="F7747" t="str">
            <v>2001/11</v>
          </cell>
          <cell r="G7747">
            <v>58</v>
          </cell>
          <cell r="H7747" t="str">
            <v>LastYear</v>
          </cell>
        </row>
        <row r="7748">
          <cell r="A7748" t="str">
            <v>2East</v>
          </cell>
          <cell r="C7748" t="str">
            <v>Shwab Associates, Inc.</v>
          </cell>
          <cell r="D7748" t="str">
            <v>C.C.Bowl 1</v>
          </cell>
          <cell r="E7748" t="str">
            <v>10:Dartmouth</v>
          </cell>
          <cell r="F7748" t="str">
            <v>2001/12</v>
          </cell>
          <cell r="G7748">
            <v>51</v>
          </cell>
          <cell r="H7748" t="str">
            <v>LastYear</v>
          </cell>
        </row>
        <row r="7749">
          <cell r="A7749" t="str">
            <v>2East</v>
          </cell>
          <cell r="C7749" t="str">
            <v>Shwab Associates, Inc.</v>
          </cell>
          <cell r="D7749" t="str">
            <v>E.FV</v>
          </cell>
          <cell r="E7749" t="str">
            <v>05:EFV</v>
          </cell>
          <cell r="F7749" t="str">
            <v>2001/01</v>
          </cell>
          <cell r="G7749">
            <v>158</v>
          </cell>
          <cell r="H7749" t="str">
            <v>LastYear</v>
          </cell>
        </row>
        <row r="7750">
          <cell r="A7750" t="str">
            <v>2East</v>
          </cell>
          <cell r="C7750" t="str">
            <v>Shwab Associates, Inc.</v>
          </cell>
          <cell r="D7750" t="str">
            <v>E.FV</v>
          </cell>
          <cell r="E7750" t="str">
            <v>05:EFV</v>
          </cell>
          <cell r="F7750" t="str">
            <v>2001/02</v>
          </cell>
          <cell r="G7750">
            <v>64</v>
          </cell>
          <cell r="H7750" t="str">
            <v>LastYear</v>
          </cell>
        </row>
        <row r="7751">
          <cell r="A7751" t="str">
            <v>2East</v>
          </cell>
          <cell r="C7751" t="str">
            <v>Shwab Associates, Inc.</v>
          </cell>
          <cell r="D7751" t="str">
            <v>E.FV</v>
          </cell>
          <cell r="E7751" t="str">
            <v>05:EFV</v>
          </cell>
          <cell r="F7751" t="str">
            <v>2001/03</v>
          </cell>
          <cell r="G7751">
            <v>34</v>
          </cell>
          <cell r="H7751" t="str">
            <v>LastYear</v>
          </cell>
        </row>
        <row r="7752">
          <cell r="A7752" t="str">
            <v>2East</v>
          </cell>
          <cell r="C7752" t="str">
            <v>Shwab Associates, Inc.</v>
          </cell>
          <cell r="D7752" t="str">
            <v>E.FV</v>
          </cell>
          <cell r="E7752" t="str">
            <v>05:EFV</v>
          </cell>
          <cell r="F7752" t="str">
            <v>2001/04</v>
          </cell>
          <cell r="G7752">
            <v>272</v>
          </cell>
          <cell r="H7752" t="str">
            <v>LastYear</v>
          </cell>
        </row>
        <row r="7753">
          <cell r="A7753" t="str">
            <v>2East</v>
          </cell>
          <cell r="C7753" t="str">
            <v>Shwab Associates, Inc.</v>
          </cell>
          <cell r="D7753" t="str">
            <v>E.FV</v>
          </cell>
          <cell r="E7753" t="str">
            <v>05:EFV</v>
          </cell>
          <cell r="F7753" t="str">
            <v>2001/05</v>
          </cell>
          <cell r="G7753">
            <v>35</v>
          </cell>
          <cell r="H7753" t="str">
            <v>LastYear</v>
          </cell>
        </row>
        <row r="7754">
          <cell r="A7754" t="str">
            <v>2East</v>
          </cell>
          <cell r="C7754" t="str">
            <v>Shwab Associates, Inc.</v>
          </cell>
          <cell r="D7754" t="str">
            <v>E.FV</v>
          </cell>
          <cell r="E7754" t="str">
            <v>05:EFV</v>
          </cell>
          <cell r="F7754" t="str">
            <v>2001/06</v>
          </cell>
          <cell r="G7754">
            <v>70</v>
          </cell>
          <cell r="H7754" t="str">
            <v>LastYear</v>
          </cell>
        </row>
        <row r="7755">
          <cell r="A7755" t="str">
            <v>2East</v>
          </cell>
          <cell r="C7755" t="str">
            <v>Shwab Associates, Inc.</v>
          </cell>
          <cell r="D7755" t="str">
            <v>E.FV</v>
          </cell>
          <cell r="E7755" t="str">
            <v>05:EFV</v>
          </cell>
          <cell r="F7755" t="str">
            <v>2001/07</v>
          </cell>
          <cell r="G7755">
            <v>111</v>
          </cell>
          <cell r="H7755" t="str">
            <v>LastYear</v>
          </cell>
        </row>
        <row r="7756">
          <cell r="A7756" t="str">
            <v>2East</v>
          </cell>
          <cell r="C7756" t="str">
            <v>Shwab Associates, Inc.</v>
          </cell>
          <cell r="D7756" t="str">
            <v>E.FV</v>
          </cell>
          <cell r="E7756" t="str">
            <v>05:EFV</v>
          </cell>
          <cell r="F7756" t="str">
            <v>2001/08</v>
          </cell>
          <cell r="G7756">
            <v>40</v>
          </cell>
          <cell r="H7756" t="str">
            <v>LastYear</v>
          </cell>
        </row>
        <row r="7757">
          <cell r="A7757" t="str">
            <v>2East</v>
          </cell>
          <cell r="C7757" t="str">
            <v>Shwab Associates, Inc.</v>
          </cell>
          <cell r="D7757" t="str">
            <v>E.FV</v>
          </cell>
          <cell r="E7757" t="str">
            <v>05:EFV</v>
          </cell>
          <cell r="F7757" t="str">
            <v>2001/09</v>
          </cell>
          <cell r="G7757">
            <v>155</v>
          </cell>
          <cell r="H7757" t="str">
            <v>LastYear</v>
          </cell>
        </row>
        <row r="7758">
          <cell r="A7758" t="str">
            <v>2East</v>
          </cell>
          <cell r="C7758" t="str">
            <v>Shwab Associates, Inc.</v>
          </cell>
          <cell r="D7758" t="str">
            <v>E.FV</v>
          </cell>
          <cell r="E7758" t="str">
            <v>05:EFV</v>
          </cell>
          <cell r="F7758" t="str">
            <v>2001/10</v>
          </cell>
          <cell r="G7758">
            <v>102</v>
          </cell>
          <cell r="H7758" t="str">
            <v>LastYear</v>
          </cell>
        </row>
        <row r="7759">
          <cell r="A7759" t="str">
            <v>2East</v>
          </cell>
          <cell r="C7759" t="str">
            <v>Shwab Associates, Inc.</v>
          </cell>
          <cell r="D7759" t="str">
            <v>E.FV</v>
          </cell>
          <cell r="E7759" t="str">
            <v>05:EFV</v>
          </cell>
          <cell r="F7759" t="str">
            <v>2001/11</v>
          </cell>
          <cell r="G7759">
            <v>91</v>
          </cell>
          <cell r="H7759" t="str">
            <v>LastYear</v>
          </cell>
        </row>
        <row r="7760">
          <cell r="A7760" t="str">
            <v>2East</v>
          </cell>
          <cell r="C7760" t="str">
            <v>Shwab Associates, Inc.</v>
          </cell>
          <cell r="D7760" t="str">
            <v>E.FV</v>
          </cell>
          <cell r="E7760" t="str">
            <v>05:EFV</v>
          </cell>
          <cell r="F7760" t="str">
            <v>2001/12</v>
          </cell>
          <cell r="G7760">
            <v>63</v>
          </cell>
          <cell r="H7760" t="str">
            <v>LastYear</v>
          </cell>
        </row>
        <row r="7761">
          <cell r="A7761" t="str">
            <v>2East</v>
          </cell>
          <cell r="C7761" t="str">
            <v>Shwab Associates, Inc.</v>
          </cell>
          <cell r="D7761" t="str">
            <v>Lavatory</v>
          </cell>
          <cell r="E7761" t="str">
            <v>07:Lavatory1</v>
          </cell>
          <cell r="F7761" t="str">
            <v>2001/01</v>
          </cell>
          <cell r="G7761">
            <v>228</v>
          </cell>
          <cell r="H7761" t="str">
            <v>LastYear</v>
          </cell>
        </row>
        <row r="7762">
          <cell r="A7762" t="str">
            <v>2East</v>
          </cell>
          <cell r="C7762" t="str">
            <v>Shwab Associates, Inc.</v>
          </cell>
          <cell r="D7762" t="str">
            <v>Lavatory</v>
          </cell>
          <cell r="E7762" t="str">
            <v>07:Lavatory1</v>
          </cell>
          <cell r="F7762" t="str">
            <v>2001/02</v>
          </cell>
          <cell r="G7762">
            <v>306</v>
          </cell>
          <cell r="H7762" t="str">
            <v>LastYear</v>
          </cell>
        </row>
        <row r="7763">
          <cell r="A7763" t="str">
            <v>2East</v>
          </cell>
          <cell r="C7763" t="str">
            <v>Shwab Associates, Inc.</v>
          </cell>
          <cell r="D7763" t="str">
            <v>Lavatory</v>
          </cell>
          <cell r="E7763" t="str">
            <v>07:Lavatory1</v>
          </cell>
          <cell r="F7763" t="str">
            <v>2001/03</v>
          </cell>
          <cell r="G7763">
            <v>434</v>
          </cell>
          <cell r="H7763" t="str">
            <v>LastYear</v>
          </cell>
        </row>
        <row r="7764">
          <cell r="A7764" t="str">
            <v>2East</v>
          </cell>
          <cell r="C7764" t="str">
            <v>Shwab Associates, Inc.</v>
          </cell>
          <cell r="D7764" t="str">
            <v>Lavatory</v>
          </cell>
          <cell r="E7764" t="str">
            <v>07:Lavatory1</v>
          </cell>
          <cell r="F7764" t="str">
            <v>2001/04</v>
          </cell>
          <cell r="G7764">
            <v>132</v>
          </cell>
          <cell r="H7764" t="str">
            <v>LastYear</v>
          </cell>
        </row>
        <row r="7765">
          <cell r="A7765" t="str">
            <v>2East</v>
          </cell>
          <cell r="C7765" t="str">
            <v>Shwab Associates, Inc.</v>
          </cell>
          <cell r="D7765" t="str">
            <v>Lavatory</v>
          </cell>
          <cell r="E7765" t="str">
            <v>07:Lavatory1</v>
          </cell>
          <cell r="F7765" t="str">
            <v>2001/05</v>
          </cell>
          <cell r="G7765">
            <v>275</v>
          </cell>
          <cell r="H7765" t="str">
            <v>LastYear</v>
          </cell>
        </row>
        <row r="7766">
          <cell r="A7766" t="str">
            <v>2East</v>
          </cell>
          <cell r="C7766" t="str">
            <v>Shwab Associates, Inc.</v>
          </cell>
          <cell r="D7766" t="str">
            <v>Lavatory</v>
          </cell>
          <cell r="E7766" t="str">
            <v>07:Lavatory1</v>
          </cell>
          <cell r="F7766" t="str">
            <v>2001/06</v>
          </cell>
          <cell r="G7766">
            <v>542</v>
          </cell>
          <cell r="H7766" t="str">
            <v>LastYear</v>
          </cell>
        </row>
        <row r="7767">
          <cell r="A7767" t="str">
            <v>2East</v>
          </cell>
          <cell r="C7767" t="str">
            <v>Shwab Associates, Inc.</v>
          </cell>
          <cell r="D7767" t="str">
            <v>Lavatory</v>
          </cell>
          <cell r="E7767" t="str">
            <v>07:Lavatory1</v>
          </cell>
          <cell r="F7767" t="str">
            <v>2001/07</v>
          </cell>
          <cell r="G7767">
            <v>268</v>
          </cell>
          <cell r="H7767" t="str">
            <v>LastYear</v>
          </cell>
        </row>
        <row r="7768">
          <cell r="A7768" t="str">
            <v>2East</v>
          </cell>
          <cell r="C7768" t="str">
            <v>Shwab Associates, Inc.</v>
          </cell>
          <cell r="D7768" t="str">
            <v>Lavatory</v>
          </cell>
          <cell r="E7768" t="str">
            <v>07:Lavatory1</v>
          </cell>
          <cell r="F7768" t="str">
            <v>2001/08</v>
          </cell>
          <cell r="G7768">
            <v>481</v>
          </cell>
          <cell r="H7768" t="str">
            <v>LastYear</v>
          </cell>
        </row>
        <row r="7769">
          <cell r="A7769" t="str">
            <v>2East</v>
          </cell>
          <cell r="C7769" t="str">
            <v>Shwab Associates, Inc.</v>
          </cell>
          <cell r="D7769" t="str">
            <v>Lavatory</v>
          </cell>
          <cell r="E7769" t="str">
            <v>07:Lavatory1</v>
          </cell>
          <cell r="F7769" t="str">
            <v>2001/09</v>
          </cell>
          <cell r="G7769">
            <v>183</v>
          </cell>
          <cell r="H7769" t="str">
            <v>LastYear</v>
          </cell>
        </row>
        <row r="7770">
          <cell r="A7770" t="str">
            <v>2East</v>
          </cell>
          <cell r="C7770" t="str">
            <v>Shwab Associates, Inc.</v>
          </cell>
          <cell r="D7770" t="str">
            <v>Lavatory</v>
          </cell>
          <cell r="E7770" t="str">
            <v>07:Lavatory1</v>
          </cell>
          <cell r="F7770" t="str">
            <v>2001/10</v>
          </cell>
          <cell r="G7770">
            <v>727</v>
          </cell>
          <cell r="H7770" t="str">
            <v>LastYear</v>
          </cell>
        </row>
        <row r="7771">
          <cell r="A7771" t="str">
            <v>2East</v>
          </cell>
          <cell r="C7771" t="str">
            <v>Shwab Associates, Inc.</v>
          </cell>
          <cell r="D7771" t="str">
            <v>Lavatory</v>
          </cell>
          <cell r="E7771" t="str">
            <v>07:Lavatory1</v>
          </cell>
          <cell r="F7771" t="str">
            <v>2001/11</v>
          </cell>
          <cell r="G7771">
            <v>200</v>
          </cell>
          <cell r="H7771" t="str">
            <v>LastYear</v>
          </cell>
        </row>
        <row r="7772">
          <cell r="A7772" t="str">
            <v>2East</v>
          </cell>
          <cell r="C7772" t="str">
            <v>Shwab Associates, Inc.</v>
          </cell>
          <cell r="D7772" t="str">
            <v>Lavatory</v>
          </cell>
          <cell r="E7772" t="str">
            <v>07:Lavatory1</v>
          </cell>
          <cell r="F7772" t="str">
            <v>2001/12</v>
          </cell>
          <cell r="G7772">
            <v>575</v>
          </cell>
          <cell r="H7772" t="str">
            <v>LastYear</v>
          </cell>
        </row>
        <row r="7773">
          <cell r="A7773" t="str">
            <v>2East</v>
          </cell>
          <cell r="C7773" t="str">
            <v>Shwab Associates, Inc.</v>
          </cell>
          <cell r="D7773" t="str">
            <v>One Piece</v>
          </cell>
          <cell r="E7773" t="str">
            <v>01:One Piece</v>
          </cell>
          <cell r="F7773" t="str">
            <v>2001/01</v>
          </cell>
          <cell r="G7773">
            <v>1059</v>
          </cell>
          <cell r="H7773" t="str">
            <v>LastYear</v>
          </cell>
        </row>
        <row r="7774">
          <cell r="A7774" t="str">
            <v>2East</v>
          </cell>
          <cell r="C7774" t="str">
            <v>Shwab Associates, Inc.</v>
          </cell>
          <cell r="D7774" t="str">
            <v>One Piece</v>
          </cell>
          <cell r="E7774" t="str">
            <v>01:One Piece</v>
          </cell>
          <cell r="F7774" t="str">
            <v>2001/02</v>
          </cell>
          <cell r="G7774">
            <v>1235</v>
          </cell>
          <cell r="H7774" t="str">
            <v>LastYear</v>
          </cell>
        </row>
        <row r="7775">
          <cell r="A7775" t="str">
            <v>2East</v>
          </cell>
          <cell r="C7775" t="str">
            <v>Shwab Associates, Inc.</v>
          </cell>
          <cell r="D7775" t="str">
            <v>One Piece</v>
          </cell>
          <cell r="E7775" t="str">
            <v>01:One Piece</v>
          </cell>
          <cell r="F7775" t="str">
            <v>2001/03</v>
          </cell>
          <cell r="G7775">
            <v>1909</v>
          </cell>
          <cell r="H7775" t="str">
            <v>LastYear</v>
          </cell>
        </row>
        <row r="7776">
          <cell r="A7776" t="str">
            <v>2East</v>
          </cell>
          <cell r="C7776" t="str">
            <v>Shwab Associates, Inc.</v>
          </cell>
          <cell r="D7776" t="str">
            <v>One Piece</v>
          </cell>
          <cell r="E7776" t="str">
            <v>01:One Piece</v>
          </cell>
          <cell r="F7776" t="str">
            <v>2001/04</v>
          </cell>
          <cell r="G7776">
            <v>2171</v>
          </cell>
          <cell r="H7776" t="str">
            <v>LastYear</v>
          </cell>
        </row>
        <row r="7777">
          <cell r="A7777" t="str">
            <v>2East</v>
          </cell>
          <cell r="C7777" t="str">
            <v>Shwab Associates, Inc.</v>
          </cell>
          <cell r="D7777" t="str">
            <v>One Piece</v>
          </cell>
          <cell r="E7777" t="str">
            <v>01:One Piece</v>
          </cell>
          <cell r="F7777" t="str">
            <v>2001/05</v>
          </cell>
          <cell r="G7777">
            <v>1409</v>
          </cell>
          <cell r="H7777" t="str">
            <v>LastYear</v>
          </cell>
        </row>
        <row r="7778">
          <cell r="A7778" t="str">
            <v>2East</v>
          </cell>
          <cell r="C7778" t="str">
            <v>Shwab Associates, Inc.</v>
          </cell>
          <cell r="D7778" t="str">
            <v>One Piece</v>
          </cell>
          <cell r="E7778" t="str">
            <v>01:One Piece</v>
          </cell>
          <cell r="F7778" t="str">
            <v>2001/06</v>
          </cell>
          <cell r="G7778">
            <v>2317</v>
          </cell>
          <cell r="H7778" t="str">
            <v>LastYear</v>
          </cell>
        </row>
        <row r="7779">
          <cell r="A7779" t="str">
            <v>2East</v>
          </cell>
          <cell r="C7779" t="str">
            <v>Shwab Associates, Inc.</v>
          </cell>
          <cell r="D7779" t="str">
            <v>One Piece</v>
          </cell>
          <cell r="E7779" t="str">
            <v>01:One Piece</v>
          </cell>
          <cell r="F7779" t="str">
            <v>2001/07</v>
          </cell>
          <cell r="G7779">
            <v>1167</v>
          </cell>
          <cell r="H7779" t="str">
            <v>LastYear</v>
          </cell>
        </row>
        <row r="7780">
          <cell r="A7780" t="str">
            <v>2East</v>
          </cell>
          <cell r="C7780" t="str">
            <v>Shwab Associates, Inc.</v>
          </cell>
          <cell r="D7780" t="str">
            <v>One Piece</v>
          </cell>
          <cell r="E7780" t="str">
            <v>01:One Piece</v>
          </cell>
          <cell r="F7780" t="str">
            <v>2001/08</v>
          </cell>
          <cell r="G7780">
            <v>1393</v>
          </cell>
          <cell r="H7780" t="str">
            <v>LastYear</v>
          </cell>
        </row>
        <row r="7781">
          <cell r="A7781" t="str">
            <v>2East</v>
          </cell>
          <cell r="C7781" t="str">
            <v>Shwab Associates, Inc.</v>
          </cell>
          <cell r="D7781" t="str">
            <v>One Piece</v>
          </cell>
          <cell r="E7781" t="str">
            <v>01:One Piece</v>
          </cell>
          <cell r="F7781" t="str">
            <v>2001/09</v>
          </cell>
          <cell r="G7781">
            <v>634</v>
          </cell>
          <cell r="H7781" t="str">
            <v>LastYear</v>
          </cell>
        </row>
        <row r="7782">
          <cell r="A7782" t="str">
            <v>2East</v>
          </cell>
          <cell r="C7782" t="str">
            <v>Shwab Associates, Inc.</v>
          </cell>
          <cell r="D7782" t="str">
            <v>One Piece</v>
          </cell>
          <cell r="E7782" t="str">
            <v>01:One Piece</v>
          </cell>
          <cell r="F7782" t="str">
            <v>2001/10</v>
          </cell>
          <cell r="G7782">
            <v>2842</v>
          </cell>
          <cell r="H7782" t="str">
            <v>LastYear</v>
          </cell>
        </row>
        <row r="7783">
          <cell r="A7783" t="str">
            <v>2East</v>
          </cell>
          <cell r="C7783" t="str">
            <v>Shwab Associates, Inc.</v>
          </cell>
          <cell r="D7783" t="str">
            <v>One Piece</v>
          </cell>
          <cell r="E7783" t="str">
            <v>01:One Piece</v>
          </cell>
          <cell r="F7783" t="str">
            <v>2001/11</v>
          </cell>
          <cell r="G7783">
            <v>1348</v>
          </cell>
          <cell r="H7783" t="str">
            <v>LastYear</v>
          </cell>
        </row>
        <row r="7784">
          <cell r="A7784" t="str">
            <v>2East</v>
          </cell>
          <cell r="C7784" t="str">
            <v>Shwab Associates, Inc.</v>
          </cell>
          <cell r="D7784" t="str">
            <v>One Piece</v>
          </cell>
          <cell r="E7784" t="str">
            <v>01:One Piece</v>
          </cell>
          <cell r="F7784" t="str">
            <v>2001/12</v>
          </cell>
          <cell r="G7784">
            <v>1629</v>
          </cell>
          <cell r="H7784" t="str">
            <v>LastYear</v>
          </cell>
        </row>
        <row r="7785">
          <cell r="A7785" t="str">
            <v>2East</v>
          </cell>
          <cell r="C7785" t="str">
            <v>Shwab Associates, Inc.</v>
          </cell>
          <cell r="D7785" t="str">
            <v>Washlet</v>
          </cell>
          <cell r="E7785" t="str">
            <v>06:Washlet</v>
          </cell>
          <cell r="F7785" t="str">
            <v>2001/01</v>
          </cell>
          <cell r="G7785">
            <v>27</v>
          </cell>
          <cell r="H7785" t="str">
            <v>LastYear</v>
          </cell>
        </row>
        <row r="7786">
          <cell r="A7786" t="str">
            <v>2East</v>
          </cell>
          <cell r="C7786" t="str">
            <v>Shwab Associates, Inc.</v>
          </cell>
          <cell r="D7786" t="str">
            <v>Washlet</v>
          </cell>
          <cell r="E7786" t="str">
            <v>06:Washlet</v>
          </cell>
          <cell r="F7786" t="str">
            <v>2001/02</v>
          </cell>
          <cell r="G7786">
            <v>56</v>
          </cell>
          <cell r="H7786" t="str">
            <v>LastYear</v>
          </cell>
        </row>
        <row r="7787">
          <cell r="A7787" t="str">
            <v>2East</v>
          </cell>
          <cell r="C7787" t="str">
            <v>Shwab Associates, Inc.</v>
          </cell>
          <cell r="D7787" t="str">
            <v>Washlet</v>
          </cell>
          <cell r="E7787" t="str">
            <v>06:Washlet</v>
          </cell>
          <cell r="F7787" t="str">
            <v>2001/03</v>
          </cell>
          <cell r="G7787">
            <v>56</v>
          </cell>
          <cell r="H7787" t="str">
            <v>LastYear</v>
          </cell>
        </row>
        <row r="7788">
          <cell r="A7788" t="str">
            <v>2East</v>
          </cell>
          <cell r="C7788" t="str">
            <v>Shwab Associates, Inc.</v>
          </cell>
          <cell r="D7788" t="str">
            <v>Washlet</v>
          </cell>
          <cell r="E7788" t="str">
            <v>06:Washlet</v>
          </cell>
          <cell r="F7788" t="str">
            <v>2001/04</v>
          </cell>
          <cell r="G7788">
            <v>59</v>
          </cell>
          <cell r="H7788" t="str">
            <v>LastYear</v>
          </cell>
        </row>
        <row r="7789">
          <cell r="A7789" t="str">
            <v>2East</v>
          </cell>
          <cell r="C7789" t="str">
            <v>Shwab Associates, Inc.</v>
          </cell>
          <cell r="D7789" t="str">
            <v>Washlet</v>
          </cell>
          <cell r="E7789" t="str">
            <v>06:Washlet</v>
          </cell>
          <cell r="F7789" t="str">
            <v>2001/05</v>
          </cell>
          <cell r="G7789">
            <v>43</v>
          </cell>
          <cell r="H7789" t="str">
            <v>LastYear</v>
          </cell>
        </row>
        <row r="7790">
          <cell r="A7790" t="str">
            <v>2East</v>
          </cell>
          <cell r="C7790" t="str">
            <v>Shwab Associates, Inc.</v>
          </cell>
          <cell r="D7790" t="str">
            <v>Washlet</v>
          </cell>
          <cell r="E7790" t="str">
            <v>06:Washlet</v>
          </cell>
          <cell r="F7790" t="str">
            <v>2001/06</v>
          </cell>
          <cell r="G7790">
            <v>109</v>
          </cell>
          <cell r="H7790" t="str">
            <v>LastYear</v>
          </cell>
        </row>
        <row r="7791">
          <cell r="A7791" t="str">
            <v>2East</v>
          </cell>
          <cell r="C7791" t="str">
            <v>Shwab Associates, Inc.</v>
          </cell>
          <cell r="D7791" t="str">
            <v>Washlet</v>
          </cell>
          <cell r="E7791" t="str">
            <v>06:Washlet</v>
          </cell>
          <cell r="F7791" t="str">
            <v>2001/07</v>
          </cell>
          <cell r="G7791">
            <v>44</v>
          </cell>
          <cell r="H7791" t="str">
            <v>LastYear</v>
          </cell>
        </row>
        <row r="7792">
          <cell r="A7792" t="str">
            <v>2East</v>
          </cell>
          <cell r="C7792" t="str">
            <v>Shwab Associates, Inc.</v>
          </cell>
          <cell r="D7792" t="str">
            <v>Washlet</v>
          </cell>
          <cell r="E7792" t="str">
            <v>06:Washlet</v>
          </cell>
          <cell r="F7792" t="str">
            <v>2001/08</v>
          </cell>
          <cell r="G7792">
            <v>38</v>
          </cell>
          <cell r="H7792" t="str">
            <v>LastYear</v>
          </cell>
        </row>
        <row r="7793">
          <cell r="A7793" t="str">
            <v>2East</v>
          </cell>
          <cell r="C7793" t="str">
            <v>Shwab Associates, Inc.</v>
          </cell>
          <cell r="D7793" t="str">
            <v>Washlet</v>
          </cell>
          <cell r="E7793" t="str">
            <v>06:Washlet</v>
          </cell>
          <cell r="F7793" t="str">
            <v>2001/09</v>
          </cell>
          <cell r="G7793">
            <v>27</v>
          </cell>
          <cell r="H7793" t="str">
            <v>LastYear</v>
          </cell>
        </row>
        <row r="7794">
          <cell r="A7794" t="str">
            <v>2East</v>
          </cell>
          <cell r="C7794" t="str">
            <v>Shwab Associates, Inc.</v>
          </cell>
          <cell r="D7794" t="str">
            <v>Washlet</v>
          </cell>
          <cell r="E7794" t="str">
            <v>06:Washlet</v>
          </cell>
          <cell r="F7794" t="str">
            <v>2001/10</v>
          </cell>
          <cell r="G7794">
            <v>131</v>
          </cell>
          <cell r="H7794" t="str">
            <v>LastYear</v>
          </cell>
        </row>
        <row r="7795">
          <cell r="A7795" t="str">
            <v>2East</v>
          </cell>
          <cell r="C7795" t="str">
            <v>Shwab Associates, Inc.</v>
          </cell>
          <cell r="D7795" t="str">
            <v>Washlet</v>
          </cell>
          <cell r="E7795" t="str">
            <v>06:Washlet</v>
          </cell>
          <cell r="F7795" t="str">
            <v>2001/11</v>
          </cell>
          <cell r="G7795">
            <v>25</v>
          </cell>
          <cell r="H7795" t="str">
            <v>LastYear</v>
          </cell>
        </row>
        <row r="7796">
          <cell r="A7796" t="str">
            <v>2East</v>
          </cell>
          <cell r="C7796" t="str">
            <v>Shwab Associates, Inc.</v>
          </cell>
          <cell r="D7796" t="str">
            <v>Washlet</v>
          </cell>
          <cell r="E7796" t="str">
            <v>06:Washlet</v>
          </cell>
          <cell r="F7796" t="str">
            <v>2001/12</v>
          </cell>
          <cell r="G7796">
            <v>64</v>
          </cell>
          <cell r="H7796" t="str">
            <v>LastYear</v>
          </cell>
        </row>
        <row r="7797">
          <cell r="A7797" t="str">
            <v>2East</v>
          </cell>
          <cell r="C7797" t="str">
            <v>Smoky Mountain Sales Company</v>
          </cell>
          <cell r="D7797" t="str">
            <v>C.C.Bowl 1</v>
          </cell>
          <cell r="E7797" t="str">
            <v>02:Drake</v>
          </cell>
          <cell r="F7797" t="str">
            <v>2001/01</v>
          </cell>
          <cell r="G7797">
            <v>79</v>
          </cell>
          <cell r="H7797" t="str">
            <v>LastYear</v>
          </cell>
        </row>
        <row r="7798">
          <cell r="A7798" t="str">
            <v>2East</v>
          </cell>
          <cell r="C7798" t="str">
            <v>Smoky Mountain Sales Company</v>
          </cell>
          <cell r="D7798" t="str">
            <v>C.C.Bowl 1</v>
          </cell>
          <cell r="E7798" t="str">
            <v>02:Drake</v>
          </cell>
          <cell r="F7798" t="str">
            <v>2001/02</v>
          </cell>
          <cell r="G7798">
            <v>384</v>
          </cell>
          <cell r="H7798" t="str">
            <v>LastYear</v>
          </cell>
        </row>
        <row r="7799">
          <cell r="A7799" t="str">
            <v>2East</v>
          </cell>
          <cell r="C7799" t="str">
            <v>Smoky Mountain Sales Company</v>
          </cell>
          <cell r="D7799" t="str">
            <v>C.C.Bowl 1</v>
          </cell>
          <cell r="E7799" t="str">
            <v>02:Drake</v>
          </cell>
          <cell r="F7799" t="str">
            <v>2001/03</v>
          </cell>
          <cell r="G7799">
            <v>203</v>
          </cell>
          <cell r="H7799" t="str">
            <v>LastYear</v>
          </cell>
        </row>
        <row r="7800">
          <cell r="A7800" t="str">
            <v>2East</v>
          </cell>
          <cell r="C7800" t="str">
            <v>Smoky Mountain Sales Company</v>
          </cell>
          <cell r="D7800" t="str">
            <v>C.C.Bowl 1</v>
          </cell>
          <cell r="E7800" t="str">
            <v>02:Drake</v>
          </cell>
          <cell r="F7800" t="str">
            <v>2001/04</v>
          </cell>
          <cell r="G7800">
            <v>99</v>
          </cell>
          <cell r="H7800" t="str">
            <v>LastYear</v>
          </cell>
        </row>
        <row r="7801">
          <cell r="A7801" t="str">
            <v>2East</v>
          </cell>
          <cell r="C7801" t="str">
            <v>Smoky Mountain Sales Company</v>
          </cell>
          <cell r="D7801" t="str">
            <v>C.C.Bowl 1</v>
          </cell>
          <cell r="E7801" t="str">
            <v>02:Drake</v>
          </cell>
          <cell r="F7801" t="str">
            <v>2001/05</v>
          </cell>
          <cell r="G7801">
            <v>65</v>
          </cell>
          <cell r="H7801" t="str">
            <v>LastYear</v>
          </cell>
        </row>
        <row r="7802">
          <cell r="A7802" t="str">
            <v>2East</v>
          </cell>
          <cell r="C7802" t="str">
            <v>Smoky Mountain Sales Company</v>
          </cell>
          <cell r="D7802" t="str">
            <v>C.C.Bowl 1</v>
          </cell>
          <cell r="E7802" t="str">
            <v>02:Drake</v>
          </cell>
          <cell r="F7802" t="str">
            <v>2001/06</v>
          </cell>
          <cell r="G7802">
            <v>250</v>
          </cell>
          <cell r="H7802" t="str">
            <v>LastYear</v>
          </cell>
        </row>
        <row r="7803">
          <cell r="A7803" t="str">
            <v>2East</v>
          </cell>
          <cell r="C7803" t="str">
            <v>Smoky Mountain Sales Company</v>
          </cell>
          <cell r="D7803" t="str">
            <v>C.C.Bowl 1</v>
          </cell>
          <cell r="E7803" t="str">
            <v>02:Drake</v>
          </cell>
          <cell r="F7803" t="str">
            <v>2001/07</v>
          </cell>
          <cell r="G7803">
            <v>20</v>
          </cell>
          <cell r="H7803" t="str">
            <v>LastYear</v>
          </cell>
        </row>
        <row r="7804">
          <cell r="A7804" t="str">
            <v>2East</v>
          </cell>
          <cell r="C7804" t="str">
            <v>Smoky Mountain Sales Company</v>
          </cell>
          <cell r="D7804" t="str">
            <v>C.C.Bowl 1</v>
          </cell>
          <cell r="E7804" t="str">
            <v>02:Drake</v>
          </cell>
          <cell r="F7804" t="str">
            <v>2001/08</v>
          </cell>
          <cell r="G7804">
            <v>225</v>
          </cell>
          <cell r="H7804" t="str">
            <v>LastYear</v>
          </cell>
        </row>
        <row r="7805">
          <cell r="A7805" t="str">
            <v>2East</v>
          </cell>
          <cell r="C7805" t="str">
            <v>Smoky Mountain Sales Company</v>
          </cell>
          <cell r="D7805" t="str">
            <v>C.C.Bowl 1</v>
          </cell>
          <cell r="E7805" t="str">
            <v>02:Drake</v>
          </cell>
          <cell r="F7805" t="str">
            <v>2001/09</v>
          </cell>
          <cell r="G7805">
            <v>174</v>
          </cell>
          <cell r="H7805" t="str">
            <v>LastYear</v>
          </cell>
        </row>
        <row r="7806">
          <cell r="A7806" t="str">
            <v>2East</v>
          </cell>
          <cell r="C7806" t="str">
            <v>Smoky Mountain Sales Company</v>
          </cell>
          <cell r="D7806" t="str">
            <v>C.C.Bowl 1</v>
          </cell>
          <cell r="E7806" t="str">
            <v>02:Drake</v>
          </cell>
          <cell r="F7806" t="str">
            <v>2001/10</v>
          </cell>
          <cell r="G7806">
            <v>56</v>
          </cell>
          <cell r="H7806" t="str">
            <v>LastYear</v>
          </cell>
        </row>
        <row r="7807">
          <cell r="A7807" t="str">
            <v>2East</v>
          </cell>
          <cell r="C7807" t="str">
            <v>Smoky Mountain Sales Company</v>
          </cell>
          <cell r="D7807" t="str">
            <v>C.C.Bowl 1</v>
          </cell>
          <cell r="E7807" t="str">
            <v>02:Drake</v>
          </cell>
          <cell r="F7807" t="str">
            <v>2001/11</v>
          </cell>
          <cell r="G7807">
            <v>209</v>
          </cell>
          <cell r="H7807" t="str">
            <v>LastYear</v>
          </cell>
        </row>
        <row r="7808">
          <cell r="A7808" t="str">
            <v>2East</v>
          </cell>
          <cell r="C7808" t="str">
            <v>Smoky Mountain Sales Company</v>
          </cell>
          <cell r="D7808" t="str">
            <v>C.C.Bowl 1</v>
          </cell>
          <cell r="E7808" t="str">
            <v>02:Drake</v>
          </cell>
          <cell r="F7808" t="str">
            <v>2001/12</v>
          </cell>
          <cell r="G7808">
            <v>86</v>
          </cell>
          <cell r="H7808" t="str">
            <v>LastYear</v>
          </cell>
        </row>
        <row r="7809">
          <cell r="A7809" t="str">
            <v>2East</v>
          </cell>
          <cell r="C7809" t="str">
            <v>Smoky Mountain Sales Company</v>
          </cell>
          <cell r="D7809" t="str">
            <v>C.C.Bowl 1</v>
          </cell>
          <cell r="E7809" t="str">
            <v>03:Promenade</v>
          </cell>
          <cell r="F7809" t="str">
            <v>2001/01</v>
          </cell>
          <cell r="G7809">
            <v>25</v>
          </cell>
          <cell r="H7809" t="str">
            <v>LastYear</v>
          </cell>
        </row>
        <row r="7810">
          <cell r="A7810" t="str">
            <v>2East</v>
          </cell>
          <cell r="C7810" t="str">
            <v>Smoky Mountain Sales Company</v>
          </cell>
          <cell r="D7810" t="str">
            <v>C.C.Bowl 1</v>
          </cell>
          <cell r="E7810" t="str">
            <v>03:Promenade</v>
          </cell>
          <cell r="F7810" t="str">
            <v>2001/02</v>
          </cell>
          <cell r="G7810">
            <v>7</v>
          </cell>
          <cell r="H7810" t="str">
            <v>LastYear</v>
          </cell>
        </row>
        <row r="7811">
          <cell r="A7811" t="str">
            <v>2East</v>
          </cell>
          <cell r="C7811" t="str">
            <v>Smoky Mountain Sales Company</v>
          </cell>
          <cell r="D7811" t="str">
            <v>C.C.Bowl 1</v>
          </cell>
          <cell r="E7811" t="str">
            <v>03:Promenade</v>
          </cell>
          <cell r="F7811" t="str">
            <v>2001/03</v>
          </cell>
          <cell r="G7811">
            <v>14</v>
          </cell>
          <cell r="H7811" t="str">
            <v>LastYear</v>
          </cell>
        </row>
        <row r="7812">
          <cell r="A7812" t="str">
            <v>2East</v>
          </cell>
          <cell r="C7812" t="str">
            <v>Smoky Mountain Sales Company</v>
          </cell>
          <cell r="D7812" t="str">
            <v>C.C.Bowl 1</v>
          </cell>
          <cell r="E7812" t="str">
            <v>03:Promenade</v>
          </cell>
          <cell r="F7812" t="str">
            <v>2001/04</v>
          </cell>
          <cell r="G7812">
            <v>15</v>
          </cell>
          <cell r="H7812" t="str">
            <v>LastYear</v>
          </cell>
        </row>
        <row r="7813">
          <cell r="A7813" t="str">
            <v>2East</v>
          </cell>
          <cell r="C7813" t="str">
            <v>Smoky Mountain Sales Company</v>
          </cell>
          <cell r="D7813" t="str">
            <v>C.C.Bowl 1</v>
          </cell>
          <cell r="E7813" t="str">
            <v>03:Promenade</v>
          </cell>
          <cell r="F7813" t="str">
            <v>2001/05</v>
          </cell>
          <cell r="G7813">
            <v>8</v>
          </cell>
          <cell r="H7813" t="str">
            <v>LastYear</v>
          </cell>
        </row>
        <row r="7814">
          <cell r="A7814" t="str">
            <v>2East</v>
          </cell>
          <cell r="C7814" t="str">
            <v>Smoky Mountain Sales Company</v>
          </cell>
          <cell r="D7814" t="str">
            <v>C.C.Bowl 1</v>
          </cell>
          <cell r="E7814" t="str">
            <v>03:Promenade</v>
          </cell>
          <cell r="F7814" t="str">
            <v>2001/06</v>
          </cell>
          <cell r="G7814">
            <v>29</v>
          </cell>
          <cell r="H7814" t="str">
            <v>LastYear</v>
          </cell>
        </row>
        <row r="7815">
          <cell r="A7815" t="str">
            <v>2East</v>
          </cell>
          <cell r="C7815" t="str">
            <v>Smoky Mountain Sales Company</v>
          </cell>
          <cell r="D7815" t="str">
            <v>C.C.Bowl 1</v>
          </cell>
          <cell r="E7815" t="str">
            <v>03:Promenade</v>
          </cell>
          <cell r="F7815" t="str">
            <v>2001/07</v>
          </cell>
          <cell r="G7815">
            <v>15</v>
          </cell>
          <cell r="H7815" t="str">
            <v>LastYear</v>
          </cell>
        </row>
        <row r="7816">
          <cell r="A7816" t="str">
            <v>2East</v>
          </cell>
          <cell r="C7816" t="str">
            <v>Smoky Mountain Sales Company</v>
          </cell>
          <cell r="D7816" t="str">
            <v>C.C.Bowl 1</v>
          </cell>
          <cell r="E7816" t="str">
            <v>03:Promenade</v>
          </cell>
          <cell r="F7816" t="str">
            <v>2001/08</v>
          </cell>
          <cell r="G7816">
            <v>20</v>
          </cell>
          <cell r="H7816" t="str">
            <v>LastYear</v>
          </cell>
        </row>
        <row r="7817">
          <cell r="A7817" t="str">
            <v>2East</v>
          </cell>
          <cell r="C7817" t="str">
            <v>Smoky Mountain Sales Company</v>
          </cell>
          <cell r="D7817" t="str">
            <v>C.C.Bowl 1</v>
          </cell>
          <cell r="E7817" t="str">
            <v>03:Promenade</v>
          </cell>
          <cell r="F7817" t="str">
            <v>2001/09</v>
          </cell>
          <cell r="G7817">
            <v>9</v>
          </cell>
          <cell r="H7817" t="str">
            <v>LastYear</v>
          </cell>
        </row>
        <row r="7818">
          <cell r="A7818" t="str">
            <v>2East</v>
          </cell>
          <cell r="C7818" t="str">
            <v>Smoky Mountain Sales Company</v>
          </cell>
          <cell r="D7818" t="str">
            <v>C.C.Bowl 1</v>
          </cell>
          <cell r="E7818" t="str">
            <v>03:Promenade</v>
          </cell>
          <cell r="F7818" t="str">
            <v>2001/10</v>
          </cell>
          <cell r="G7818">
            <v>33</v>
          </cell>
          <cell r="H7818" t="str">
            <v>LastYear</v>
          </cell>
        </row>
        <row r="7819">
          <cell r="A7819" t="str">
            <v>2East</v>
          </cell>
          <cell r="C7819" t="str">
            <v>Smoky Mountain Sales Company</v>
          </cell>
          <cell r="D7819" t="str">
            <v>C.C.Bowl 1</v>
          </cell>
          <cell r="E7819" t="str">
            <v>03:Promenade</v>
          </cell>
          <cell r="F7819" t="str">
            <v>2001/11</v>
          </cell>
          <cell r="G7819">
            <v>22</v>
          </cell>
          <cell r="H7819" t="str">
            <v>LastYear</v>
          </cell>
        </row>
        <row r="7820">
          <cell r="A7820" t="str">
            <v>2East</v>
          </cell>
          <cell r="C7820" t="str">
            <v>Smoky Mountain Sales Company</v>
          </cell>
          <cell r="D7820" t="str">
            <v>C.C.Bowl 1</v>
          </cell>
          <cell r="E7820" t="str">
            <v>03:Promenade</v>
          </cell>
          <cell r="F7820" t="str">
            <v>2001/12</v>
          </cell>
          <cell r="G7820">
            <v>12</v>
          </cell>
          <cell r="H7820" t="str">
            <v>LastYear</v>
          </cell>
        </row>
        <row r="7821">
          <cell r="A7821" t="str">
            <v>2East</v>
          </cell>
          <cell r="C7821" t="str">
            <v>Smoky Mountain Sales Company</v>
          </cell>
          <cell r="D7821" t="str">
            <v>C.C.Bowl 1</v>
          </cell>
          <cell r="E7821" t="str">
            <v>04:Vespin</v>
          </cell>
          <cell r="F7821" t="str">
            <v>2001/02</v>
          </cell>
          <cell r="G7821">
            <v>9</v>
          </cell>
          <cell r="H7821" t="str">
            <v>LastYear</v>
          </cell>
        </row>
        <row r="7822">
          <cell r="A7822" t="str">
            <v>2East</v>
          </cell>
          <cell r="C7822" t="str">
            <v>Smoky Mountain Sales Company</v>
          </cell>
          <cell r="D7822" t="str">
            <v>C.C.Bowl 1</v>
          </cell>
          <cell r="E7822" t="str">
            <v>04:Vespin</v>
          </cell>
          <cell r="F7822" t="str">
            <v>2001/03</v>
          </cell>
          <cell r="G7822">
            <v>17</v>
          </cell>
          <cell r="H7822" t="str">
            <v>LastYear</v>
          </cell>
        </row>
        <row r="7823">
          <cell r="A7823" t="str">
            <v>2East</v>
          </cell>
          <cell r="C7823" t="str">
            <v>Smoky Mountain Sales Company</v>
          </cell>
          <cell r="D7823" t="str">
            <v>C.C.Bowl 1</v>
          </cell>
          <cell r="E7823" t="str">
            <v>04:Vespin</v>
          </cell>
          <cell r="F7823" t="str">
            <v>2001/04</v>
          </cell>
          <cell r="G7823">
            <v>1</v>
          </cell>
          <cell r="H7823" t="str">
            <v>LastYear</v>
          </cell>
        </row>
        <row r="7824">
          <cell r="A7824" t="str">
            <v>2East</v>
          </cell>
          <cell r="C7824" t="str">
            <v>Smoky Mountain Sales Company</v>
          </cell>
          <cell r="D7824" t="str">
            <v>C.C.Bowl 1</v>
          </cell>
          <cell r="E7824" t="str">
            <v>04:Vespin</v>
          </cell>
          <cell r="F7824" t="str">
            <v>2001/05</v>
          </cell>
          <cell r="G7824">
            <v>7</v>
          </cell>
          <cell r="H7824" t="str">
            <v>LastYear</v>
          </cell>
        </row>
        <row r="7825">
          <cell r="A7825" t="str">
            <v>2East</v>
          </cell>
          <cell r="C7825" t="str">
            <v>Smoky Mountain Sales Company</v>
          </cell>
          <cell r="D7825" t="str">
            <v>C.C.Bowl 1</v>
          </cell>
          <cell r="E7825" t="str">
            <v>04:Vespin</v>
          </cell>
          <cell r="F7825" t="str">
            <v>2001/06</v>
          </cell>
          <cell r="G7825">
            <v>3</v>
          </cell>
          <cell r="H7825" t="str">
            <v>LastYear</v>
          </cell>
        </row>
        <row r="7826">
          <cell r="A7826" t="str">
            <v>2East</v>
          </cell>
          <cell r="C7826" t="str">
            <v>Smoky Mountain Sales Company</v>
          </cell>
          <cell r="D7826" t="str">
            <v>C.C.Bowl 1</v>
          </cell>
          <cell r="E7826" t="str">
            <v>04:Vespin</v>
          </cell>
          <cell r="F7826" t="str">
            <v>2001/08</v>
          </cell>
          <cell r="G7826">
            <v>3</v>
          </cell>
          <cell r="H7826" t="str">
            <v>LastYear</v>
          </cell>
        </row>
        <row r="7827">
          <cell r="A7827" t="str">
            <v>2East</v>
          </cell>
          <cell r="C7827" t="str">
            <v>Smoky Mountain Sales Company</v>
          </cell>
          <cell r="D7827" t="str">
            <v>C.C.Bowl 1</v>
          </cell>
          <cell r="E7827" t="str">
            <v>04:Vespin</v>
          </cell>
          <cell r="F7827" t="str">
            <v>2001/09</v>
          </cell>
          <cell r="G7827">
            <v>21</v>
          </cell>
          <cell r="H7827" t="str">
            <v>LastYear</v>
          </cell>
        </row>
        <row r="7828">
          <cell r="A7828" t="str">
            <v>2East</v>
          </cell>
          <cell r="C7828" t="str">
            <v>Smoky Mountain Sales Company</v>
          </cell>
          <cell r="D7828" t="str">
            <v>C.C.Bowl 1</v>
          </cell>
          <cell r="E7828" t="str">
            <v>04:Vespin</v>
          </cell>
          <cell r="F7828" t="str">
            <v>2001/10</v>
          </cell>
          <cell r="G7828">
            <v>3</v>
          </cell>
          <cell r="H7828" t="str">
            <v>LastYear</v>
          </cell>
        </row>
        <row r="7829">
          <cell r="A7829" t="str">
            <v>2East</v>
          </cell>
          <cell r="C7829" t="str">
            <v>Smoky Mountain Sales Company</v>
          </cell>
          <cell r="D7829" t="str">
            <v>C.C.Bowl 1</v>
          </cell>
          <cell r="E7829" t="str">
            <v>04:Vespin</v>
          </cell>
          <cell r="F7829" t="str">
            <v>2001/11</v>
          </cell>
          <cell r="G7829">
            <v>10</v>
          </cell>
          <cell r="H7829" t="str">
            <v>LastYear</v>
          </cell>
        </row>
        <row r="7830">
          <cell r="A7830" t="str">
            <v>2East</v>
          </cell>
          <cell r="C7830" t="str">
            <v>Smoky Mountain Sales Company</v>
          </cell>
          <cell r="D7830" t="str">
            <v>C.C.Bowl 1</v>
          </cell>
          <cell r="E7830" t="str">
            <v>04:Vespin</v>
          </cell>
          <cell r="F7830" t="str">
            <v>2001/12</v>
          </cell>
          <cell r="G7830">
            <v>1</v>
          </cell>
          <cell r="H7830" t="str">
            <v>LastYear</v>
          </cell>
        </row>
        <row r="7831">
          <cell r="A7831" t="str">
            <v>2East</v>
          </cell>
          <cell r="C7831" t="str">
            <v>Smoky Mountain Sales Company</v>
          </cell>
          <cell r="D7831" t="str">
            <v>C.C.Bowl 1</v>
          </cell>
          <cell r="E7831" t="str">
            <v>10:Dartmouth</v>
          </cell>
          <cell r="F7831" t="str">
            <v>2001/12</v>
          </cell>
          <cell r="G7831">
            <v>1</v>
          </cell>
          <cell r="H7831" t="str">
            <v>LastYear</v>
          </cell>
        </row>
        <row r="7832">
          <cell r="A7832" t="str">
            <v>2East</v>
          </cell>
          <cell r="C7832" t="str">
            <v>Smoky Mountain Sales Company</v>
          </cell>
          <cell r="D7832" t="str">
            <v>E.FV</v>
          </cell>
          <cell r="E7832" t="str">
            <v>05:EFV</v>
          </cell>
          <cell r="F7832" t="str">
            <v>2001/05</v>
          </cell>
          <cell r="G7832">
            <v>13</v>
          </cell>
          <cell r="H7832" t="str">
            <v>LastYear</v>
          </cell>
        </row>
        <row r="7833">
          <cell r="A7833" t="str">
            <v>2East</v>
          </cell>
          <cell r="C7833" t="str">
            <v>Smoky Mountain Sales Company</v>
          </cell>
          <cell r="D7833" t="str">
            <v>E.FV</v>
          </cell>
          <cell r="E7833" t="str">
            <v>05:EFV</v>
          </cell>
          <cell r="F7833" t="str">
            <v>2001/07</v>
          </cell>
          <cell r="G7833">
            <v>7</v>
          </cell>
          <cell r="H7833" t="str">
            <v>LastYear</v>
          </cell>
        </row>
        <row r="7834">
          <cell r="A7834" t="str">
            <v>2East</v>
          </cell>
          <cell r="C7834" t="str">
            <v>Smoky Mountain Sales Company</v>
          </cell>
          <cell r="D7834" t="str">
            <v>E.FV</v>
          </cell>
          <cell r="E7834" t="str">
            <v>05:EFV</v>
          </cell>
          <cell r="F7834" t="str">
            <v>2001/08</v>
          </cell>
          <cell r="G7834">
            <v>7</v>
          </cell>
          <cell r="H7834" t="str">
            <v>LastYear</v>
          </cell>
        </row>
        <row r="7835">
          <cell r="A7835" t="str">
            <v>2East</v>
          </cell>
          <cell r="C7835" t="str">
            <v>Smoky Mountain Sales Company</v>
          </cell>
          <cell r="D7835" t="str">
            <v>E.FV</v>
          </cell>
          <cell r="E7835" t="str">
            <v>05:EFV</v>
          </cell>
          <cell r="F7835" t="str">
            <v>2001/10</v>
          </cell>
          <cell r="G7835">
            <v>1</v>
          </cell>
          <cell r="H7835" t="str">
            <v>LastYear</v>
          </cell>
        </row>
        <row r="7836">
          <cell r="A7836" t="str">
            <v>2East</v>
          </cell>
          <cell r="C7836" t="str">
            <v>Smoky Mountain Sales Company</v>
          </cell>
          <cell r="D7836" t="str">
            <v>Lavatory</v>
          </cell>
          <cell r="E7836" t="str">
            <v>07:Lavatory1</v>
          </cell>
          <cell r="F7836" t="str">
            <v>2001/01</v>
          </cell>
          <cell r="G7836">
            <v>26</v>
          </cell>
          <cell r="H7836" t="str">
            <v>LastYear</v>
          </cell>
        </row>
        <row r="7837">
          <cell r="A7837" t="str">
            <v>2East</v>
          </cell>
          <cell r="C7837" t="str">
            <v>Smoky Mountain Sales Company</v>
          </cell>
          <cell r="D7837" t="str">
            <v>Lavatory</v>
          </cell>
          <cell r="E7837" t="str">
            <v>07:Lavatory1</v>
          </cell>
          <cell r="F7837" t="str">
            <v>2001/02</v>
          </cell>
          <cell r="G7837">
            <v>-14</v>
          </cell>
          <cell r="H7837" t="str">
            <v>LastYear</v>
          </cell>
        </row>
        <row r="7838">
          <cell r="A7838" t="str">
            <v>2East</v>
          </cell>
          <cell r="C7838" t="str">
            <v>Smoky Mountain Sales Company</v>
          </cell>
          <cell r="D7838" t="str">
            <v>Lavatory</v>
          </cell>
          <cell r="E7838" t="str">
            <v>07:Lavatory1</v>
          </cell>
          <cell r="F7838" t="str">
            <v>2001/03</v>
          </cell>
          <cell r="G7838">
            <v>23</v>
          </cell>
          <cell r="H7838" t="str">
            <v>LastYear</v>
          </cell>
        </row>
        <row r="7839">
          <cell r="A7839" t="str">
            <v>2East</v>
          </cell>
          <cell r="C7839" t="str">
            <v>Smoky Mountain Sales Company</v>
          </cell>
          <cell r="D7839" t="str">
            <v>Lavatory</v>
          </cell>
          <cell r="E7839" t="str">
            <v>07:Lavatory1</v>
          </cell>
          <cell r="F7839" t="str">
            <v>2001/04</v>
          </cell>
          <cell r="G7839">
            <v>35</v>
          </cell>
          <cell r="H7839" t="str">
            <v>LastYear</v>
          </cell>
        </row>
        <row r="7840">
          <cell r="A7840" t="str">
            <v>2East</v>
          </cell>
          <cell r="C7840" t="str">
            <v>Smoky Mountain Sales Company</v>
          </cell>
          <cell r="D7840" t="str">
            <v>Lavatory</v>
          </cell>
          <cell r="E7840" t="str">
            <v>07:Lavatory1</v>
          </cell>
          <cell r="F7840" t="str">
            <v>2001/05</v>
          </cell>
          <cell r="G7840">
            <v>33</v>
          </cell>
          <cell r="H7840" t="str">
            <v>LastYear</v>
          </cell>
        </row>
        <row r="7841">
          <cell r="A7841" t="str">
            <v>2East</v>
          </cell>
          <cell r="C7841" t="str">
            <v>Smoky Mountain Sales Company</v>
          </cell>
          <cell r="D7841" t="str">
            <v>Lavatory</v>
          </cell>
          <cell r="E7841" t="str">
            <v>07:Lavatory1</v>
          </cell>
          <cell r="F7841" t="str">
            <v>2001/06</v>
          </cell>
          <cell r="G7841">
            <v>42</v>
          </cell>
          <cell r="H7841" t="str">
            <v>LastYear</v>
          </cell>
        </row>
        <row r="7842">
          <cell r="A7842" t="str">
            <v>2East</v>
          </cell>
          <cell r="C7842" t="str">
            <v>Smoky Mountain Sales Company</v>
          </cell>
          <cell r="D7842" t="str">
            <v>Lavatory</v>
          </cell>
          <cell r="E7842" t="str">
            <v>07:Lavatory1</v>
          </cell>
          <cell r="F7842" t="str">
            <v>2001/07</v>
          </cell>
          <cell r="G7842">
            <v>34</v>
          </cell>
          <cell r="H7842" t="str">
            <v>LastYear</v>
          </cell>
        </row>
        <row r="7843">
          <cell r="A7843" t="str">
            <v>2East</v>
          </cell>
          <cell r="C7843" t="str">
            <v>Smoky Mountain Sales Company</v>
          </cell>
          <cell r="D7843" t="str">
            <v>Lavatory</v>
          </cell>
          <cell r="E7843" t="str">
            <v>07:Lavatory1</v>
          </cell>
          <cell r="F7843" t="str">
            <v>2001/08</v>
          </cell>
          <cell r="G7843">
            <v>10</v>
          </cell>
          <cell r="H7843" t="str">
            <v>LastYear</v>
          </cell>
        </row>
        <row r="7844">
          <cell r="A7844" t="str">
            <v>2East</v>
          </cell>
          <cell r="C7844" t="str">
            <v>Smoky Mountain Sales Company</v>
          </cell>
          <cell r="D7844" t="str">
            <v>Lavatory</v>
          </cell>
          <cell r="E7844" t="str">
            <v>07:Lavatory1</v>
          </cell>
          <cell r="F7844" t="str">
            <v>2001/09</v>
          </cell>
          <cell r="G7844">
            <v>15</v>
          </cell>
          <cell r="H7844" t="str">
            <v>LastYear</v>
          </cell>
        </row>
        <row r="7845">
          <cell r="A7845" t="str">
            <v>2East</v>
          </cell>
          <cell r="C7845" t="str">
            <v>Smoky Mountain Sales Company</v>
          </cell>
          <cell r="D7845" t="str">
            <v>Lavatory</v>
          </cell>
          <cell r="E7845" t="str">
            <v>07:Lavatory1</v>
          </cell>
          <cell r="F7845" t="str">
            <v>2001/10</v>
          </cell>
          <cell r="G7845">
            <v>31</v>
          </cell>
          <cell r="H7845" t="str">
            <v>LastYear</v>
          </cell>
        </row>
        <row r="7846">
          <cell r="A7846" t="str">
            <v>2East</v>
          </cell>
          <cell r="C7846" t="str">
            <v>Smoky Mountain Sales Company</v>
          </cell>
          <cell r="D7846" t="str">
            <v>Lavatory</v>
          </cell>
          <cell r="E7846" t="str">
            <v>07:Lavatory1</v>
          </cell>
          <cell r="F7846" t="str">
            <v>2001/11</v>
          </cell>
          <cell r="G7846">
            <v>19</v>
          </cell>
          <cell r="H7846" t="str">
            <v>LastYear</v>
          </cell>
        </row>
        <row r="7847">
          <cell r="A7847" t="str">
            <v>2East</v>
          </cell>
          <cell r="C7847" t="str">
            <v>Smoky Mountain Sales Company</v>
          </cell>
          <cell r="D7847" t="str">
            <v>Lavatory</v>
          </cell>
          <cell r="E7847" t="str">
            <v>07:Lavatory1</v>
          </cell>
          <cell r="F7847" t="str">
            <v>2001/12</v>
          </cell>
          <cell r="G7847">
            <v>100</v>
          </cell>
          <cell r="H7847" t="str">
            <v>LastYear</v>
          </cell>
        </row>
        <row r="7848">
          <cell r="A7848" t="str">
            <v>2East</v>
          </cell>
          <cell r="C7848" t="str">
            <v>Smoky Mountain Sales Company</v>
          </cell>
          <cell r="D7848" t="str">
            <v>One Piece</v>
          </cell>
          <cell r="E7848" t="str">
            <v>01:One Piece</v>
          </cell>
          <cell r="F7848" t="str">
            <v>2001/01</v>
          </cell>
          <cell r="G7848">
            <v>-19</v>
          </cell>
          <cell r="H7848" t="str">
            <v>LastYear</v>
          </cell>
        </row>
        <row r="7849">
          <cell r="A7849" t="str">
            <v>2East</v>
          </cell>
          <cell r="C7849" t="str">
            <v>Smoky Mountain Sales Company</v>
          </cell>
          <cell r="D7849" t="str">
            <v>One Piece</v>
          </cell>
          <cell r="E7849" t="str">
            <v>01:One Piece</v>
          </cell>
          <cell r="F7849" t="str">
            <v>2001/02</v>
          </cell>
          <cell r="G7849">
            <v>51</v>
          </cell>
          <cell r="H7849" t="str">
            <v>LastYear</v>
          </cell>
        </row>
        <row r="7850">
          <cell r="A7850" t="str">
            <v>2East</v>
          </cell>
          <cell r="C7850" t="str">
            <v>Smoky Mountain Sales Company</v>
          </cell>
          <cell r="D7850" t="str">
            <v>One Piece</v>
          </cell>
          <cell r="E7850" t="str">
            <v>01:One Piece</v>
          </cell>
          <cell r="F7850" t="str">
            <v>2001/03</v>
          </cell>
          <cell r="G7850">
            <v>42</v>
          </cell>
          <cell r="H7850" t="str">
            <v>LastYear</v>
          </cell>
        </row>
        <row r="7851">
          <cell r="A7851" t="str">
            <v>2East</v>
          </cell>
          <cell r="C7851" t="str">
            <v>Smoky Mountain Sales Company</v>
          </cell>
          <cell r="D7851" t="str">
            <v>One Piece</v>
          </cell>
          <cell r="E7851" t="str">
            <v>01:One Piece</v>
          </cell>
          <cell r="F7851" t="str">
            <v>2001/04</v>
          </cell>
          <cell r="G7851">
            <v>34</v>
          </cell>
          <cell r="H7851" t="str">
            <v>LastYear</v>
          </cell>
        </row>
        <row r="7852">
          <cell r="A7852" t="str">
            <v>2East</v>
          </cell>
          <cell r="C7852" t="str">
            <v>Smoky Mountain Sales Company</v>
          </cell>
          <cell r="D7852" t="str">
            <v>One Piece</v>
          </cell>
          <cell r="E7852" t="str">
            <v>01:One Piece</v>
          </cell>
          <cell r="F7852" t="str">
            <v>2001/05</v>
          </cell>
          <cell r="G7852">
            <v>16</v>
          </cell>
          <cell r="H7852" t="str">
            <v>LastYear</v>
          </cell>
        </row>
        <row r="7853">
          <cell r="A7853" t="str">
            <v>2East</v>
          </cell>
          <cell r="C7853" t="str">
            <v>Smoky Mountain Sales Company</v>
          </cell>
          <cell r="D7853" t="str">
            <v>One Piece</v>
          </cell>
          <cell r="E7853" t="str">
            <v>01:One Piece</v>
          </cell>
          <cell r="F7853" t="str">
            <v>2001/06</v>
          </cell>
          <cell r="G7853">
            <v>52</v>
          </cell>
          <cell r="H7853" t="str">
            <v>LastYear</v>
          </cell>
        </row>
        <row r="7854">
          <cell r="A7854" t="str">
            <v>2East</v>
          </cell>
          <cell r="C7854" t="str">
            <v>Smoky Mountain Sales Company</v>
          </cell>
          <cell r="D7854" t="str">
            <v>One Piece</v>
          </cell>
          <cell r="E7854" t="str">
            <v>01:One Piece</v>
          </cell>
          <cell r="F7854" t="str">
            <v>2001/07</v>
          </cell>
          <cell r="G7854">
            <v>61</v>
          </cell>
          <cell r="H7854" t="str">
            <v>LastYear</v>
          </cell>
        </row>
        <row r="7855">
          <cell r="A7855" t="str">
            <v>2East</v>
          </cell>
          <cell r="C7855" t="str">
            <v>Smoky Mountain Sales Company</v>
          </cell>
          <cell r="D7855" t="str">
            <v>One Piece</v>
          </cell>
          <cell r="E7855" t="str">
            <v>01:One Piece</v>
          </cell>
          <cell r="F7855" t="str">
            <v>2001/08</v>
          </cell>
          <cell r="G7855">
            <v>85</v>
          </cell>
          <cell r="H7855" t="str">
            <v>LastYear</v>
          </cell>
        </row>
        <row r="7856">
          <cell r="A7856" t="str">
            <v>2East</v>
          </cell>
          <cell r="C7856" t="str">
            <v>Smoky Mountain Sales Company</v>
          </cell>
          <cell r="D7856" t="str">
            <v>One Piece</v>
          </cell>
          <cell r="E7856" t="str">
            <v>01:One Piece</v>
          </cell>
          <cell r="F7856" t="str">
            <v>2001/09</v>
          </cell>
          <cell r="G7856">
            <v>-2</v>
          </cell>
          <cell r="H7856" t="str">
            <v>LastYear</v>
          </cell>
        </row>
        <row r="7857">
          <cell r="A7857" t="str">
            <v>2East</v>
          </cell>
          <cell r="C7857" t="str">
            <v>Smoky Mountain Sales Company</v>
          </cell>
          <cell r="D7857" t="str">
            <v>One Piece</v>
          </cell>
          <cell r="E7857" t="str">
            <v>01:One Piece</v>
          </cell>
          <cell r="F7857" t="str">
            <v>2001/10</v>
          </cell>
          <cell r="G7857">
            <v>151</v>
          </cell>
          <cell r="H7857" t="str">
            <v>LastYear</v>
          </cell>
        </row>
        <row r="7858">
          <cell r="A7858" t="str">
            <v>2East</v>
          </cell>
          <cell r="C7858" t="str">
            <v>Smoky Mountain Sales Company</v>
          </cell>
          <cell r="D7858" t="str">
            <v>One Piece</v>
          </cell>
          <cell r="E7858" t="str">
            <v>01:One Piece</v>
          </cell>
          <cell r="F7858" t="str">
            <v>2001/11</v>
          </cell>
          <cell r="G7858">
            <v>55</v>
          </cell>
          <cell r="H7858" t="str">
            <v>LastYear</v>
          </cell>
        </row>
        <row r="7859">
          <cell r="A7859" t="str">
            <v>2East</v>
          </cell>
          <cell r="C7859" t="str">
            <v>Smoky Mountain Sales Company</v>
          </cell>
          <cell r="D7859" t="str">
            <v>One Piece</v>
          </cell>
          <cell r="E7859" t="str">
            <v>01:One Piece</v>
          </cell>
          <cell r="F7859" t="str">
            <v>2001/12</v>
          </cell>
          <cell r="G7859">
            <v>8</v>
          </cell>
          <cell r="H7859" t="str">
            <v>LastYear</v>
          </cell>
        </row>
        <row r="7860">
          <cell r="A7860" t="str">
            <v>2East</v>
          </cell>
          <cell r="C7860" t="str">
            <v>Smoky Mountain Sales Company</v>
          </cell>
          <cell r="D7860" t="str">
            <v>Washlet</v>
          </cell>
          <cell r="E7860" t="str">
            <v>06:Washlet</v>
          </cell>
          <cell r="F7860" t="str">
            <v>2001/01</v>
          </cell>
          <cell r="G7860">
            <v>2</v>
          </cell>
          <cell r="H7860" t="str">
            <v>LastYear</v>
          </cell>
        </row>
        <row r="7861">
          <cell r="A7861" t="str">
            <v>2East</v>
          </cell>
          <cell r="C7861" t="str">
            <v>Smoky Mountain Sales Company</v>
          </cell>
          <cell r="D7861" t="str">
            <v>Washlet</v>
          </cell>
          <cell r="E7861" t="str">
            <v>06:Washlet</v>
          </cell>
          <cell r="F7861" t="str">
            <v>2001/02</v>
          </cell>
          <cell r="G7861">
            <v>0</v>
          </cell>
          <cell r="H7861" t="str">
            <v>LastYear</v>
          </cell>
        </row>
        <row r="7862">
          <cell r="A7862" t="str">
            <v>2East</v>
          </cell>
          <cell r="C7862" t="str">
            <v>Smoky Mountain Sales Company</v>
          </cell>
          <cell r="D7862" t="str">
            <v>Washlet</v>
          </cell>
          <cell r="E7862" t="str">
            <v>06:Washlet</v>
          </cell>
          <cell r="F7862" t="str">
            <v>2001/04</v>
          </cell>
          <cell r="G7862">
            <v>5</v>
          </cell>
          <cell r="H7862" t="str">
            <v>LastYear</v>
          </cell>
        </row>
        <row r="7863">
          <cell r="A7863" t="str">
            <v>2East</v>
          </cell>
          <cell r="C7863" t="str">
            <v>Smoky Mountain Sales Company</v>
          </cell>
          <cell r="D7863" t="str">
            <v>Washlet</v>
          </cell>
          <cell r="E7863" t="str">
            <v>06:Washlet</v>
          </cell>
          <cell r="F7863" t="str">
            <v>2001/05</v>
          </cell>
          <cell r="G7863">
            <v>4</v>
          </cell>
          <cell r="H7863" t="str">
            <v>LastYear</v>
          </cell>
        </row>
        <row r="7864">
          <cell r="A7864" t="str">
            <v>2East</v>
          </cell>
          <cell r="C7864" t="str">
            <v>Smoky Mountain Sales Company</v>
          </cell>
          <cell r="D7864" t="str">
            <v>Washlet</v>
          </cell>
          <cell r="E7864" t="str">
            <v>06:Washlet</v>
          </cell>
          <cell r="F7864" t="str">
            <v>2001/08</v>
          </cell>
          <cell r="G7864">
            <v>1</v>
          </cell>
          <cell r="H7864" t="str">
            <v>LastYear</v>
          </cell>
        </row>
        <row r="7865">
          <cell r="A7865" t="str">
            <v>2East</v>
          </cell>
          <cell r="C7865" t="str">
            <v>Smoky Mountain Sales Company</v>
          </cell>
          <cell r="D7865" t="str">
            <v>Washlet</v>
          </cell>
          <cell r="E7865" t="str">
            <v>06:Washlet</v>
          </cell>
          <cell r="F7865" t="str">
            <v>2001/09</v>
          </cell>
          <cell r="G7865">
            <v>1</v>
          </cell>
          <cell r="H7865" t="str">
            <v>LastYear</v>
          </cell>
        </row>
        <row r="7866">
          <cell r="A7866" t="str">
            <v>2East</v>
          </cell>
          <cell r="C7866" t="str">
            <v>Smoky Mountain Sales Company</v>
          </cell>
          <cell r="D7866" t="str">
            <v>Washlet</v>
          </cell>
          <cell r="E7866" t="str">
            <v>06:Washlet</v>
          </cell>
          <cell r="F7866" t="str">
            <v>2001/10</v>
          </cell>
          <cell r="G7866">
            <v>1</v>
          </cell>
          <cell r="H7866" t="str">
            <v>LastYear</v>
          </cell>
        </row>
        <row r="7867">
          <cell r="A7867" t="str">
            <v>2East</v>
          </cell>
          <cell r="C7867" t="str">
            <v>Smoky Mountain Sales Company</v>
          </cell>
          <cell r="D7867" t="str">
            <v>Washlet</v>
          </cell>
          <cell r="E7867" t="str">
            <v>06:Washlet</v>
          </cell>
          <cell r="F7867" t="str">
            <v>2001/11</v>
          </cell>
          <cell r="G7867">
            <v>1</v>
          </cell>
          <cell r="H7867" t="str">
            <v>LastYear</v>
          </cell>
        </row>
        <row r="7868">
          <cell r="A7868" t="str">
            <v>2East</v>
          </cell>
          <cell r="C7868" t="str">
            <v>Smoky Mountain Sales Company</v>
          </cell>
          <cell r="D7868" t="str">
            <v>Washlet</v>
          </cell>
          <cell r="E7868" t="str">
            <v>06:Washlet</v>
          </cell>
          <cell r="F7868" t="str">
            <v>2001/12</v>
          </cell>
          <cell r="G7868">
            <v>5</v>
          </cell>
          <cell r="H7868" t="str">
            <v>LastYear</v>
          </cell>
        </row>
        <row r="7869">
          <cell r="A7869" t="str">
            <v>2East</v>
          </cell>
          <cell r="C7869" t="str">
            <v>Soter-Martin of Virginia, Inc.</v>
          </cell>
          <cell r="D7869" t="str">
            <v>C.C.Bowl 1</v>
          </cell>
          <cell r="E7869" t="str">
            <v>02:Drake</v>
          </cell>
          <cell r="F7869" t="str">
            <v>2001/01</v>
          </cell>
          <cell r="G7869">
            <v>140</v>
          </cell>
          <cell r="H7869" t="str">
            <v>LastYear</v>
          </cell>
        </row>
        <row r="7870">
          <cell r="A7870" t="str">
            <v>2East</v>
          </cell>
          <cell r="C7870" t="str">
            <v>Soter-Martin of Virginia, Inc.</v>
          </cell>
          <cell r="D7870" t="str">
            <v>C.C.Bowl 1</v>
          </cell>
          <cell r="E7870" t="str">
            <v>02:Drake</v>
          </cell>
          <cell r="F7870" t="str">
            <v>2001/02</v>
          </cell>
          <cell r="G7870">
            <v>387</v>
          </cell>
          <cell r="H7870" t="str">
            <v>LastYear</v>
          </cell>
        </row>
        <row r="7871">
          <cell r="A7871" t="str">
            <v>2East</v>
          </cell>
          <cell r="C7871" t="str">
            <v>Soter-Martin of Virginia, Inc.</v>
          </cell>
          <cell r="D7871" t="str">
            <v>C.C.Bowl 1</v>
          </cell>
          <cell r="E7871" t="str">
            <v>02:Drake</v>
          </cell>
          <cell r="F7871" t="str">
            <v>2001/03</v>
          </cell>
          <cell r="G7871">
            <v>159</v>
          </cell>
          <cell r="H7871" t="str">
            <v>LastYear</v>
          </cell>
        </row>
        <row r="7872">
          <cell r="A7872" t="str">
            <v>2East</v>
          </cell>
          <cell r="C7872" t="str">
            <v>Soter-Martin of Virginia, Inc.</v>
          </cell>
          <cell r="D7872" t="str">
            <v>C.C.Bowl 1</v>
          </cell>
          <cell r="E7872" t="str">
            <v>02:Drake</v>
          </cell>
          <cell r="F7872" t="str">
            <v>2001/04</v>
          </cell>
          <cell r="G7872">
            <v>650</v>
          </cell>
          <cell r="H7872" t="str">
            <v>LastYear</v>
          </cell>
        </row>
        <row r="7873">
          <cell r="A7873" t="str">
            <v>2East</v>
          </cell>
          <cell r="C7873" t="str">
            <v>Soter-Martin of Virginia, Inc.</v>
          </cell>
          <cell r="D7873" t="str">
            <v>C.C.Bowl 1</v>
          </cell>
          <cell r="E7873" t="str">
            <v>02:Drake</v>
          </cell>
          <cell r="F7873" t="str">
            <v>2001/05</v>
          </cell>
          <cell r="G7873">
            <v>327</v>
          </cell>
          <cell r="H7873" t="str">
            <v>LastYear</v>
          </cell>
        </row>
        <row r="7874">
          <cell r="A7874" t="str">
            <v>2East</v>
          </cell>
          <cell r="C7874" t="str">
            <v>Soter-Martin of Virginia, Inc.</v>
          </cell>
          <cell r="D7874" t="str">
            <v>C.C.Bowl 1</v>
          </cell>
          <cell r="E7874" t="str">
            <v>02:Drake</v>
          </cell>
          <cell r="F7874" t="str">
            <v>2001/06</v>
          </cell>
          <cell r="G7874">
            <v>121</v>
          </cell>
          <cell r="H7874" t="str">
            <v>LastYear</v>
          </cell>
        </row>
        <row r="7875">
          <cell r="A7875" t="str">
            <v>2East</v>
          </cell>
          <cell r="C7875" t="str">
            <v>Soter-Martin of Virginia, Inc.</v>
          </cell>
          <cell r="D7875" t="str">
            <v>C.C.Bowl 1</v>
          </cell>
          <cell r="E7875" t="str">
            <v>02:Drake</v>
          </cell>
          <cell r="F7875" t="str">
            <v>2001/07</v>
          </cell>
          <cell r="G7875">
            <v>50</v>
          </cell>
          <cell r="H7875" t="str">
            <v>LastYear</v>
          </cell>
        </row>
        <row r="7876">
          <cell r="A7876" t="str">
            <v>2East</v>
          </cell>
          <cell r="C7876" t="str">
            <v>Soter-Martin of Virginia, Inc.</v>
          </cell>
          <cell r="D7876" t="str">
            <v>C.C.Bowl 1</v>
          </cell>
          <cell r="E7876" t="str">
            <v>02:Drake</v>
          </cell>
          <cell r="F7876" t="str">
            <v>2001/08</v>
          </cell>
          <cell r="G7876">
            <v>294</v>
          </cell>
          <cell r="H7876" t="str">
            <v>LastYear</v>
          </cell>
        </row>
        <row r="7877">
          <cell r="A7877" t="str">
            <v>2East</v>
          </cell>
          <cell r="C7877" t="str">
            <v>Soter-Martin of Virginia, Inc.</v>
          </cell>
          <cell r="D7877" t="str">
            <v>C.C.Bowl 1</v>
          </cell>
          <cell r="E7877" t="str">
            <v>02:Drake</v>
          </cell>
          <cell r="F7877" t="str">
            <v>2001/09</v>
          </cell>
          <cell r="G7877">
            <v>190</v>
          </cell>
          <cell r="H7877" t="str">
            <v>LastYear</v>
          </cell>
        </row>
        <row r="7878">
          <cell r="A7878" t="str">
            <v>2East</v>
          </cell>
          <cell r="C7878" t="str">
            <v>Soter-Martin of Virginia, Inc.</v>
          </cell>
          <cell r="D7878" t="str">
            <v>C.C.Bowl 1</v>
          </cell>
          <cell r="E7878" t="str">
            <v>02:Drake</v>
          </cell>
          <cell r="F7878" t="str">
            <v>2001/10</v>
          </cell>
          <cell r="G7878">
            <v>438</v>
          </cell>
          <cell r="H7878" t="str">
            <v>LastYear</v>
          </cell>
        </row>
        <row r="7879">
          <cell r="A7879" t="str">
            <v>2East</v>
          </cell>
          <cell r="C7879" t="str">
            <v>Soter-Martin of Virginia, Inc.</v>
          </cell>
          <cell r="D7879" t="str">
            <v>C.C.Bowl 1</v>
          </cell>
          <cell r="E7879" t="str">
            <v>02:Drake</v>
          </cell>
          <cell r="F7879" t="str">
            <v>2001/11</v>
          </cell>
          <cell r="G7879">
            <v>312</v>
          </cell>
          <cell r="H7879" t="str">
            <v>LastYear</v>
          </cell>
        </row>
        <row r="7880">
          <cell r="A7880" t="str">
            <v>2East</v>
          </cell>
          <cell r="C7880" t="str">
            <v>Soter-Martin of Virginia, Inc.</v>
          </cell>
          <cell r="D7880" t="str">
            <v>C.C.Bowl 1</v>
          </cell>
          <cell r="E7880" t="str">
            <v>02:Drake</v>
          </cell>
          <cell r="F7880" t="str">
            <v>2001/12</v>
          </cell>
          <cell r="G7880">
            <v>323</v>
          </cell>
          <cell r="H7880" t="str">
            <v>LastYear</v>
          </cell>
        </row>
        <row r="7881">
          <cell r="A7881" t="str">
            <v>2East</v>
          </cell>
          <cell r="C7881" t="str">
            <v>Soter-Martin of Virginia, Inc.</v>
          </cell>
          <cell r="D7881" t="str">
            <v>C.C.Bowl 1</v>
          </cell>
          <cell r="E7881" t="str">
            <v>03:Promenade</v>
          </cell>
          <cell r="F7881" t="str">
            <v>2001/01</v>
          </cell>
          <cell r="G7881">
            <v>20</v>
          </cell>
          <cell r="H7881" t="str">
            <v>LastYear</v>
          </cell>
        </row>
        <row r="7882">
          <cell r="A7882" t="str">
            <v>2East</v>
          </cell>
          <cell r="C7882" t="str">
            <v>Soter-Martin of Virginia, Inc.</v>
          </cell>
          <cell r="D7882" t="str">
            <v>C.C.Bowl 1</v>
          </cell>
          <cell r="E7882" t="str">
            <v>03:Promenade</v>
          </cell>
          <cell r="F7882" t="str">
            <v>2001/02</v>
          </cell>
          <cell r="G7882">
            <v>11</v>
          </cell>
          <cell r="H7882" t="str">
            <v>LastYear</v>
          </cell>
        </row>
        <row r="7883">
          <cell r="A7883" t="str">
            <v>2East</v>
          </cell>
          <cell r="C7883" t="str">
            <v>Soter-Martin of Virginia, Inc.</v>
          </cell>
          <cell r="D7883" t="str">
            <v>C.C.Bowl 1</v>
          </cell>
          <cell r="E7883" t="str">
            <v>03:Promenade</v>
          </cell>
          <cell r="F7883" t="str">
            <v>2001/03</v>
          </cell>
          <cell r="G7883">
            <v>170</v>
          </cell>
          <cell r="H7883" t="str">
            <v>LastYear</v>
          </cell>
        </row>
        <row r="7884">
          <cell r="A7884" t="str">
            <v>2East</v>
          </cell>
          <cell r="C7884" t="str">
            <v>Soter-Martin of Virginia, Inc.</v>
          </cell>
          <cell r="D7884" t="str">
            <v>C.C.Bowl 1</v>
          </cell>
          <cell r="E7884" t="str">
            <v>03:Promenade</v>
          </cell>
          <cell r="F7884" t="str">
            <v>2001/04</v>
          </cell>
          <cell r="G7884">
            <v>122</v>
          </cell>
          <cell r="H7884" t="str">
            <v>LastYear</v>
          </cell>
        </row>
        <row r="7885">
          <cell r="A7885" t="str">
            <v>2East</v>
          </cell>
          <cell r="C7885" t="str">
            <v>Soter-Martin of Virginia, Inc.</v>
          </cell>
          <cell r="D7885" t="str">
            <v>C.C.Bowl 1</v>
          </cell>
          <cell r="E7885" t="str">
            <v>03:Promenade</v>
          </cell>
          <cell r="F7885" t="str">
            <v>2001/05</v>
          </cell>
          <cell r="G7885">
            <v>56</v>
          </cell>
          <cell r="H7885" t="str">
            <v>LastYear</v>
          </cell>
        </row>
        <row r="7886">
          <cell r="A7886" t="str">
            <v>2East</v>
          </cell>
          <cell r="C7886" t="str">
            <v>Soter-Martin of Virginia, Inc.</v>
          </cell>
          <cell r="D7886" t="str">
            <v>C.C.Bowl 1</v>
          </cell>
          <cell r="E7886" t="str">
            <v>03:Promenade</v>
          </cell>
          <cell r="F7886" t="str">
            <v>2001/06</v>
          </cell>
          <cell r="G7886">
            <v>48</v>
          </cell>
          <cell r="H7886" t="str">
            <v>LastYear</v>
          </cell>
        </row>
        <row r="7887">
          <cell r="A7887" t="str">
            <v>2East</v>
          </cell>
          <cell r="C7887" t="str">
            <v>Soter-Martin of Virginia, Inc.</v>
          </cell>
          <cell r="D7887" t="str">
            <v>C.C.Bowl 1</v>
          </cell>
          <cell r="E7887" t="str">
            <v>03:Promenade</v>
          </cell>
          <cell r="F7887" t="str">
            <v>2001/07</v>
          </cell>
          <cell r="G7887">
            <v>65</v>
          </cell>
          <cell r="H7887" t="str">
            <v>LastYear</v>
          </cell>
        </row>
        <row r="7888">
          <cell r="A7888" t="str">
            <v>2East</v>
          </cell>
          <cell r="C7888" t="str">
            <v>Soter-Martin of Virginia, Inc.</v>
          </cell>
          <cell r="D7888" t="str">
            <v>C.C.Bowl 1</v>
          </cell>
          <cell r="E7888" t="str">
            <v>03:Promenade</v>
          </cell>
          <cell r="F7888" t="str">
            <v>2001/08</v>
          </cell>
          <cell r="G7888">
            <v>92</v>
          </cell>
          <cell r="H7888" t="str">
            <v>LastYear</v>
          </cell>
        </row>
        <row r="7889">
          <cell r="A7889" t="str">
            <v>2East</v>
          </cell>
          <cell r="C7889" t="str">
            <v>Soter-Martin of Virginia, Inc.</v>
          </cell>
          <cell r="D7889" t="str">
            <v>C.C.Bowl 1</v>
          </cell>
          <cell r="E7889" t="str">
            <v>03:Promenade</v>
          </cell>
          <cell r="F7889" t="str">
            <v>2001/09</v>
          </cell>
          <cell r="G7889">
            <v>50</v>
          </cell>
          <cell r="H7889" t="str">
            <v>LastYear</v>
          </cell>
        </row>
        <row r="7890">
          <cell r="A7890" t="str">
            <v>2East</v>
          </cell>
          <cell r="C7890" t="str">
            <v>Soter-Martin of Virginia, Inc.</v>
          </cell>
          <cell r="D7890" t="str">
            <v>C.C.Bowl 1</v>
          </cell>
          <cell r="E7890" t="str">
            <v>03:Promenade</v>
          </cell>
          <cell r="F7890" t="str">
            <v>2001/10</v>
          </cell>
          <cell r="G7890">
            <v>97</v>
          </cell>
          <cell r="H7890" t="str">
            <v>LastYear</v>
          </cell>
        </row>
        <row r="7891">
          <cell r="A7891" t="str">
            <v>2East</v>
          </cell>
          <cell r="C7891" t="str">
            <v>Soter-Martin of Virginia, Inc.</v>
          </cell>
          <cell r="D7891" t="str">
            <v>C.C.Bowl 1</v>
          </cell>
          <cell r="E7891" t="str">
            <v>03:Promenade</v>
          </cell>
          <cell r="F7891" t="str">
            <v>2001/11</v>
          </cell>
          <cell r="G7891">
            <v>129</v>
          </cell>
          <cell r="H7891" t="str">
            <v>LastYear</v>
          </cell>
        </row>
        <row r="7892">
          <cell r="A7892" t="str">
            <v>2East</v>
          </cell>
          <cell r="C7892" t="str">
            <v>Soter-Martin of Virginia, Inc.</v>
          </cell>
          <cell r="D7892" t="str">
            <v>C.C.Bowl 1</v>
          </cell>
          <cell r="E7892" t="str">
            <v>03:Promenade</v>
          </cell>
          <cell r="F7892" t="str">
            <v>2001/12</v>
          </cell>
          <cell r="G7892">
            <v>13</v>
          </cell>
          <cell r="H7892" t="str">
            <v>LastYear</v>
          </cell>
        </row>
        <row r="7893">
          <cell r="A7893" t="str">
            <v>2East</v>
          </cell>
          <cell r="C7893" t="str">
            <v>Soter-Martin of Virginia, Inc.</v>
          </cell>
          <cell r="D7893" t="str">
            <v>C.C.Bowl 1</v>
          </cell>
          <cell r="E7893" t="str">
            <v>04:Vespin</v>
          </cell>
          <cell r="F7893" t="str">
            <v>2001/01</v>
          </cell>
          <cell r="G7893">
            <v>8</v>
          </cell>
          <cell r="H7893" t="str">
            <v>LastYear</v>
          </cell>
        </row>
        <row r="7894">
          <cell r="A7894" t="str">
            <v>2East</v>
          </cell>
          <cell r="C7894" t="str">
            <v>Soter-Martin of Virginia, Inc.</v>
          </cell>
          <cell r="D7894" t="str">
            <v>C.C.Bowl 1</v>
          </cell>
          <cell r="E7894" t="str">
            <v>04:Vespin</v>
          </cell>
          <cell r="F7894" t="str">
            <v>2001/02</v>
          </cell>
          <cell r="G7894">
            <v>6</v>
          </cell>
          <cell r="H7894" t="str">
            <v>LastYear</v>
          </cell>
        </row>
        <row r="7895">
          <cell r="A7895" t="str">
            <v>2East</v>
          </cell>
          <cell r="C7895" t="str">
            <v>Soter-Martin of Virginia, Inc.</v>
          </cell>
          <cell r="D7895" t="str">
            <v>C.C.Bowl 1</v>
          </cell>
          <cell r="E7895" t="str">
            <v>04:Vespin</v>
          </cell>
          <cell r="F7895" t="str">
            <v>2001/03</v>
          </cell>
          <cell r="G7895">
            <v>13</v>
          </cell>
          <cell r="H7895" t="str">
            <v>LastYear</v>
          </cell>
        </row>
        <row r="7896">
          <cell r="A7896" t="str">
            <v>2East</v>
          </cell>
          <cell r="C7896" t="str">
            <v>Soter-Martin of Virginia, Inc.</v>
          </cell>
          <cell r="D7896" t="str">
            <v>C.C.Bowl 1</v>
          </cell>
          <cell r="E7896" t="str">
            <v>04:Vespin</v>
          </cell>
          <cell r="F7896" t="str">
            <v>2001/04</v>
          </cell>
          <cell r="G7896">
            <v>45</v>
          </cell>
          <cell r="H7896" t="str">
            <v>LastYear</v>
          </cell>
        </row>
        <row r="7897">
          <cell r="A7897" t="str">
            <v>2East</v>
          </cell>
          <cell r="C7897" t="str">
            <v>Soter-Martin of Virginia, Inc.</v>
          </cell>
          <cell r="D7897" t="str">
            <v>C.C.Bowl 1</v>
          </cell>
          <cell r="E7897" t="str">
            <v>04:Vespin</v>
          </cell>
          <cell r="F7897" t="str">
            <v>2001/05</v>
          </cell>
          <cell r="G7897">
            <v>26</v>
          </cell>
          <cell r="H7897" t="str">
            <v>LastYear</v>
          </cell>
        </row>
        <row r="7898">
          <cell r="A7898" t="str">
            <v>2East</v>
          </cell>
          <cell r="C7898" t="str">
            <v>Soter-Martin of Virginia, Inc.</v>
          </cell>
          <cell r="D7898" t="str">
            <v>C.C.Bowl 1</v>
          </cell>
          <cell r="E7898" t="str">
            <v>04:Vespin</v>
          </cell>
          <cell r="F7898" t="str">
            <v>2001/06</v>
          </cell>
          <cell r="G7898">
            <v>33</v>
          </cell>
          <cell r="H7898" t="str">
            <v>LastYear</v>
          </cell>
        </row>
        <row r="7899">
          <cell r="A7899" t="str">
            <v>2East</v>
          </cell>
          <cell r="C7899" t="str">
            <v>Soter-Martin of Virginia, Inc.</v>
          </cell>
          <cell r="D7899" t="str">
            <v>C.C.Bowl 1</v>
          </cell>
          <cell r="E7899" t="str">
            <v>04:Vespin</v>
          </cell>
          <cell r="F7899" t="str">
            <v>2001/07</v>
          </cell>
          <cell r="G7899">
            <v>14</v>
          </cell>
          <cell r="H7899" t="str">
            <v>LastYear</v>
          </cell>
        </row>
        <row r="7900">
          <cell r="A7900" t="str">
            <v>2East</v>
          </cell>
          <cell r="C7900" t="str">
            <v>Soter-Martin of Virginia, Inc.</v>
          </cell>
          <cell r="D7900" t="str">
            <v>C.C.Bowl 1</v>
          </cell>
          <cell r="E7900" t="str">
            <v>04:Vespin</v>
          </cell>
          <cell r="F7900" t="str">
            <v>2001/08</v>
          </cell>
          <cell r="G7900">
            <v>31</v>
          </cell>
          <cell r="H7900" t="str">
            <v>LastYear</v>
          </cell>
        </row>
        <row r="7901">
          <cell r="A7901" t="str">
            <v>2East</v>
          </cell>
          <cell r="C7901" t="str">
            <v>Soter-Martin of Virginia, Inc.</v>
          </cell>
          <cell r="D7901" t="str">
            <v>C.C.Bowl 1</v>
          </cell>
          <cell r="E7901" t="str">
            <v>04:Vespin</v>
          </cell>
          <cell r="F7901" t="str">
            <v>2001/09</v>
          </cell>
          <cell r="G7901">
            <v>13</v>
          </cell>
          <cell r="H7901" t="str">
            <v>LastYear</v>
          </cell>
        </row>
        <row r="7902">
          <cell r="A7902" t="str">
            <v>2East</v>
          </cell>
          <cell r="C7902" t="str">
            <v>Soter-Martin of Virginia, Inc.</v>
          </cell>
          <cell r="D7902" t="str">
            <v>C.C.Bowl 1</v>
          </cell>
          <cell r="E7902" t="str">
            <v>04:Vespin</v>
          </cell>
          <cell r="F7902" t="str">
            <v>2001/10</v>
          </cell>
          <cell r="G7902">
            <v>37</v>
          </cell>
          <cell r="H7902" t="str">
            <v>LastYear</v>
          </cell>
        </row>
        <row r="7903">
          <cell r="A7903" t="str">
            <v>2East</v>
          </cell>
          <cell r="C7903" t="str">
            <v>Soter-Martin of Virginia, Inc.</v>
          </cell>
          <cell r="D7903" t="str">
            <v>C.C.Bowl 1</v>
          </cell>
          <cell r="E7903" t="str">
            <v>04:Vespin</v>
          </cell>
          <cell r="F7903" t="str">
            <v>2001/11</v>
          </cell>
          <cell r="G7903">
            <v>8</v>
          </cell>
          <cell r="H7903" t="str">
            <v>LastYear</v>
          </cell>
        </row>
        <row r="7904">
          <cell r="A7904" t="str">
            <v>2East</v>
          </cell>
          <cell r="C7904" t="str">
            <v>Soter-Martin of Virginia, Inc.</v>
          </cell>
          <cell r="D7904" t="str">
            <v>C.C.Bowl 1</v>
          </cell>
          <cell r="E7904" t="str">
            <v>04:Vespin</v>
          </cell>
          <cell r="F7904" t="str">
            <v>2001/12</v>
          </cell>
          <cell r="G7904">
            <v>18</v>
          </cell>
          <cell r="H7904" t="str">
            <v>LastYear</v>
          </cell>
        </row>
        <row r="7905">
          <cell r="A7905" t="str">
            <v>2East</v>
          </cell>
          <cell r="C7905" t="str">
            <v>Soter-Martin of Virginia, Inc.</v>
          </cell>
          <cell r="D7905" t="str">
            <v>C.C.Bowl 1</v>
          </cell>
          <cell r="E7905" t="str">
            <v>08:Pacifica2</v>
          </cell>
          <cell r="F7905" t="str">
            <v>2001/06</v>
          </cell>
          <cell r="G7905">
            <v>2</v>
          </cell>
          <cell r="H7905" t="str">
            <v>LastYear</v>
          </cell>
        </row>
        <row r="7906">
          <cell r="A7906" t="str">
            <v>2East</v>
          </cell>
          <cell r="C7906" t="str">
            <v>Soter-Martin of Virginia, Inc.</v>
          </cell>
          <cell r="D7906" t="str">
            <v>C.C.Bowl 1</v>
          </cell>
          <cell r="E7906" t="str">
            <v>08:Pacifica2</v>
          </cell>
          <cell r="F7906" t="str">
            <v>2001/07</v>
          </cell>
          <cell r="G7906">
            <v>6</v>
          </cell>
          <cell r="H7906" t="str">
            <v>LastYear</v>
          </cell>
        </row>
        <row r="7907">
          <cell r="A7907" t="str">
            <v>2East</v>
          </cell>
          <cell r="C7907" t="str">
            <v>Soter-Martin of Virginia, Inc.</v>
          </cell>
          <cell r="D7907" t="str">
            <v>C.C.Bowl 1</v>
          </cell>
          <cell r="E7907" t="str">
            <v>08:Pacifica2</v>
          </cell>
          <cell r="F7907" t="str">
            <v>2001/08</v>
          </cell>
          <cell r="G7907">
            <v>1</v>
          </cell>
          <cell r="H7907" t="str">
            <v>LastYear</v>
          </cell>
        </row>
        <row r="7908">
          <cell r="A7908" t="str">
            <v>2East</v>
          </cell>
          <cell r="C7908" t="str">
            <v>Soter-Martin of Virginia, Inc.</v>
          </cell>
          <cell r="D7908" t="str">
            <v>C.C.Bowl 1</v>
          </cell>
          <cell r="E7908" t="str">
            <v>08:Pacifica2</v>
          </cell>
          <cell r="F7908" t="str">
            <v>2001/09</v>
          </cell>
          <cell r="G7908">
            <v>2</v>
          </cell>
          <cell r="H7908" t="str">
            <v>LastYear</v>
          </cell>
        </row>
        <row r="7909">
          <cell r="A7909" t="str">
            <v>2East</v>
          </cell>
          <cell r="C7909" t="str">
            <v>Soter-Martin of Virginia, Inc.</v>
          </cell>
          <cell r="D7909" t="str">
            <v>C.C.Bowl 1</v>
          </cell>
          <cell r="E7909" t="str">
            <v>08:Pacifica2</v>
          </cell>
          <cell r="F7909" t="str">
            <v>2001/10</v>
          </cell>
          <cell r="G7909">
            <v>3</v>
          </cell>
          <cell r="H7909" t="str">
            <v>LastYear</v>
          </cell>
        </row>
        <row r="7910">
          <cell r="A7910" t="str">
            <v>2East</v>
          </cell>
          <cell r="C7910" t="str">
            <v>Soter-Martin of Virginia, Inc.</v>
          </cell>
          <cell r="D7910" t="str">
            <v>C.C.Bowl 1</v>
          </cell>
          <cell r="E7910" t="str">
            <v>09:Carrollton</v>
          </cell>
          <cell r="F7910" t="str">
            <v>2001/10</v>
          </cell>
          <cell r="G7910">
            <v>3</v>
          </cell>
          <cell r="H7910" t="str">
            <v>LastYear</v>
          </cell>
        </row>
        <row r="7911">
          <cell r="A7911" t="str">
            <v>2East</v>
          </cell>
          <cell r="C7911" t="str">
            <v>Soter-Martin of Virginia, Inc.</v>
          </cell>
          <cell r="D7911" t="str">
            <v>C.C.Bowl 1</v>
          </cell>
          <cell r="E7911" t="str">
            <v>09:Carrollton</v>
          </cell>
          <cell r="F7911" t="str">
            <v>2001/11</v>
          </cell>
          <cell r="G7911">
            <v>8</v>
          </cell>
          <cell r="H7911" t="str">
            <v>LastYear</v>
          </cell>
        </row>
        <row r="7912">
          <cell r="A7912" t="str">
            <v>2East</v>
          </cell>
          <cell r="C7912" t="str">
            <v>Soter-Martin of Virginia, Inc.</v>
          </cell>
          <cell r="D7912" t="str">
            <v>C.C.Bowl 1</v>
          </cell>
          <cell r="E7912" t="str">
            <v>09:Carrollton</v>
          </cell>
          <cell r="F7912" t="str">
            <v>2001/12</v>
          </cell>
          <cell r="G7912">
            <v>1</v>
          </cell>
          <cell r="H7912" t="str">
            <v>LastYear</v>
          </cell>
        </row>
        <row r="7913">
          <cell r="A7913" t="str">
            <v>2East</v>
          </cell>
          <cell r="C7913" t="str">
            <v>Soter-Martin of Virginia, Inc.</v>
          </cell>
          <cell r="D7913" t="str">
            <v>C.C.Bowl 1</v>
          </cell>
          <cell r="E7913" t="str">
            <v>10:Dartmouth</v>
          </cell>
          <cell r="F7913" t="str">
            <v>2001/10</v>
          </cell>
          <cell r="G7913">
            <v>5</v>
          </cell>
          <cell r="H7913" t="str">
            <v>LastYear</v>
          </cell>
        </row>
        <row r="7914">
          <cell r="A7914" t="str">
            <v>2East</v>
          </cell>
          <cell r="C7914" t="str">
            <v>Soter-Martin of Virginia, Inc.</v>
          </cell>
          <cell r="D7914" t="str">
            <v>C.C.Bowl 1</v>
          </cell>
          <cell r="E7914" t="str">
            <v>10:Dartmouth</v>
          </cell>
          <cell r="F7914" t="str">
            <v>2001/11</v>
          </cell>
          <cell r="G7914">
            <v>22</v>
          </cell>
          <cell r="H7914" t="str">
            <v>LastYear</v>
          </cell>
        </row>
        <row r="7915">
          <cell r="A7915" t="str">
            <v>2East</v>
          </cell>
          <cell r="C7915" t="str">
            <v>Soter-Martin of Virginia, Inc.</v>
          </cell>
          <cell r="D7915" t="str">
            <v>C.C.Bowl 1</v>
          </cell>
          <cell r="E7915" t="str">
            <v>10:Dartmouth</v>
          </cell>
          <cell r="F7915" t="str">
            <v>2001/12</v>
          </cell>
          <cell r="G7915">
            <v>24</v>
          </cell>
          <cell r="H7915" t="str">
            <v>LastYear</v>
          </cell>
        </row>
        <row r="7916">
          <cell r="A7916" t="str">
            <v>2East</v>
          </cell>
          <cell r="C7916" t="str">
            <v>Soter-Martin of Virginia, Inc.</v>
          </cell>
          <cell r="D7916" t="str">
            <v>E.FV</v>
          </cell>
          <cell r="E7916" t="str">
            <v>05:EFV</v>
          </cell>
          <cell r="F7916" t="str">
            <v>2001/01</v>
          </cell>
          <cell r="G7916">
            <v>37</v>
          </cell>
          <cell r="H7916" t="str">
            <v>LastYear</v>
          </cell>
        </row>
        <row r="7917">
          <cell r="A7917" t="str">
            <v>2East</v>
          </cell>
          <cell r="C7917" t="str">
            <v>Soter-Martin of Virginia, Inc.</v>
          </cell>
          <cell r="D7917" t="str">
            <v>E.FV</v>
          </cell>
          <cell r="E7917" t="str">
            <v>05:EFV</v>
          </cell>
          <cell r="F7917" t="str">
            <v>2001/02</v>
          </cell>
          <cell r="G7917">
            <v>43</v>
          </cell>
          <cell r="H7917" t="str">
            <v>LastYear</v>
          </cell>
        </row>
        <row r="7918">
          <cell r="A7918" t="str">
            <v>2East</v>
          </cell>
          <cell r="C7918" t="str">
            <v>Soter-Martin of Virginia, Inc.</v>
          </cell>
          <cell r="D7918" t="str">
            <v>E.FV</v>
          </cell>
          <cell r="E7918" t="str">
            <v>05:EFV</v>
          </cell>
          <cell r="F7918" t="str">
            <v>2001/03</v>
          </cell>
          <cell r="G7918">
            <v>133</v>
          </cell>
          <cell r="H7918" t="str">
            <v>LastYear</v>
          </cell>
        </row>
        <row r="7919">
          <cell r="A7919" t="str">
            <v>2East</v>
          </cell>
          <cell r="C7919" t="str">
            <v>Soter-Martin of Virginia, Inc.</v>
          </cell>
          <cell r="D7919" t="str">
            <v>E.FV</v>
          </cell>
          <cell r="E7919" t="str">
            <v>05:EFV</v>
          </cell>
          <cell r="F7919" t="str">
            <v>2001/04</v>
          </cell>
          <cell r="G7919">
            <v>5</v>
          </cell>
          <cell r="H7919" t="str">
            <v>LastYear</v>
          </cell>
        </row>
        <row r="7920">
          <cell r="A7920" t="str">
            <v>2East</v>
          </cell>
          <cell r="C7920" t="str">
            <v>Soter-Martin of Virginia, Inc.</v>
          </cell>
          <cell r="D7920" t="str">
            <v>E.FV</v>
          </cell>
          <cell r="E7920" t="str">
            <v>05:EFV</v>
          </cell>
          <cell r="F7920" t="str">
            <v>2001/05</v>
          </cell>
          <cell r="G7920">
            <v>232</v>
          </cell>
          <cell r="H7920" t="str">
            <v>LastYear</v>
          </cell>
        </row>
        <row r="7921">
          <cell r="A7921" t="str">
            <v>2East</v>
          </cell>
          <cell r="C7921" t="str">
            <v>Soter-Martin of Virginia, Inc.</v>
          </cell>
          <cell r="D7921" t="str">
            <v>E.FV</v>
          </cell>
          <cell r="E7921" t="str">
            <v>05:EFV</v>
          </cell>
          <cell r="F7921" t="str">
            <v>2001/06</v>
          </cell>
          <cell r="G7921">
            <v>24</v>
          </cell>
          <cell r="H7921" t="str">
            <v>LastYear</v>
          </cell>
        </row>
        <row r="7922">
          <cell r="A7922" t="str">
            <v>2East</v>
          </cell>
          <cell r="C7922" t="str">
            <v>Soter-Martin of Virginia, Inc.</v>
          </cell>
          <cell r="D7922" t="str">
            <v>E.FV</v>
          </cell>
          <cell r="E7922" t="str">
            <v>05:EFV</v>
          </cell>
          <cell r="F7922" t="str">
            <v>2001/07</v>
          </cell>
          <cell r="G7922">
            <v>105</v>
          </cell>
          <cell r="H7922" t="str">
            <v>LastYear</v>
          </cell>
        </row>
        <row r="7923">
          <cell r="A7923" t="str">
            <v>2East</v>
          </cell>
          <cell r="C7923" t="str">
            <v>Soter-Martin of Virginia, Inc.</v>
          </cell>
          <cell r="D7923" t="str">
            <v>E.FV</v>
          </cell>
          <cell r="E7923" t="str">
            <v>05:EFV</v>
          </cell>
          <cell r="F7923" t="str">
            <v>2001/08</v>
          </cell>
          <cell r="G7923">
            <v>58</v>
          </cell>
          <cell r="H7923" t="str">
            <v>LastYear</v>
          </cell>
        </row>
        <row r="7924">
          <cell r="A7924" t="str">
            <v>2East</v>
          </cell>
          <cell r="C7924" t="str">
            <v>Soter-Martin of Virginia, Inc.</v>
          </cell>
          <cell r="D7924" t="str">
            <v>E.FV</v>
          </cell>
          <cell r="E7924" t="str">
            <v>05:EFV</v>
          </cell>
          <cell r="F7924" t="str">
            <v>2001/09</v>
          </cell>
          <cell r="G7924">
            <v>115</v>
          </cell>
          <cell r="H7924" t="str">
            <v>LastYear</v>
          </cell>
        </row>
        <row r="7925">
          <cell r="A7925" t="str">
            <v>2East</v>
          </cell>
          <cell r="C7925" t="str">
            <v>Soter-Martin of Virginia, Inc.</v>
          </cell>
          <cell r="D7925" t="str">
            <v>E.FV</v>
          </cell>
          <cell r="E7925" t="str">
            <v>05:EFV</v>
          </cell>
          <cell r="F7925" t="str">
            <v>2001/10</v>
          </cell>
          <cell r="G7925">
            <v>100</v>
          </cell>
          <cell r="H7925" t="str">
            <v>LastYear</v>
          </cell>
        </row>
        <row r="7926">
          <cell r="A7926" t="str">
            <v>2East</v>
          </cell>
          <cell r="C7926" t="str">
            <v>Soter-Martin of Virginia, Inc.</v>
          </cell>
          <cell r="D7926" t="str">
            <v>E.FV</v>
          </cell>
          <cell r="E7926" t="str">
            <v>05:EFV</v>
          </cell>
          <cell r="F7926" t="str">
            <v>2001/11</v>
          </cell>
          <cell r="G7926">
            <v>92</v>
          </cell>
          <cell r="H7926" t="str">
            <v>LastYear</v>
          </cell>
        </row>
        <row r="7927">
          <cell r="A7927" t="str">
            <v>2East</v>
          </cell>
          <cell r="C7927" t="str">
            <v>Soter-Martin of Virginia, Inc.</v>
          </cell>
          <cell r="D7927" t="str">
            <v>E.FV</v>
          </cell>
          <cell r="E7927" t="str">
            <v>05:EFV</v>
          </cell>
          <cell r="F7927" t="str">
            <v>2001/12</v>
          </cell>
          <cell r="G7927">
            <v>-56</v>
          </cell>
          <cell r="H7927" t="str">
            <v>LastYear</v>
          </cell>
        </row>
        <row r="7928">
          <cell r="A7928" t="str">
            <v>2East</v>
          </cell>
          <cell r="C7928" t="str">
            <v>Soter-Martin of Virginia, Inc.</v>
          </cell>
          <cell r="D7928" t="str">
            <v>Lavatory</v>
          </cell>
          <cell r="E7928" t="str">
            <v>07:Lavatory1</v>
          </cell>
          <cell r="F7928" t="str">
            <v>2001/01</v>
          </cell>
          <cell r="G7928">
            <v>51</v>
          </cell>
          <cell r="H7928" t="str">
            <v>LastYear</v>
          </cell>
        </row>
        <row r="7929">
          <cell r="A7929" t="str">
            <v>2East</v>
          </cell>
          <cell r="C7929" t="str">
            <v>Soter-Martin of Virginia, Inc.</v>
          </cell>
          <cell r="D7929" t="str">
            <v>Lavatory</v>
          </cell>
          <cell r="E7929" t="str">
            <v>07:Lavatory1</v>
          </cell>
          <cell r="F7929" t="str">
            <v>2001/02</v>
          </cell>
          <cell r="G7929">
            <v>35</v>
          </cell>
          <cell r="H7929" t="str">
            <v>LastYear</v>
          </cell>
        </row>
        <row r="7930">
          <cell r="A7930" t="str">
            <v>2East</v>
          </cell>
          <cell r="C7930" t="str">
            <v>Soter-Martin of Virginia, Inc.</v>
          </cell>
          <cell r="D7930" t="str">
            <v>Lavatory</v>
          </cell>
          <cell r="E7930" t="str">
            <v>07:Lavatory1</v>
          </cell>
          <cell r="F7930" t="str">
            <v>2001/03</v>
          </cell>
          <cell r="G7930">
            <v>56</v>
          </cell>
          <cell r="H7930" t="str">
            <v>LastYear</v>
          </cell>
        </row>
        <row r="7931">
          <cell r="A7931" t="str">
            <v>2East</v>
          </cell>
          <cell r="C7931" t="str">
            <v>Soter-Martin of Virginia, Inc.</v>
          </cell>
          <cell r="D7931" t="str">
            <v>Lavatory</v>
          </cell>
          <cell r="E7931" t="str">
            <v>07:Lavatory1</v>
          </cell>
          <cell r="F7931" t="str">
            <v>2001/04</v>
          </cell>
          <cell r="G7931">
            <v>81</v>
          </cell>
          <cell r="H7931" t="str">
            <v>LastYear</v>
          </cell>
        </row>
        <row r="7932">
          <cell r="A7932" t="str">
            <v>2East</v>
          </cell>
          <cell r="C7932" t="str">
            <v>Soter-Martin of Virginia, Inc.</v>
          </cell>
          <cell r="D7932" t="str">
            <v>Lavatory</v>
          </cell>
          <cell r="E7932" t="str">
            <v>07:Lavatory1</v>
          </cell>
          <cell r="F7932" t="str">
            <v>2001/05</v>
          </cell>
          <cell r="G7932">
            <v>55</v>
          </cell>
          <cell r="H7932" t="str">
            <v>LastYear</v>
          </cell>
        </row>
        <row r="7933">
          <cell r="A7933" t="str">
            <v>2East</v>
          </cell>
          <cell r="C7933" t="str">
            <v>Soter-Martin of Virginia, Inc.</v>
          </cell>
          <cell r="D7933" t="str">
            <v>Lavatory</v>
          </cell>
          <cell r="E7933" t="str">
            <v>07:Lavatory1</v>
          </cell>
          <cell r="F7933" t="str">
            <v>2001/06</v>
          </cell>
          <cell r="G7933">
            <v>97</v>
          </cell>
          <cell r="H7933" t="str">
            <v>LastYear</v>
          </cell>
        </row>
        <row r="7934">
          <cell r="A7934" t="str">
            <v>2East</v>
          </cell>
          <cell r="C7934" t="str">
            <v>Soter-Martin of Virginia, Inc.</v>
          </cell>
          <cell r="D7934" t="str">
            <v>Lavatory</v>
          </cell>
          <cell r="E7934" t="str">
            <v>07:Lavatory1</v>
          </cell>
          <cell r="F7934" t="str">
            <v>2001/07</v>
          </cell>
          <cell r="G7934">
            <v>39</v>
          </cell>
          <cell r="H7934" t="str">
            <v>LastYear</v>
          </cell>
        </row>
        <row r="7935">
          <cell r="A7935" t="str">
            <v>2East</v>
          </cell>
          <cell r="C7935" t="str">
            <v>Soter-Martin of Virginia, Inc.</v>
          </cell>
          <cell r="D7935" t="str">
            <v>Lavatory</v>
          </cell>
          <cell r="E7935" t="str">
            <v>07:Lavatory1</v>
          </cell>
          <cell r="F7935" t="str">
            <v>2001/08</v>
          </cell>
          <cell r="G7935">
            <v>150</v>
          </cell>
          <cell r="H7935" t="str">
            <v>LastYear</v>
          </cell>
        </row>
        <row r="7936">
          <cell r="A7936" t="str">
            <v>2East</v>
          </cell>
          <cell r="C7936" t="str">
            <v>Soter-Martin of Virginia, Inc.</v>
          </cell>
          <cell r="D7936" t="str">
            <v>Lavatory</v>
          </cell>
          <cell r="E7936" t="str">
            <v>07:Lavatory1</v>
          </cell>
          <cell r="F7936" t="str">
            <v>2001/09</v>
          </cell>
          <cell r="G7936">
            <v>63</v>
          </cell>
          <cell r="H7936" t="str">
            <v>LastYear</v>
          </cell>
        </row>
        <row r="7937">
          <cell r="A7937" t="str">
            <v>2East</v>
          </cell>
          <cell r="C7937" t="str">
            <v>Soter-Martin of Virginia, Inc.</v>
          </cell>
          <cell r="D7937" t="str">
            <v>Lavatory</v>
          </cell>
          <cell r="E7937" t="str">
            <v>07:Lavatory1</v>
          </cell>
          <cell r="F7937" t="str">
            <v>2001/10</v>
          </cell>
          <cell r="G7937">
            <v>125</v>
          </cell>
          <cell r="H7937" t="str">
            <v>LastYear</v>
          </cell>
        </row>
        <row r="7938">
          <cell r="A7938" t="str">
            <v>2East</v>
          </cell>
          <cell r="C7938" t="str">
            <v>Soter-Martin of Virginia, Inc.</v>
          </cell>
          <cell r="D7938" t="str">
            <v>Lavatory</v>
          </cell>
          <cell r="E7938" t="str">
            <v>07:Lavatory1</v>
          </cell>
          <cell r="F7938" t="str">
            <v>2001/11</v>
          </cell>
          <cell r="G7938">
            <v>59</v>
          </cell>
          <cell r="H7938" t="str">
            <v>LastYear</v>
          </cell>
        </row>
        <row r="7939">
          <cell r="A7939" t="str">
            <v>2East</v>
          </cell>
          <cell r="C7939" t="str">
            <v>Soter-Martin of Virginia, Inc.</v>
          </cell>
          <cell r="D7939" t="str">
            <v>Lavatory</v>
          </cell>
          <cell r="E7939" t="str">
            <v>07:Lavatory1</v>
          </cell>
          <cell r="F7939" t="str">
            <v>2001/12</v>
          </cell>
          <cell r="G7939">
            <v>57</v>
          </cell>
          <cell r="H7939" t="str">
            <v>LastYear</v>
          </cell>
        </row>
        <row r="7940">
          <cell r="A7940" t="str">
            <v>2East</v>
          </cell>
          <cell r="C7940" t="str">
            <v>Soter-Martin of Virginia, Inc.</v>
          </cell>
          <cell r="D7940" t="str">
            <v>One Piece</v>
          </cell>
          <cell r="E7940" t="str">
            <v>01:One Piece</v>
          </cell>
          <cell r="F7940" t="str">
            <v>2001/01</v>
          </cell>
          <cell r="G7940">
            <v>147</v>
          </cell>
          <cell r="H7940" t="str">
            <v>LastYear</v>
          </cell>
        </row>
        <row r="7941">
          <cell r="A7941" t="str">
            <v>2East</v>
          </cell>
          <cell r="C7941" t="str">
            <v>Soter-Martin of Virginia, Inc.</v>
          </cell>
          <cell r="D7941" t="str">
            <v>One Piece</v>
          </cell>
          <cell r="E7941" t="str">
            <v>01:One Piece</v>
          </cell>
          <cell r="F7941" t="str">
            <v>2001/02</v>
          </cell>
          <cell r="G7941">
            <v>93</v>
          </cell>
          <cell r="H7941" t="str">
            <v>LastYear</v>
          </cell>
        </row>
        <row r="7942">
          <cell r="A7942" t="str">
            <v>2East</v>
          </cell>
          <cell r="C7942" t="str">
            <v>Soter-Martin of Virginia, Inc.</v>
          </cell>
          <cell r="D7942" t="str">
            <v>One Piece</v>
          </cell>
          <cell r="E7942" t="str">
            <v>01:One Piece</v>
          </cell>
          <cell r="F7942" t="str">
            <v>2001/03</v>
          </cell>
          <cell r="G7942">
            <v>314</v>
          </cell>
          <cell r="H7942" t="str">
            <v>LastYear</v>
          </cell>
        </row>
        <row r="7943">
          <cell r="A7943" t="str">
            <v>2East</v>
          </cell>
          <cell r="C7943" t="str">
            <v>Soter-Martin of Virginia, Inc.</v>
          </cell>
          <cell r="D7943" t="str">
            <v>One Piece</v>
          </cell>
          <cell r="E7943" t="str">
            <v>01:One Piece</v>
          </cell>
          <cell r="F7943" t="str">
            <v>2001/04</v>
          </cell>
          <cell r="G7943">
            <v>422</v>
          </cell>
          <cell r="H7943" t="str">
            <v>LastYear</v>
          </cell>
        </row>
        <row r="7944">
          <cell r="A7944" t="str">
            <v>2East</v>
          </cell>
          <cell r="C7944" t="str">
            <v>Soter-Martin of Virginia, Inc.</v>
          </cell>
          <cell r="D7944" t="str">
            <v>One Piece</v>
          </cell>
          <cell r="E7944" t="str">
            <v>01:One Piece</v>
          </cell>
          <cell r="F7944" t="str">
            <v>2001/05</v>
          </cell>
          <cell r="G7944">
            <v>204</v>
          </cell>
          <cell r="H7944" t="str">
            <v>LastYear</v>
          </cell>
        </row>
        <row r="7945">
          <cell r="A7945" t="str">
            <v>2East</v>
          </cell>
          <cell r="C7945" t="str">
            <v>Soter-Martin of Virginia, Inc.</v>
          </cell>
          <cell r="D7945" t="str">
            <v>One Piece</v>
          </cell>
          <cell r="E7945" t="str">
            <v>01:One Piece</v>
          </cell>
          <cell r="F7945" t="str">
            <v>2001/06</v>
          </cell>
          <cell r="G7945">
            <v>417</v>
          </cell>
          <cell r="H7945" t="str">
            <v>LastYear</v>
          </cell>
        </row>
        <row r="7946">
          <cell r="A7946" t="str">
            <v>2East</v>
          </cell>
          <cell r="C7946" t="str">
            <v>Soter-Martin of Virginia, Inc.</v>
          </cell>
          <cell r="D7946" t="str">
            <v>One Piece</v>
          </cell>
          <cell r="E7946" t="str">
            <v>01:One Piece</v>
          </cell>
          <cell r="F7946" t="str">
            <v>2001/07</v>
          </cell>
          <cell r="G7946">
            <v>191</v>
          </cell>
          <cell r="H7946" t="str">
            <v>LastYear</v>
          </cell>
        </row>
        <row r="7947">
          <cell r="A7947" t="str">
            <v>2East</v>
          </cell>
          <cell r="C7947" t="str">
            <v>Soter-Martin of Virginia, Inc.</v>
          </cell>
          <cell r="D7947" t="str">
            <v>One Piece</v>
          </cell>
          <cell r="E7947" t="str">
            <v>01:One Piece</v>
          </cell>
          <cell r="F7947" t="str">
            <v>2001/08</v>
          </cell>
          <cell r="G7947">
            <v>368</v>
          </cell>
          <cell r="H7947" t="str">
            <v>LastYear</v>
          </cell>
        </row>
        <row r="7948">
          <cell r="A7948" t="str">
            <v>2East</v>
          </cell>
          <cell r="C7948" t="str">
            <v>Soter-Martin of Virginia, Inc.</v>
          </cell>
          <cell r="D7948" t="str">
            <v>One Piece</v>
          </cell>
          <cell r="E7948" t="str">
            <v>01:One Piece</v>
          </cell>
          <cell r="F7948" t="str">
            <v>2001/09</v>
          </cell>
          <cell r="G7948">
            <v>51</v>
          </cell>
          <cell r="H7948" t="str">
            <v>LastYear</v>
          </cell>
        </row>
        <row r="7949">
          <cell r="A7949" t="str">
            <v>2East</v>
          </cell>
          <cell r="C7949" t="str">
            <v>Soter-Martin of Virginia, Inc.</v>
          </cell>
          <cell r="D7949" t="str">
            <v>One Piece</v>
          </cell>
          <cell r="E7949" t="str">
            <v>01:One Piece</v>
          </cell>
          <cell r="F7949" t="str">
            <v>2001/10</v>
          </cell>
          <cell r="G7949">
            <v>580</v>
          </cell>
          <cell r="H7949" t="str">
            <v>LastYear</v>
          </cell>
        </row>
        <row r="7950">
          <cell r="A7950" t="str">
            <v>2East</v>
          </cell>
          <cell r="C7950" t="str">
            <v>Soter-Martin of Virginia, Inc.</v>
          </cell>
          <cell r="D7950" t="str">
            <v>One Piece</v>
          </cell>
          <cell r="E7950" t="str">
            <v>01:One Piece</v>
          </cell>
          <cell r="F7950" t="str">
            <v>2001/11</v>
          </cell>
          <cell r="G7950">
            <v>283</v>
          </cell>
          <cell r="H7950" t="str">
            <v>LastYear</v>
          </cell>
        </row>
        <row r="7951">
          <cell r="A7951" t="str">
            <v>2East</v>
          </cell>
          <cell r="C7951" t="str">
            <v>Soter-Martin of Virginia, Inc.</v>
          </cell>
          <cell r="D7951" t="str">
            <v>One Piece</v>
          </cell>
          <cell r="E7951" t="str">
            <v>01:One Piece</v>
          </cell>
          <cell r="F7951" t="str">
            <v>2001/12</v>
          </cell>
          <cell r="G7951">
            <v>261</v>
          </cell>
          <cell r="H7951" t="str">
            <v>LastYear</v>
          </cell>
        </row>
        <row r="7952">
          <cell r="A7952" t="str">
            <v>2East</v>
          </cell>
          <cell r="C7952" t="str">
            <v>Soter-Martin of Virginia, Inc.</v>
          </cell>
          <cell r="D7952" t="str">
            <v>Washlet</v>
          </cell>
          <cell r="E7952" t="str">
            <v>06:Washlet</v>
          </cell>
          <cell r="F7952" t="str">
            <v>2001/01</v>
          </cell>
          <cell r="G7952">
            <v>26</v>
          </cell>
          <cell r="H7952" t="str">
            <v>LastYear</v>
          </cell>
        </row>
        <row r="7953">
          <cell r="A7953" t="str">
            <v>2East</v>
          </cell>
          <cell r="C7953" t="str">
            <v>Soter-Martin of Virginia, Inc.</v>
          </cell>
          <cell r="D7953" t="str">
            <v>Washlet</v>
          </cell>
          <cell r="E7953" t="str">
            <v>06:Washlet</v>
          </cell>
          <cell r="F7953" t="str">
            <v>2001/02</v>
          </cell>
          <cell r="G7953">
            <v>8</v>
          </cell>
          <cell r="H7953" t="str">
            <v>LastYear</v>
          </cell>
        </row>
        <row r="7954">
          <cell r="A7954" t="str">
            <v>2East</v>
          </cell>
          <cell r="C7954" t="str">
            <v>Soter-Martin of Virginia, Inc.</v>
          </cell>
          <cell r="D7954" t="str">
            <v>Washlet</v>
          </cell>
          <cell r="E7954" t="str">
            <v>06:Washlet</v>
          </cell>
          <cell r="F7954" t="str">
            <v>2001/03</v>
          </cell>
          <cell r="G7954">
            <v>16</v>
          </cell>
          <cell r="H7954" t="str">
            <v>LastYear</v>
          </cell>
        </row>
        <row r="7955">
          <cell r="A7955" t="str">
            <v>2East</v>
          </cell>
          <cell r="C7955" t="str">
            <v>Soter-Martin of Virginia, Inc.</v>
          </cell>
          <cell r="D7955" t="str">
            <v>Washlet</v>
          </cell>
          <cell r="E7955" t="str">
            <v>06:Washlet</v>
          </cell>
          <cell r="F7955" t="str">
            <v>2001/04</v>
          </cell>
          <cell r="G7955">
            <v>55</v>
          </cell>
          <cell r="H7955" t="str">
            <v>LastYear</v>
          </cell>
        </row>
        <row r="7956">
          <cell r="A7956" t="str">
            <v>2East</v>
          </cell>
          <cell r="C7956" t="str">
            <v>Soter-Martin of Virginia, Inc.</v>
          </cell>
          <cell r="D7956" t="str">
            <v>Washlet</v>
          </cell>
          <cell r="E7956" t="str">
            <v>06:Washlet</v>
          </cell>
          <cell r="F7956" t="str">
            <v>2001/05</v>
          </cell>
          <cell r="G7956">
            <v>11</v>
          </cell>
          <cell r="H7956" t="str">
            <v>LastYear</v>
          </cell>
        </row>
        <row r="7957">
          <cell r="A7957" t="str">
            <v>2East</v>
          </cell>
          <cell r="C7957" t="str">
            <v>Soter-Martin of Virginia, Inc.</v>
          </cell>
          <cell r="D7957" t="str">
            <v>Washlet</v>
          </cell>
          <cell r="E7957" t="str">
            <v>06:Washlet</v>
          </cell>
          <cell r="F7957" t="str">
            <v>2001/06</v>
          </cell>
          <cell r="G7957">
            <v>58</v>
          </cell>
          <cell r="H7957" t="str">
            <v>LastYear</v>
          </cell>
        </row>
        <row r="7958">
          <cell r="A7958" t="str">
            <v>2East</v>
          </cell>
          <cell r="C7958" t="str">
            <v>Soter-Martin of Virginia, Inc.</v>
          </cell>
          <cell r="D7958" t="str">
            <v>Washlet</v>
          </cell>
          <cell r="E7958" t="str">
            <v>06:Washlet</v>
          </cell>
          <cell r="F7958" t="str">
            <v>2001/07</v>
          </cell>
          <cell r="G7958">
            <v>18</v>
          </cell>
          <cell r="H7958" t="str">
            <v>LastYear</v>
          </cell>
        </row>
        <row r="7959">
          <cell r="A7959" t="str">
            <v>2East</v>
          </cell>
          <cell r="C7959" t="str">
            <v>Soter-Martin of Virginia, Inc.</v>
          </cell>
          <cell r="D7959" t="str">
            <v>Washlet</v>
          </cell>
          <cell r="E7959" t="str">
            <v>06:Washlet</v>
          </cell>
          <cell r="F7959" t="str">
            <v>2001/08</v>
          </cell>
          <cell r="G7959">
            <v>16</v>
          </cell>
          <cell r="H7959" t="str">
            <v>LastYear</v>
          </cell>
        </row>
        <row r="7960">
          <cell r="A7960" t="str">
            <v>2East</v>
          </cell>
          <cell r="C7960" t="str">
            <v>Soter-Martin of Virginia, Inc.</v>
          </cell>
          <cell r="D7960" t="str">
            <v>Washlet</v>
          </cell>
          <cell r="E7960" t="str">
            <v>06:Washlet</v>
          </cell>
          <cell r="F7960" t="str">
            <v>2001/09</v>
          </cell>
          <cell r="G7960">
            <v>18</v>
          </cell>
          <cell r="H7960" t="str">
            <v>LastYear</v>
          </cell>
        </row>
        <row r="7961">
          <cell r="A7961" t="str">
            <v>2East</v>
          </cell>
          <cell r="C7961" t="str">
            <v>Soter-Martin of Virginia, Inc.</v>
          </cell>
          <cell r="D7961" t="str">
            <v>Washlet</v>
          </cell>
          <cell r="E7961" t="str">
            <v>06:Washlet</v>
          </cell>
          <cell r="F7961" t="str">
            <v>2001/10</v>
          </cell>
          <cell r="G7961">
            <v>38</v>
          </cell>
          <cell r="H7961" t="str">
            <v>LastYear</v>
          </cell>
        </row>
        <row r="7962">
          <cell r="A7962" t="str">
            <v>2East</v>
          </cell>
          <cell r="C7962" t="str">
            <v>Soter-Martin of Virginia, Inc.</v>
          </cell>
          <cell r="D7962" t="str">
            <v>Washlet</v>
          </cell>
          <cell r="E7962" t="str">
            <v>06:Washlet</v>
          </cell>
          <cell r="F7962" t="str">
            <v>2001/11</v>
          </cell>
          <cell r="G7962">
            <v>29</v>
          </cell>
          <cell r="H7962" t="str">
            <v>LastYear</v>
          </cell>
        </row>
        <row r="7963">
          <cell r="A7963" t="str">
            <v>2East</v>
          </cell>
          <cell r="C7963" t="str">
            <v>Soter-Martin of Virginia, Inc.</v>
          </cell>
          <cell r="D7963" t="str">
            <v>Washlet</v>
          </cell>
          <cell r="E7963" t="str">
            <v>06:Washlet</v>
          </cell>
          <cell r="F7963" t="str">
            <v>2001/12</v>
          </cell>
          <cell r="G7963">
            <v>16</v>
          </cell>
          <cell r="H7963" t="str">
            <v>LastYear</v>
          </cell>
        </row>
        <row r="7964">
          <cell r="A7964" t="str">
            <v>2East</v>
          </cell>
          <cell r="C7964" t="str">
            <v>Tom Weaver Associates</v>
          </cell>
          <cell r="D7964" t="str">
            <v>C.C.Bowl 1</v>
          </cell>
          <cell r="E7964" t="str">
            <v>02:Drake</v>
          </cell>
          <cell r="F7964" t="str">
            <v>2001/02</v>
          </cell>
          <cell r="G7964">
            <v>1</v>
          </cell>
          <cell r="H7964" t="str">
            <v>LastYear</v>
          </cell>
        </row>
        <row r="7965">
          <cell r="A7965" t="str">
            <v>2East</v>
          </cell>
          <cell r="C7965" t="str">
            <v>Tom Weaver Associates</v>
          </cell>
          <cell r="D7965" t="str">
            <v>C.C.Bowl 1</v>
          </cell>
          <cell r="E7965" t="str">
            <v>02:Drake</v>
          </cell>
          <cell r="F7965" t="str">
            <v>2001/04</v>
          </cell>
          <cell r="G7965">
            <v>2</v>
          </cell>
          <cell r="H7965" t="str">
            <v>LastYear</v>
          </cell>
        </row>
        <row r="7966">
          <cell r="A7966" t="str">
            <v>2East</v>
          </cell>
          <cell r="C7966" t="str">
            <v>Tom Weaver Associates</v>
          </cell>
          <cell r="D7966" t="str">
            <v>C.C.Bowl 1</v>
          </cell>
          <cell r="E7966" t="str">
            <v>02:Drake</v>
          </cell>
          <cell r="F7966" t="str">
            <v>2001/08</v>
          </cell>
          <cell r="G7966">
            <v>3</v>
          </cell>
          <cell r="H7966" t="str">
            <v>LastYear</v>
          </cell>
        </row>
        <row r="7967">
          <cell r="A7967" t="str">
            <v>2East</v>
          </cell>
          <cell r="C7967" t="str">
            <v>Tom Weaver Associates</v>
          </cell>
          <cell r="D7967" t="str">
            <v>C.C.Bowl 1</v>
          </cell>
          <cell r="E7967" t="str">
            <v>02:Drake</v>
          </cell>
          <cell r="F7967" t="str">
            <v>2001/09</v>
          </cell>
          <cell r="G7967">
            <v>1</v>
          </cell>
          <cell r="H7967" t="str">
            <v>LastYear</v>
          </cell>
        </row>
        <row r="7968">
          <cell r="A7968" t="str">
            <v>2East</v>
          </cell>
          <cell r="C7968" t="str">
            <v>Tom Weaver Associates</v>
          </cell>
          <cell r="D7968" t="str">
            <v>C.C.Bowl 1</v>
          </cell>
          <cell r="E7968" t="str">
            <v>02:Drake</v>
          </cell>
          <cell r="F7968" t="str">
            <v>2001/11</v>
          </cell>
          <cell r="G7968">
            <v>1</v>
          </cell>
          <cell r="H7968" t="str">
            <v>LastYear</v>
          </cell>
        </row>
        <row r="7969">
          <cell r="A7969" t="str">
            <v>2East</v>
          </cell>
          <cell r="C7969" t="str">
            <v>Tom Weaver Associates</v>
          </cell>
          <cell r="D7969" t="str">
            <v>C.C.Bowl 1</v>
          </cell>
          <cell r="E7969" t="str">
            <v>03:Promenade</v>
          </cell>
          <cell r="F7969" t="str">
            <v>2001/01</v>
          </cell>
          <cell r="G7969">
            <v>1</v>
          </cell>
          <cell r="H7969" t="str">
            <v>LastYear</v>
          </cell>
        </row>
        <row r="7970">
          <cell r="A7970" t="str">
            <v>2East</v>
          </cell>
          <cell r="C7970" t="str">
            <v>Tom Weaver Associates</v>
          </cell>
          <cell r="D7970" t="str">
            <v>C.C.Bowl 1</v>
          </cell>
          <cell r="E7970" t="str">
            <v>03:Promenade</v>
          </cell>
          <cell r="F7970" t="str">
            <v>2001/02</v>
          </cell>
          <cell r="G7970">
            <v>1</v>
          </cell>
          <cell r="H7970" t="str">
            <v>LastYear</v>
          </cell>
        </row>
        <row r="7971">
          <cell r="A7971" t="str">
            <v>2East</v>
          </cell>
          <cell r="C7971" t="str">
            <v>Tom Weaver Associates</v>
          </cell>
          <cell r="D7971" t="str">
            <v>C.C.Bowl 1</v>
          </cell>
          <cell r="E7971" t="str">
            <v>03:Promenade</v>
          </cell>
          <cell r="F7971" t="str">
            <v>2001/09</v>
          </cell>
          <cell r="G7971">
            <v>1</v>
          </cell>
          <cell r="H7971" t="str">
            <v>LastYear</v>
          </cell>
        </row>
        <row r="7972">
          <cell r="A7972" t="str">
            <v>2East</v>
          </cell>
          <cell r="C7972" t="str">
            <v>Tom Weaver Associates</v>
          </cell>
          <cell r="D7972" t="str">
            <v>C.C.Bowl 1</v>
          </cell>
          <cell r="E7972" t="str">
            <v>03:Promenade</v>
          </cell>
          <cell r="F7972" t="str">
            <v>2001/12</v>
          </cell>
          <cell r="G7972">
            <v>1</v>
          </cell>
          <cell r="H7972" t="str">
            <v>LastYear</v>
          </cell>
        </row>
        <row r="7973">
          <cell r="A7973" t="str">
            <v>2East</v>
          </cell>
          <cell r="C7973" t="str">
            <v>Tom Weaver Associates</v>
          </cell>
          <cell r="D7973" t="str">
            <v>C.C.Bowl 1</v>
          </cell>
          <cell r="E7973" t="str">
            <v>04:Vespin</v>
          </cell>
          <cell r="F7973" t="str">
            <v>2001/01</v>
          </cell>
          <cell r="G7973">
            <v>1</v>
          </cell>
          <cell r="H7973" t="str">
            <v>LastYear</v>
          </cell>
        </row>
        <row r="7974">
          <cell r="A7974" t="str">
            <v>2East</v>
          </cell>
          <cell r="C7974" t="str">
            <v>Tom Weaver Associates</v>
          </cell>
          <cell r="D7974" t="str">
            <v>C.C.Bowl 1</v>
          </cell>
          <cell r="E7974" t="str">
            <v>04:Vespin</v>
          </cell>
          <cell r="F7974" t="str">
            <v>2001/03</v>
          </cell>
          <cell r="G7974">
            <v>1</v>
          </cell>
          <cell r="H7974" t="str">
            <v>LastYear</v>
          </cell>
        </row>
        <row r="7975">
          <cell r="A7975" t="str">
            <v>2East</v>
          </cell>
          <cell r="C7975" t="str">
            <v>Tom Weaver Associates</v>
          </cell>
          <cell r="D7975" t="str">
            <v>C.C.Bowl 1</v>
          </cell>
          <cell r="E7975" t="str">
            <v>04:Vespin</v>
          </cell>
          <cell r="F7975" t="str">
            <v>2001/06</v>
          </cell>
          <cell r="G7975">
            <v>3</v>
          </cell>
          <cell r="H7975" t="str">
            <v>LastYear</v>
          </cell>
        </row>
        <row r="7976">
          <cell r="A7976" t="str">
            <v>2East</v>
          </cell>
          <cell r="C7976" t="str">
            <v>Tom Weaver Associates</v>
          </cell>
          <cell r="D7976" t="str">
            <v>C.C.Bowl 1</v>
          </cell>
          <cell r="E7976" t="str">
            <v>09:Carrollton</v>
          </cell>
          <cell r="F7976" t="str">
            <v>2001/09</v>
          </cell>
          <cell r="G7976">
            <v>1</v>
          </cell>
          <cell r="H7976" t="str">
            <v>LastYear</v>
          </cell>
        </row>
        <row r="7977">
          <cell r="A7977" t="str">
            <v>2East</v>
          </cell>
          <cell r="C7977" t="str">
            <v>Tom Weaver Associates</v>
          </cell>
          <cell r="D7977" t="str">
            <v>C.C.Bowl 1</v>
          </cell>
          <cell r="E7977" t="str">
            <v>09:Carrollton</v>
          </cell>
          <cell r="F7977" t="str">
            <v>2001/10</v>
          </cell>
          <cell r="G7977">
            <v>1</v>
          </cell>
          <cell r="H7977" t="str">
            <v>LastYear</v>
          </cell>
        </row>
        <row r="7978">
          <cell r="A7978" t="str">
            <v>2East</v>
          </cell>
          <cell r="C7978" t="str">
            <v>Tom Weaver Associates</v>
          </cell>
          <cell r="D7978" t="str">
            <v>C.C.Bowl 1</v>
          </cell>
          <cell r="E7978" t="str">
            <v>10:Dartmouth</v>
          </cell>
          <cell r="F7978" t="str">
            <v>2001/11</v>
          </cell>
          <cell r="G7978">
            <v>3</v>
          </cell>
          <cell r="H7978" t="str">
            <v>LastYear</v>
          </cell>
        </row>
        <row r="7979">
          <cell r="A7979" t="str">
            <v>2East</v>
          </cell>
          <cell r="C7979" t="str">
            <v>Tom Weaver Associates</v>
          </cell>
          <cell r="D7979" t="str">
            <v>E.FV</v>
          </cell>
          <cell r="E7979" t="str">
            <v>05:EFV</v>
          </cell>
          <cell r="F7979" t="str">
            <v>2001/01</v>
          </cell>
          <cell r="G7979">
            <v>4</v>
          </cell>
          <cell r="H7979" t="str">
            <v>LastYear</v>
          </cell>
        </row>
        <row r="7980">
          <cell r="A7980" t="str">
            <v>2East</v>
          </cell>
          <cell r="C7980" t="str">
            <v>Tom Weaver Associates</v>
          </cell>
          <cell r="D7980" t="str">
            <v>E.FV</v>
          </cell>
          <cell r="E7980" t="str">
            <v>05:EFV</v>
          </cell>
          <cell r="F7980" t="str">
            <v>2001/02</v>
          </cell>
          <cell r="G7980">
            <v>9</v>
          </cell>
          <cell r="H7980" t="str">
            <v>LastYear</v>
          </cell>
        </row>
        <row r="7981">
          <cell r="A7981" t="str">
            <v>2East</v>
          </cell>
          <cell r="C7981" t="str">
            <v>Tom Weaver Associates</v>
          </cell>
          <cell r="D7981" t="str">
            <v>E.FV</v>
          </cell>
          <cell r="E7981" t="str">
            <v>05:EFV</v>
          </cell>
          <cell r="F7981" t="str">
            <v>2001/03</v>
          </cell>
          <cell r="G7981">
            <v>1</v>
          </cell>
          <cell r="H7981" t="str">
            <v>LastYear</v>
          </cell>
        </row>
        <row r="7982">
          <cell r="A7982" t="str">
            <v>2East</v>
          </cell>
          <cell r="C7982" t="str">
            <v>Tom Weaver Associates</v>
          </cell>
          <cell r="D7982" t="str">
            <v>E.FV</v>
          </cell>
          <cell r="E7982" t="str">
            <v>05:EFV</v>
          </cell>
          <cell r="F7982" t="str">
            <v>2001/04</v>
          </cell>
          <cell r="G7982">
            <v>6</v>
          </cell>
          <cell r="H7982" t="str">
            <v>LastYear</v>
          </cell>
        </row>
        <row r="7983">
          <cell r="A7983" t="str">
            <v>2East</v>
          </cell>
          <cell r="C7983" t="str">
            <v>Tom Weaver Associates</v>
          </cell>
          <cell r="D7983" t="str">
            <v>E.FV</v>
          </cell>
          <cell r="E7983" t="str">
            <v>05:EFV</v>
          </cell>
          <cell r="F7983" t="str">
            <v>2001/08</v>
          </cell>
          <cell r="G7983">
            <v>9</v>
          </cell>
          <cell r="H7983" t="str">
            <v>LastYear</v>
          </cell>
        </row>
        <row r="7984">
          <cell r="A7984" t="str">
            <v>2East</v>
          </cell>
          <cell r="C7984" t="str">
            <v>Tom Weaver Associates</v>
          </cell>
          <cell r="D7984" t="str">
            <v>E.FV</v>
          </cell>
          <cell r="E7984" t="str">
            <v>05:EFV</v>
          </cell>
          <cell r="F7984" t="str">
            <v>2001/12</v>
          </cell>
          <cell r="G7984">
            <v>0</v>
          </cell>
          <cell r="H7984" t="str">
            <v>LastYear</v>
          </cell>
        </row>
        <row r="7985">
          <cell r="A7985" t="str">
            <v>2East</v>
          </cell>
          <cell r="C7985" t="str">
            <v>Tom Weaver Associates</v>
          </cell>
          <cell r="D7985" t="str">
            <v>Lavatory</v>
          </cell>
          <cell r="E7985" t="str">
            <v>07:Lavatory1</v>
          </cell>
          <cell r="F7985" t="str">
            <v>2001/01</v>
          </cell>
          <cell r="G7985">
            <v>5</v>
          </cell>
          <cell r="H7985" t="str">
            <v>LastYear</v>
          </cell>
        </row>
        <row r="7986">
          <cell r="A7986" t="str">
            <v>2East</v>
          </cell>
          <cell r="C7986" t="str">
            <v>Tom Weaver Associates</v>
          </cell>
          <cell r="D7986" t="str">
            <v>Lavatory</v>
          </cell>
          <cell r="E7986" t="str">
            <v>07:Lavatory1</v>
          </cell>
          <cell r="F7986" t="str">
            <v>2001/05</v>
          </cell>
          <cell r="G7986">
            <v>1</v>
          </cell>
          <cell r="H7986" t="str">
            <v>LastYear</v>
          </cell>
        </row>
        <row r="7987">
          <cell r="A7987" t="str">
            <v>2East</v>
          </cell>
          <cell r="C7987" t="str">
            <v>Tom Weaver Associates</v>
          </cell>
          <cell r="D7987" t="str">
            <v>Lavatory</v>
          </cell>
          <cell r="E7987" t="str">
            <v>07:Lavatory1</v>
          </cell>
          <cell r="F7987" t="str">
            <v>2001/07</v>
          </cell>
          <cell r="G7987">
            <v>4</v>
          </cell>
          <cell r="H7987" t="str">
            <v>LastYear</v>
          </cell>
        </row>
        <row r="7988">
          <cell r="A7988" t="str">
            <v>2East</v>
          </cell>
          <cell r="C7988" t="str">
            <v>Tom Weaver Associates</v>
          </cell>
          <cell r="D7988" t="str">
            <v>Lavatory</v>
          </cell>
          <cell r="E7988" t="str">
            <v>07:Lavatory1</v>
          </cell>
          <cell r="F7988" t="str">
            <v>2001/09</v>
          </cell>
          <cell r="G7988">
            <v>2</v>
          </cell>
          <cell r="H7988" t="str">
            <v>LastYear</v>
          </cell>
        </row>
        <row r="7989">
          <cell r="A7989" t="str">
            <v>2East</v>
          </cell>
          <cell r="C7989" t="str">
            <v>Tom Weaver Associates</v>
          </cell>
          <cell r="D7989" t="str">
            <v>Lavatory</v>
          </cell>
          <cell r="E7989" t="str">
            <v>07:Lavatory1</v>
          </cell>
          <cell r="F7989" t="str">
            <v>2001/10</v>
          </cell>
          <cell r="G7989">
            <v>48</v>
          </cell>
          <cell r="H7989" t="str">
            <v>LastYear</v>
          </cell>
        </row>
        <row r="7990">
          <cell r="A7990" t="str">
            <v>2East</v>
          </cell>
          <cell r="C7990" t="str">
            <v>Tom Weaver Associates</v>
          </cell>
          <cell r="D7990" t="str">
            <v>Lavatory</v>
          </cell>
          <cell r="E7990" t="str">
            <v>07:Lavatory1</v>
          </cell>
          <cell r="F7990" t="str">
            <v>2001/12</v>
          </cell>
          <cell r="G7990">
            <v>1</v>
          </cell>
          <cell r="H7990" t="str">
            <v>LastYear</v>
          </cell>
        </row>
        <row r="7991">
          <cell r="A7991" t="str">
            <v>2East</v>
          </cell>
          <cell r="C7991" t="str">
            <v>Tom Weaver Associates</v>
          </cell>
          <cell r="D7991" t="str">
            <v>One Piece</v>
          </cell>
          <cell r="E7991" t="str">
            <v>01:One Piece</v>
          </cell>
          <cell r="F7991" t="str">
            <v>2001/01</v>
          </cell>
          <cell r="G7991">
            <v>3</v>
          </cell>
          <cell r="H7991" t="str">
            <v>LastYear</v>
          </cell>
        </row>
        <row r="7992">
          <cell r="A7992" t="str">
            <v>2East</v>
          </cell>
          <cell r="C7992" t="str">
            <v>Tom Weaver Associates</v>
          </cell>
          <cell r="D7992" t="str">
            <v>One Piece</v>
          </cell>
          <cell r="E7992" t="str">
            <v>01:One Piece</v>
          </cell>
          <cell r="F7992" t="str">
            <v>2001/02</v>
          </cell>
          <cell r="G7992">
            <v>1</v>
          </cell>
          <cell r="H7992" t="str">
            <v>LastYear</v>
          </cell>
        </row>
        <row r="7993">
          <cell r="A7993" t="str">
            <v>2East</v>
          </cell>
          <cell r="C7993" t="str">
            <v>Tom Weaver Associates</v>
          </cell>
          <cell r="D7993" t="str">
            <v>One Piece</v>
          </cell>
          <cell r="E7993" t="str">
            <v>01:One Piece</v>
          </cell>
          <cell r="F7993" t="str">
            <v>2001/05</v>
          </cell>
          <cell r="G7993">
            <v>2</v>
          </cell>
          <cell r="H7993" t="str">
            <v>LastYear</v>
          </cell>
        </row>
        <row r="7994">
          <cell r="A7994" t="str">
            <v>2East</v>
          </cell>
          <cell r="C7994" t="str">
            <v>Tom Weaver Associates</v>
          </cell>
          <cell r="D7994" t="str">
            <v>One Piece</v>
          </cell>
          <cell r="E7994" t="str">
            <v>01:One Piece</v>
          </cell>
          <cell r="F7994" t="str">
            <v>2001/06</v>
          </cell>
          <cell r="G7994">
            <v>1</v>
          </cell>
          <cell r="H7994" t="str">
            <v>LastYear</v>
          </cell>
        </row>
        <row r="7995">
          <cell r="A7995" t="str">
            <v>2East</v>
          </cell>
          <cell r="C7995" t="str">
            <v>Tom Weaver Associates</v>
          </cell>
          <cell r="D7995" t="str">
            <v>One Piece</v>
          </cell>
          <cell r="E7995" t="str">
            <v>01:One Piece</v>
          </cell>
          <cell r="F7995" t="str">
            <v>2001/08</v>
          </cell>
          <cell r="G7995">
            <v>1</v>
          </cell>
          <cell r="H7995" t="str">
            <v>LastYear</v>
          </cell>
        </row>
        <row r="7996">
          <cell r="A7996" t="str">
            <v>2East</v>
          </cell>
          <cell r="C7996" t="str">
            <v>Tom Weaver Associates</v>
          </cell>
          <cell r="D7996" t="str">
            <v>One Piece</v>
          </cell>
          <cell r="E7996" t="str">
            <v>01:One Piece</v>
          </cell>
          <cell r="F7996" t="str">
            <v>2001/09</v>
          </cell>
          <cell r="G7996">
            <v>2</v>
          </cell>
          <cell r="H7996" t="str">
            <v>LastYear</v>
          </cell>
        </row>
        <row r="7997">
          <cell r="A7997" t="str">
            <v>2East</v>
          </cell>
          <cell r="C7997" t="str">
            <v>Tom Weaver Associates</v>
          </cell>
          <cell r="D7997" t="str">
            <v>One Piece</v>
          </cell>
          <cell r="E7997" t="str">
            <v>01:One Piece</v>
          </cell>
          <cell r="F7997" t="str">
            <v>2001/10</v>
          </cell>
          <cell r="G7997">
            <v>2</v>
          </cell>
          <cell r="H7997" t="str">
            <v>LastYear</v>
          </cell>
        </row>
        <row r="7998">
          <cell r="A7998" t="str">
            <v>2East</v>
          </cell>
          <cell r="C7998" t="str">
            <v>Tom Weaver Associates</v>
          </cell>
          <cell r="D7998" t="str">
            <v>One Piece</v>
          </cell>
          <cell r="E7998" t="str">
            <v>01:One Piece</v>
          </cell>
          <cell r="F7998" t="str">
            <v>2001/12</v>
          </cell>
          <cell r="G7998">
            <v>2</v>
          </cell>
          <cell r="H7998" t="str">
            <v>LastYear</v>
          </cell>
        </row>
        <row r="7999">
          <cell r="A7999" t="str">
            <v>2East</v>
          </cell>
          <cell r="C7999" t="str">
            <v>Tom Weaver Associates</v>
          </cell>
          <cell r="D7999" t="str">
            <v>Washlet</v>
          </cell>
          <cell r="E7999" t="str">
            <v>06:Washlet</v>
          </cell>
          <cell r="F7999" t="str">
            <v>2001/03</v>
          </cell>
          <cell r="G7999">
            <v>1</v>
          </cell>
          <cell r="H7999" t="str">
            <v>LastYear</v>
          </cell>
        </row>
        <row r="8000">
          <cell r="A8000" t="str">
            <v>2East</v>
          </cell>
          <cell r="C8000" t="str">
            <v>Tom Weaver Associates</v>
          </cell>
          <cell r="D8000" t="str">
            <v>Washlet</v>
          </cell>
          <cell r="E8000" t="str">
            <v>06:Washlet</v>
          </cell>
          <cell r="F8000" t="str">
            <v>2001/05</v>
          </cell>
          <cell r="G8000">
            <v>1</v>
          </cell>
          <cell r="H8000" t="str">
            <v>LastYear</v>
          </cell>
        </row>
        <row r="8001">
          <cell r="A8001" t="str">
            <v>2East</v>
          </cell>
          <cell r="C8001" t="str">
            <v>Tom Weaver Associates</v>
          </cell>
          <cell r="D8001" t="str">
            <v>Washlet</v>
          </cell>
          <cell r="E8001" t="str">
            <v>06:Washlet</v>
          </cell>
          <cell r="F8001" t="str">
            <v>2001/08</v>
          </cell>
          <cell r="G8001">
            <v>2</v>
          </cell>
          <cell r="H8001" t="str">
            <v>LastYear</v>
          </cell>
        </row>
        <row r="8002">
          <cell r="A8002" t="str">
            <v>2East</v>
          </cell>
          <cell r="C8002" t="str">
            <v>Tom Weaver Associates</v>
          </cell>
          <cell r="D8002" t="str">
            <v>Washlet</v>
          </cell>
          <cell r="E8002" t="str">
            <v>06:Washlet</v>
          </cell>
          <cell r="F8002" t="str">
            <v>2001/09</v>
          </cell>
          <cell r="G8002">
            <v>1</v>
          </cell>
          <cell r="H8002" t="str">
            <v>LastYear</v>
          </cell>
        </row>
        <row r="8003">
          <cell r="A8003" t="str">
            <v>2East</v>
          </cell>
          <cell r="C8003" t="str">
            <v>TOTO KIKI U.S.A., INC.</v>
          </cell>
          <cell r="D8003" t="str">
            <v>C.C.Bowl 1</v>
          </cell>
          <cell r="E8003" t="str">
            <v>02:Drake</v>
          </cell>
          <cell r="F8003" t="str">
            <v>2001/01</v>
          </cell>
          <cell r="G8003">
            <v>6</v>
          </cell>
          <cell r="H8003" t="str">
            <v>LastYear</v>
          </cell>
        </row>
        <row r="8004">
          <cell r="A8004" t="str">
            <v>2East</v>
          </cell>
          <cell r="C8004" t="str">
            <v>TOTO KIKI U.S.A., INC.</v>
          </cell>
          <cell r="D8004" t="str">
            <v>C.C.Bowl 1</v>
          </cell>
          <cell r="E8004" t="str">
            <v>02:Drake</v>
          </cell>
          <cell r="F8004" t="str">
            <v>2001/02</v>
          </cell>
          <cell r="G8004">
            <v>11</v>
          </cell>
          <cell r="H8004" t="str">
            <v>LastYear</v>
          </cell>
        </row>
        <row r="8005">
          <cell r="A8005" t="str">
            <v>2East</v>
          </cell>
          <cell r="C8005" t="str">
            <v>TOTO KIKI U.S.A., INC.</v>
          </cell>
          <cell r="D8005" t="str">
            <v>C.C.Bowl 1</v>
          </cell>
          <cell r="E8005" t="str">
            <v>02:Drake</v>
          </cell>
          <cell r="F8005" t="str">
            <v>2001/03</v>
          </cell>
          <cell r="G8005">
            <v>5</v>
          </cell>
          <cell r="H8005" t="str">
            <v>LastYear</v>
          </cell>
        </row>
        <row r="8006">
          <cell r="A8006" t="str">
            <v>2East</v>
          </cell>
          <cell r="C8006" t="str">
            <v>TOTO KIKI U.S.A., INC.</v>
          </cell>
          <cell r="D8006" t="str">
            <v>C.C.Bowl 1</v>
          </cell>
          <cell r="E8006" t="str">
            <v>02:Drake</v>
          </cell>
          <cell r="F8006" t="str">
            <v>2001/05</v>
          </cell>
          <cell r="G8006">
            <v>1</v>
          </cell>
          <cell r="H8006" t="str">
            <v>LastYear</v>
          </cell>
        </row>
        <row r="8007">
          <cell r="A8007" t="str">
            <v>2East</v>
          </cell>
          <cell r="C8007" t="str">
            <v>TOTO KIKI U.S.A., INC.</v>
          </cell>
          <cell r="D8007" t="str">
            <v>C.C.Bowl 1</v>
          </cell>
          <cell r="E8007" t="str">
            <v>02:Drake</v>
          </cell>
          <cell r="F8007" t="str">
            <v>2001/06</v>
          </cell>
          <cell r="G8007">
            <v>12</v>
          </cell>
          <cell r="H8007" t="str">
            <v>LastYear</v>
          </cell>
        </row>
        <row r="8008">
          <cell r="A8008" t="str">
            <v>2East</v>
          </cell>
          <cell r="C8008" t="str">
            <v>TOTO KIKI U.S.A., INC.</v>
          </cell>
          <cell r="D8008" t="str">
            <v>C.C.Bowl 1</v>
          </cell>
          <cell r="E8008" t="str">
            <v>02:Drake</v>
          </cell>
          <cell r="F8008" t="str">
            <v>2001/07</v>
          </cell>
          <cell r="G8008">
            <v>4</v>
          </cell>
          <cell r="H8008" t="str">
            <v>LastYear</v>
          </cell>
        </row>
        <row r="8009">
          <cell r="A8009" t="str">
            <v>2East</v>
          </cell>
          <cell r="C8009" t="str">
            <v>TOTO KIKI U.S.A., INC.</v>
          </cell>
          <cell r="D8009" t="str">
            <v>C.C.Bowl 1</v>
          </cell>
          <cell r="E8009" t="str">
            <v>02:Drake</v>
          </cell>
          <cell r="F8009" t="str">
            <v>2001/08</v>
          </cell>
          <cell r="G8009">
            <v>1</v>
          </cell>
          <cell r="H8009" t="str">
            <v>LastYear</v>
          </cell>
        </row>
        <row r="8010">
          <cell r="A8010" t="str">
            <v>2East</v>
          </cell>
          <cell r="C8010" t="str">
            <v>TOTO KIKI U.S.A., INC.</v>
          </cell>
          <cell r="D8010" t="str">
            <v>C.C.Bowl 1</v>
          </cell>
          <cell r="E8010" t="str">
            <v>02:Drake</v>
          </cell>
          <cell r="F8010" t="str">
            <v>2001/09</v>
          </cell>
          <cell r="G8010">
            <v>4</v>
          </cell>
          <cell r="H8010" t="str">
            <v>LastYear</v>
          </cell>
        </row>
        <row r="8011">
          <cell r="A8011" t="str">
            <v>2East</v>
          </cell>
          <cell r="C8011" t="str">
            <v>TOTO KIKI U.S.A., INC.</v>
          </cell>
          <cell r="D8011" t="str">
            <v>C.C.Bowl 1</v>
          </cell>
          <cell r="E8011" t="str">
            <v>02:Drake</v>
          </cell>
          <cell r="F8011" t="str">
            <v>2001/10</v>
          </cell>
          <cell r="G8011">
            <v>2</v>
          </cell>
          <cell r="H8011" t="str">
            <v>LastYear</v>
          </cell>
        </row>
        <row r="8012">
          <cell r="A8012" t="str">
            <v>2East</v>
          </cell>
          <cell r="C8012" t="str">
            <v>TOTO KIKI U.S.A., INC.</v>
          </cell>
          <cell r="D8012" t="str">
            <v>C.C.Bowl 1</v>
          </cell>
          <cell r="E8012" t="str">
            <v>02:Drake</v>
          </cell>
          <cell r="F8012" t="str">
            <v>2001/11</v>
          </cell>
          <cell r="G8012">
            <v>4</v>
          </cell>
          <cell r="H8012" t="str">
            <v>LastYear</v>
          </cell>
        </row>
        <row r="8013">
          <cell r="A8013" t="str">
            <v>2East</v>
          </cell>
          <cell r="C8013" t="str">
            <v>TOTO KIKI U.S.A., INC.</v>
          </cell>
          <cell r="D8013" t="str">
            <v>C.C.Bowl 1</v>
          </cell>
          <cell r="E8013" t="str">
            <v>02:Drake</v>
          </cell>
          <cell r="F8013" t="str">
            <v>2001/12</v>
          </cell>
          <cell r="G8013">
            <v>2</v>
          </cell>
          <cell r="H8013" t="str">
            <v>LastYear</v>
          </cell>
        </row>
        <row r="8014">
          <cell r="A8014" t="str">
            <v>2East</v>
          </cell>
          <cell r="C8014" t="str">
            <v>TOTO KIKI U.S.A., INC.</v>
          </cell>
          <cell r="D8014" t="str">
            <v>C.C.Bowl 1</v>
          </cell>
          <cell r="E8014" t="str">
            <v>03:Promenade</v>
          </cell>
          <cell r="F8014" t="str">
            <v>2001/01</v>
          </cell>
          <cell r="G8014">
            <v>1</v>
          </cell>
          <cell r="H8014" t="str">
            <v>LastYear</v>
          </cell>
        </row>
        <row r="8015">
          <cell r="A8015" t="str">
            <v>2East</v>
          </cell>
          <cell r="C8015" t="str">
            <v>TOTO KIKI U.S.A., INC.</v>
          </cell>
          <cell r="D8015" t="str">
            <v>C.C.Bowl 1</v>
          </cell>
          <cell r="E8015" t="str">
            <v>03:Promenade</v>
          </cell>
          <cell r="F8015" t="str">
            <v>2001/02</v>
          </cell>
          <cell r="G8015">
            <v>7</v>
          </cell>
          <cell r="H8015" t="str">
            <v>LastYear</v>
          </cell>
        </row>
        <row r="8016">
          <cell r="A8016" t="str">
            <v>2East</v>
          </cell>
          <cell r="C8016" t="str">
            <v>TOTO KIKI U.S.A., INC.</v>
          </cell>
          <cell r="D8016" t="str">
            <v>C.C.Bowl 1</v>
          </cell>
          <cell r="E8016" t="str">
            <v>03:Promenade</v>
          </cell>
          <cell r="F8016" t="str">
            <v>2001/03</v>
          </cell>
          <cell r="G8016">
            <v>1</v>
          </cell>
          <cell r="H8016" t="str">
            <v>LastYear</v>
          </cell>
        </row>
        <row r="8017">
          <cell r="A8017" t="str">
            <v>2East</v>
          </cell>
          <cell r="C8017" t="str">
            <v>TOTO KIKI U.S.A., INC.</v>
          </cell>
          <cell r="D8017" t="str">
            <v>C.C.Bowl 1</v>
          </cell>
          <cell r="E8017" t="str">
            <v>03:Promenade</v>
          </cell>
          <cell r="F8017" t="str">
            <v>2001/09</v>
          </cell>
          <cell r="G8017">
            <v>1</v>
          </cell>
          <cell r="H8017" t="str">
            <v>LastYear</v>
          </cell>
        </row>
        <row r="8018">
          <cell r="A8018" t="str">
            <v>2East</v>
          </cell>
          <cell r="C8018" t="str">
            <v>TOTO KIKI U.S.A., INC.</v>
          </cell>
          <cell r="D8018" t="str">
            <v>C.C.Bowl 1</v>
          </cell>
          <cell r="E8018" t="str">
            <v>04:Vespin</v>
          </cell>
          <cell r="F8018" t="str">
            <v>2001/02</v>
          </cell>
          <cell r="G8018">
            <v>7</v>
          </cell>
          <cell r="H8018" t="str">
            <v>LastYear</v>
          </cell>
        </row>
        <row r="8019">
          <cell r="A8019" t="str">
            <v>2East</v>
          </cell>
          <cell r="C8019" t="str">
            <v>TOTO KIKI U.S.A., INC.</v>
          </cell>
          <cell r="D8019" t="str">
            <v>C.C.Bowl 1</v>
          </cell>
          <cell r="E8019" t="str">
            <v>08:Pacifica2</v>
          </cell>
          <cell r="F8019" t="str">
            <v>2001/09</v>
          </cell>
          <cell r="G8019">
            <v>2</v>
          </cell>
          <cell r="H8019" t="str">
            <v>LastYear</v>
          </cell>
        </row>
        <row r="8020">
          <cell r="A8020" t="str">
            <v>2East</v>
          </cell>
          <cell r="C8020" t="str">
            <v>TOTO KIKI U.S.A., INC.</v>
          </cell>
          <cell r="D8020" t="str">
            <v>C.C.Bowl 1</v>
          </cell>
          <cell r="E8020" t="str">
            <v>10:Dartmouth</v>
          </cell>
          <cell r="F8020" t="str">
            <v>2001/12</v>
          </cell>
          <cell r="G8020">
            <v>1</v>
          </cell>
          <cell r="H8020" t="str">
            <v>LastYear</v>
          </cell>
        </row>
        <row r="8021">
          <cell r="A8021" t="str">
            <v>2East</v>
          </cell>
          <cell r="C8021" t="str">
            <v>TOTO KIKI U.S.A., INC.</v>
          </cell>
          <cell r="D8021" t="str">
            <v>E.FV</v>
          </cell>
          <cell r="E8021" t="str">
            <v>05:EFV</v>
          </cell>
          <cell r="F8021" t="str">
            <v>2001/01</v>
          </cell>
          <cell r="G8021">
            <v>17</v>
          </cell>
          <cell r="H8021" t="str">
            <v>LastYear</v>
          </cell>
        </row>
        <row r="8022">
          <cell r="A8022" t="str">
            <v>2East</v>
          </cell>
          <cell r="C8022" t="str">
            <v>TOTO KIKI U.S.A., INC.</v>
          </cell>
          <cell r="D8022" t="str">
            <v>E.FV</v>
          </cell>
          <cell r="E8022" t="str">
            <v>05:EFV</v>
          </cell>
          <cell r="F8022" t="str">
            <v>2001/02</v>
          </cell>
          <cell r="G8022">
            <v>15</v>
          </cell>
          <cell r="H8022" t="str">
            <v>LastYear</v>
          </cell>
        </row>
        <row r="8023">
          <cell r="A8023" t="str">
            <v>2East</v>
          </cell>
          <cell r="C8023" t="str">
            <v>TOTO KIKI U.S.A., INC.</v>
          </cell>
          <cell r="D8023" t="str">
            <v>E.FV</v>
          </cell>
          <cell r="E8023" t="str">
            <v>05:EFV</v>
          </cell>
          <cell r="F8023" t="str">
            <v>2001/03</v>
          </cell>
          <cell r="G8023">
            <v>5</v>
          </cell>
          <cell r="H8023" t="str">
            <v>LastYear</v>
          </cell>
        </row>
        <row r="8024">
          <cell r="A8024" t="str">
            <v>2East</v>
          </cell>
          <cell r="C8024" t="str">
            <v>TOTO KIKI U.S.A., INC.</v>
          </cell>
          <cell r="D8024" t="str">
            <v>E.FV</v>
          </cell>
          <cell r="E8024" t="str">
            <v>05:EFV</v>
          </cell>
          <cell r="F8024" t="str">
            <v>2001/04</v>
          </cell>
          <cell r="G8024">
            <v>8</v>
          </cell>
          <cell r="H8024" t="str">
            <v>LastYear</v>
          </cell>
        </row>
        <row r="8025">
          <cell r="A8025" t="str">
            <v>2East</v>
          </cell>
          <cell r="C8025" t="str">
            <v>TOTO KIKI U.S.A., INC.</v>
          </cell>
          <cell r="D8025" t="str">
            <v>E.FV</v>
          </cell>
          <cell r="E8025" t="str">
            <v>05:EFV</v>
          </cell>
          <cell r="F8025" t="str">
            <v>2001/05</v>
          </cell>
          <cell r="G8025">
            <v>7</v>
          </cell>
          <cell r="H8025" t="str">
            <v>LastYear</v>
          </cell>
        </row>
        <row r="8026">
          <cell r="A8026" t="str">
            <v>2East</v>
          </cell>
          <cell r="C8026" t="str">
            <v>TOTO KIKI U.S.A., INC.</v>
          </cell>
          <cell r="D8026" t="str">
            <v>E.FV</v>
          </cell>
          <cell r="E8026" t="str">
            <v>05:EFV</v>
          </cell>
          <cell r="F8026" t="str">
            <v>2001/06</v>
          </cell>
          <cell r="G8026">
            <v>2</v>
          </cell>
          <cell r="H8026" t="str">
            <v>LastYear</v>
          </cell>
        </row>
        <row r="8027">
          <cell r="A8027" t="str">
            <v>2East</v>
          </cell>
          <cell r="C8027" t="str">
            <v>TOTO KIKI U.S.A., INC.</v>
          </cell>
          <cell r="D8027" t="str">
            <v>E.FV</v>
          </cell>
          <cell r="E8027" t="str">
            <v>05:EFV</v>
          </cell>
          <cell r="F8027" t="str">
            <v>2001/07</v>
          </cell>
          <cell r="G8027">
            <v>1</v>
          </cell>
          <cell r="H8027" t="str">
            <v>LastYear</v>
          </cell>
        </row>
        <row r="8028">
          <cell r="A8028" t="str">
            <v>2East</v>
          </cell>
          <cell r="C8028" t="str">
            <v>TOTO KIKI U.S.A., INC.</v>
          </cell>
          <cell r="D8028" t="str">
            <v>E.FV</v>
          </cell>
          <cell r="E8028" t="str">
            <v>05:EFV</v>
          </cell>
          <cell r="F8028" t="str">
            <v>2001/08</v>
          </cell>
          <cell r="G8028">
            <v>1</v>
          </cell>
          <cell r="H8028" t="str">
            <v>LastYear</v>
          </cell>
        </row>
        <row r="8029">
          <cell r="A8029" t="str">
            <v>2East</v>
          </cell>
          <cell r="C8029" t="str">
            <v>TOTO KIKI U.S.A., INC.</v>
          </cell>
          <cell r="D8029" t="str">
            <v>E.FV</v>
          </cell>
          <cell r="E8029" t="str">
            <v>05:EFV</v>
          </cell>
          <cell r="F8029" t="str">
            <v>2001/09</v>
          </cell>
          <cell r="G8029">
            <v>8</v>
          </cell>
          <cell r="H8029" t="str">
            <v>LastYear</v>
          </cell>
        </row>
        <row r="8030">
          <cell r="A8030" t="str">
            <v>2East</v>
          </cell>
          <cell r="C8030" t="str">
            <v>TOTO KIKI U.S.A., INC.</v>
          </cell>
          <cell r="D8030" t="str">
            <v>E.FV</v>
          </cell>
          <cell r="E8030" t="str">
            <v>05:EFV</v>
          </cell>
          <cell r="F8030" t="str">
            <v>2001/10</v>
          </cell>
          <cell r="G8030">
            <v>4</v>
          </cell>
          <cell r="H8030" t="str">
            <v>LastYear</v>
          </cell>
        </row>
        <row r="8031">
          <cell r="A8031" t="str">
            <v>2East</v>
          </cell>
          <cell r="C8031" t="str">
            <v>TOTO KIKI U.S.A., INC.</v>
          </cell>
          <cell r="D8031" t="str">
            <v>E.FV</v>
          </cell>
          <cell r="E8031" t="str">
            <v>05:EFV</v>
          </cell>
          <cell r="F8031" t="str">
            <v>2001/11</v>
          </cell>
          <cell r="G8031">
            <v>2</v>
          </cell>
          <cell r="H8031" t="str">
            <v>LastYear</v>
          </cell>
        </row>
        <row r="8032">
          <cell r="A8032" t="str">
            <v>2East</v>
          </cell>
          <cell r="C8032" t="str">
            <v>TOTO KIKI U.S.A., INC.</v>
          </cell>
          <cell r="D8032" t="str">
            <v>E.FV</v>
          </cell>
          <cell r="E8032" t="str">
            <v>05:EFV</v>
          </cell>
          <cell r="F8032" t="str">
            <v>2001/12</v>
          </cell>
          <cell r="G8032">
            <v>3</v>
          </cell>
          <cell r="H8032" t="str">
            <v>LastYear</v>
          </cell>
        </row>
        <row r="8033">
          <cell r="A8033" t="str">
            <v>2East</v>
          </cell>
          <cell r="C8033" t="str">
            <v>TOTO KIKI U.S.A., INC.</v>
          </cell>
          <cell r="D8033" t="str">
            <v>Lavatory</v>
          </cell>
          <cell r="E8033" t="str">
            <v>07:Lavatory1</v>
          </cell>
          <cell r="F8033" t="str">
            <v>2001/01</v>
          </cell>
          <cell r="G8033">
            <v>5</v>
          </cell>
          <cell r="H8033" t="str">
            <v>LastYear</v>
          </cell>
        </row>
        <row r="8034">
          <cell r="A8034" t="str">
            <v>2East</v>
          </cell>
          <cell r="C8034" t="str">
            <v>TOTO KIKI U.S.A., INC.</v>
          </cell>
          <cell r="D8034" t="str">
            <v>Lavatory</v>
          </cell>
          <cell r="E8034" t="str">
            <v>07:Lavatory1</v>
          </cell>
          <cell r="F8034" t="str">
            <v>2001/02</v>
          </cell>
          <cell r="G8034">
            <v>20</v>
          </cell>
          <cell r="H8034" t="str">
            <v>LastYear</v>
          </cell>
        </row>
        <row r="8035">
          <cell r="A8035" t="str">
            <v>2East</v>
          </cell>
          <cell r="C8035" t="str">
            <v>TOTO KIKI U.S.A., INC.</v>
          </cell>
          <cell r="D8035" t="str">
            <v>Lavatory</v>
          </cell>
          <cell r="E8035" t="str">
            <v>07:Lavatory1</v>
          </cell>
          <cell r="F8035" t="str">
            <v>2001/03</v>
          </cell>
          <cell r="G8035">
            <v>1</v>
          </cell>
          <cell r="H8035" t="str">
            <v>LastYear</v>
          </cell>
        </row>
        <row r="8036">
          <cell r="A8036" t="str">
            <v>2East</v>
          </cell>
          <cell r="C8036" t="str">
            <v>TOTO KIKI U.S.A., INC.</v>
          </cell>
          <cell r="D8036" t="str">
            <v>Lavatory</v>
          </cell>
          <cell r="E8036" t="str">
            <v>07:Lavatory1</v>
          </cell>
          <cell r="F8036" t="str">
            <v>2001/07</v>
          </cell>
          <cell r="G8036">
            <v>1</v>
          </cell>
          <cell r="H8036" t="str">
            <v>LastYear</v>
          </cell>
        </row>
        <row r="8037">
          <cell r="A8037" t="str">
            <v>2East</v>
          </cell>
          <cell r="C8037" t="str">
            <v>TOTO KIKI U.S.A., INC.</v>
          </cell>
          <cell r="D8037" t="str">
            <v>Lavatory</v>
          </cell>
          <cell r="E8037" t="str">
            <v>07:Lavatory1</v>
          </cell>
          <cell r="F8037" t="str">
            <v>2001/08</v>
          </cell>
          <cell r="G8037">
            <v>7</v>
          </cell>
          <cell r="H8037" t="str">
            <v>LastYear</v>
          </cell>
        </row>
        <row r="8038">
          <cell r="A8038" t="str">
            <v>2East</v>
          </cell>
          <cell r="C8038" t="str">
            <v>TOTO KIKI U.S.A., INC.</v>
          </cell>
          <cell r="D8038" t="str">
            <v>Lavatory</v>
          </cell>
          <cell r="E8038" t="str">
            <v>07:Lavatory1</v>
          </cell>
          <cell r="F8038" t="str">
            <v>2001/09</v>
          </cell>
          <cell r="G8038">
            <v>13</v>
          </cell>
          <cell r="H8038" t="str">
            <v>LastYear</v>
          </cell>
        </row>
        <row r="8039">
          <cell r="A8039" t="str">
            <v>2East</v>
          </cell>
          <cell r="C8039" t="str">
            <v>TOTO KIKI U.S.A., INC.</v>
          </cell>
          <cell r="D8039" t="str">
            <v>Lavatory</v>
          </cell>
          <cell r="E8039" t="str">
            <v>07:Lavatory1</v>
          </cell>
          <cell r="F8039" t="str">
            <v>2001/10</v>
          </cell>
          <cell r="G8039">
            <v>1</v>
          </cell>
          <cell r="H8039" t="str">
            <v>LastYear</v>
          </cell>
        </row>
        <row r="8040">
          <cell r="A8040" t="str">
            <v>2East</v>
          </cell>
          <cell r="C8040" t="str">
            <v>TOTO KIKI U.S.A., INC.</v>
          </cell>
          <cell r="D8040" t="str">
            <v>Lavatory</v>
          </cell>
          <cell r="E8040" t="str">
            <v>07:Lavatory1</v>
          </cell>
          <cell r="F8040" t="str">
            <v>2001/11</v>
          </cell>
          <cell r="G8040">
            <v>1</v>
          </cell>
          <cell r="H8040" t="str">
            <v>LastYear</v>
          </cell>
        </row>
        <row r="8041">
          <cell r="A8041" t="str">
            <v>2East</v>
          </cell>
          <cell r="C8041" t="str">
            <v>TOTO KIKI U.S.A., INC.</v>
          </cell>
          <cell r="D8041" t="str">
            <v>Lavatory</v>
          </cell>
          <cell r="E8041" t="str">
            <v>07:Lavatory1</v>
          </cell>
          <cell r="F8041" t="str">
            <v>2001/12</v>
          </cell>
          <cell r="G8041">
            <v>1</v>
          </cell>
          <cell r="H8041" t="str">
            <v>LastYear</v>
          </cell>
        </row>
        <row r="8042">
          <cell r="A8042" t="str">
            <v>2East</v>
          </cell>
          <cell r="C8042" t="str">
            <v>TOTO KIKI U.S.A., INC.</v>
          </cell>
          <cell r="D8042" t="str">
            <v>One Piece</v>
          </cell>
          <cell r="E8042" t="str">
            <v>01:One Piece</v>
          </cell>
          <cell r="F8042" t="str">
            <v>2001/01</v>
          </cell>
          <cell r="G8042">
            <v>4</v>
          </cell>
          <cell r="H8042" t="str">
            <v>LastYear</v>
          </cell>
        </row>
        <row r="8043">
          <cell r="A8043" t="str">
            <v>2East</v>
          </cell>
          <cell r="C8043" t="str">
            <v>TOTO KIKI U.S.A., INC.</v>
          </cell>
          <cell r="D8043" t="str">
            <v>One Piece</v>
          </cell>
          <cell r="E8043" t="str">
            <v>01:One Piece</v>
          </cell>
          <cell r="F8043" t="str">
            <v>2001/02</v>
          </cell>
          <cell r="G8043">
            <v>14</v>
          </cell>
          <cell r="H8043" t="str">
            <v>LastYear</v>
          </cell>
        </row>
        <row r="8044">
          <cell r="A8044" t="str">
            <v>2East</v>
          </cell>
          <cell r="C8044" t="str">
            <v>TOTO KIKI U.S.A., INC.</v>
          </cell>
          <cell r="D8044" t="str">
            <v>One Piece</v>
          </cell>
          <cell r="E8044" t="str">
            <v>01:One Piece</v>
          </cell>
          <cell r="F8044" t="str">
            <v>2001/03</v>
          </cell>
          <cell r="G8044">
            <v>7</v>
          </cell>
          <cell r="H8044" t="str">
            <v>LastYear</v>
          </cell>
        </row>
        <row r="8045">
          <cell r="A8045" t="str">
            <v>2East</v>
          </cell>
          <cell r="C8045" t="str">
            <v>TOTO KIKI U.S.A., INC.</v>
          </cell>
          <cell r="D8045" t="str">
            <v>One Piece</v>
          </cell>
          <cell r="E8045" t="str">
            <v>01:One Piece</v>
          </cell>
          <cell r="F8045" t="str">
            <v>2001/04</v>
          </cell>
          <cell r="G8045">
            <v>1</v>
          </cell>
          <cell r="H8045" t="str">
            <v>LastYear</v>
          </cell>
        </row>
        <row r="8046">
          <cell r="A8046" t="str">
            <v>2East</v>
          </cell>
          <cell r="C8046" t="str">
            <v>TOTO KIKI U.S.A., INC.</v>
          </cell>
          <cell r="D8046" t="str">
            <v>One Piece</v>
          </cell>
          <cell r="E8046" t="str">
            <v>01:One Piece</v>
          </cell>
          <cell r="F8046" t="str">
            <v>2001/05</v>
          </cell>
          <cell r="G8046">
            <v>3</v>
          </cell>
          <cell r="H8046" t="str">
            <v>LastYear</v>
          </cell>
        </row>
        <row r="8047">
          <cell r="A8047" t="str">
            <v>2East</v>
          </cell>
          <cell r="C8047" t="str">
            <v>TOTO KIKI U.S.A., INC.</v>
          </cell>
          <cell r="D8047" t="str">
            <v>One Piece</v>
          </cell>
          <cell r="E8047" t="str">
            <v>01:One Piece</v>
          </cell>
          <cell r="F8047" t="str">
            <v>2001/08</v>
          </cell>
          <cell r="G8047">
            <v>11</v>
          </cell>
          <cell r="H8047" t="str">
            <v>LastYear</v>
          </cell>
        </row>
        <row r="8048">
          <cell r="A8048" t="str">
            <v>2East</v>
          </cell>
          <cell r="C8048" t="str">
            <v>TOTO KIKI U.S.A., INC.</v>
          </cell>
          <cell r="D8048" t="str">
            <v>One Piece</v>
          </cell>
          <cell r="E8048" t="str">
            <v>01:One Piece</v>
          </cell>
          <cell r="F8048" t="str">
            <v>2001/09</v>
          </cell>
          <cell r="G8048">
            <v>7</v>
          </cell>
          <cell r="H8048" t="str">
            <v>LastYear</v>
          </cell>
        </row>
        <row r="8049">
          <cell r="A8049" t="str">
            <v>2East</v>
          </cell>
          <cell r="C8049" t="str">
            <v>TOTO KIKI U.S.A., INC.</v>
          </cell>
          <cell r="D8049" t="str">
            <v>One Piece</v>
          </cell>
          <cell r="E8049" t="str">
            <v>01:One Piece</v>
          </cell>
          <cell r="F8049" t="str">
            <v>2001/10</v>
          </cell>
          <cell r="G8049">
            <v>4</v>
          </cell>
          <cell r="H8049" t="str">
            <v>LastYear</v>
          </cell>
        </row>
        <row r="8050">
          <cell r="A8050" t="str">
            <v>2East</v>
          </cell>
          <cell r="C8050" t="str">
            <v>TOTO KIKI U.S.A., INC.</v>
          </cell>
          <cell r="D8050" t="str">
            <v>One Piece</v>
          </cell>
          <cell r="E8050" t="str">
            <v>01:One Piece</v>
          </cell>
          <cell r="F8050" t="str">
            <v>2001/11</v>
          </cell>
          <cell r="G8050">
            <v>1</v>
          </cell>
          <cell r="H8050" t="str">
            <v>LastYear</v>
          </cell>
        </row>
        <row r="8051">
          <cell r="A8051" t="str">
            <v>2East</v>
          </cell>
          <cell r="C8051" t="str">
            <v>TOTO KIKI U.S.A., INC.</v>
          </cell>
          <cell r="D8051" t="str">
            <v>Washlet</v>
          </cell>
          <cell r="E8051" t="str">
            <v>06:Washlet</v>
          </cell>
          <cell r="F8051" t="str">
            <v>2001/01</v>
          </cell>
          <cell r="G8051">
            <v>5</v>
          </cell>
          <cell r="H8051" t="str">
            <v>LastYear</v>
          </cell>
        </row>
        <row r="8052">
          <cell r="A8052" t="str">
            <v>2East</v>
          </cell>
          <cell r="C8052" t="str">
            <v>TOTO KIKI U.S.A., INC.</v>
          </cell>
          <cell r="D8052" t="str">
            <v>Washlet</v>
          </cell>
          <cell r="E8052" t="str">
            <v>06:Washlet</v>
          </cell>
          <cell r="F8052" t="str">
            <v>2001/02</v>
          </cell>
          <cell r="G8052">
            <v>10</v>
          </cell>
          <cell r="H8052" t="str">
            <v>LastYear</v>
          </cell>
        </row>
        <row r="8053">
          <cell r="A8053" t="str">
            <v>2East</v>
          </cell>
          <cell r="C8053" t="str">
            <v>TOTO KIKI U.S.A., INC.</v>
          </cell>
          <cell r="D8053" t="str">
            <v>Washlet</v>
          </cell>
          <cell r="E8053" t="str">
            <v>06:Washlet</v>
          </cell>
          <cell r="F8053" t="str">
            <v>2001/03</v>
          </cell>
          <cell r="G8053">
            <v>4</v>
          </cell>
          <cell r="H8053" t="str">
            <v>LastYear</v>
          </cell>
        </row>
        <row r="8054">
          <cell r="A8054" t="str">
            <v>2East</v>
          </cell>
          <cell r="C8054" t="str">
            <v>TOTO KIKI U.S.A., INC.</v>
          </cell>
          <cell r="D8054" t="str">
            <v>Washlet</v>
          </cell>
          <cell r="E8054" t="str">
            <v>06:Washlet</v>
          </cell>
          <cell r="F8054" t="str">
            <v>2001/04</v>
          </cell>
          <cell r="G8054">
            <v>2</v>
          </cell>
          <cell r="H8054" t="str">
            <v>LastYear</v>
          </cell>
        </row>
        <row r="8055">
          <cell r="A8055" t="str">
            <v>2East</v>
          </cell>
          <cell r="C8055" t="str">
            <v>TOTO KIKI U.S.A., INC.</v>
          </cell>
          <cell r="D8055" t="str">
            <v>Washlet</v>
          </cell>
          <cell r="E8055" t="str">
            <v>06:Washlet</v>
          </cell>
          <cell r="F8055" t="str">
            <v>2001/05</v>
          </cell>
          <cell r="G8055">
            <v>3</v>
          </cell>
          <cell r="H8055" t="str">
            <v>LastYear</v>
          </cell>
        </row>
        <row r="8056">
          <cell r="A8056" t="str">
            <v>2East</v>
          </cell>
          <cell r="C8056" t="str">
            <v>TOTO KIKI U.S.A., INC.</v>
          </cell>
          <cell r="D8056" t="str">
            <v>Washlet</v>
          </cell>
          <cell r="E8056" t="str">
            <v>06:Washlet</v>
          </cell>
          <cell r="F8056" t="str">
            <v>2001/07</v>
          </cell>
          <cell r="G8056">
            <v>3</v>
          </cell>
          <cell r="H8056" t="str">
            <v>LastYear</v>
          </cell>
        </row>
        <row r="8057">
          <cell r="A8057" t="str">
            <v>2East</v>
          </cell>
          <cell r="C8057" t="str">
            <v>TOTO KIKI U.S.A., INC.</v>
          </cell>
          <cell r="D8057" t="str">
            <v>Washlet</v>
          </cell>
          <cell r="E8057" t="str">
            <v>06:Washlet</v>
          </cell>
          <cell r="F8057" t="str">
            <v>2001/08</v>
          </cell>
          <cell r="G8057">
            <v>4</v>
          </cell>
          <cell r="H8057" t="str">
            <v>LastYear</v>
          </cell>
        </row>
        <row r="8058">
          <cell r="A8058" t="str">
            <v>2East</v>
          </cell>
          <cell r="C8058" t="str">
            <v>TOTO KIKI U.S.A., INC.</v>
          </cell>
          <cell r="D8058" t="str">
            <v>Washlet</v>
          </cell>
          <cell r="E8058" t="str">
            <v>06:Washlet</v>
          </cell>
          <cell r="F8058" t="str">
            <v>2001/09</v>
          </cell>
          <cell r="G8058">
            <v>6</v>
          </cell>
          <cell r="H8058" t="str">
            <v>LastYear</v>
          </cell>
        </row>
        <row r="8059">
          <cell r="A8059" t="str">
            <v>2East</v>
          </cell>
          <cell r="C8059" t="str">
            <v>TOTO KIKI U.S.A., INC.</v>
          </cell>
          <cell r="D8059" t="str">
            <v>Washlet</v>
          </cell>
          <cell r="E8059" t="str">
            <v>06:Washlet</v>
          </cell>
          <cell r="F8059" t="str">
            <v>2001/10</v>
          </cell>
          <cell r="G8059">
            <v>9</v>
          </cell>
          <cell r="H8059" t="str">
            <v>LastYear</v>
          </cell>
        </row>
        <row r="8060">
          <cell r="A8060" t="str">
            <v>2East</v>
          </cell>
          <cell r="C8060" t="str">
            <v>Tri-State Mechanical Sales</v>
          </cell>
          <cell r="D8060" t="str">
            <v>C.C.Bowl 1</v>
          </cell>
          <cell r="E8060" t="str">
            <v>02:Drake</v>
          </cell>
          <cell r="F8060" t="str">
            <v>2001/01</v>
          </cell>
          <cell r="G8060">
            <v>5</v>
          </cell>
          <cell r="H8060" t="str">
            <v>LastYear</v>
          </cell>
        </row>
        <row r="8061">
          <cell r="A8061" t="str">
            <v>2East</v>
          </cell>
          <cell r="C8061" t="str">
            <v>Tri-State Mechanical Sales</v>
          </cell>
          <cell r="D8061" t="str">
            <v>C.C.Bowl 1</v>
          </cell>
          <cell r="E8061" t="str">
            <v>02:Drake</v>
          </cell>
          <cell r="F8061" t="str">
            <v>2001/02</v>
          </cell>
          <cell r="G8061">
            <v>33</v>
          </cell>
          <cell r="H8061" t="str">
            <v>LastYear</v>
          </cell>
        </row>
        <row r="8062">
          <cell r="A8062" t="str">
            <v>2East</v>
          </cell>
          <cell r="C8062" t="str">
            <v>Tri-State Mechanical Sales</v>
          </cell>
          <cell r="D8062" t="str">
            <v>C.C.Bowl 1</v>
          </cell>
          <cell r="E8062" t="str">
            <v>02:Drake</v>
          </cell>
          <cell r="F8062" t="str">
            <v>2001/03</v>
          </cell>
          <cell r="G8062">
            <v>7</v>
          </cell>
          <cell r="H8062" t="str">
            <v>LastYear</v>
          </cell>
        </row>
        <row r="8063">
          <cell r="A8063" t="str">
            <v>2East</v>
          </cell>
          <cell r="C8063" t="str">
            <v>Tri-State Mechanical Sales</v>
          </cell>
          <cell r="D8063" t="str">
            <v>C.C.Bowl 1</v>
          </cell>
          <cell r="E8063" t="str">
            <v>02:Drake</v>
          </cell>
          <cell r="F8063" t="str">
            <v>2001/04</v>
          </cell>
          <cell r="G8063">
            <v>13</v>
          </cell>
          <cell r="H8063" t="str">
            <v>LastYear</v>
          </cell>
        </row>
        <row r="8064">
          <cell r="A8064" t="str">
            <v>2East</v>
          </cell>
          <cell r="C8064" t="str">
            <v>Tri-State Mechanical Sales</v>
          </cell>
          <cell r="D8064" t="str">
            <v>C.C.Bowl 1</v>
          </cell>
          <cell r="E8064" t="str">
            <v>02:Drake</v>
          </cell>
          <cell r="F8064" t="str">
            <v>2001/05</v>
          </cell>
          <cell r="G8064">
            <v>12</v>
          </cell>
          <cell r="H8064" t="str">
            <v>LastYear</v>
          </cell>
        </row>
        <row r="8065">
          <cell r="A8065" t="str">
            <v>2East</v>
          </cell>
          <cell r="C8065" t="str">
            <v>Tri-State Mechanical Sales</v>
          </cell>
          <cell r="D8065" t="str">
            <v>C.C.Bowl 1</v>
          </cell>
          <cell r="E8065" t="str">
            <v>02:Drake</v>
          </cell>
          <cell r="F8065" t="str">
            <v>2001/06</v>
          </cell>
          <cell r="G8065">
            <v>11</v>
          </cell>
          <cell r="H8065" t="str">
            <v>LastYear</v>
          </cell>
        </row>
        <row r="8066">
          <cell r="A8066" t="str">
            <v>2East</v>
          </cell>
          <cell r="C8066" t="str">
            <v>Tri-State Mechanical Sales</v>
          </cell>
          <cell r="D8066" t="str">
            <v>C.C.Bowl 1</v>
          </cell>
          <cell r="E8066" t="str">
            <v>02:Drake</v>
          </cell>
          <cell r="F8066" t="str">
            <v>2001/07</v>
          </cell>
          <cell r="G8066">
            <v>79</v>
          </cell>
          <cell r="H8066" t="str">
            <v>LastYear</v>
          </cell>
        </row>
        <row r="8067">
          <cell r="A8067" t="str">
            <v>2East</v>
          </cell>
          <cell r="C8067" t="str">
            <v>Tri-State Mechanical Sales</v>
          </cell>
          <cell r="D8067" t="str">
            <v>C.C.Bowl 1</v>
          </cell>
          <cell r="E8067" t="str">
            <v>02:Drake</v>
          </cell>
          <cell r="F8067" t="str">
            <v>2001/08</v>
          </cell>
          <cell r="G8067">
            <v>40</v>
          </cell>
          <cell r="H8067" t="str">
            <v>LastYear</v>
          </cell>
        </row>
        <row r="8068">
          <cell r="A8068" t="str">
            <v>2East</v>
          </cell>
          <cell r="C8068" t="str">
            <v>Tri-State Mechanical Sales</v>
          </cell>
          <cell r="D8068" t="str">
            <v>C.C.Bowl 1</v>
          </cell>
          <cell r="E8068" t="str">
            <v>02:Drake</v>
          </cell>
          <cell r="F8068" t="str">
            <v>2001/09</v>
          </cell>
          <cell r="G8068">
            <v>7</v>
          </cell>
          <cell r="H8068" t="str">
            <v>LastYear</v>
          </cell>
        </row>
        <row r="8069">
          <cell r="A8069" t="str">
            <v>2East</v>
          </cell>
          <cell r="C8069" t="str">
            <v>Tri-State Mechanical Sales</v>
          </cell>
          <cell r="D8069" t="str">
            <v>C.C.Bowl 1</v>
          </cell>
          <cell r="E8069" t="str">
            <v>02:Drake</v>
          </cell>
          <cell r="F8069" t="str">
            <v>2001/10</v>
          </cell>
          <cell r="G8069">
            <v>59</v>
          </cell>
          <cell r="H8069" t="str">
            <v>LastYear</v>
          </cell>
        </row>
        <row r="8070">
          <cell r="A8070" t="str">
            <v>2East</v>
          </cell>
          <cell r="C8070" t="str">
            <v>Tri-State Mechanical Sales</v>
          </cell>
          <cell r="D8070" t="str">
            <v>C.C.Bowl 1</v>
          </cell>
          <cell r="E8070" t="str">
            <v>02:Drake</v>
          </cell>
          <cell r="F8070" t="str">
            <v>2001/11</v>
          </cell>
          <cell r="G8070">
            <v>5</v>
          </cell>
          <cell r="H8070" t="str">
            <v>LastYear</v>
          </cell>
        </row>
        <row r="8071">
          <cell r="A8071" t="str">
            <v>2East</v>
          </cell>
          <cell r="C8071" t="str">
            <v>Tri-State Mechanical Sales</v>
          </cell>
          <cell r="D8071" t="str">
            <v>C.C.Bowl 1</v>
          </cell>
          <cell r="E8071" t="str">
            <v>02:Drake</v>
          </cell>
          <cell r="F8071" t="str">
            <v>2001/12</v>
          </cell>
          <cell r="G8071">
            <v>6</v>
          </cell>
          <cell r="H8071" t="str">
            <v>LastYear</v>
          </cell>
        </row>
        <row r="8072">
          <cell r="A8072" t="str">
            <v>2East</v>
          </cell>
          <cell r="C8072" t="str">
            <v>Tri-State Mechanical Sales</v>
          </cell>
          <cell r="D8072" t="str">
            <v>C.C.Bowl 1</v>
          </cell>
          <cell r="E8072" t="str">
            <v>03:Promenade</v>
          </cell>
          <cell r="F8072" t="str">
            <v>2001/01</v>
          </cell>
          <cell r="G8072">
            <v>19</v>
          </cell>
          <cell r="H8072" t="str">
            <v>LastYear</v>
          </cell>
        </row>
        <row r="8073">
          <cell r="A8073" t="str">
            <v>2East</v>
          </cell>
          <cell r="C8073" t="str">
            <v>Tri-State Mechanical Sales</v>
          </cell>
          <cell r="D8073" t="str">
            <v>C.C.Bowl 1</v>
          </cell>
          <cell r="E8073" t="str">
            <v>03:Promenade</v>
          </cell>
          <cell r="F8073" t="str">
            <v>2001/02</v>
          </cell>
          <cell r="G8073">
            <v>37</v>
          </cell>
          <cell r="H8073" t="str">
            <v>LastYear</v>
          </cell>
        </row>
        <row r="8074">
          <cell r="A8074" t="str">
            <v>2East</v>
          </cell>
          <cell r="C8074" t="str">
            <v>Tri-State Mechanical Sales</v>
          </cell>
          <cell r="D8074" t="str">
            <v>C.C.Bowl 1</v>
          </cell>
          <cell r="E8074" t="str">
            <v>03:Promenade</v>
          </cell>
          <cell r="F8074" t="str">
            <v>2001/03</v>
          </cell>
          <cell r="G8074">
            <v>8</v>
          </cell>
          <cell r="H8074" t="str">
            <v>LastYear</v>
          </cell>
        </row>
        <row r="8075">
          <cell r="A8075" t="str">
            <v>2East</v>
          </cell>
          <cell r="C8075" t="str">
            <v>Tri-State Mechanical Sales</v>
          </cell>
          <cell r="D8075" t="str">
            <v>C.C.Bowl 1</v>
          </cell>
          <cell r="E8075" t="str">
            <v>03:Promenade</v>
          </cell>
          <cell r="F8075" t="str">
            <v>2001/04</v>
          </cell>
          <cell r="G8075">
            <v>4</v>
          </cell>
          <cell r="H8075" t="str">
            <v>LastYear</v>
          </cell>
        </row>
        <row r="8076">
          <cell r="A8076" t="str">
            <v>2East</v>
          </cell>
          <cell r="C8076" t="str">
            <v>Tri-State Mechanical Sales</v>
          </cell>
          <cell r="D8076" t="str">
            <v>C.C.Bowl 1</v>
          </cell>
          <cell r="E8076" t="str">
            <v>03:Promenade</v>
          </cell>
          <cell r="F8076" t="str">
            <v>2001/05</v>
          </cell>
          <cell r="G8076">
            <v>41</v>
          </cell>
          <cell r="H8076" t="str">
            <v>LastYear</v>
          </cell>
        </row>
        <row r="8077">
          <cell r="A8077" t="str">
            <v>2East</v>
          </cell>
          <cell r="C8077" t="str">
            <v>Tri-State Mechanical Sales</v>
          </cell>
          <cell r="D8077" t="str">
            <v>C.C.Bowl 1</v>
          </cell>
          <cell r="E8077" t="str">
            <v>03:Promenade</v>
          </cell>
          <cell r="F8077" t="str">
            <v>2001/06</v>
          </cell>
          <cell r="G8077">
            <v>9</v>
          </cell>
          <cell r="H8077" t="str">
            <v>LastYear</v>
          </cell>
        </row>
        <row r="8078">
          <cell r="A8078" t="str">
            <v>2East</v>
          </cell>
          <cell r="C8078" t="str">
            <v>Tri-State Mechanical Sales</v>
          </cell>
          <cell r="D8078" t="str">
            <v>C.C.Bowl 1</v>
          </cell>
          <cell r="E8078" t="str">
            <v>03:Promenade</v>
          </cell>
          <cell r="F8078" t="str">
            <v>2001/07</v>
          </cell>
          <cell r="G8078">
            <v>3</v>
          </cell>
          <cell r="H8078" t="str">
            <v>LastYear</v>
          </cell>
        </row>
        <row r="8079">
          <cell r="A8079" t="str">
            <v>2East</v>
          </cell>
          <cell r="C8079" t="str">
            <v>Tri-State Mechanical Sales</v>
          </cell>
          <cell r="D8079" t="str">
            <v>C.C.Bowl 1</v>
          </cell>
          <cell r="E8079" t="str">
            <v>03:Promenade</v>
          </cell>
          <cell r="F8079" t="str">
            <v>2001/08</v>
          </cell>
          <cell r="G8079">
            <v>33</v>
          </cell>
          <cell r="H8079" t="str">
            <v>LastYear</v>
          </cell>
        </row>
        <row r="8080">
          <cell r="A8080" t="str">
            <v>2East</v>
          </cell>
          <cell r="C8080" t="str">
            <v>Tri-State Mechanical Sales</v>
          </cell>
          <cell r="D8080" t="str">
            <v>C.C.Bowl 1</v>
          </cell>
          <cell r="E8080" t="str">
            <v>03:Promenade</v>
          </cell>
          <cell r="F8080" t="str">
            <v>2001/09</v>
          </cell>
          <cell r="G8080">
            <v>7</v>
          </cell>
          <cell r="H8080" t="str">
            <v>LastYear</v>
          </cell>
        </row>
        <row r="8081">
          <cell r="A8081" t="str">
            <v>2East</v>
          </cell>
          <cell r="C8081" t="str">
            <v>Tri-State Mechanical Sales</v>
          </cell>
          <cell r="D8081" t="str">
            <v>C.C.Bowl 1</v>
          </cell>
          <cell r="E8081" t="str">
            <v>03:Promenade</v>
          </cell>
          <cell r="F8081" t="str">
            <v>2001/10</v>
          </cell>
          <cell r="G8081">
            <v>9</v>
          </cell>
          <cell r="H8081" t="str">
            <v>LastYear</v>
          </cell>
        </row>
        <row r="8082">
          <cell r="A8082" t="str">
            <v>2East</v>
          </cell>
          <cell r="C8082" t="str">
            <v>Tri-State Mechanical Sales</v>
          </cell>
          <cell r="D8082" t="str">
            <v>C.C.Bowl 1</v>
          </cell>
          <cell r="E8082" t="str">
            <v>03:Promenade</v>
          </cell>
          <cell r="F8082" t="str">
            <v>2001/11</v>
          </cell>
          <cell r="G8082">
            <v>5</v>
          </cell>
          <cell r="H8082" t="str">
            <v>LastYear</v>
          </cell>
        </row>
        <row r="8083">
          <cell r="A8083" t="str">
            <v>2East</v>
          </cell>
          <cell r="C8083" t="str">
            <v>Tri-State Mechanical Sales</v>
          </cell>
          <cell r="D8083" t="str">
            <v>C.C.Bowl 1</v>
          </cell>
          <cell r="E8083" t="str">
            <v>03:Promenade</v>
          </cell>
          <cell r="F8083" t="str">
            <v>2001/12</v>
          </cell>
          <cell r="G8083">
            <v>11</v>
          </cell>
          <cell r="H8083" t="str">
            <v>LastYear</v>
          </cell>
        </row>
        <row r="8084">
          <cell r="A8084" t="str">
            <v>2East</v>
          </cell>
          <cell r="C8084" t="str">
            <v>Tri-State Mechanical Sales</v>
          </cell>
          <cell r="D8084" t="str">
            <v>C.C.Bowl 1</v>
          </cell>
          <cell r="E8084" t="str">
            <v>04:Vespin</v>
          </cell>
          <cell r="F8084" t="str">
            <v>2001/02</v>
          </cell>
          <cell r="G8084">
            <v>3</v>
          </cell>
          <cell r="H8084" t="str">
            <v>LastYear</v>
          </cell>
        </row>
        <row r="8085">
          <cell r="A8085" t="str">
            <v>2East</v>
          </cell>
          <cell r="C8085" t="str">
            <v>Tri-State Mechanical Sales</v>
          </cell>
          <cell r="D8085" t="str">
            <v>C.C.Bowl 1</v>
          </cell>
          <cell r="E8085" t="str">
            <v>04:Vespin</v>
          </cell>
          <cell r="F8085" t="str">
            <v>2001/03</v>
          </cell>
          <cell r="G8085">
            <v>103</v>
          </cell>
          <cell r="H8085" t="str">
            <v>LastYear</v>
          </cell>
        </row>
        <row r="8086">
          <cell r="A8086" t="str">
            <v>2East</v>
          </cell>
          <cell r="C8086" t="str">
            <v>Tri-State Mechanical Sales</v>
          </cell>
          <cell r="D8086" t="str">
            <v>C.C.Bowl 1</v>
          </cell>
          <cell r="E8086" t="str">
            <v>04:Vespin</v>
          </cell>
          <cell r="F8086" t="str">
            <v>2001/04</v>
          </cell>
          <cell r="G8086">
            <v>104</v>
          </cell>
          <cell r="H8086" t="str">
            <v>LastYear</v>
          </cell>
        </row>
        <row r="8087">
          <cell r="A8087" t="str">
            <v>2East</v>
          </cell>
          <cell r="C8087" t="str">
            <v>Tri-State Mechanical Sales</v>
          </cell>
          <cell r="D8087" t="str">
            <v>C.C.Bowl 1</v>
          </cell>
          <cell r="E8087" t="str">
            <v>04:Vespin</v>
          </cell>
          <cell r="F8087" t="str">
            <v>2001/06</v>
          </cell>
          <cell r="G8087">
            <v>1</v>
          </cell>
          <cell r="H8087" t="str">
            <v>LastYear</v>
          </cell>
        </row>
        <row r="8088">
          <cell r="A8088" t="str">
            <v>2East</v>
          </cell>
          <cell r="C8088" t="str">
            <v>Tri-State Mechanical Sales</v>
          </cell>
          <cell r="D8088" t="str">
            <v>C.C.Bowl 1</v>
          </cell>
          <cell r="E8088" t="str">
            <v>04:Vespin</v>
          </cell>
          <cell r="F8088" t="str">
            <v>2001/07</v>
          </cell>
          <cell r="G8088">
            <v>7</v>
          </cell>
          <cell r="H8088" t="str">
            <v>LastYear</v>
          </cell>
        </row>
        <row r="8089">
          <cell r="A8089" t="str">
            <v>2East</v>
          </cell>
          <cell r="C8089" t="str">
            <v>Tri-State Mechanical Sales</v>
          </cell>
          <cell r="D8089" t="str">
            <v>C.C.Bowl 1</v>
          </cell>
          <cell r="E8089" t="str">
            <v>04:Vespin</v>
          </cell>
          <cell r="F8089" t="str">
            <v>2001/08</v>
          </cell>
          <cell r="G8089">
            <v>2</v>
          </cell>
          <cell r="H8089" t="str">
            <v>LastYear</v>
          </cell>
        </row>
        <row r="8090">
          <cell r="A8090" t="str">
            <v>2East</v>
          </cell>
          <cell r="C8090" t="str">
            <v>Tri-State Mechanical Sales</v>
          </cell>
          <cell r="D8090" t="str">
            <v>C.C.Bowl 1</v>
          </cell>
          <cell r="E8090" t="str">
            <v>04:Vespin</v>
          </cell>
          <cell r="F8090" t="str">
            <v>2001/10</v>
          </cell>
          <cell r="G8090">
            <v>4</v>
          </cell>
          <cell r="H8090" t="str">
            <v>LastYear</v>
          </cell>
        </row>
        <row r="8091">
          <cell r="A8091" t="str">
            <v>2East</v>
          </cell>
          <cell r="C8091" t="str">
            <v>Tri-State Mechanical Sales</v>
          </cell>
          <cell r="D8091" t="str">
            <v>C.C.Bowl 1</v>
          </cell>
          <cell r="E8091" t="str">
            <v>04:Vespin</v>
          </cell>
          <cell r="F8091" t="str">
            <v>2001/11</v>
          </cell>
          <cell r="G8091">
            <v>2</v>
          </cell>
          <cell r="H8091" t="str">
            <v>LastYear</v>
          </cell>
        </row>
        <row r="8092">
          <cell r="A8092" t="str">
            <v>2East</v>
          </cell>
          <cell r="C8092" t="str">
            <v>Tri-State Mechanical Sales</v>
          </cell>
          <cell r="D8092" t="str">
            <v>C.C.Bowl 1</v>
          </cell>
          <cell r="E8092" t="str">
            <v>04:Vespin</v>
          </cell>
          <cell r="F8092" t="str">
            <v>2001/12</v>
          </cell>
          <cell r="G8092">
            <v>2</v>
          </cell>
          <cell r="H8092" t="str">
            <v>LastYear</v>
          </cell>
        </row>
        <row r="8093">
          <cell r="A8093" t="str">
            <v>2East</v>
          </cell>
          <cell r="C8093" t="str">
            <v>Tri-State Mechanical Sales</v>
          </cell>
          <cell r="D8093" t="str">
            <v>C.C.Bowl 1</v>
          </cell>
          <cell r="E8093" t="str">
            <v>09:Carrollton</v>
          </cell>
          <cell r="F8093" t="str">
            <v>2001/09</v>
          </cell>
          <cell r="G8093">
            <v>5</v>
          </cell>
          <cell r="H8093" t="str">
            <v>LastYear</v>
          </cell>
        </row>
        <row r="8094">
          <cell r="A8094" t="str">
            <v>2East</v>
          </cell>
          <cell r="C8094" t="str">
            <v>Tri-State Mechanical Sales</v>
          </cell>
          <cell r="D8094" t="str">
            <v>C.C.Bowl 1</v>
          </cell>
          <cell r="E8094" t="str">
            <v>10:Dartmouth</v>
          </cell>
          <cell r="F8094" t="str">
            <v>2001/10</v>
          </cell>
          <cell r="G8094">
            <v>1</v>
          </cell>
          <cell r="H8094" t="str">
            <v>LastYear</v>
          </cell>
        </row>
        <row r="8095">
          <cell r="A8095" t="str">
            <v>2East</v>
          </cell>
          <cell r="C8095" t="str">
            <v>Tri-State Mechanical Sales</v>
          </cell>
          <cell r="D8095" t="str">
            <v>C.C.Bowl 1</v>
          </cell>
          <cell r="E8095" t="str">
            <v>10:Dartmouth</v>
          </cell>
          <cell r="F8095" t="str">
            <v>2001/12</v>
          </cell>
          <cell r="G8095">
            <v>2</v>
          </cell>
          <cell r="H8095" t="str">
            <v>LastYear</v>
          </cell>
        </row>
        <row r="8096">
          <cell r="A8096" t="str">
            <v>2East</v>
          </cell>
          <cell r="C8096" t="str">
            <v>Tri-State Mechanical Sales</v>
          </cell>
          <cell r="D8096" t="str">
            <v>E.FV</v>
          </cell>
          <cell r="E8096" t="str">
            <v>05:EFV</v>
          </cell>
          <cell r="F8096" t="str">
            <v>2001/02</v>
          </cell>
          <cell r="G8096">
            <v>12</v>
          </cell>
          <cell r="H8096" t="str">
            <v>LastYear</v>
          </cell>
        </row>
        <row r="8097">
          <cell r="A8097" t="str">
            <v>2East</v>
          </cell>
          <cell r="C8097" t="str">
            <v>Tri-State Mechanical Sales</v>
          </cell>
          <cell r="D8097" t="str">
            <v>E.FV</v>
          </cell>
          <cell r="E8097" t="str">
            <v>05:EFV</v>
          </cell>
          <cell r="F8097" t="str">
            <v>2001/03</v>
          </cell>
          <cell r="G8097">
            <v>2</v>
          </cell>
          <cell r="H8097" t="str">
            <v>LastYear</v>
          </cell>
        </row>
        <row r="8098">
          <cell r="A8098" t="str">
            <v>2East</v>
          </cell>
          <cell r="C8098" t="str">
            <v>Tri-State Mechanical Sales</v>
          </cell>
          <cell r="D8098" t="str">
            <v>E.FV</v>
          </cell>
          <cell r="E8098" t="str">
            <v>05:EFV</v>
          </cell>
          <cell r="F8098" t="str">
            <v>2001/04</v>
          </cell>
          <cell r="G8098">
            <v>14</v>
          </cell>
          <cell r="H8098" t="str">
            <v>LastYear</v>
          </cell>
        </row>
        <row r="8099">
          <cell r="A8099" t="str">
            <v>2East</v>
          </cell>
          <cell r="C8099" t="str">
            <v>Tri-State Mechanical Sales</v>
          </cell>
          <cell r="D8099" t="str">
            <v>E.FV</v>
          </cell>
          <cell r="E8099" t="str">
            <v>05:EFV</v>
          </cell>
          <cell r="F8099" t="str">
            <v>2001/05</v>
          </cell>
          <cell r="G8099">
            <v>73</v>
          </cell>
          <cell r="H8099" t="str">
            <v>LastYear</v>
          </cell>
        </row>
        <row r="8100">
          <cell r="A8100" t="str">
            <v>2East</v>
          </cell>
          <cell r="C8100" t="str">
            <v>Tri-State Mechanical Sales</v>
          </cell>
          <cell r="D8100" t="str">
            <v>E.FV</v>
          </cell>
          <cell r="E8100" t="str">
            <v>05:EFV</v>
          </cell>
          <cell r="F8100" t="str">
            <v>2001/07</v>
          </cell>
          <cell r="G8100">
            <v>116</v>
          </cell>
          <cell r="H8100" t="str">
            <v>LastYear</v>
          </cell>
        </row>
        <row r="8101">
          <cell r="A8101" t="str">
            <v>2East</v>
          </cell>
          <cell r="C8101" t="str">
            <v>Tri-State Mechanical Sales</v>
          </cell>
          <cell r="D8101" t="str">
            <v>E.FV</v>
          </cell>
          <cell r="E8101" t="str">
            <v>05:EFV</v>
          </cell>
          <cell r="F8101" t="str">
            <v>2001/10</v>
          </cell>
          <cell r="G8101">
            <v>3</v>
          </cell>
          <cell r="H8101" t="str">
            <v>LastYear</v>
          </cell>
        </row>
        <row r="8102">
          <cell r="A8102" t="str">
            <v>2East</v>
          </cell>
          <cell r="C8102" t="str">
            <v>Tri-State Mechanical Sales</v>
          </cell>
          <cell r="D8102" t="str">
            <v>E.FV</v>
          </cell>
          <cell r="E8102" t="str">
            <v>05:EFV</v>
          </cell>
          <cell r="F8102" t="str">
            <v>2001/12</v>
          </cell>
          <cell r="G8102">
            <v>16</v>
          </cell>
          <cell r="H8102" t="str">
            <v>LastYear</v>
          </cell>
        </row>
        <row r="8103">
          <cell r="A8103" t="str">
            <v>2East</v>
          </cell>
          <cell r="C8103" t="str">
            <v>Tri-State Mechanical Sales</v>
          </cell>
          <cell r="D8103" t="str">
            <v>Lavatory</v>
          </cell>
          <cell r="E8103" t="str">
            <v>07:Lavatory1</v>
          </cell>
          <cell r="F8103" t="str">
            <v>2001/01</v>
          </cell>
          <cell r="G8103">
            <v>25</v>
          </cell>
          <cell r="H8103" t="str">
            <v>LastYear</v>
          </cell>
        </row>
        <row r="8104">
          <cell r="A8104" t="str">
            <v>2East</v>
          </cell>
          <cell r="C8104" t="str">
            <v>Tri-State Mechanical Sales</v>
          </cell>
          <cell r="D8104" t="str">
            <v>Lavatory</v>
          </cell>
          <cell r="E8104" t="str">
            <v>07:Lavatory1</v>
          </cell>
          <cell r="F8104" t="str">
            <v>2001/02</v>
          </cell>
          <cell r="G8104">
            <v>61</v>
          </cell>
          <cell r="H8104" t="str">
            <v>LastYear</v>
          </cell>
        </row>
        <row r="8105">
          <cell r="A8105" t="str">
            <v>2East</v>
          </cell>
          <cell r="C8105" t="str">
            <v>Tri-State Mechanical Sales</v>
          </cell>
          <cell r="D8105" t="str">
            <v>Lavatory</v>
          </cell>
          <cell r="E8105" t="str">
            <v>07:Lavatory1</v>
          </cell>
          <cell r="F8105" t="str">
            <v>2001/03</v>
          </cell>
          <cell r="G8105">
            <v>10</v>
          </cell>
          <cell r="H8105" t="str">
            <v>LastYear</v>
          </cell>
        </row>
        <row r="8106">
          <cell r="A8106" t="str">
            <v>2East</v>
          </cell>
          <cell r="C8106" t="str">
            <v>Tri-State Mechanical Sales</v>
          </cell>
          <cell r="D8106" t="str">
            <v>Lavatory</v>
          </cell>
          <cell r="E8106" t="str">
            <v>07:Lavatory1</v>
          </cell>
          <cell r="F8106" t="str">
            <v>2001/04</v>
          </cell>
          <cell r="G8106">
            <v>7</v>
          </cell>
          <cell r="H8106" t="str">
            <v>LastYear</v>
          </cell>
        </row>
        <row r="8107">
          <cell r="A8107" t="str">
            <v>2East</v>
          </cell>
          <cell r="C8107" t="str">
            <v>Tri-State Mechanical Sales</v>
          </cell>
          <cell r="D8107" t="str">
            <v>Lavatory</v>
          </cell>
          <cell r="E8107" t="str">
            <v>07:Lavatory1</v>
          </cell>
          <cell r="F8107" t="str">
            <v>2001/05</v>
          </cell>
          <cell r="G8107">
            <v>54</v>
          </cell>
          <cell r="H8107" t="str">
            <v>LastYear</v>
          </cell>
        </row>
        <row r="8108">
          <cell r="A8108" t="str">
            <v>2East</v>
          </cell>
          <cell r="C8108" t="str">
            <v>Tri-State Mechanical Sales</v>
          </cell>
          <cell r="D8108" t="str">
            <v>Lavatory</v>
          </cell>
          <cell r="E8108" t="str">
            <v>07:Lavatory1</v>
          </cell>
          <cell r="F8108" t="str">
            <v>2001/06</v>
          </cell>
          <cell r="G8108">
            <v>28</v>
          </cell>
          <cell r="H8108" t="str">
            <v>LastYear</v>
          </cell>
        </row>
        <row r="8109">
          <cell r="A8109" t="str">
            <v>2East</v>
          </cell>
          <cell r="C8109" t="str">
            <v>Tri-State Mechanical Sales</v>
          </cell>
          <cell r="D8109" t="str">
            <v>Lavatory</v>
          </cell>
          <cell r="E8109" t="str">
            <v>07:Lavatory1</v>
          </cell>
          <cell r="F8109" t="str">
            <v>2001/07</v>
          </cell>
          <cell r="G8109">
            <v>14</v>
          </cell>
          <cell r="H8109" t="str">
            <v>LastYear</v>
          </cell>
        </row>
        <row r="8110">
          <cell r="A8110" t="str">
            <v>2East</v>
          </cell>
          <cell r="C8110" t="str">
            <v>Tri-State Mechanical Sales</v>
          </cell>
          <cell r="D8110" t="str">
            <v>Lavatory</v>
          </cell>
          <cell r="E8110" t="str">
            <v>07:Lavatory1</v>
          </cell>
          <cell r="F8110" t="str">
            <v>2001/08</v>
          </cell>
          <cell r="G8110">
            <v>103</v>
          </cell>
          <cell r="H8110" t="str">
            <v>LastYear</v>
          </cell>
        </row>
        <row r="8111">
          <cell r="A8111" t="str">
            <v>2East</v>
          </cell>
          <cell r="C8111" t="str">
            <v>Tri-State Mechanical Sales</v>
          </cell>
          <cell r="D8111" t="str">
            <v>Lavatory</v>
          </cell>
          <cell r="E8111" t="str">
            <v>07:Lavatory1</v>
          </cell>
          <cell r="F8111" t="str">
            <v>2001/09</v>
          </cell>
          <cell r="G8111">
            <v>15</v>
          </cell>
          <cell r="H8111" t="str">
            <v>LastYear</v>
          </cell>
        </row>
        <row r="8112">
          <cell r="A8112" t="str">
            <v>2East</v>
          </cell>
          <cell r="C8112" t="str">
            <v>Tri-State Mechanical Sales</v>
          </cell>
          <cell r="D8112" t="str">
            <v>Lavatory</v>
          </cell>
          <cell r="E8112" t="str">
            <v>07:Lavatory1</v>
          </cell>
          <cell r="F8112" t="str">
            <v>2001/10</v>
          </cell>
          <cell r="G8112">
            <v>39</v>
          </cell>
          <cell r="H8112" t="str">
            <v>LastYear</v>
          </cell>
        </row>
        <row r="8113">
          <cell r="A8113" t="str">
            <v>2East</v>
          </cell>
          <cell r="C8113" t="str">
            <v>Tri-State Mechanical Sales</v>
          </cell>
          <cell r="D8113" t="str">
            <v>Lavatory</v>
          </cell>
          <cell r="E8113" t="str">
            <v>07:Lavatory1</v>
          </cell>
          <cell r="F8113" t="str">
            <v>2001/11</v>
          </cell>
          <cell r="G8113">
            <v>10</v>
          </cell>
          <cell r="H8113" t="str">
            <v>LastYear</v>
          </cell>
        </row>
        <row r="8114">
          <cell r="A8114" t="str">
            <v>2East</v>
          </cell>
          <cell r="C8114" t="str">
            <v>Tri-State Mechanical Sales</v>
          </cell>
          <cell r="D8114" t="str">
            <v>Lavatory</v>
          </cell>
          <cell r="E8114" t="str">
            <v>07:Lavatory1</v>
          </cell>
          <cell r="F8114" t="str">
            <v>2001/12</v>
          </cell>
          <cell r="G8114">
            <v>8</v>
          </cell>
          <cell r="H8114" t="str">
            <v>LastYear</v>
          </cell>
        </row>
        <row r="8115">
          <cell r="A8115" t="str">
            <v>2East</v>
          </cell>
          <cell r="C8115" t="str">
            <v>Tri-State Mechanical Sales</v>
          </cell>
          <cell r="D8115" t="str">
            <v>One Piece</v>
          </cell>
          <cell r="E8115" t="str">
            <v>01:One Piece</v>
          </cell>
          <cell r="F8115" t="str">
            <v>2001/01</v>
          </cell>
          <cell r="G8115">
            <v>72</v>
          </cell>
          <cell r="H8115" t="str">
            <v>LastYear</v>
          </cell>
        </row>
        <row r="8116">
          <cell r="A8116" t="str">
            <v>2East</v>
          </cell>
          <cell r="C8116" t="str">
            <v>Tri-State Mechanical Sales</v>
          </cell>
          <cell r="D8116" t="str">
            <v>One Piece</v>
          </cell>
          <cell r="E8116" t="str">
            <v>01:One Piece</v>
          </cell>
          <cell r="F8116" t="str">
            <v>2001/02</v>
          </cell>
          <cell r="G8116">
            <v>70</v>
          </cell>
          <cell r="H8116" t="str">
            <v>LastYear</v>
          </cell>
        </row>
        <row r="8117">
          <cell r="A8117" t="str">
            <v>2East</v>
          </cell>
          <cell r="C8117" t="str">
            <v>Tri-State Mechanical Sales</v>
          </cell>
          <cell r="D8117" t="str">
            <v>One Piece</v>
          </cell>
          <cell r="E8117" t="str">
            <v>01:One Piece</v>
          </cell>
          <cell r="F8117" t="str">
            <v>2001/03</v>
          </cell>
          <cell r="G8117">
            <v>56</v>
          </cell>
          <cell r="H8117" t="str">
            <v>LastYear</v>
          </cell>
        </row>
        <row r="8118">
          <cell r="A8118" t="str">
            <v>2East</v>
          </cell>
          <cell r="C8118" t="str">
            <v>Tri-State Mechanical Sales</v>
          </cell>
          <cell r="D8118" t="str">
            <v>One Piece</v>
          </cell>
          <cell r="E8118" t="str">
            <v>01:One Piece</v>
          </cell>
          <cell r="F8118" t="str">
            <v>2001/04</v>
          </cell>
          <cell r="G8118">
            <v>15</v>
          </cell>
          <cell r="H8118" t="str">
            <v>LastYear</v>
          </cell>
        </row>
        <row r="8119">
          <cell r="A8119" t="str">
            <v>2East</v>
          </cell>
          <cell r="C8119" t="str">
            <v>Tri-State Mechanical Sales</v>
          </cell>
          <cell r="D8119" t="str">
            <v>One Piece</v>
          </cell>
          <cell r="E8119" t="str">
            <v>01:One Piece</v>
          </cell>
          <cell r="F8119" t="str">
            <v>2001/05</v>
          </cell>
          <cell r="G8119">
            <v>92</v>
          </cell>
          <cell r="H8119" t="str">
            <v>LastYear</v>
          </cell>
        </row>
        <row r="8120">
          <cell r="A8120" t="str">
            <v>2East</v>
          </cell>
          <cell r="C8120" t="str">
            <v>Tri-State Mechanical Sales</v>
          </cell>
          <cell r="D8120" t="str">
            <v>One Piece</v>
          </cell>
          <cell r="E8120" t="str">
            <v>01:One Piece</v>
          </cell>
          <cell r="F8120" t="str">
            <v>2001/06</v>
          </cell>
          <cell r="G8120">
            <v>41</v>
          </cell>
          <cell r="H8120" t="str">
            <v>LastYear</v>
          </cell>
        </row>
        <row r="8121">
          <cell r="A8121" t="str">
            <v>2East</v>
          </cell>
          <cell r="C8121" t="str">
            <v>Tri-State Mechanical Sales</v>
          </cell>
          <cell r="D8121" t="str">
            <v>One Piece</v>
          </cell>
          <cell r="E8121" t="str">
            <v>01:One Piece</v>
          </cell>
          <cell r="F8121" t="str">
            <v>2001/07</v>
          </cell>
          <cell r="G8121">
            <v>11</v>
          </cell>
          <cell r="H8121" t="str">
            <v>LastYear</v>
          </cell>
        </row>
        <row r="8122">
          <cell r="A8122" t="str">
            <v>2East</v>
          </cell>
          <cell r="C8122" t="str">
            <v>Tri-State Mechanical Sales</v>
          </cell>
          <cell r="D8122" t="str">
            <v>One Piece</v>
          </cell>
          <cell r="E8122" t="str">
            <v>01:One Piece</v>
          </cell>
          <cell r="F8122" t="str">
            <v>2001/08</v>
          </cell>
          <cell r="G8122">
            <v>236</v>
          </cell>
          <cell r="H8122" t="str">
            <v>LastYear</v>
          </cell>
        </row>
        <row r="8123">
          <cell r="A8123" t="str">
            <v>2East</v>
          </cell>
          <cell r="C8123" t="str">
            <v>Tri-State Mechanical Sales</v>
          </cell>
          <cell r="D8123" t="str">
            <v>One Piece</v>
          </cell>
          <cell r="E8123" t="str">
            <v>01:One Piece</v>
          </cell>
          <cell r="F8123" t="str">
            <v>2001/09</v>
          </cell>
          <cell r="G8123">
            <v>5</v>
          </cell>
          <cell r="H8123" t="str">
            <v>LastYear</v>
          </cell>
        </row>
        <row r="8124">
          <cell r="A8124" t="str">
            <v>2East</v>
          </cell>
          <cell r="C8124" t="str">
            <v>Tri-State Mechanical Sales</v>
          </cell>
          <cell r="D8124" t="str">
            <v>One Piece</v>
          </cell>
          <cell r="E8124" t="str">
            <v>01:One Piece</v>
          </cell>
          <cell r="F8124" t="str">
            <v>2001/10</v>
          </cell>
          <cell r="G8124">
            <v>18</v>
          </cell>
          <cell r="H8124" t="str">
            <v>LastYear</v>
          </cell>
        </row>
        <row r="8125">
          <cell r="A8125" t="str">
            <v>2East</v>
          </cell>
          <cell r="C8125" t="str">
            <v>Tri-State Mechanical Sales</v>
          </cell>
          <cell r="D8125" t="str">
            <v>One Piece</v>
          </cell>
          <cell r="E8125" t="str">
            <v>01:One Piece</v>
          </cell>
          <cell r="F8125" t="str">
            <v>2001/11</v>
          </cell>
          <cell r="G8125">
            <v>10</v>
          </cell>
          <cell r="H8125" t="str">
            <v>LastYear</v>
          </cell>
        </row>
        <row r="8126">
          <cell r="A8126" t="str">
            <v>2East</v>
          </cell>
          <cell r="C8126" t="str">
            <v>Tri-State Mechanical Sales</v>
          </cell>
          <cell r="D8126" t="str">
            <v>One Piece</v>
          </cell>
          <cell r="E8126" t="str">
            <v>01:One Piece</v>
          </cell>
          <cell r="F8126" t="str">
            <v>2001/12</v>
          </cell>
          <cell r="G8126">
            <v>5</v>
          </cell>
          <cell r="H8126" t="str">
            <v>LastYear</v>
          </cell>
        </row>
        <row r="8127">
          <cell r="A8127" t="str">
            <v>2East</v>
          </cell>
          <cell r="C8127" t="str">
            <v>Tri-State Mechanical Sales</v>
          </cell>
          <cell r="D8127" t="str">
            <v>Washlet</v>
          </cell>
          <cell r="E8127" t="str">
            <v>06:Washlet</v>
          </cell>
          <cell r="F8127" t="str">
            <v>2001/01</v>
          </cell>
          <cell r="G8127">
            <v>11</v>
          </cell>
          <cell r="H8127" t="str">
            <v>LastYear</v>
          </cell>
        </row>
        <row r="8128">
          <cell r="A8128" t="str">
            <v>2East</v>
          </cell>
          <cell r="C8128" t="str">
            <v>Tri-State Mechanical Sales</v>
          </cell>
          <cell r="D8128" t="str">
            <v>Washlet</v>
          </cell>
          <cell r="E8128" t="str">
            <v>06:Washlet</v>
          </cell>
          <cell r="F8128" t="str">
            <v>2001/02</v>
          </cell>
          <cell r="G8128">
            <v>2</v>
          </cell>
          <cell r="H8128" t="str">
            <v>LastYear</v>
          </cell>
        </row>
        <row r="8129">
          <cell r="A8129" t="str">
            <v>2East</v>
          </cell>
          <cell r="C8129" t="str">
            <v>Tri-State Mechanical Sales</v>
          </cell>
          <cell r="D8129" t="str">
            <v>Washlet</v>
          </cell>
          <cell r="E8129" t="str">
            <v>06:Washlet</v>
          </cell>
          <cell r="F8129" t="str">
            <v>2001/03</v>
          </cell>
          <cell r="G8129">
            <v>1</v>
          </cell>
          <cell r="H8129" t="str">
            <v>LastYear</v>
          </cell>
        </row>
        <row r="8130">
          <cell r="A8130" t="str">
            <v>2East</v>
          </cell>
          <cell r="C8130" t="str">
            <v>Tri-State Mechanical Sales</v>
          </cell>
          <cell r="D8130" t="str">
            <v>Washlet</v>
          </cell>
          <cell r="E8130" t="str">
            <v>06:Washlet</v>
          </cell>
          <cell r="F8130" t="str">
            <v>2001/06</v>
          </cell>
          <cell r="G8130">
            <v>1</v>
          </cell>
          <cell r="H8130" t="str">
            <v>LastYear</v>
          </cell>
        </row>
        <row r="8131">
          <cell r="A8131" t="str">
            <v>2East</v>
          </cell>
          <cell r="C8131" t="str">
            <v>Tri-State Mechanical Sales</v>
          </cell>
          <cell r="D8131" t="str">
            <v>Washlet</v>
          </cell>
          <cell r="E8131" t="str">
            <v>06:Washlet</v>
          </cell>
          <cell r="F8131" t="str">
            <v>2001/07</v>
          </cell>
          <cell r="G8131">
            <v>2</v>
          </cell>
          <cell r="H8131" t="str">
            <v>LastYear</v>
          </cell>
        </row>
        <row r="8132">
          <cell r="A8132" t="str">
            <v>2East</v>
          </cell>
          <cell r="C8132" t="str">
            <v>Tri-State Mechanical Sales</v>
          </cell>
          <cell r="D8132" t="str">
            <v>Washlet</v>
          </cell>
          <cell r="E8132" t="str">
            <v>06:Washlet</v>
          </cell>
          <cell r="F8132" t="str">
            <v>2001/08</v>
          </cell>
          <cell r="G8132">
            <v>1</v>
          </cell>
          <cell r="H8132" t="str">
            <v>LastYear</v>
          </cell>
        </row>
        <row r="8133">
          <cell r="A8133" t="str">
            <v>2East</v>
          </cell>
          <cell r="C8133" t="str">
            <v>Tri-State Mechanical Sales</v>
          </cell>
          <cell r="D8133" t="str">
            <v>Washlet</v>
          </cell>
          <cell r="E8133" t="str">
            <v>06:Washlet</v>
          </cell>
          <cell r="F8133" t="str">
            <v>2001/09</v>
          </cell>
          <cell r="G8133">
            <v>2</v>
          </cell>
          <cell r="H8133" t="str">
            <v>LastYear</v>
          </cell>
        </row>
        <row r="8134">
          <cell r="A8134" t="str">
            <v>2East</v>
          </cell>
          <cell r="C8134" t="str">
            <v>Tri-State Mechanical Sales</v>
          </cell>
          <cell r="D8134" t="str">
            <v>Washlet</v>
          </cell>
          <cell r="E8134" t="str">
            <v>06:Washlet</v>
          </cell>
          <cell r="F8134" t="str">
            <v>2001/10</v>
          </cell>
          <cell r="G8134">
            <v>1</v>
          </cell>
          <cell r="H8134" t="str">
            <v>LastYear</v>
          </cell>
        </row>
        <row r="8135">
          <cell r="A8135" t="str">
            <v>2East</v>
          </cell>
          <cell r="C8135" t="str">
            <v>Tri-State Mechanical Sales</v>
          </cell>
          <cell r="D8135" t="str">
            <v>Washlet</v>
          </cell>
          <cell r="E8135" t="str">
            <v>06:Washlet</v>
          </cell>
          <cell r="F8135" t="str">
            <v>2001/12</v>
          </cell>
          <cell r="G8135">
            <v>1</v>
          </cell>
          <cell r="H8135" t="str">
            <v>LastYear</v>
          </cell>
        </row>
        <row r="8136">
          <cell r="A8136" t="str">
            <v>2East</v>
          </cell>
          <cell r="C8136" t="str">
            <v>Urell, Inc.</v>
          </cell>
          <cell r="D8136" t="str">
            <v>C.C.Bowl 1</v>
          </cell>
          <cell r="E8136" t="str">
            <v>02:Drake</v>
          </cell>
          <cell r="F8136" t="str">
            <v>2001/01</v>
          </cell>
          <cell r="G8136">
            <v>166</v>
          </cell>
          <cell r="H8136" t="str">
            <v>LastYear</v>
          </cell>
        </row>
        <row r="8137">
          <cell r="A8137" t="str">
            <v>2East</v>
          </cell>
          <cell r="C8137" t="str">
            <v>Urell, Inc.</v>
          </cell>
          <cell r="D8137" t="str">
            <v>C.C.Bowl 1</v>
          </cell>
          <cell r="E8137" t="str">
            <v>02:Drake</v>
          </cell>
          <cell r="F8137" t="str">
            <v>2001/02</v>
          </cell>
          <cell r="G8137">
            <v>167</v>
          </cell>
          <cell r="H8137" t="str">
            <v>LastYear</v>
          </cell>
        </row>
        <row r="8138">
          <cell r="A8138" t="str">
            <v>2East</v>
          </cell>
          <cell r="C8138" t="str">
            <v>Urell, Inc.</v>
          </cell>
          <cell r="D8138" t="str">
            <v>C.C.Bowl 1</v>
          </cell>
          <cell r="E8138" t="str">
            <v>02:Drake</v>
          </cell>
          <cell r="F8138" t="str">
            <v>2001/03</v>
          </cell>
          <cell r="G8138">
            <v>189</v>
          </cell>
          <cell r="H8138" t="str">
            <v>LastYear</v>
          </cell>
        </row>
        <row r="8139">
          <cell r="A8139" t="str">
            <v>2East</v>
          </cell>
          <cell r="C8139" t="str">
            <v>Urell, Inc.</v>
          </cell>
          <cell r="D8139" t="str">
            <v>C.C.Bowl 1</v>
          </cell>
          <cell r="E8139" t="str">
            <v>02:Drake</v>
          </cell>
          <cell r="F8139" t="str">
            <v>2001/04</v>
          </cell>
          <cell r="G8139">
            <v>168</v>
          </cell>
          <cell r="H8139" t="str">
            <v>LastYear</v>
          </cell>
        </row>
        <row r="8140">
          <cell r="A8140" t="str">
            <v>2East</v>
          </cell>
          <cell r="C8140" t="str">
            <v>Urell, Inc.</v>
          </cell>
          <cell r="D8140" t="str">
            <v>C.C.Bowl 1</v>
          </cell>
          <cell r="E8140" t="str">
            <v>02:Drake</v>
          </cell>
          <cell r="F8140" t="str">
            <v>2001/05</v>
          </cell>
          <cell r="G8140">
            <v>388</v>
          </cell>
          <cell r="H8140" t="str">
            <v>LastYear</v>
          </cell>
        </row>
        <row r="8141">
          <cell r="A8141" t="str">
            <v>2East</v>
          </cell>
          <cell r="C8141" t="str">
            <v>Urell, Inc.</v>
          </cell>
          <cell r="D8141" t="str">
            <v>C.C.Bowl 1</v>
          </cell>
          <cell r="E8141" t="str">
            <v>02:Drake</v>
          </cell>
          <cell r="F8141" t="str">
            <v>2001/06</v>
          </cell>
          <cell r="G8141">
            <v>624</v>
          </cell>
          <cell r="H8141" t="str">
            <v>LastYear</v>
          </cell>
        </row>
        <row r="8142">
          <cell r="A8142" t="str">
            <v>2East</v>
          </cell>
          <cell r="C8142" t="str">
            <v>Urell, Inc.</v>
          </cell>
          <cell r="D8142" t="str">
            <v>C.C.Bowl 1</v>
          </cell>
          <cell r="E8142" t="str">
            <v>02:Drake</v>
          </cell>
          <cell r="F8142" t="str">
            <v>2001/07</v>
          </cell>
          <cell r="G8142">
            <v>243</v>
          </cell>
          <cell r="H8142" t="str">
            <v>LastYear</v>
          </cell>
        </row>
        <row r="8143">
          <cell r="A8143" t="str">
            <v>2East</v>
          </cell>
          <cell r="C8143" t="str">
            <v>Urell, Inc.</v>
          </cell>
          <cell r="D8143" t="str">
            <v>C.C.Bowl 1</v>
          </cell>
          <cell r="E8143" t="str">
            <v>02:Drake</v>
          </cell>
          <cell r="F8143" t="str">
            <v>2001/08</v>
          </cell>
          <cell r="G8143">
            <v>214</v>
          </cell>
          <cell r="H8143" t="str">
            <v>LastYear</v>
          </cell>
        </row>
        <row r="8144">
          <cell r="A8144" t="str">
            <v>2East</v>
          </cell>
          <cell r="C8144" t="str">
            <v>Urell, Inc.</v>
          </cell>
          <cell r="D8144" t="str">
            <v>C.C.Bowl 1</v>
          </cell>
          <cell r="E8144" t="str">
            <v>02:Drake</v>
          </cell>
          <cell r="F8144" t="str">
            <v>2001/09</v>
          </cell>
          <cell r="G8144">
            <v>405</v>
          </cell>
          <cell r="H8144" t="str">
            <v>LastYear</v>
          </cell>
        </row>
        <row r="8145">
          <cell r="A8145" t="str">
            <v>2East</v>
          </cell>
          <cell r="C8145" t="str">
            <v>Urell, Inc.</v>
          </cell>
          <cell r="D8145" t="str">
            <v>C.C.Bowl 1</v>
          </cell>
          <cell r="E8145" t="str">
            <v>02:Drake</v>
          </cell>
          <cell r="F8145" t="str">
            <v>2001/10</v>
          </cell>
          <cell r="G8145">
            <v>412</v>
          </cell>
          <cell r="H8145" t="str">
            <v>LastYear</v>
          </cell>
        </row>
        <row r="8146">
          <cell r="A8146" t="str">
            <v>2East</v>
          </cell>
          <cell r="C8146" t="str">
            <v>Urell, Inc.</v>
          </cell>
          <cell r="D8146" t="str">
            <v>C.C.Bowl 1</v>
          </cell>
          <cell r="E8146" t="str">
            <v>02:Drake</v>
          </cell>
          <cell r="F8146" t="str">
            <v>2001/11</v>
          </cell>
          <cell r="G8146">
            <v>317</v>
          </cell>
          <cell r="H8146" t="str">
            <v>LastYear</v>
          </cell>
        </row>
        <row r="8147">
          <cell r="A8147" t="str">
            <v>2East</v>
          </cell>
          <cell r="C8147" t="str">
            <v>Urell, Inc.</v>
          </cell>
          <cell r="D8147" t="str">
            <v>C.C.Bowl 1</v>
          </cell>
          <cell r="E8147" t="str">
            <v>02:Drake</v>
          </cell>
          <cell r="F8147" t="str">
            <v>2001/12</v>
          </cell>
          <cell r="G8147">
            <v>389</v>
          </cell>
          <cell r="H8147" t="str">
            <v>LastYear</v>
          </cell>
        </row>
        <row r="8148">
          <cell r="A8148" t="str">
            <v>2East</v>
          </cell>
          <cell r="C8148" t="str">
            <v>Urell, Inc.</v>
          </cell>
          <cell r="D8148" t="str">
            <v>C.C.Bowl 1</v>
          </cell>
          <cell r="E8148" t="str">
            <v>03:Promenade</v>
          </cell>
          <cell r="F8148" t="str">
            <v>2001/01</v>
          </cell>
          <cell r="G8148">
            <v>359</v>
          </cell>
          <cell r="H8148" t="str">
            <v>LastYear</v>
          </cell>
        </row>
        <row r="8149">
          <cell r="A8149" t="str">
            <v>2East</v>
          </cell>
          <cell r="C8149" t="str">
            <v>Urell, Inc.</v>
          </cell>
          <cell r="D8149" t="str">
            <v>C.C.Bowl 1</v>
          </cell>
          <cell r="E8149" t="str">
            <v>03:Promenade</v>
          </cell>
          <cell r="F8149" t="str">
            <v>2001/02</v>
          </cell>
          <cell r="G8149">
            <v>341</v>
          </cell>
          <cell r="H8149" t="str">
            <v>LastYear</v>
          </cell>
        </row>
        <row r="8150">
          <cell r="A8150" t="str">
            <v>2East</v>
          </cell>
          <cell r="C8150" t="str">
            <v>Urell, Inc.</v>
          </cell>
          <cell r="D8150" t="str">
            <v>C.C.Bowl 1</v>
          </cell>
          <cell r="E8150" t="str">
            <v>03:Promenade</v>
          </cell>
          <cell r="F8150" t="str">
            <v>2001/03</v>
          </cell>
          <cell r="G8150">
            <v>554</v>
          </cell>
          <cell r="H8150" t="str">
            <v>LastYear</v>
          </cell>
        </row>
        <row r="8151">
          <cell r="A8151" t="str">
            <v>2East</v>
          </cell>
          <cell r="C8151" t="str">
            <v>Urell, Inc.</v>
          </cell>
          <cell r="D8151" t="str">
            <v>C.C.Bowl 1</v>
          </cell>
          <cell r="E8151" t="str">
            <v>03:Promenade</v>
          </cell>
          <cell r="F8151" t="str">
            <v>2001/04</v>
          </cell>
          <cell r="G8151">
            <v>383</v>
          </cell>
          <cell r="H8151" t="str">
            <v>LastYear</v>
          </cell>
        </row>
        <row r="8152">
          <cell r="A8152" t="str">
            <v>2East</v>
          </cell>
          <cell r="C8152" t="str">
            <v>Urell, Inc.</v>
          </cell>
          <cell r="D8152" t="str">
            <v>C.C.Bowl 1</v>
          </cell>
          <cell r="E8152" t="str">
            <v>03:Promenade</v>
          </cell>
          <cell r="F8152" t="str">
            <v>2001/05</v>
          </cell>
          <cell r="G8152">
            <v>326</v>
          </cell>
          <cell r="H8152" t="str">
            <v>LastYear</v>
          </cell>
        </row>
        <row r="8153">
          <cell r="A8153" t="str">
            <v>2East</v>
          </cell>
          <cell r="C8153" t="str">
            <v>Urell, Inc.</v>
          </cell>
          <cell r="D8153" t="str">
            <v>C.C.Bowl 1</v>
          </cell>
          <cell r="E8153" t="str">
            <v>03:Promenade</v>
          </cell>
          <cell r="F8153" t="str">
            <v>2001/06</v>
          </cell>
          <cell r="G8153">
            <v>469</v>
          </cell>
          <cell r="H8153" t="str">
            <v>LastYear</v>
          </cell>
        </row>
        <row r="8154">
          <cell r="A8154" t="str">
            <v>2East</v>
          </cell>
          <cell r="C8154" t="str">
            <v>Urell, Inc.</v>
          </cell>
          <cell r="D8154" t="str">
            <v>C.C.Bowl 1</v>
          </cell>
          <cell r="E8154" t="str">
            <v>03:Promenade</v>
          </cell>
          <cell r="F8154" t="str">
            <v>2001/07</v>
          </cell>
          <cell r="G8154">
            <v>517</v>
          </cell>
          <cell r="H8154" t="str">
            <v>LastYear</v>
          </cell>
        </row>
        <row r="8155">
          <cell r="A8155" t="str">
            <v>2East</v>
          </cell>
          <cell r="C8155" t="str">
            <v>Urell, Inc.</v>
          </cell>
          <cell r="D8155" t="str">
            <v>C.C.Bowl 1</v>
          </cell>
          <cell r="E8155" t="str">
            <v>03:Promenade</v>
          </cell>
          <cell r="F8155" t="str">
            <v>2001/08</v>
          </cell>
          <cell r="G8155">
            <v>400</v>
          </cell>
          <cell r="H8155" t="str">
            <v>LastYear</v>
          </cell>
        </row>
        <row r="8156">
          <cell r="A8156" t="str">
            <v>2East</v>
          </cell>
          <cell r="C8156" t="str">
            <v>Urell, Inc.</v>
          </cell>
          <cell r="D8156" t="str">
            <v>C.C.Bowl 1</v>
          </cell>
          <cell r="E8156" t="str">
            <v>03:Promenade</v>
          </cell>
          <cell r="F8156" t="str">
            <v>2001/09</v>
          </cell>
          <cell r="G8156">
            <v>408</v>
          </cell>
          <cell r="H8156" t="str">
            <v>LastYear</v>
          </cell>
        </row>
        <row r="8157">
          <cell r="A8157" t="str">
            <v>2East</v>
          </cell>
          <cell r="C8157" t="str">
            <v>Urell, Inc.</v>
          </cell>
          <cell r="D8157" t="str">
            <v>C.C.Bowl 1</v>
          </cell>
          <cell r="E8157" t="str">
            <v>03:Promenade</v>
          </cell>
          <cell r="F8157" t="str">
            <v>2001/10</v>
          </cell>
          <cell r="G8157">
            <v>679</v>
          </cell>
          <cell r="H8157" t="str">
            <v>LastYear</v>
          </cell>
        </row>
        <row r="8158">
          <cell r="A8158" t="str">
            <v>2East</v>
          </cell>
          <cell r="C8158" t="str">
            <v>Urell, Inc.</v>
          </cell>
          <cell r="D8158" t="str">
            <v>C.C.Bowl 1</v>
          </cell>
          <cell r="E8158" t="str">
            <v>03:Promenade</v>
          </cell>
          <cell r="F8158" t="str">
            <v>2001/11</v>
          </cell>
          <cell r="G8158">
            <v>292</v>
          </cell>
          <cell r="H8158" t="str">
            <v>LastYear</v>
          </cell>
        </row>
        <row r="8159">
          <cell r="A8159" t="str">
            <v>2East</v>
          </cell>
          <cell r="C8159" t="str">
            <v>Urell, Inc.</v>
          </cell>
          <cell r="D8159" t="str">
            <v>C.C.Bowl 1</v>
          </cell>
          <cell r="E8159" t="str">
            <v>03:Promenade</v>
          </cell>
          <cell r="F8159" t="str">
            <v>2001/12</v>
          </cell>
          <cell r="G8159">
            <v>364</v>
          </cell>
          <cell r="H8159" t="str">
            <v>LastYear</v>
          </cell>
        </row>
        <row r="8160">
          <cell r="A8160" t="str">
            <v>2East</v>
          </cell>
          <cell r="C8160" t="str">
            <v>Urell, Inc.</v>
          </cell>
          <cell r="D8160" t="str">
            <v>C.C.Bowl 1</v>
          </cell>
          <cell r="E8160" t="str">
            <v>04:Vespin</v>
          </cell>
          <cell r="F8160" t="str">
            <v>2001/01</v>
          </cell>
          <cell r="G8160">
            <v>22</v>
          </cell>
          <cell r="H8160" t="str">
            <v>LastYear</v>
          </cell>
        </row>
        <row r="8161">
          <cell r="A8161" t="str">
            <v>2East</v>
          </cell>
          <cell r="C8161" t="str">
            <v>Urell, Inc.</v>
          </cell>
          <cell r="D8161" t="str">
            <v>C.C.Bowl 1</v>
          </cell>
          <cell r="E8161" t="str">
            <v>04:Vespin</v>
          </cell>
          <cell r="F8161" t="str">
            <v>2001/02</v>
          </cell>
          <cell r="G8161">
            <v>13</v>
          </cell>
          <cell r="H8161" t="str">
            <v>LastYear</v>
          </cell>
        </row>
        <row r="8162">
          <cell r="A8162" t="str">
            <v>2East</v>
          </cell>
          <cell r="C8162" t="str">
            <v>Urell, Inc.</v>
          </cell>
          <cell r="D8162" t="str">
            <v>C.C.Bowl 1</v>
          </cell>
          <cell r="E8162" t="str">
            <v>04:Vespin</v>
          </cell>
          <cell r="F8162" t="str">
            <v>2001/03</v>
          </cell>
          <cell r="G8162">
            <v>45</v>
          </cell>
          <cell r="H8162" t="str">
            <v>LastYear</v>
          </cell>
        </row>
        <row r="8163">
          <cell r="A8163" t="str">
            <v>2East</v>
          </cell>
          <cell r="C8163" t="str">
            <v>Urell, Inc.</v>
          </cell>
          <cell r="D8163" t="str">
            <v>C.C.Bowl 1</v>
          </cell>
          <cell r="E8163" t="str">
            <v>04:Vespin</v>
          </cell>
          <cell r="F8163" t="str">
            <v>2001/04</v>
          </cell>
          <cell r="G8163">
            <v>36</v>
          </cell>
          <cell r="H8163" t="str">
            <v>LastYear</v>
          </cell>
        </row>
        <row r="8164">
          <cell r="A8164" t="str">
            <v>2East</v>
          </cell>
          <cell r="C8164" t="str">
            <v>Urell, Inc.</v>
          </cell>
          <cell r="D8164" t="str">
            <v>C.C.Bowl 1</v>
          </cell>
          <cell r="E8164" t="str">
            <v>04:Vespin</v>
          </cell>
          <cell r="F8164" t="str">
            <v>2001/05</v>
          </cell>
          <cell r="G8164">
            <v>30</v>
          </cell>
          <cell r="H8164" t="str">
            <v>LastYear</v>
          </cell>
        </row>
        <row r="8165">
          <cell r="A8165" t="str">
            <v>2East</v>
          </cell>
          <cell r="C8165" t="str">
            <v>Urell, Inc.</v>
          </cell>
          <cell r="D8165" t="str">
            <v>C.C.Bowl 1</v>
          </cell>
          <cell r="E8165" t="str">
            <v>04:Vespin</v>
          </cell>
          <cell r="F8165" t="str">
            <v>2001/06</v>
          </cell>
          <cell r="G8165">
            <v>68</v>
          </cell>
          <cell r="H8165" t="str">
            <v>LastYear</v>
          </cell>
        </row>
        <row r="8166">
          <cell r="A8166" t="str">
            <v>2East</v>
          </cell>
          <cell r="C8166" t="str">
            <v>Urell, Inc.</v>
          </cell>
          <cell r="D8166" t="str">
            <v>C.C.Bowl 1</v>
          </cell>
          <cell r="E8166" t="str">
            <v>04:Vespin</v>
          </cell>
          <cell r="F8166" t="str">
            <v>2001/07</v>
          </cell>
          <cell r="G8166">
            <v>52</v>
          </cell>
          <cell r="H8166" t="str">
            <v>LastYear</v>
          </cell>
        </row>
        <row r="8167">
          <cell r="A8167" t="str">
            <v>2East</v>
          </cell>
          <cell r="C8167" t="str">
            <v>Urell, Inc.</v>
          </cell>
          <cell r="D8167" t="str">
            <v>C.C.Bowl 1</v>
          </cell>
          <cell r="E8167" t="str">
            <v>04:Vespin</v>
          </cell>
          <cell r="F8167" t="str">
            <v>2001/08</v>
          </cell>
          <cell r="G8167">
            <v>27</v>
          </cell>
          <cell r="H8167" t="str">
            <v>LastYear</v>
          </cell>
        </row>
        <row r="8168">
          <cell r="A8168" t="str">
            <v>2East</v>
          </cell>
          <cell r="C8168" t="str">
            <v>Urell, Inc.</v>
          </cell>
          <cell r="D8168" t="str">
            <v>C.C.Bowl 1</v>
          </cell>
          <cell r="E8168" t="str">
            <v>04:Vespin</v>
          </cell>
          <cell r="F8168" t="str">
            <v>2001/09</v>
          </cell>
          <cell r="G8168">
            <v>44</v>
          </cell>
          <cell r="H8168" t="str">
            <v>LastYear</v>
          </cell>
        </row>
        <row r="8169">
          <cell r="A8169" t="str">
            <v>2East</v>
          </cell>
          <cell r="C8169" t="str">
            <v>Urell, Inc.</v>
          </cell>
          <cell r="D8169" t="str">
            <v>C.C.Bowl 1</v>
          </cell>
          <cell r="E8169" t="str">
            <v>04:Vespin</v>
          </cell>
          <cell r="F8169" t="str">
            <v>2001/10</v>
          </cell>
          <cell r="G8169">
            <v>80</v>
          </cell>
          <cell r="H8169" t="str">
            <v>LastYear</v>
          </cell>
        </row>
        <row r="8170">
          <cell r="A8170" t="str">
            <v>2East</v>
          </cell>
          <cell r="C8170" t="str">
            <v>Urell, Inc.</v>
          </cell>
          <cell r="D8170" t="str">
            <v>C.C.Bowl 1</v>
          </cell>
          <cell r="E8170" t="str">
            <v>04:Vespin</v>
          </cell>
          <cell r="F8170" t="str">
            <v>2001/11</v>
          </cell>
          <cell r="G8170">
            <v>26</v>
          </cell>
          <cell r="H8170" t="str">
            <v>LastYear</v>
          </cell>
        </row>
        <row r="8171">
          <cell r="A8171" t="str">
            <v>2East</v>
          </cell>
          <cell r="C8171" t="str">
            <v>Urell, Inc.</v>
          </cell>
          <cell r="D8171" t="str">
            <v>C.C.Bowl 1</v>
          </cell>
          <cell r="E8171" t="str">
            <v>04:Vespin</v>
          </cell>
          <cell r="F8171" t="str">
            <v>2001/12</v>
          </cell>
          <cell r="G8171">
            <v>29</v>
          </cell>
          <cell r="H8171" t="str">
            <v>LastYear</v>
          </cell>
        </row>
        <row r="8172">
          <cell r="A8172" t="str">
            <v>2East</v>
          </cell>
          <cell r="C8172" t="str">
            <v>Urell, Inc.</v>
          </cell>
          <cell r="D8172" t="str">
            <v>C.C.Bowl 1</v>
          </cell>
          <cell r="E8172" t="str">
            <v>08:Pacifica2</v>
          </cell>
          <cell r="F8172" t="str">
            <v>2001/06</v>
          </cell>
          <cell r="G8172">
            <v>4</v>
          </cell>
          <cell r="H8172" t="str">
            <v>LastYear</v>
          </cell>
        </row>
        <row r="8173">
          <cell r="A8173" t="str">
            <v>2East</v>
          </cell>
          <cell r="C8173" t="str">
            <v>Urell, Inc.</v>
          </cell>
          <cell r="D8173" t="str">
            <v>C.C.Bowl 1</v>
          </cell>
          <cell r="E8173" t="str">
            <v>08:Pacifica2</v>
          </cell>
          <cell r="F8173" t="str">
            <v>2001/07</v>
          </cell>
          <cell r="G8173">
            <v>4</v>
          </cell>
          <cell r="H8173" t="str">
            <v>LastYear</v>
          </cell>
        </row>
        <row r="8174">
          <cell r="A8174" t="str">
            <v>2East</v>
          </cell>
          <cell r="C8174" t="str">
            <v>Urell, Inc.</v>
          </cell>
          <cell r="D8174" t="str">
            <v>C.C.Bowl 1</v>
          </cell>
          <cell r="E8174" t="str">
            <v>08:Pacifica2</v>
          </cell>
          <cell r="F8174" t="str">
            <v>2001/09</v>
          </cell>
          <cell r="G8174">
            <v>8</v>
          </cell>
          <cell r="H8174" t="str">
            <v>LastYear</v>
          </cell>
        </row>
        <row r="8175">
          <cell r="A8175" t="str">
            <v>2East</v>
          </cell>
          <cell r="C8175" t="str">
            <v>Urell, Inc.</v>
          </cell>
          <cell r="D8175" t="str">
            <v>C.C.Bowl 1</v>
          </cell>
          <cell r="E8175" t="str">
            <v>09:Carrollton</v>
          </cell>
          <cell r="F8175" t="str">
            <v>2001/08</v>
          </cell>
          <cell r="G8175">
            <v>20</v>
          </cell>
          <cell r="H8175" t="str">
            <v>LastYear</v>
          </cell>
        </row>
        <row r="8176">
          <cell r="A8176" t="str">
            <v>2East</v>
          </cell>
          <cell r="C8176" t="str">
            <v>Urell, Inc.</v>
          </cell>
          <cell r="D8176" t="str">
            <v>C.C.Bowl 1</v>
          </cell>
          <cell r="E8176" t="str">
            <v>09:Carrollton</v>
          </cell>
          <cell r="F8176" t="str">
            <v>2001/09</v>
          </cell>
          <cell r="G8176">
            <v>6</v>
          </cell>
          <cell r="H8176" t="str">
            <v>LastYear</v>
          </cell>
        </row>
        <row r="8177">
          <cell r="A8177" t="str">
            <v>2East</v>
          </cell>
          <cell r="C8177" t="str">
            <v>Urell, Inc.</v>
          </cell>
          <cell r="D8177" t="str">
            <v>C.C.Bowl 1</v>
          </cell>
          <cell r="E8177" t="str">
            <v>09:Carrollton</v>
          </cell>
          <cell r="F8177" t="str">
            <v>2001/10</v>
          </cell>
          <cell r="G8177">
            <v>21</v>
          </cell>
          <cell r="H8177" t="str">
            <v>LastYear</v>
          </cell>
        </row>
        <row r="8178">
          <cell r="A8178" t="str">
            <v>2East</v>
          </cell>
          <cell r="C8178" t="str">
            <v>Urell, Inc.</v>
          </cell>
          <cell r="D8178" t="str">
            <v>C.C.Bowl 1</v>
          </cell>
          <cell r="E8178" t="str">
            <v>09:Carrollton</v>
          </cell>
          <cell r="F8178" t="str">
            <v>2001/11</v>
          </cell>
          <cell r="G8178">
            <v>33</v>
          </cell>
          <cell r="H8178" t="str">
            <v>LastYear</v>
          </cell>
        </row>
        <row r="8179">
          <cell r="A8179" t="str">
            <v>2East</v>
          </cell>
          <cell r="C8179" t="str">
            <v>Urell, Inc.</v>
          </cell>
          <cell r="D8179" t="str">
            <v>C.C.Bowl 1</v>
          </cell>
          <cell r="E8179" t="str">
            <v>09:Carrollton</v>
          </cell>
          <cell r="F8179" t="str">
            <v>2001/12</v>
          </cell>
          <cell r="G8179">
            <v>12</v>
          </cell>
          <cell r="H8179" t="str">
            <v>LastYear</v>
          </cell>
        </row>
        <row r="8180">
          <cell r="A8180" t="str">
            <v>2East</v>
          </cell>
          <cell r="C8180" t="str">
            <v>Urell, Inc.</v>
          </cell>
          <cell r="D8180" t="str">
            <v>C.C.Bowl 1</v>
          </cell>
          <cell r="E8180" t="str">
            <v>10:Dartmouth</v>
          </cell>
          <cell r="F8180" t="str">
            <v>2001/09</v>
          </cell>
          <cell r="G8180">
            <v>8</v>
          </cell>
          <cell r="H8180" t="str">
            <v>LastYear</v>
          </cell>
        </row>
        <row r="8181">
          <cell r="A8181" t="str">
            <v>2East</v>
          </cell>
          <cell r="C8181" t="str">
            <v>Urell, Inc.</v>
          </cell>
          <cell r="D8181" t="str">
            <v>C.C.Bowl 1</v>
          </cell>
          <cell r="E8181" t="str">
            <v>10:Dartmouth</v>
          </cell>
          <cell r="F8181" t="str">
            <v>2001/10</v>
          </cell>
          <cell r="G8181">
            <v>60</v>
          </cell>
          <cell r="H8181" t="str">
            <v>LastYear</v>
          </cell>
        </row>
        <row r="8182">
          <cell r="A8182" t="str">
            <v>2East</v>
          </cell>
          <cell r="C8182" t="str">
            <v>Urell, Inc.</v>
          </cell>
          <cell r="D8182" t="str">
            <v>C.C.Bowl 1</v>
          </cell>
          <cell r="E8182" t="str">
            <v>10:Dartmouth</v>
          </cell>
          <cell r="F8182" t="str">
            <v>2001/11</v>
          </cell>
          <cell r="G8182">
            <v>3</v>
          </cell>
          <cell r="H8182" t="str">
            <v>LastYear</v>
          </cell>
        </row>
        <row r="8183">
          <cell r="A8183" t="str">
            <v>2East</v>
          </cell>
          <cell r="C8183" t="str">
            <v>Urell, Inc.</v>
          </cell>
          <cell r="D8183" t="str">
            <v>C.C.Bowl 1</v>
          </cell>
          <cell r="E8183" t="str">
            <v>10:Dartmouth</v>
          </cell>
          <cell r="F8183" t="str">
            <v>2001/12</v>
          </cell>
          <cell r="G8183">
            <v>67</v>
          </cell>
          <cell r="H8183" t="str">
            <v>LastYear</v>
          </cell>
        </row>
        <row r="8184">
          <cell r="A8184" t="str">
            <v>2East</v>
          </cell>
          <cell r="C8184" t="str">
            <v>Urell, Inc.</v>
          </cell>
          <cell r="D8184" t="str">
            <v>E.FV</v>
          </cell>
          <cell r="E8184" t="str">
            <v>05:EFV</v>
          </cell>
          <cell r="F8184" t="str">
            <v>2001/01</v>
          </cell>
          <cell r="G8184">
            <v>146</v>
          </cell>
          <cell r="H8184" t="str">
            <v>LastYear</v>
          </cell>
        </row>
        <row r="8185">
          <cell r="A8185" t="str">
            <v>2East</v>
          </cell>
          <cell r="C8185" t="str">
            <v>Urell, Inc.</v>
          </cell>
          <cell r="D8185" t="str">
            <v>E.FV</v>
          </cell>
          <cell r="E8185" t="str">
            <v>05:EFV</v>
          </cell>
          <cell r="F8185" t="str">
            <v>2001/02</v>
          </cell>
          <cell r="G8185">
            <v>83</v>
          </cell>
          <cell r="H8185" t="str">
            <v>LastYear</v>
          </cell>
        </row>
        <row r="8186">
          <cell r="A8186" t="str">
            <v>2East</v>
          </cell>
          <cell r="C8186" t="str">
            <v>Urell, Inc.</v>
          </cell>
          <cell r="D8186" t="str">
            <v>E.FV</v>
          </cell>
          <cell r="E8186" t="str">
            <v>05:EFV</v>
          </cell>
          <cell r="F8186" t="str">
            <v>2001/03</v>
          </cell>
          <cell r="G8186">
            <v>191</v>
          </cell>
          <cell r="H8186" t="str">
            <v>LastYear</v>
          </cell>
        </row>
        <row r="8187">
          <cell r="A8187" t="str">
            <v>2East</v>
          </cell>
          <cell r="C8187" t="str">
            <v>Urell, Inc.</v>
          </cell>
          <cell r="D8187" t="str">
            <v>E.FV</v>
          </cell>
          <cell r="E8187" t="str">
            <v>05:EFV</v>
          </cell>
          <cell r="F8187" t="str">
            <v>2001/04</v>
          </cell>
          <cell r="G8187">
            <v>78</v>
          </cell>
          <cell r="H8187" t="str">
            <v>LastYear</v>
          </cell>
        </row>
        <row r="8188">
          <cell r="A8188" t="str">
            <v>2East</v>
          </cell>
          <cell r="C8188" t="str">
            <v>Urell, Inc.</v>
          </cell>
          <cell r="D8188" t="str">
            <v>E.FV</v>
          </cell>
          <cell r="E8188" t="str">
            <v>05:EFV</v>
          </cell>
          <cell r="F8188" t="str">
            <v>2001/05</v>
          </cell>
          <cell r="G8188">
            <v>88</v>
          </cell>
          <cell r="H8188" t="str">
            <v>LastYear</v>
          </cell>
        </row>
        <row r="8189">
          <cell r="A8189" t="str">
            <v>2East</v>
          </cell>
          <cell r="C8189" t="str">
            <v>Urell, Inc.</v>
          </cell>
          <cell r="D8189" t="str">
            <v>E.FV</v>
          </cell>
          <cell r="E8189" t="str">
            <v>05:EFV</v>
          </cell>
          <cell r="F8189" t="str">
            <v>2001/06</v>
          </cell>
          <cell r="G8189">
            <v>263</v>
          </cell>
          <cell r="H8189" t="str">
            <v>LastYear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J"/>
      <sheetName val="Sheet2"/>
      <sheetName val="Sheet3"/>
      <sheetName val="Sheet4"/>
      <sheetName val="Sheet5"/>
      <sheetName val="Rep_Monthly_KeyProduct"/>
      <sheetName val="Rep_Monthly_Sales_Prof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SalesPivot"/>
      <sheetName val="TargetSales"/>
      <sheetName val="TargetKeyPivot"/>
      <sheetName val="TargetKey"/>
      <sheetName val="A1"/>
      <sheetName val="Paint &amp; Chemical Action Plan"/>
    </sheetNames>
    <sheetDataSet>
      <sheetData sheetId="0" refreshError="1"/>
      <sheetData sheetId="1" refreshError="1">
        <row r="1">
          <cell r="C1" t="str">
            <v>Name</v>
          </cell>
          <cell r="D1" t="str">
            <v>Year_Month</v>
          </cell>
          <cell r="E1" t="str">
            <v>Sales</v>
          </cell>
          <cell r="F1" t="str">
            <v>Profit</v>
          </cell>
        </row>
        <row r="2">
          <cell r="C2" t="str">
            <v>K L Nicolai &amp; Associates, Inc.</v>
          </cell>
          <cell r="D2" t="str">
            <v>2002/01</v>
          </cell>
          <cell r="E2">
            <v>1044000</v>
          </cell>
        </row>
        <row r="3">
          <cell r="C3" t="str">
            <v>K L Nicolai &amp; Associates, Inc.</v>
          </cell>
          <cell r="D3" t="str">
            <v>2002/02</v>
          </cell>
          <cell r="E3">
            <v>1059000</v>
          </cell>
        </row>
        <row r="4">
          <cell r="C4" t="str">
            <v>K L Nicolai &amp; Associates, Inc.</v>
          </cell>
          <cell r="D4" t="str">
            <v>2002/03</v>
          </cell>
          <cell r="E4">
            <v>1118000</v>
          </cell>
        </row>
        <row r="5">
          <cell r="C5" t="str">
            <v>K L Nicolai &amp; Associates, Inc.</v>
          </cell>
          <cell r="D5" t="str">
            <v>2002/04</v>
          </cell>
          <cell r="E5">
            <v>1244000</v>
          </cell>
        </row>
        <row r="6">
          <cell r="C6" t="str">
            <v>K L Nicolai &amp; Associates, Inc.</v>
          </cell>
          <cell r="D6" t="str">
            <v>2002/05</v>
          </cell>
          <cell r="E6">
            <v>1316000</v>
          </cell>
        </row>
        <row r="7">
          <cell r="C7" t="str">
            <v>K L Nicolai &amp; Associates, Inc.</v>
          </cell>
          <cell r="D7" t="str">
            <v>2002/06</v>
          </cell>
          <cell r="E7">
            <v>1383000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onclusion_Impair GW"/>
      <sheetName val="Qmix"/>
      <sheetName val="SCG Concrete Indo"/>
      <sheetName val="PNW"/>
      <sheetName val="Global"/>
      <sheetName val="Global_Market Price"/>
      <sheetName val="Global_Average Price"/>
      <sheetName val="KIA-KOKOH"/>
      <sheetName val="Prime"/>
      <sheetName val="SSW"/>
      <sheetName val="SSF"/>
    </sheetNames>
    <sheetDataSet>
      <sheetData sheetId="0">
        <row r="13">
          <cell r="B13">
            <v>0.1014</v>
          </cell>
        </row>
      </sheetData>
      <sheetData sheetId="1"/>
      <sheetData sheetId="2">
        <row r="36">
          <cell r="F36">
            <v>128.31928116</v>
          </cell>
        </row>
      </sheetData>
      <sheetData sheetId="3">
        <row r="41">
          <cell r="F41">
            <v>1439.4831543099999</v>
          </cell>
        </row>
      </sheetData>
      <sheetData sheetId="4">
        <row r="36">
          <cell r="F36">
            <v>362.36369880150005</v>
          </cell>
        </row>
      </sheetData>
      <sheetData sheetId="5">
        <row r="38">
          <cell r="F38">
            <v>6671.4456486035406</v>
          </cell>
        </row>
      </sheetData>
      <sheetData sheetId="6">
        <row r="6">
          <cell r="B6">
            <v>11273353995.640909</v>
          </cell>
        </row>
      </sheetData>
      <sheetData sheetId="7"/>
      <sheetData sheetId="8">
        <row r="36">
          <cell r="F36">
            <v>703.53422039067527</v>
          </cell>
        </row>
      </sheetData>
      <sheetData sheetId="9">
        <row r="36">
          <cell r="F36">
            <v>4266.6811965957186</v>
          </cell>
        </row>
      </sheetData>
      <sheetData sheetId="10">
        <row r="36">
          <cell r="F36">
            <v>1639.4384210806575</v>
          </cell>
        </row>
      </sheetData>
      <sheetData sheetId="11">
        <row r="36">
          <cell r="F36">
            <v>504.12679225662851</v>
          </cell>
        </row>
      </sheetData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card-Need to be completed"/>
      <sheetName val="Scorecard-Revised 17June"/>
      <sheetName val="Scorecard-Revised"/>
      <sheetName val="Scorecard"/>
      <sheetName val="Scorecard (2)"/>
      <sheetName val="Sheet1"/>
      <sheetName val="Sheet2"/>
      <sheetName val="Sheet3"/>
      <sheetName val="May"/>
      <sheetName val="SAP"/>
      <sheetName val="SHARE"/>
      <sheetName val="Query1_SUMFREIGHT_"/>
      <sheetName val="01000(A)"/>
      <sheetName val="BAL"/>
      <sheetName val="Scorecard-Need_to_be_completed"/>
      <sheetName val="Scorecard-Revised_17June"/>
      <sheetName val="Scorecard_(2)"/>
      <sheetName val="Scorecard-Need_to_be_completed1"/>
      <sheetName val="Scorecard-Revised_17June1"/>
      <sheetName val="Scorecard_(2)1"/>
      <sheetName val="Scorecard-Need_to_be_completed2"/>
      <sheetName val="Scorecard-Revised_17June2"/>
      <sheetName val="Scorecard_(2)2"/>
      <sheetName val="total Brick cost"/>
      <sheetName val="total cost"/>
      <sheetName val="10wheel1jul05"/>
      <sheetName val="part-import"/>
      <sheetName val="production"/>
      <sheetName val="JUNE1"/>
      <sheetName val="6422xx"/>
      <sheetName val="P#1_MKT_GA_Month By Thousand"/>
      <sheetName val="Scorecard-Need_to_be_completed3"/>
      <sheetName val="Scorecard-Revised_17June3"/>
      <sheetName val="Scorecard_(2)3"/>
      <sheetName val="total_Brick_cost"/>
      <sheetName val="total_cost"/>
      <sheetName val="%by heat Trend"/>
      <sheetName val="Ctr"/>
      <sheetName val="format"/>
      <sheetName val="Costcenter"/>
      <sheetName val="Chart"/>
      <sheetName val="SCC PL"/>
      <sheetName val="SCCC PL"/>
      <sheetName val="Tune SCCC"/>
      <sheetName val="ROC-2003"/>
      <sheetName val="TargetSales"/>
      <sheetName val="pp_4202"/>
      <sheetName val="Table for pitot measurement"/>
      <sheetName val="Report_5 CE Budget (Conso)"/>
      <sheetName val="Scorecard-Need_to_be_completed4"/>
      <sheetName val="Scorecard-Revised_17June4"/>
      <sheetName val="Scorecard_(2)4"/>
      <sheetName val="total_Brick_cost1"/>
      <sheetName val="total_cost1"/>
      <sheetName val="P#1_MKT_GA_Month_By_Thousand"/>
      <sheetName val="%by_heat_Trend"/>
      <sheetName val="B"/>
      <sheetName val="Summary"/>
      <sheetName val="125110-EXP"/>
      <sheetName val="Table_for_pitot_measurement"/>
      <sheetName val="Report_5_CE_Budget_(Conso)"/>
      <sheetName val="SCC_PL"/>
      <sheetName val="SCCC_PL"/>
      <sheetName val="Tune_SCCC"/>
      <sheetName val="Detail"/>
      <sheetName val="Parameters"/>
      <sheetName val="IBASE"/>
      <sheetName val="total"/>
      <sheetName val="Direct Non-Payroll"/>
    </sheetNames>
    <sheetDataSet>
      <sheetData sheetId="0" refreshError="1"/>
      <sheetData sheetId="1" refreshError="1"/>
      <sheetData sheetId="2" refreshError="1"/>
      <sheetData sheetId="3" refreshError="1">
        <row r="6">
          <cell r="A6" t="str">
            <v>1. Sustain long-term profitability</v>
          </cell>
        </row>
        <row r="307">
          <cell r="A307" t="str">
            <v>3. Commit to environmental and social responsibility to sustain long-term growth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FREE Ph II"/>
      <sheetName val="results"/>
      <sheetName val="99FREE SUM"/>
      <sheetName val="99FREE ph I"/>
      <sheetName val="99FREE ph III"/>
      <sheetName val="000000"/>
      <sheetName val="0000000"/>
      <sheetName val="1000000"/>
      <sheetName val="2000000"/>
      <sheetName val="3000000"/>
      <sheetName val="4000000"/>
      <sheetName val="Dyna Download"/>
      <sheetName val="Yields"/>
      <sheetName val="TransactionYields "/>
      <sheetName val="Areas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  <sheetName val="JADI"/>
      <sheetName val="As"/>
      <sheetName val="MTD-REPORT"/>
      <sheetName val="sepdua"/>
      <sheetName val="PlanM"/>
      <sheetName val="S&amp;A_Detail"/>
      <sheetName val="Ctr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cc-mth"/>
      <sheetName val="sfcc-ytd"/>
      <sheetName val="Scorecard"/>
      <sheetName val="Production"/>
      <sheetName val="#REF"/>
      <sheetName val="MACRO2"/>
      <sheetName val="10-1 Media"/>
      <sheetName val="10-cut"/>
      <sheetName val="Assumption"/>
      <sheetName val="Sheet1"/>
      <sheetName val="Detail"/>
      <sheetName val="10-1_Media"/>
      <sheetName val="sfcc-ps"/>
      <sheetName val="KW"/>
      <sheetName val="10-1_Media1"/>
      <sheetName val="Validation"/>
      <sheetName val="Lookups"/>
      <sheetName val="1. PRG_CM"/>
      <sheetName val="PRODUC"/>
      <sheetName val="PGM_2LEVYTD"/>
      <sheetName val="Report_5 CE Budget (Conso)"/>
      <sheetName val="Ctr"/>
      <sheetName val="Y-T-D_By SBU"/>
      <sheetName val="BS"/>
      <sheetName val="PS"/>
      <sheetName val="source"/>
      <sheetName val="ROC-2003"/>
      <sheetName val="PlanM"/>
      <sheetName val="10-1_Media2"/>
      <sheetName val="1__PRG_CM"/>
      <sheetName val="มิตรภาพ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,TCSM2"/>
      <sheetName val="BSC2i"/>
      <sheetName val="SWOPT"/>
      <sheetName val="SPARE"/>
      <sheetName val="AM-MARGIN"/>
      <sheetName val="DOC"/>
      <sheetName val="CURRENCY"/>
      <sheetName val="HW_UPGRADES"/>
      <sheetName val="DIMENSION"/>
      <sheetName val="GRP-00"/>
      <sheetName val="REVISION"/>
      <sheetName val="Module1"/>
      <sheetName val="Macro1"/>
      <sheetName val="Macro2"/>
      <sheetName val="Macro3"/>
      <sheetName val="Module2"/>
      <sheetName val="Module3"/>
      <sheetName val="AM_MARGIN"/>
      <sheetName val="sfcc-mth"/>
      <sheetName val="sfcc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5">
          <cell r="E5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EXT"/>
      <sheetName val="AM-MARGIN"/>
      <sheetName val="Tower 61 Meter "/>
      <sheetName val="Material List T 55 M "/>
      <sheetName val="OFFEREXT"/>
      <sheetName val="BSC_UPGRADES"/>
      <sheetName val="MatList"/>
      <sheetName val="Curr, Site Names, Flex conf"/>
      <sheetName val="GLP-DISCOUNT"/>
      <sheetName val="AN_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"/>
      <sheetName val="EBITDA &amp; FCF"/>
      <sheetName val="BS"/>
      <sheetName val="NET SALES &amp; SERVICE"/>
      <sheetName val="DETAIL LOAN"/>
      <sheetName val="CAPEX"/>
      <sheetName val="CF"/>
      <sheetName val="Operating Asset"/>
      <sheetName val="Account List"/>
      <sheetName val="TB"/>
      <sheetName val="May"/>
      <sheetName val="Scorecard"/>
      <sheetName val="Y-T-D_By SBU"/>
      <sheetName val="#REF"/>
      <sheetName val="std cost"/>
      <sheetName val="SUMFREIGHT"/>
      <sheetName val="sfcc-mth"/>
      <sheetName val="sfcc-ytd"/>
      <sheetName val="CE13_Type2"/>
      <sheetName val="A6A"/>
      <sheetName val="Selection"/>
    </sheetNames>
    <sheetDataSet>
      <sheetData sheetId="0" refreshError="1">
        <row r="10">
          <cell r="B10" t="str">
            <v>NET REVENUE FROM SALES</v>
          </cell>
        </row>
        <row r="12">
          <cell r="B12" t="str">
            <v>CONTRIBUTION AT STD. VARIABLE COST</v>
          </cell>
        </row>
        <row r="15">
          <cell r="B15" t="str">
            <v>NET CONTRIBUTION</v>
          </cell>
        </row>
        <row r="20">
          <cell r="B20" t="str">
            <v>GROSS PROFIT</v>
          </cell>
        </row>
        <row r="26">
          <cell r="B26" t="str">
            <v>NET PROFIT BEFORE INTEREST</v>
          </cell>
        </row>
        <row r="28">
          <cell r="B28" t="str">
            <v>NET PROFIT BEFORE FX</v>
          </cell>
        </row>
        <row r="30">
          <cell r="B30" t="str">
            <v>NET PROFIT BEFORE INCOME TAX</v>
          </cell>
        </row>
        <row r="32">
          <cell r="B32" t="str">
            <v>NET PROFIT AFTER TAX</v>
          </cell>
        </row>
        <row r="35">
          <cell r="B35" t="str">
            <v>NET PROFIT TO RETAIN EARNING</v>
          </cell>
        </row>
        <row r="37">
          <cell r="B37" t="str">
            <v>UNIT SELLING PRICE</v>
          </cell>
        </row>
        <row r="38">
          <cell r="B38" t="str">
            <v>RETURN ON SALES (AFTER TAX)</v>
          </cell>
        </row>
        <row r="39">
          <cell r="B39" t="str">
            <v>RETURN ON EQUITY</v>
          </cell>
        </row>
        <row r="40">
          <cell r="B40" t="str">
            <v xml:space="preserve">EBITDA </v>
          </cell>
        </row>
        <row r="45">
          <cell r="B45" t="str">
            <v>OPERATING ASSETS</v>
          </cell>
        </row>
        <row r="48">
          <cell r="B48" t="str">
            <v>NET CONTRIBUTION / TON</v>
          </cell>
        </row>
        <row r="49">
          <cell r="B49" t="str">
            <v>% NET CONTRIBUTION ON SALES</v>
          </cell>
        </row>
        <row r="50">
          <cell r="B50" t="str">
            <v>FIXED COST PER TON</v>
          </cell>
        </row>
      </sheetData>
      <sheetData sheetId="1" refreshError="1"/>
      <sheetData sheetId="2" refreshError="1">
        <row r="22">
          <cell r="B22" t="str">
            <v>TOTAL INVENTORY</v>
          </cell>
        </row>
        <row r="24">
          <cell r="B24" t="str">
            <v>TOTAL CURRENT ASSETS</v>
          </cell>
        </row>
        <row r="30">
          <cell r="B30" t="str">
            <v>PROPERTY,PLANT AND EQUIPMENT - NET</v>
          </cell>
        </row>
        <row r="34">
          <cell r="B34" t="str">
            <v>TOTAL ASSETS</v>
          </cell>
        </row>
        <row r="46">
          <cell r="B46" t="str">
            <v>TOTAL CURRENT LIABILITIES</v>
          </cell>
        </row>
        <row r="49">
          <cell r="B49" t="str">
            <v>TOTAL LIABILITIES</v>
          </cell>
        </row>
        <row r="54">
          <cell r="B54" t="str">
            <v xml:space="preserve">TOTAL SHAREHOLDERS' EQUITY </v>
          </cell>
        </row>
        <row r="55">
          <cell r="B55" t="str">
            <v>TOTAL LIA. &amp; SHAREHOLDERS'EQUITY</v>
          </cell>
        </row>
        <row r="59">
          <cell r="B59" t="str">
            <v>DEBT / EQUITY</v>
          </cell>
        </row>
        <row r="61">
          <cell r="B61" t="str">
            <v>CA. / CL. (TIME)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Cover"/>
      <sheetName val="Cashflows"/>
      <sheetName val="Areas"/>
      <sheetName val="Revenue"/>
      <sheetName val="Costs"/>
      <sheetName val="S-Curves"/>
      <sheetName val="Program"/>
      <sheetName val="SUMFREIGHT"/>
      <sheetName val="BS"/>
      <sheetName val="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fcc-mth"/>
      <sheetName val="sfcc-ytd"/>
      <sheetName val="Scorecard"/>
      <sheetName val="JUNE1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資金繰り表 (9)"/>
      <sheetName val="properties"/>
      <sheetName val="Q3-13"/>
      <sheetName val="I02-งวด.ผรม.หลัก-ย่อย-วัสดุ"/>
      <sheetName val="Sheet2"/>
      <sheetName val="PS"/>
      <sheetName val="Account List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  <sheetName val="130530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BP"/>
      <sheetName val="CONVERT"/>
      <sheetName val="LINK_WBPT"/>
      <sheetName val="Cashflows"/>
      <sheetName val="std cost"/>
      <sheetName val="承認票"/>
      <sheetName val="Profit and Loss"/>
      <sheetName val="Assumption"/>
      <sheetName val="แผนงานหลัก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Master"/>
      <sheetName val="Comapny Name"/>
      <sheetName val="Comapny_Name"/>
      <sheetName val="CONDITION"/>
      <sheetName val="RawData"/>
      <sheetName val="1PNX_2014"/>
      <sheetName val="Active Aug'17"/>
      <sheetName val="General Assumption"/>
      <sheetName val="Ratio for Transition"/>
      <sheetName val="Lists"/>
      <sheetName val="ค่าวัสดุ 11.01.07"/>
      <sheetName val="TargetKPI"/>
      <sheetName val="Consumption"/>
      <sheetName val="Raw_data"/>
      <sheetName val="data_steam"/>
      <sheetName val="TB04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Report_Srv__-_Subsidiary1"/>
      <sheetName val="DR_+_R3_Archiving_-_Subsidiary1"/>
      <sheetName val="1_AR-Export1"/>
      <sheetName val="TrialBalance_Q3-20021"/>
      <sheetName val="AF_Usage_MTP1"/>
      <sheetName val="資金繰り表･CASH_FLOW（９）2"/>
      <sheetName val="Profit_and_Loss1"/>
      <sheetName val="std_cost1"/>
      <sheetName val="Comapny_Name1"/>
      <sheetName val="Active_Aug'17"/>
      <sheetName val="General_Assumption"/>
      <sheetName val="Ratio_for_Transition"/>
      <sheetName val="ค่าวัสดุ_11_01_07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L-2 PPT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PState"/>
      <sheetName val="DW"/>
      <sheetName val="BCX_HH"/>
      <sheetName val="NHATKYC"/>
      <sheetName val="Summary(SEP13)"/>
      <sheetName val="S33"/>
      <sheetName val="CF_(2)3"/>
      <sheetName val="TB_as_of_Sep_20023"/>
      <sheetName val="資金繰り表_(9)4"/>
      <sheetName val="Account_List3"/>
      <sheetName val="I02-งวด_ผรม_หลัก-ย่อย-วัสดุ5"/>
      <sheetName val="TrialBalance_Q3-20025"/>
      <sheetName val="Report_Srv__-_Subsidiary2"/>
      <sheetName val="DR_+_R3_Archiving_-_Subsidiary2"/>
      <sheetName val="1_AR-Export2"/>
      <sheetName val="AF_Usage_MTP2"/>
      <sheetName val="資金繰り表･CASH_FLOW（９）3"/>
      <sheetName val="Profit_and_Loss7"/>
      <sheetName val="std_cost2"/>
      <sheetName val="Comapny_Name2"/>
      <sheetName val="Active_Aug'171"/>
      <sheetName val="General_Assumption1"/>
      <sheetName val="Ratio_for_Transition1"/>
      <sheetName val="ค่าวัสดุ_11_01_075"/>
      <sheetName val="L-2_PPT"/>
      <sheetName val="EST-FOOTING_(G)2"/>
      <sheetName val="Assumptions"/>
      <sheetName val="data_agent_inout"/>
      <sheetName val="SalesForecast"/>
      <sheetName val="CF_(2)5"/>
      <sheetName val="TB_as_of_Sep_20025"/>
      <sheetName val="Account_List5"/>
      <sheetName val="資金繰り表_(9)6"/>
      <sheetName val="1_AR-Export4"/>
      <sheetName val="Report_Srv__-_Subsidiary4"/>
      <sheetName val="DR_+_R3_Archiving_-_Subsidiary4"/>
      <sheetName val="AF_Usage_MTP4"/>
      <sheetName val="資金繰り表･CASH_FLOW（９）5"/>
      <sheetName val="Profit_and_Loss9"/>
      <sheetName val="std_cost4"/>
      <sheetName val="Comapny_Name4"/>
      <sheetName val="Active_Aug'172"/>
      <sheetName val="Ratio_for_Transition2"/>
      <sheetName val="General_Assumption2"/>
      <sheetName val="CF_(2)4"/>
      <sheetName val="TB_as_of_Sep_20024"/>
      <sheetName val="Account_List4"/>
      <sheetName val="資金繰り表_(9)5"/>
      <sheetName val="Report_Srv__-_Subsidiary3"/>
      <sheetName val="DR_+_R3_Archiving_-_Subsidiary3"/>
      <sheetName val="1_AR-Export3"/>
      <sheetName val="AF_Usage_MTP3"/>
      <sheetName val="資金繰り表･CASH_FLOW（９）4"/>
      <sheetName val="Profit_and_Loss8"/>
      <sheetName val="std_cost3"/>
      <sheetName val="Comapny_Name3"/>
      <sheetName val="PGM_2LEVYTD"/>
      <sheetName val="Monthly"/>
      <sheetName val="sales3level"/>
      <sheetName val="rate"/>
      <sheetName val="Int. SanRam"/>
      <sheetName val="2002"/>
      <sheetName val="1046"/>
      <sheetName val="list project in SAP"/>
      <sheetName val="Int__SanRam"/>
      <sheetName val="TL6 A"/>
      <sheetName val="TL B case"/>
      <sheetName val="I02-งวด_ผรม_หลัก-ย่อย-วัสดุ6"/>
      <sheetName val="TrialBalance_Q3-20026"/>
      <sheetName val="ค่าวัสดุ_11_01_076"/>
      <sheetName val="EST-FOOTING_(G)3"/>
      <sheetName val="L-2_PPT1"/>
      <sheetName val="CDPS"/>
      <sheetName val="บริษัท"/>
      <sheetName val="MANU"/>
      <sheetName val="POW"/>
      <sheetName val="PV_Amt"/>
      <sheetName val="PV_Sqm"/>
      <sheetName val="PV_Ton"/>
      <sheetName val="PV_Pcs"/>
      <sheetName val="sales08"/>
      <sheetName val="Tally"/>
      <sheetName val="I02-งวด_ผรม_หลัก-ย่อย-วัสดุ9"/>
      <sheetName val="TrialBalance_Q3-20029"/>
      <sheetName val="ค่าวัสดุ_11_01_079"/>
      <sheetName val="Int__SanRam5"/>
      <sheetName val="EST-FOOTING_(G)6"/>
      <sheetName val="Int__SanRam1"/>
      <sheetName val="I02-งวด_ผรม_หลัก-ย่อย-วัสดุ8"/>
      <sheetName val="TrialBalance_Q3-20028"/>
      <sheetName val="ค่าวัสดุ_11_01_078"/>
      <sheetName val="Int__SanRam4"/>
      <sheetName val="EST-FOOTING_(G)5"/>
      <sheetName val="Int__SanRam2"/>
      <sheetName val="I02-งวด_ผรม_หลัก-ย่อย-วัสดุ7"/>
      <sheetName val="TrialBalance_Q3-20027"/>
      <sheetName val="ค่าวัสดุ_11_01_077"/>
      <sheetName val="Int__SanRam3"/>
      <sheetName val="EST-FOOTING_(G)4"/>
      <sheetName val="I02-งวด_ผรม_หลัก-ย่อย-วัสดุ10"/>
      <sheetName val="TrialBalance_Q3-200210"/>
      <sheetName val="ค่าวัสดุ_11_01_0710"/>
      <sheetName val="Int__SanRam6"/>
      <sheetName val="EST-FOOTING_(G)7"/>
      <sheetName val="CF_(2)6"/>
      <sheetName val="TB_as_of_Sep_20026"/>
      <sheetName val="Account_List6"/>
      <sheetName val="I02-งวด_ผรม_หลัก-ย่อย-วัสดุ11"/>
      <sheetName val="TrialBalance_Q3-200211"/>
      <sheetName val="ค่าวัสดุ_11_01_0711"/>
      <sheetName val="Int__SanRam7"/>
      <sheetName val="EST-FOOTING_(G)8"/>
      <sheetName val="CF_(2)7"/>
      <sheetName val="TB_as_of_Sep_20027"/>
      <sheetName val="資金繰り表_(9)7"/>
      <sheetName val="Account_List7"/>
      <sheetName val="I02-งวด_ผรม_หลัก-ย่อย-วัสดุ12"/>
      <sheetName val="TrialBalance_Q3-200212"/>
      <sheetName val="ค่าวัสดุ_11_01_0712"/>
      <sheetName val="Int__SanRam8"/>
      <sheetName val="EST-FOOTING_(G)9"/>
      <sheetName val="CF_(2)8"/>
      <sheetName val="TB_as_of_Sep_20028"/>
      <sheetName val="資金繰り表_(9)8"/>
      <sheetName val="Account_List8"/>
      <sheetName val="Profit_and_Loss10"/>
      <sheetName val="DETAIL"/>
      <sheetName val="SE"/>
      <sheetName val="BS ATTACH"/>
      <sheetName val="Report_Srv__-_Subsidiary5"/>
      <sheetName val="DR_+_R3_Archiving_-_Subsidiary5"/>
      <sheetName val="1_AR-Export5"/>
      <sheetName val="AF_Usage_MTP5"/>
      <sheetName val="資金繰り表･CASH_FLOW（９）6"/>
      <sheetName val="std_cost5"/>
      <sheetName val="Comapny_Name5"/>
      <sheetName val="Active_Aug'173"/>
      <sheetName val="General_Assumption3"/>
      <sheetName val="Ratio_for_Transition3"/>
      <sheetName val="L-2_PPT2"/>
      <sheetName val="TL6_A"/>
      <sheetName val="TL_B_case"/>
      <sheetName val="list_project_in_SAP"/>
      <sheetName val="source"/>
      <sheetName val="AF_Usage_MTP6"/>
      <sheetName val="Report_Srv__-_Subsidiary6"/>
      <sheetName val="DR_+_R3_Archiving_-_Subsidiary6"/>
      <sheetName val="1_AR-Export6"/>
      <sheetName val="資金繰り表･CASH_FLOW（９）7"/>
      <sheetName val="Profit_and_Loss11"/>
      <sheetName val="std_cost6"/>
      <sheetName val="Comapny_Name6"/>
      <sheetName val="Active_Aug'174"/>
      <sheetName val="General_Assumption4"/>
      <sheetName val="Ratio_for_Transition4"/>
      <sheetName val="L-2_PPT3"/>
      <sheetName val="TL6_A1"/>
      <sheetName val="TL_B_case1"/>
      <sheetName val="list_project_in_SAP1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9+3"/>
      <sheetName val="Sheet2"/>
      <sheetName val="Sheet1"/>
      <sheetName val="SAPfile"/>
      <sheetName val="SAPfilean"/>
      <sheetName val="BAL"/>
      <sheetName val="BS"/>
      <sheetName val="PS"/>
      <sheetName val="SHARE"/>
      <sheetName val="TB as of Sep 2002"/>
      <sheetName val="CONVERT"/>
      <sheetName val="LINK_WBPT"/>
      <sheetName val="TB_as_of_Sep_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_Be_Shipped_on_April"/>
      <sheetName val="SAPfilea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Index"/>
      <sheetName val="Sekisui House"/>
      <sheetName val="Introduction"/>
      <sheetName val="SH - Metrics &amp; Assumptions"/>
      <sheetName val="SH - CF &amp; PL Outputs"/>
      <sheetName val="SH - Detailed Sheet"/>
      <sheetName val="Babcock &amp; Brown"/>
      <sheetName val="Cover"/>
      <sheetName val="Printing"/>
      <sheetName val="Changes"/>
      <sheetName val="Summary"/>
      <sheetName val="Summary (HPGC)"/>
      <sheetName val="Land"/>
      <sheetName val="Sales"/>
      <sheetName val="Build Out"/>
      <sheetName val="OS Costs To Date"/>
      <sheetName val="NS Costs To Date"/>
      <sheetName val="PM Cashflow"/>
      <sheetName val="Const-NS"/>
      <sheetName val="Consul-NS"/>
      <sheetName val="Stage Summary"/>
      <sheetName val="Stage 1-OS"/>
      <sheetName val="Stage 2-OS"/>
      <sheetName val="Stage 3-OS"/>
      <sheetName val="Const-OS"/>
      <sheetName val="Consul-OS"/>
      <sheetName val="Finance"/>
      <sheetName val="TDC Funding Chart"/>
      <sheetName val="Cashflow"/>
      <sheetName val="B+B Equity Chart"/>
      <sheetName val="Summarised Dev Costs"/>
      <sheetName val="SNR Drawdown Sch"/>
      <sheetName val="Summarised Cashflows"/>
      <sheetName val="Mem. Fees"/>
      <sheetName val="F Charts"/>
      <sheetName val="Const Comp NS"/>
      <sheetName val="Resi Fund Extract - 2 monthly"/>
      <sheetName val="To_Be_Shipped_on_April"/>
      <sheetName val="SummaryEstV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94">
          <cell r="F94">
            <v>49905257.227272719</v>
          </cell>
          <cell r="G94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inting"/>
      <sheetName val="Summary"/>
      <sheetName val="Land"/>
      <sheetName val="Sales"/>
      <sheetName val="Consul"/>
      <sheetName val="Finance"/>
      <sheetName val="TDC Funding Chart"/>
      <sheetName val="Cashflow"/>
      <sheetName val="Drawdown Sch"/>
      <sheetName val="F Charts"/>
      <sheetName val="Price List"/>
      <sheetName val="matrix feas"/>
      <sheetName val="Resi Price Sch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WLOPT"/>
      <sheetName val="ASUNSUB1"/>
      <sheetName val="ASUNSUB3"/>
      <sheetName val="guyan"/>
      <sheetName val="OVERVIEW"/>
      <sheetName val="SEK"/>
      <sheetName val="VSP"/>
      <sheetName val="UNPRDUCT"/>
      <sheetName val="UNPRCABLE"/>
      <sheetName val="ASUNSUB2"/>
      <sheetName val="UNIT PRICE"/>
      <sheetName val="KS TUBUN"/>
      <sheetName val="OTHER STO's"/>
      <sheetName val="AS1MODM"/>
      <sheetName val="AS1MODH"/>
      <sheetName val="AS1MODD"/>
      <sheetName val="COPPER ACCESS"/>
      <sheetName val="TRAINING"/>
      <sheetName val="cooper"/>
      <sheetName val="Tax Rate"/>
      <sheetName val="UNITPRICE"/>
      <sheetName val="RPO"/>
      <sheetName val="AGING"/>
      <sheetName val="Material Installation"/>
      <sheetName val="Stocks"/>
      <sheetName val="Capacities"/>
      <sheetName val="Specs"/>
      <sheetName val="Adjustments"/>
    </sheetNames>
    <sheetDataSet>
      <sheetData sheetId="0" refreshError="1">
        <row r="4">
          <cell r="AG4">
            <v>1.52</v>
          </cell>
        </row>
        <row r="5">
          <cell r="AG5">
            <v>2326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enior Debt"/>
      <sheetName val="Market rates"/>
    </sheetNames>
    <sheetDataSet>
      <sheetData sheetId="0" refreshError="1"/>
      <sheetData sheetId="1" refreshError="1"/>
      <sheetData sheetId="2" refreshError="1">
        <row r="7">
          <cell r="B7">
            <v>39143</v>
          </cell>
        </row>
        <row r="8">
          <cell r="B8">
            <v>39146</v>
          </cell>
        </row>
        <row r="9">
          <cell r="B9">
            <v>39177</v>
          </cell>
        </row>
        <row r="10">
          <cell r="B10">
            <v>39209</v>
          </cell>
        </row>
        <row r="11">
          <cell r="B11">
            <v>39238</v>
          </cell>
        </row>
        <row r="12">
          <cell r="B12">
            <v>39267</v>
          </cell>
        </row>
        <row r="13">
          <cell r="B13">
            <v>39357</v>
          </cell>
        </row>
        <row r="14">
          <cell r="B14">
            <v>39450</v>
          </cell>
        </row>
        <row r="15">
          <cell r="B15">
            <v>39541</v>
          </cell>
        </row>
        <row r="16">
          <cell r="B16">
            <v>39631</v>
          </cell>
        </row>
        <row r="17">
          <cell r="B17">
            <v>39722</v>
          </cell>
        </row>
        <row r="18">
          <cell r="B18">
            <v>39814</v>
          </cell>
        </row>
        <row r="19">
          <cell r="B19">
            <v>39905</v>
          </cell>
        </row>
        <row r="20">
          <cell r="B20">
            <v>39995</v>
          </cell>
        </row>
        <row r="21">
          <cell r="B21">
            <v>40085</v>
          </cell>
        </row>
        <row r="22">
          <cell r="B22">
            <v>40178</v>
          </cell>
        </row>
        <row r="23">
          <cell r="B23">
            <v>40269</v>
          </cell>
        </row>
        <row r="24">
          <cell r="B24">
            <v>40609</v>
          </cell>
        </row>
        <row r="25">
          <cell r="B25">
            <v>40973</v>
          </cell>
        </row>
        <row r="26">
          <cell r="B26">
            <v>41338</v>
          </cell>
        </row>
        <row r="27">
          <cell r="B27">
            <v>41703</v>
          </cell>
        </row>
        <row r="28">
          <cell r="B28">
            <v>42068</v>
          </cell>
        </row>
        <row r="29">
          <cell r="B29">
            <v>42433</v>
          </cell>
        </row>
        <row r="30">
          <cell r="B30">
            <v>42800</v>
          </cell>
        </row>
        <row r="31">
          <cell r="B31">
            <v>43529</v>
          </cell>
        </row>
        <row r="32">
          <cell r="B32">
            <v>44627</v>
          </cell>
        </row>
        <row r="33">
          <cell r="B33">
            <v>46451</v>
          </cell>
        </row>
        <row r="34">
          <cell r="B34">
            <v>48277</v>
          </cell>
        </row>
        <row r="35">
          <cell r="B35">
            <v>50104</v>
          </cell>
        </row>
      </sheetData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W"/>
      <sheetName val="UTI"/>
      <sheetName val="AVGIT"/>
      <sheetName val="BAL"/>
      <sheetName val="PGM_2LEVYTD"/>
      <sheetName val="Sum"/>
      <sheetName val="UC"/>
      <sheetName val="t03"/>
      <sheetName val="Elec&amp;Water"/>
      <sheetName val="Maintenance"/>
      <sheetName val="Welfare"/>
      <sheetName val="Consult"/>
      <sheetName val="Communication"/>
      <sheetName val="Defer Dec. 2002"/>
      <sheetName val="Market rates"/>
      <sheetName val="asset write-off#3"/>
      <sheetName val="TI_F_03_Selection"/>
      <sheetName val="Sheet1"/>
      <sheetName val="01000(A)"/>
      <sheetName val="Used_Acc"/>
      <sheetName val="3(2)"/>
      <sheetName val="3(3)"/>
      <sheetName val="SAPfilean"/>
      <sheetName val="ZPS02"/>
      <sheetName val="code"/>
      <sheetName val="ราคาวัสดุ2553-3"/>
      <sheetName val="Total Revenue"/>
      <sheetName val="Extra area"/>
      <sheetName val="Q1-13"/>
      <sheetName val="Q3-13"/>
      <sheetName val="Cashflow"/>
      <sheetName val="SUMFREIGHT"/>
      <sheetName val="Contract Scheme"/>
      <sheetName val="GIVTR00P"/>
      <sheetName val="表紙"/>
      <sheetName val="Sheet2"/>
      <sheetName val="text2"/>
      <sheetName val="Defer_Dec__2002"/>
      <sheetName val="Contract_Scheme"/>
      <sheetName val="Market_rates"/>
      <sheetName val="asset_write-off#3"/>
      <sheetName val="LWLOPT"/>
      <sheetName val="Defer_Dec__20021"/>
      <sheetName val="Market_rates1"/>
      <sheetName val="asset_write-off#31"/>
      <sheetName val="Total_Revenue"/>
      <sheetName val="Extra_area"/>
      <sheetName val="Contract_Scheme1"/>
      <sheetName val="ROC-2003"/>
      <sheetName val="Engineer"/>
      <sheetName val="ห้ามลบ"/>
      <sheetName val="dont delete"/>
      <sheetName val="data1"/>
      <sheetName val="Sample design"/>
      <sheetName val="Fill in Data"/>
      <sheetName val="Stocks"/>
      <sheetName val="Capacities"/>
      <sheetName val="Specs"/>
      <sheetName val="Adjustments"/>
      <sheetName val="3.Drop down list"/>
      <sheetName val="UTI_8"/>
      <sheetName val="SummaryEstVC"/>
      <sheetName val="Data"/>
      <sheetName val="Sheet4"/>
      <sheetName val="Konfiguration"/>
      <sheetName val="DETAIL"/>
      <sheetName val="Defer_Dec__20022"/>
      <sheetName val="Market_rates2"/>
      <sheetName val="asset_write-off#32"/>
      <sheetName val="Total_Revenue1"/>
      <sheetName val="Extra_area1"/>
      <sheetName val="Contract_Scheme2"/>
      <sheetName val="Sales"/>
      <sheetName val="CONSUMER LIST"/>
      <sheetName val="CDTK"/>
      <sheetName val="dont_delete"/>
      <sheetName val="Sample_design"/>
      <sheetName val="Fill_in_Data"/>
      <sheetName val="3_Drop_down_list"/>
      <sheetName val="19"/>
      <sheetName val="Total_Revenue2"/>
      <sheetName val="Extra_area2"/>
      <sheetName val="โอน"/>
      <sheetName val="Total_Revenue4"/>
      <sheetName val="Extra_area4"/>
      <sheetName val="Total_Revenue3"/>
      <sheetName val="Extra_area3"/>
      <sheetName val="Bdgt"/>
      <sheetName val="MF-3"/>
      <sheetName val="Defer_Dec__20023"/>
      <sheetName val="Market_rates3"/>
      <sheetName val="asset_write-off#33"/>
      <sheetName val="Contract_Scheme3"/>
      <sheetName val="dont_delete1"/>
      <sheetName val="Sample_design1"/>
      <sheetName val="Fill_in_Data1"/>
      <sheetName val="3_Drop_down_list1"/>
      <sheetName val="CONSUMER_LIST"/>
      <sheetName val="sfcc-mth"/>
      <sheetName val="sfcc-ytd"/>
      <sheetName val="5.1CAPEX_Additional"/>
      <sheetName val="開発ステータスor委託区分"/>
      <sheetName val="calc_menu_déroulant"/>
      <sheetName val="PA"/>
      <sheetName val="TDTKP"/>
      <sheetName val="DK-KH"/>
      <sheetName val="AA_CA"/>
      <sheetName val="Total_Revenue5"/>
      <sheetName val="Extra_area5"/>
      <sheetName val="Do it First"/>
      <sheetName val="Lot17"/>
      <sheetName val="บริษัท"/>
      <sheetName val="Total_Revenue9"/>
      <sheetName val="Extra_area9"/>
      <sheetName val="Contract_Scheme5"/>
      <sheetName val="Defer_Dec__20024"/>
      <sheetName val="Market_rates4"/>
      <sheetName val="asset_write-off#34"/>
      <sheetName val="Total_Revenue8"/>
      <sheetName val="Extra_area8"/>
      <sheetName val="Contract_Scheme4"/>
      <sheetName val="Total_Revenue6"/>
      <sheetName val="Extra_area6"/>
      <sheetName val="Total_Revenue7"/>
      <sheetName val="Extra_area7"/>
      <sheetName val="Total_Revenue10"/>
      <sheetName val="Extra_area10"/>
      <sheetName val="Contract_Scheme6"/>
      <sheetName val="Defer_Dec__20025"/>
      <sheetName val="Market_rates5"/>
      <sheetName val="asset_write-off#35"/>
      <sheetName val="Total_Revenue11"/>
      <sheetName val="Extra_area11"/>
      <sheetName val="Contract_Scheme7"/>
      <sheetName val="Defer_Dec__20026"/>
      <sheetName val="Market_rates6"/>
      <sheetName val="asset_write-off#36"/>
      <sheetName val="Total_Revenue12"/>
      <sheetName val="Extra_area12"/>
      <sheetName val="Contract_Scheme8"/>
      <sheetName val="Defer_Dec__20027"/>
      <sheetName val="Market_rates7"/>
      <sheetName val="asset_write-off#37"/>
      <sheetName val="Chart"/>
      <sheetName val="PL-Kip(after adj)"/>
      <sheetName val="BS"/>
      <sheetName val="dont_delete2"/>
      <sheetName val="Sample_design2"/>
      <sheetName val="Fill_in_Data2"/>
      <sheetName val="3_Drop_down_list2"/>
      <sheetName val="CONSUMER_LIST1"/>
      <sheetName val="DEEP"/>
      <sheetName val="Product_in_Plant"/>
      <sheetName val="FR(106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LineItem"/>
      <sheetName val="Commitment"/>
      <sheetName val="BS"/>
      <sheetName val="PS"/>
      <sheetName val="DW"/>
      <sheetName val="LWLOPT"/>
      <sheetName val="BAL"/>
      <sheetName val="BP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y"/>
      <sheetName val="Jun"/>
      <sheetName val="Scorecard"/>
      <sheetName val="total cost"/>
      <sheetName val="JL4"/>
    </sheetNames>
    <sheetDataSet>
      <sheetData sheetId="0" refreshError="1">
        <row r="2">
          <cell r="A2" t="str">
            <v>@01\QPosted@</v>
          </cell>
        </row>
        <row r="3">
          <cell r="A3" t="str">
            <v>@01\QPosted@</v>
          </cell>
        </row>
        <row r="4">
          <cell r="A4" t="str">
            <v>@01\QPosted@</v>
          </cell>
        </row>
        <row r="5">
          <cell r="A5" t="str">
            <v>@01\QPosted@</v>
          </cell>
        </row>
        <row r="7">
          <cell r="A7" t="str">
            <v>@01\QPosted@</v>
          </cell>
        </row>
        <row r="8">
          <cell r="A8" t="str">
            <v>@01\QPosted@</v>
          </cell>
        </row>
        <row r="9">
          <cell r="A9" t="str">
            <v>@01\QPosted@</v>
          </cell>
        </row>
        <row r="10">
          <cell r="A10" t="str">
            <v>@01\QPosted@</v>
          </cell>
        </row>
        <row r="11">
          <cell r="A11" t="str">
            <v>@01\QPosted@</v>
          </cell>
        </row>
        <row r="12">
          <cell r="A12" t="str">
            <v>@01\QPosted@</v>
          </cell>
        </row>
        <row r="13">
          <cell r="A13" t="str">
            <v>@01\QPosted@</v>
          </cell>
        </row>
        <row r="14">
          <cell r="A14" t="str">
            <v>@01\QPosted@</v>
          </cell>
        </row>
        <row r="15">
          <cell r="A15" t="str">
            <v>@01\QPosted@</v>
          </cell>
        </row>
        <row r="18">
          <cell r="A18" t="str">
            <v>@01\QPosted@</v>
          </cell>
        </row>
        <row r="19">
          <cell r="A19" t="str">
            <v>@01\QPosted@</v>
          </cell>
        </row>
        <row r="20">
          <cell r="A20" t="str">
            <v>@01\QPosted@</v>
          </cell>
        </row>
        <row r="21">
          <cell r="A21" t="str">
            <v>@01\QPosted@</v>
          </cell>
        </row>
        <row r="22">
          <cell r="A22" t="str">
            <v>@01\QPosted@</v>
          </cell>
        </row>
        <row r="23">
          <cell r="A23" t="str">
            <v>@01\QPosted@</v>
          </cell>
        </row>
        <row r="24">
          <cell r="A24" t="str">
            <v>@01\QPosted@</v>
          </cell>
        </row>
        <row r="26">
          <cell r="A26" t="str">
            <v>@01\QPosted@</v>
          </cell>
        </row>
        <row r="27">
          <cell r="A27" t="str">
            <v>@01\QPosted@</v>
          </cell>
        </row>
        <row r="28">
          <cell r="A28" t="str">
            <v>@01\QPosted@</v>
          </cell>
        </row>
        <row r="29">
          <cell r="A29" t="str">
            <v>@01\QPosted@</v>
          </cell>
        </row>
        <row r="30">
          <cell r="A30" t="str">
            <v>@01\QPosted@</v>
          </cell>
        </row>
        <row r="31">
          <cell r="A31" t="str">
            <v>@01\QPosted@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1"/>
      <sheetName val="MEC2"/>
      <sheetName val="MEC3"/>
      <sheetName val="MEC4"/>
      <sheetName val="SUMMARY"/>
      <sheetName val="Maintenance Exp Summary"/>
      <sheetName val="ActLine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ieldsPkgHtl"/>
      <sheetName val="Yields5150"/>
      <sheetName val="Yields5160"/>
      <sheetName val="YieldsCombined"/>
      <sheetName val="AppraisalComparison"/>
      <sheetName val="TransactionYields"/>
      <sheetName val="MarketComparison"/>
      <sheetName val="Realty Tax Info"/>
      <sheetName val="DynaTP_5160"/>
      <sheetName val="DynaTP_5150"/>
      <sheetName val="Tenant Profile"/>
      <sheetName val="Office1"/>
      <sheetName val="Office6a"/>
      <sheetName val="Office7_PkgHtl"/>
      <sheetName val="office8_PkgHtl"/>
      <sheetName val="Office7_5150"/>
      <sheetName val="office8_5150"/>
      <sheetName val="Office7_5160"/>
      <sheetName val="office8_5160"/>
      <sheetName val="Office7_Comb"/>
      <sheetName val="office8_Comb"/>
      <sheetName val="Office9"/>
      <sheetName val="Office10"/>
      <sheetName val="Office11"/>
      <sheetName val="Office12"/>
      <sheetName val="Office14"/>
      <sheetName val="Office15"/>
      <sheetName val="Office16"/>
      <sheetName val="Office17"/>
      <sheetName val="Office18"/>
      <sheetName val="Office21"/>
      <sheetName val="Office22-ocr"/>
      <sheetName val="Office 22a-rentnpv"/>
      <sheetName val="Office23"/>
      <sheetName val="Background calculations"/>
      <sheetName val="NorthYonge"/>
      <sheetName val="Parking Income"/>
      <sheetName val="Office22_ocr"/>
      <sheetName val="Selection"/>
      <sheetName val="MEC4"/>
      <sheetName val="Penyusutan Kendara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2">
          <cell r="B2" t="str">
            <v>5150/5160 Yonge Street</v>
          </cell>
        </row>
        <row r="3">
          <cell r="B3" t="str">
            <v>Toronto</v>
          </cell>
        </row>
        <row r="4">
          <cell r="B4">
            <v>36861</v>
          </cell>
        </row>
        <row r="8">
          <cell r="B8" t="str">
            <v>Market Rents</v>
          </cell>
          <cell r="D8" t="str">
            <v>Sq Ft</v>
          </cell>
          <cell r="E8" t="str">
            <v>PSF</v>
          </cell>
        </row>
        <row r="10">
          <cell r="B10" t="str">
            <v>Office Space High Rise</v>
          </cell>
          <cell r="D10">
            <v>235196</v>
          </cell>
          <cell r="E10">
            <v>20.88</v>
          </cell>
          <cell r="F10">
            <v>4910892.4799999995</v>
          </cell>
        </row>
        <row r="11">
          <cell r="B11" t="str">
            <v>Office Space Low Rise</v>
          </cell>
          <cell r="D11">
            <v>157343</v>
          </cell>
          <cell r="E11">
            <v>16.88</v>
          </cell>
          <cell r="F11">
            <v>2655949.84</v>
          </cell>
        </row>
        <row r="12">
          <cell r="B12" t="str">
            <v>Retail</v>
          </cell>
          <cell r="D12">
            <v>74703</v>
          </cell>
          <cell r="E12">
            <v>19.36</v>
          </cell>
          <cell r="F12">
            <v>1446250.0799999998</v>
          </cell>
        </row>
        <row r="13">
          <cell r="B13" t="str">
            <v>Total Space</v>
          </cell>
          <cell r="D13">
            <v>467242</v>
          </cell>
        </row>
        <row r="15">
          <cell r="B15" t="str">
            <v>Net Rental Income (at market )</v>
          </cell>
          <cell r="F15">
            <v>9013092.3999999985</v>
          </cell>
        </row>
        <row r="17">
          <cell r="B17" t="str">
            <v>Net Parking Income</v>
          </cell>
          <cell r="F17">
            <v>1931400</v>
          </cell>
        </row>
        <row r="18">
          <cell r="B18" t="str">
            <v>Hotel Ground Rent</v>
          </cell>
          <cell r="F18">
            <v>727400</v>
          </cell>
        </row>
        <row r="19">
          <cell r="B19" t="str">
            <v>Other Revenue</v>
          </cell>
          <cell r="F19">
            <v>20000</v>
          </cell>
        </row>
        <row r="20">
          <cell r="B20" t="str">
            <v xml:space="preserve">Recovery Income </v>
          </cell>
          <cell r="E20">
            <v>16.57</v>
          </cell>
          <cell r="F20">
            <v>7742199.9400000004</v>
          </cell>
        </row>
        <row r="22">
          <cell r="B22" t="str">
            <v>Total Gross Income</v>
          </cell>
          <cell r="F22">
            <v>19434092.34</v>
          </cell>
        </row>
        <row r="24">
          <cell r="B24" t="str">
            <v>Vacancy Allowance</v>
          </cell>
          <cell r="D24">
            <v>0.05</v>
          </cell>
          <cell r="F24">
            <v>-971704.61700000009</v>
          </cell>
        </row>
        <row r="26">
          <cell r="B26" t="str">
            <v>Effective Gross Income</v>
          </cell>
          <cell r="F26">
            <v>18462387.723000001</v>
          </cell>
        </row>
        <row r="28">
          <cell r="B28" t="str">
            <v xml:space="preserve">T&amp;O Expense </v>
          </cell>
          <cell r="E28">
            <v>16.57</v>
          </cell>
          <cell r="F28">
            <v>-7742199.9400000004</v>
          </cell>
        </row>
        <row r="29">
          <cell r="B29" t="str">
            <v>Allowance for Structural Expense</v>
          </cell>
          <cell r="D29">
            <v>0.01</v>
          </cell>
          <cell r="F29">
            <v>-184623.87723000001</v>
          </cell>
        </row>
        <row r="31">
          <cell r="B31" t="str">
            <v>Stabilized Net Operating Income</v>
          </cell>
          <cell r="F31">
            <v>10535563.90577</v>
          </cell>
        </row>
        <row r="33">
          <cell r="B33" t="str">
            <v>Overall Capitalization Rate</v>
          </cell>
          <cell r="F33">
            <v>0.09</v>
          </cell>
        </row>
        <row r="35">
          <cell r="B35" t="str">
            <v>Stabilzed Value - Market Rents</v>
          </cell>
          <cell r="E35">
            <v>250.53398453050025</v>
          </cell>
          <cell r="F35">
            <v>117060000</v>
          </cell>
        </row>
        <row r="37">
          <cell r="B37" t="str">
            <v>NPV Rental Shortfall 10.50%</v>
          </cell>
          <cell r="F37">
            <v>-3500000</v>
          </cell>
        </row>
        <row r="39">
          <cell r="B39" t="str">
            <v>Fully Leased Value (Rounded)</v>
          </cell>
          <cell r="E39">
            <v>243.04321957358286</v>
          </cell>
          <cell r="F39">
            <v>113560000</v>
          </cell>
        </row>
        <row r="41">
          <cell r="B41" t="str">
            <v>Vacant Space</v>
          </cell>
        </row>
        <row r="43">
          <cell r="B43" t="str">
            <v>Vacant Office Space</v>
          </cell>
          <cell r="E43">
            <v>26110</v>
          </cell>
        </row>
        <row r="44">
          <cell r="B44" t="str">
            <v>Vacant Retail Space</v>
          </cell>
          <cell r="E44">
            <v>15372</v>
          </cell>
        </row>
        <row r="45">
          <cell r="B45" t="str">
            <v>Total Vacant Space</v>
          </cell>
          <cell r="E45">
            <v>41482</v>
          </cell>
        </row>
        <row r="47">
          <cell r="B47" t="str">
            <v>Vacancy Adjustment</v>
          </cell>
        </row>
        <row r="49">
          <cell r="B49" t="str">
            <v>Rentable Area</v>
          </cell>
          <cell r="D49">
            <v>467242</v>
          </cell>
        </row>
        <row r="50">
          <cell r="B50" t="str">
            <v>Vacancy %</v>
          </cell>
          <cell r="D50">
            <v>0.05</v>
          </cell>
        </row>
        <row r="51">
          <cell r="B51" t="str">
            <v>Vacancy Adjustment (s.f.)</v>
          </cell>
          <cell r="E51">
            <v>23362.100000000002</v>
          </cell>
        </row>
        <row r="53">
          <cell r="B53" t="str">
            <v>Area to be leased</v>
          </cell>
          <cell r="E53">
            <v>18119.899999999998</v>
          </cell>
        </row>
        <row r="55">
          <cell r="B55" t="str">
            <v>Lease Up Costs - 12 months lease-up (6 months effective)</v>
          </cell>
        </row>
        <row r="57">
          <cell r="B57" t="str">
            <v>Shortfall Allowances</v>
          </cell>
        </row>
        <row r="59">
          <cell r="B59" t="str">
            <v>Net Rent</v>
          </cell>
          <cell r="D59">
            <v>10</v>
          </cell>
        </row>
        <row r="60">
          <cell r="B60" t="str">
            <v>Operating Costs @ 85.00%</v>
          </cell>
          <cell r="D60">
            <v>7.0422500000000001</v>
          </cell>
        </row>
        <row r="61">
          <cell r="B61" t="str">
            <v>Tenant Allowances</v>
          </cell>
          <cell r="D61">
            <v>20</v>
          </cell>
        </row>
        <row r="62">
          <cell r="B62" t="str">
            <v>Commissions</v>
          </cell>
          <cell r="D62">
            <v>6</v>
          </cell>
        </row>
        <row r="64">
          <cell r="B64" t="str">
            <v>Sub-Total</v>
          </cell>
          <cell r="E64">
            <v>43.042249999999996</v>
          </cell>
        </row>
        <row r="65">
          <cell r="B65" t="str">
            <v>Area to be leased</v>
          </cell>
          <cell r="E65">
            <v>18119.899999999998</v>
          </cell>
        </row>
        <row r="67">
          <cell r="B67" t="str">
            <v>Total Vacant Space Lease Up Costs</v>
          </cell>
          <cell r="E67">
            <v>779921.26577499986</v>
          </cell>
        </row>
        <row r="69">
          <cell r="B69" t="str">
            <v>Total Leasing Up Costs</v>
          </cell>
          <cell r="F69">
            <v>779921.26577499986</v>
          </cell>
        </row>
        <row r="71">
          <cell r="B71" t="str">
            <v>Risk Margin</v>
          </cell>
        </row>
        <row r="73">
          <cell r="B73" t="str">
            <v>Vacant Space Income</v>
          </cell>
          <cell r="D73">
            <v>378343.51199999993</v>
          </cell>
        </row>
        <row r="74">
          <cell r="B74" t="str">
            <v>Overall Capitalization Rate (OCR)</v>
          </cell>
          <cell r="D74">
            <v>0.09</v>
          </cell>
          <cell r="E74">
            <v>4204000</v>
          </cell>
        </row>
        <row r="75">
          <cell r="B75" t="str">
            <v>Vacant Space Income</v>
          </cell>
          <cell r="D75">
            <v>378343.51199999993</v>
          </cell>
        </row>
        <row r="76">
          <cell r="B76" t="str">
            <v>Overall Capitalization Rate</v>
          </cell>
          <cell r="D76">
            <v>0.1</v>
          </cell>
          <cell r="E76">
            <v>3783000</v>
          </cell>
        </row>
        <row r="78">
          <cell r="B78" t="str">
            <v>Risk Margin</v>
          </cell>
          <cell r="F78">
            <v>421000</v>
          </cell>
        </row>
        <row r="81">
          <cell r="B81" t="str">
            <v>Less: Outstanding Nonrecoverable Capital Expenditure</v>
          </cell>
          <cell r="F81">
            <v>600000</v>
          </cell>
        </row>
        <row r="83">
          <cell r="B83" t="str">
            <v>FINAL VALUE CONCLUSION (rounded)</v>
          </cell>
          <cell r="E83">
            <v>239.27643490953295</v>
          </cell>
          <cell r="F83">
            <v>111800000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88"/>
  <sheetViews>
    <sheetView showGridLines="0" tabSelected="1" zoomScaleNormal="100" zoomScaleSheetLayoutView="100" workbookViewId="0"/>
  </sheetViews>
  <sheetFormatPr defaultColWidth="9.140625" defaultRowHeight="20.25" customHeight="1"/>
  <cols>
    <col min="1" max="1" width="1.85546875" style="178" customWidth="1"/>
    <col min="2" max="3" width="1.85546875" style="179" customWidth="1"/>
    <col min="4" max="4" width="41.85546875" style="179" customWidth="1"/>
    <col min="5" max="5" width="6.85546875" style="177" customWidth="1"/>
    <col min="6" max="6" width="14.85546875" style="67" customWidth="1"/>
    <col min="7" max="7" width="1.85546875" style="178" customWidth="1"/>
    <col min="8" max="8" width="14.85546875" style="178" customWidth="1"/>
    <col min="9" max="16384" width="9.140625" style="178"/>
  </cols>
  <sheetData>
    <row r="1" spans="2:8" s="127" customFormat="1" ht="23.1" customHeight="1">
      <c r="B1" s="3" t="s">
        <v>202</v>
      </c>
      <c r="C1" s="3"/>
      <c r="D1" s="3"/>
      <c r="E1" s="191"/>
      <c r="F1" s="189"/>
    </row>
    <row r="2" spans="2:8" s="127" customFormat="1" ht="23.1" customHeight="1">
      <c r="B2" s="3" t="s">
        <v>179</v>
      </c>
      <c r="C2" s="3"/>
      <c r="D2" s="3"/>
      <c r="E2" s="191"/>
      <c r="F2" s="189"/>
    </row>
    <row r="3" spans="2:8" s="130" customFormat="1" ht="23.1" customHeight="1">
      <c r="B3" s="192" t="s">
        <v>81</v>
      </c>
      <c r="C3" s="192"/>
      <c r="D3" s="192"/>
      <c r="E3" s="193"/>
      <c r="F3" s="194"/>
    </row>
    <row r="4" spans="2:8" s="130" customFormat="1" ht="23.1" customHeight="1">
      <c r="B4" s="4" t="s">
        <v>213</v>
      </c>
      <c r="C4" s="66"/>
      <c r="D4" s="66"/>
      <c r="E4" s="193"/>
      <c r="F4" s="194"/>
    </row>
    <row r="5" spans="2:8" s="130" customFormat="1" ht="20.100000000000001" customHeight="1">
      <c r="B5" s="131"/>
      <c r="C5" s="132"/>
      <c r="D5" s="132"/>
      <c r="E5" s="129"/>
      <c r="F5" s="194"/>
    </row>
    <row r="6" spans="2:8" ht="20.100000000000001" customHeight="1">
      <c r="B6" s="133" t="s">
        <v>16</v>
      </c>
      <c r="E6" s="177" t="s">
        <v>0</v>
      </c>
      <c r="F6" s="195" t="s">
        <v>156</v>
      </c>
      <c r="G6" s="181"/>
      <c r="H6" s="180" t="s">
        <v>90</v>
      </c>
    </row>
    <row r="7" spans="2:8" ht="20.100000000000001" customHeight="1">
      <c r="F7" s="77">
        <v>2023</v>
      </c>
      <c r="G7" s="181"/>
      <c r="H7" s="181">
        <v>2022</v>
      </c>
    </row>
    <row r="8" spans="2:8" ht="20.100000000000001" customHeight="1">
      <c r="C8" s="128"/>
      <c r="D8" s="128"/>
      <c r="F8" s="182" t="s">
        <v>84</v>
      </c>
      <c r="G8" s="181"/>
      <c r="H8" s="180"/>
    </row>
    <row r="9" spans="2:8" ht="20.100000000000001" customHeight="1">
      <c r="B9" s="128"/>
      <c r="C9" s="128"/>
      <c r="D9" s="128"/>
      <c r="F9" s="222" t="s">
        <v>18</v>
      </c>
      <c r="G9" s="222"/>
      <c r="H9" s="222"/>
    </row>
    <row r="10" spans="2:8" ht="20.100000000000001" customHeight="1">
      <c r="B10" s="134" t="s">
        <v>17</v>
      </c>
      <c r="C10" s="134"/>
      <c r="D10" s="134"/>
      <c r="E10" s="135"/>
      <c r="F10" s="78"/>
      <c r="G10" s="183"/>
      <c r="H10" s="183"/>
    </row>
    <row r="11" spans="2:8" ht="20.100000000000001" customHeight="1">
      <c r="B11" s="179" t="s">
        <v>7</v>
      </c>
      <c r="F11" s="184">
        <v>2579441</v>
      </c>
      <c r="G11" s="185"/>
      <c r="H11" s="184">
        <v>1816521</v>
      </c>
    </row>
    <row r="12" spans="2:8" ht="20.100000000000001" customHeight="1">
      <c r="B12" s="179" t="s">
        <v>186</v>
      </c>
      <c r="F12" s="184">
        <v>5306756</v>
      </c>
      <c r="G12" s="185"/>
      <c r="H12" s="184">
        <v>5546646</v>
      </c>
    </row>
    <row r="13" spans="2:8" ht="20.100000000000001" customHeight="1">
      <c r="B13" s="179" t="s">
        <v>91</v>
      </c>
      <c r="E13" s="177" t="s">
        <v>164</v>
      </c>
      <c r="F13" s="184">
        <v>5074032</v>
      </c>
      <c r="G13" s="185"/>
      <c r="H13" s="184">
        <v>5067665</v>
      </c>
    </row>
    <row r="14" spans="2:8" ht="20.100000000000001" customHeight="1">
      <c r="B14" s="179" t="s">
        <v>85</v>
      </c>
      <c r="E14" s="177">
        <v>3</v>
      </c>
      <c r="F14" s="184">
        <v>0</v>
      </c>
      <c r="G14" s="185"/>
      <c r="H14" s="184">
        <v>31031</v>
      </c>
    </row>
    <row r="15" spans="2:8" ht="20.100000000000001" customHeight="1">
      <c r="B15" s="179" t="s">
        <v>37</v>
      </c>
      <c r="F15" s="184">
        <v>7900257</v>
      </c>
      <c r="G15" s="185"/>
      <c r="H15" s="184">
        <v>8165030</v>
      </c>
    </row>
    <row r="16" spans="2:8" ht="20.100000000000001" customHeight="1">
      <c r="B16" s="179" t="s">
        <v>169</v>
      </c>
      <c r="F16" s="184">
        <v>394284</v>
      </c>
      <c r="G16" s="185"/>
      <c r="H16" s="184">
        <v>429701</v>
      </c>
    </row>
    <row r="17" spans="2:8" ht="20.100000000000001" customHeight="1">
      <c r="B17" s="179" t="s">
        <v>175</v>
      </c>
      <c r="F17" s="184">
        <v>48230</v>
      </c>
      <c r="G17" s="185"/>
      <c r="H17" s="184">
        <v>70916</v>
      </c>
    </row>
    <row r="18" spans="2:8" s="140" customFormat="1" ht="20.100000000000001" customHeight="1">
      <c r="B18" s="136" t="s">
        <v>22</v>
      </c>
      <c r="C18" s="136"/>
      <c r="D18" s="136"/>
      <c r="E18" s="137"/>
      <c r="F18" s="12">
        <f>SUM(F11:F17)</f>
        <v>21303000</v>
      </c>
      <c r="G18" s="139"/>
      <c r="H18" s="138">
        <v>21127510</v>
      </c>
    </row>
    <row r="19" spans="2:8" ht="20.100000000000001" customHeight="1">
      <c r="B19" s="136"/>
      <c r="C19" s="136"/>
      <c r="D19" s="136"/>
      <c r="E19" s="137"/>
      <c r="F19" s="79"/>
      <c r="G19" s="185"/>
      <c r="H19" s="186"/>
    </row>
    <row r="20" spans="2:8" ht="20.100000000000001" customHeight="1">
      <c r="B20" s="134" t="s">
        <v>19</v>
      </c>
      <c r="C20" s="134"/>
      <c r="D20" s="134"/>
      <c r="E20" s="137"/>
      <c r="F20" s="79"/>
      <c r="G20" s="185"/>
      <c r="H20" s="186"/>
    </row>
    <row r="21" spans="2:8" ht="20.100000000000001" customHeight="1">
      <c r="B21" s="179" t="s">
        <v>176</v>
      </c>
      <c r="F21" s="184">
        <v>76701</v>
      </c>
      <c r="G21" s="185"/>
      <c r="H21" s="184">
        <v>70969</v>
      </c>
    </row>
    <row r="22" spans="2:8" ht="20.100000000000001" customHeight="1">
      <c r="B22" s="179" t="s">
        <v>92</v>
      </c>
      <c r="F22" s="184">
        <v>169783</v>
      </c>
      <c r="G22" s="185"/>
      <c r="H22" s="184">
        <v>203586</v>
      </c>
    </row>
    <row r="23" spans="2:8" ht="20.100000000000001" customHeight="1">
      <c r="B23" s="179" t="s">
        <v>86</v>
      </c>
      <c r="E23" s="177">
        <v>3</v>
      </c>
      <c r="F23" s="184">
        <v>0</v>
      </c>
      <c r="G23" s="185"/>
      <c r="H23" s="184">
        <v>86363</v>
      </c>
    </row>
    <row r="24" spans="2:8" ht="20.100000000000001" customHeight="1">
      <c r="B24" s="179" t="s">
        <v>107</v>
      </c>
      <c r="F24" s="184">
        <v>630612</v>
      </c>
      <c r="G24" s="185"/>
      <c r="H24" s="184">
        <v>622598</v>
      </c>
    </row>
    <row r="25" spans="2:8" ht="20.100000000000001" customHeight="1">
      <c r="B25" s="179" t="s">
        <v>38</v>
      </c>
      <c r="F25" s="184">
        <v>11841709</v>
      </c>
      <c r="G25" s="185"/>
      <c r="H25" s="184">
        <v>11434734</v>
      </c>
    </row>
    <row r="26" spans="2:8" ht="20.100000000000001" customHeight="1">
      <c r="B26" s="179" t="s">
        <v>50</v>
      </c>
      <c r="F26" s="184">
        <v>5918403</v>
      </c>
      <c r="G26" s="185"/>
      <c r="H26" s="184">
        <v>6071387</v>
      </c>
    </row>
    <row r="27" spans="2:8" ht="20.100000000000001" customHeight="1">
      <c r="B27" s="179" t="s">
        <v>93</v>
      </c>
      <c r="F27" s="184">
        <v>115689</v>
      </c>
      <c r="G27" s="185"/>
      <c r="H27" s="184">
        <v>129841</v>
      </c>
    </row>
    <row r="28" spans="2:8" ht="20.100000000000001" customHeight="1">
      <c r="B28" s="179" t="s">
        <v>41</v>
      </c>
      <c r="F28" s="184">
        <v>563384</v>
      </c>
      <c r="G28" s="185"/>
      <c r="H28" s="184">
        <v>600951</v>
      </c>
    </row>
    <row r="29" spans="2:8" ht="20.100000000000001" customHeight="1">
      <c r="B29" s="179" t="s">
        <v>11</v>
      </c>
      <c r="F29" s="184">
        <v>201024</v>
      </c>
      <c r="G29" s="185"/>
      <c r="H29" s="184">
        <v>202464</v>
      </c>
    </row>
    <row r="30" spans="2:8" s="140" customFormat="1" ht="20.100000000000001" customHeight="1">
      <c r="B30" s="136" t="s">
        <v>20</v>
      </c>
      <c r="C30" s="136"/>
      <c r="D30" s="136"/>
      <c r="E30" s="135"/>
      <c r="F30" s="12">
        <f>SUM(F21:F29)</f>
        <v>19517305</v>
      </c>
      <c r="G30" s="139"/>
      <c r="H30" s="138">
        <v>19422893</v>
      </c>
    </row>
    <row r="31" spans="2:8" ht="5.0999999999999996" customHeight="1">
      <c r="B31" s="136"/>
      <c r="C31" s="136"/>
      <c r="D31" s="136"/>
      <c r="F31" s="187"/>
      <c r="G31" s="185"/>
      <c r="H31" s="187"/>
    </row>
    <row r="32" spans="2:8" ht="23.1" customHeight="1" thickBot="1">
      <c r="B32" s="136" t="s">
        <v>21</v>
      </c>
      <c r="C32" s="136"/>
      <c r="D32" s="136"/>
      <c r="F32" s="15">
        <f>SUM(F18,F30)</f>
        <v>40820305</v>
      </c>
      <c r="G32" s="139"/>
      <c r="H32" s="141">
        <v>40550403</v>
      </c>
    </row>
    <row r="33" spans="2:8" ht="10.35" customHeight="1" thickTop="1">
      <c r="B33" s="136"/>
      <c r="C33" s="136"/>
      <c r="D33" s="136"/>
      <c r="F33" s="19"/>
      <c r="G33" s="142"/>
      <c r="H33" s="142"/>
    </row>
    <row r="34" spans="2:8" s="127" customFormat="1" ht="23.1" customHeight="1">
      <c r="B34" s="3" t="s">
        <v>202</v>
      </c>
      <c r="C34" s="3"/>
      <c r="D34" s="3"/>
      <c r="E34" s="191"/>
      <c r="F34" s="189"/>
    </row>
    <row r="35" spans="2:8" s="127" customFormat="1" ht="23.1" customHeight="1">
      <c r="B35" s="3" t="s">
        <v>179</v>
      </c>
      <c r="C35" s="3"/>
      <c r="D35" s="3"/>
      <c r="E35" s="191"/>
      <c r="F35" s="189"/>
    </row>
    <row r="36" spans="2:8" s="130" customFormat="1" ht="23.1" customHeight="1">
      <c r="B36" s="192" t="s">
        <v>81</v>
      </c>
      <c r="C36" s="192"/>
      <c r="D36" s="192"/>
      <c r="E36" s="193"/>
      <c r="F36" s="194"/>
    </row>
    <row r="37" spans="2:8" s="130" customFormat="1" ht="23.1" customHeight="1">
      <c r="B37" s="66" t="str">
        <f>$B$4</f>
        <v>As at 30 September 2023</v>
      </c>
      <c r="C37" s="66"/>
      <c r="D37" s="66"/>
      <c r="E37" s="193"/>
      <c r="F37" s="194"/>
    </row>
    <row r="38" spans="2:8" ht="20.100000000000001" customHeight="1">
      <c r="B38" s="68"/>
      <c r="C38" s="68"/>
      <c r="D38" s="68"/>
      <c r="E38" s="14"/>
    </row>
    <row r="39" spans="2:8" ht="20.100000000000001" customHeight="1">
      <c r="B39" s="109" t="s">
        <v>119</v>
      </c>
      <c r="C39" s="192"/>
      <c r="D39" s="192"/>
      <c r="E39" s="14" t="s">
        <v>0</v>
      </c>
      <c r="F39" s="195" t="s">
        <v>156</v>
      </c>
      <c r="G39" s="181"/>
      <c r="H39" s="180" t="s">
        <v>90</v>
      </c>
    </row>
    <row r="40" spans="2:8" ht="20.100000000000001" customHeight="1">
      <c r="B40" s="68"/>
      <c r="C40" s="68"/>
      <c r="D40" s="68"/>
      <c r="E40" s="14"/>
      <c r="F40" s="77">
        <v>2023</v>
      </c>
      <c r="G40" s="181"/>
      <c r="H40" s="181">
        <v>2022</v>
      </c>
    </row>
    <row r="41" spans="2:8" ht="20.100000000000001" customHeight="1">
      <c r="F41" s="182" t="s">
        <v>84</v>
      </c>
      <c r="G41" s="181"/>
      <c r="H41" s="180"/>
    </row>
    <row r="42" spans="2:8" ht="20.100000000000001" customHeight="1">
      <c r="B42" s="128"/>
      <c r="C42" s="128"/>
      <c r="D42" s="128"/>
      <c r="F42" s="222" t="s">
        <v>18</v>
      </c>
      <c r="G42" s="222"/>
      <c r="H42" s="222"/>
    </row>
    <row r="43" spans="2:8" ht="20.100000000000001" customHeight="1">
      <c r="B43" s="134" t="s">
        <v>23</v>
      </c>
      <c r="C43" s="134"/>
      <c r="D43" s="134"/>
      <c r="E43" s="135"/>
      <c r="F43" s="78"/>
      <c r="G43" s="183"/>
      <c r="H43" s="183"/>
    </row>
    <row r="44" spans="2:8" ht="20.100000000000001" customHeight="1">
      <c r="B44" s="179" t="s">
        <v>108</v>
      </c>
      <c r="F44" s="78"/>
      <c r="G44" s="183"/>
      <c r="H44" s="183"/>
    </row>
    <row r="45" spans="2:8" ht="20.100000000000001" customHeight="1">
      <c r="C45" s="179" t="s">
        <v>51</v>
      </c>
      <c r="F45" s="184">
        <v>454967</v>
      </c>
      <c r="G45" s="185"/>
      <c r="H45" s="184">
        <v>500444</v>
      </c>
    </row>
    <row r="46" spans="2:8" ht="20.100000000000001" customHeight="1">
      <c r="B46" s="179" t="s">
        <v>94</v>
      </c>
      <c r="E46" s="177">
        <v>3</v>
      </c>
      <c r="F46" s="184">
        <v>4262173</v>
      </c>
      <c r="G46" s="185"/>
      <c r="H46" s="184">
        <v>3890605</v>
      </c>
    </row>
    <row r="47" spans="2:8" ht="20.100000000000001" customHeight="1">
      <c r="B47" s="179" t="s">
        <v>131</v>
      </c>
      <c r="E47" s="177">
        <v>3</v>
      </c>
      <c r="F47" s="184">
        <v>177251</v>
      </c>
      <c r="G47" s="185"/>
      <c r="H47" s="184">
        <v>167278</v>
      </c>
    </row>
    <row r="48" spans="2:8" ht="20.100000000000001" customHeight="1">
      <c r="B48" s="179" t="s">
        <v>109</v>
      </c>
      <c r="E48" s="177">
        <v>3</v>
      </c>
      <c r="F48" s="184">
        <v>14096498</v>
      </c>
      <c r="G48" s="185"/>
      <c r="H48" s="184">
        <v>14835435</v>
      </c>
    </row>
    <row r="49" spans="2:8" ht="20.100000000000001" customHeight="1">
      <c r="B49" s="179" t="s">
        <v>140</v>
      </c>
      <c r="F49" s="184">
        <v>170449</v>
      </c>
      <c r="G49" s="185"/>
      <c r="H49" s="184">
        <v>219255</v>
      </c>
    </row>
    <row r="50" spans="2:8" ht="20.100000000000001" customHeight="1">
      <c r="B50" s="179" t="s">
        <v>1</v>
      </c>
      <c r="F50" s="184">
        <v>63989</v>
      </c>
      <c r="G50" s="185"/>
      <c r="H50" s="184">
        <v>128799</v>
      </c>
    </row>
    <row r="51" spans="2:8" s="140" customFormat="1" ht="20.100000000000001" customHeight="1">
      <c r="B51" s="136" t="s">
        <v>24</v>
      </c>
      <c r="C51" s="136"/>
      <c r="D51" s="136"/>
      <c r="E51" s="135"/>
      <c r="F51" s="12">
        <f>SUM(F45:F50)</f>
        <v>19225327</v>
      </c>
      <c r="G51" s="139"/>
      <c r="H51" s="138">
        <v>19741816</v>
      </c>
    </row>
    <row r="52" spans="2:8" ht="5.0999999999999996" customHeight="1">
      <c r="B52" s="136"/>
      <c r="C52" s="136"/>
      <c r="D52" s="136"/>
      <c r="F52" s="79"/>
      <c r="G52" s="185"/>
      <c r="H52" s="186"/>
    </row>
    <row r="53" spans="2:8" ht="20.100000000000001" customHeight="1">
      <c r="B53" s="134" t="s">
        <v>25</v>
      </c>
      <c r="C53" s="134"/>
      <c r="D53" s="134"/>
      <c r="F53" s="79"/>
      <c r="G53" s="185"/>
      <c r="H53" s="186"/>
    </row>
    <row r="54" spans="2:8" ht="20.100000000000001" customHeight="1">
      <c r="B54" s="179" t="s">
        <v>130</v>
      </c>
      <c r="E54" s="177">
        <v>3</v>
      </c>
      <c r="F54" s="184">
        <v>642367</v>
      </c>
      <c r="G54" s="185"/>
      <c r="H54" s="184">
        <v>638371</v>
      </c>
    </row>
    <row r="55" spans="2:8" ht="20.100000000000001" customHeight="1">
      <c r="B55" s="179" t="s">
        <v>42</v>
      </c>
      <c r="F55" s="184">
        <v>221099</v>
      </c>
      <c r="G55" s="185"/>
      <c r="H55" s="184">
        <v>235413</v>
      </c>
    </row>
    <row r="56" spans="2:8" ht="20.100000000000001" customHeight="1">
      <c r="B56" s="179" t="s">
        <v>95</v>
      </c>
      <c r="F56" s="184">
        <v>1105118</v>
      </c>
      <c r="G56" s="185"/>
      <c r="H56" s="184">
        <v>1046038</v>
      </c>
    </row>
    <row r="57" spans="2:8" ht="20.100000000000001" customHeight="1">
      <c r="B57" s="179" t="s">
        <v>12</v>
      </c>
      <c r="F57" s="184">
        <v>63480</v>
      </c>
      <c r="G57" s="185"/>
      <c r="H57" s="184">
        <v>64163</v>
      </c>
    </row>
    <row r="58" spans="2:8" ht="20.100000000000001" customHeight="1">
      <c r="B58" s="136" t="s">
        <v>26</v>
      </c>
      <c r="C58" s="136"/>
      <c r="D58" s="136"/>
      <c r="F58" s="12">
        <f>SUM(F54:F57)</f>
        <v>2032064</v>
      </c>
      <c r="G58" s="139"/>
      <c r="H58" s="138">
        <v>1983985</v>
      </c>
    </row>
    <row r="59" spans="2:8" ht="5.0999999999999996" customHeight="1">
      <c r="B59" s="136"/>
      <c r="C59" s="136"/>
      <c r="D59" s="136"/>
      <c r="F59" s="79"/>
      <c r="G59" s="185"/>
      <c r="H59" s="186"/>
    </row>
    <row r="60" spans="2:8" ht="20.100000000000001" customHeight="1">
      <c r="B60" s="136" t="s">
        <v>31</v>
      </c>
      <c r="C60" s="136"/>
      <c r="D60" s="136"/>
      <c r="F60" s="10">
        <f>SUM(F51,F58)</f>
        <v>21257391</v>
      </c>
      <c r="G60" s="139"/>
      <c r="H60" s="143">
        <v>21725801</v>
      </c>
    </row>
    <row r="61" spans="2:8" ht="10.35" customHeight="1">
      <c r="B61" s="136"/>
      <c r="C61" s="136"/>
      <c r="D61" s="136"/>
      <c r="F61" s="19"/>
      <c r="G61" s="142"/>
      <c r="H61" s="142"/>
    </row>
    <row r="62" spans="2:8" s="127" customFormat="1" ht="23.1" customHeight="1">
      <c r="B62" s="3" t="s">
        <v>202</v>
      </c>
      <c r="C62" s="3"/>
      <c r="D62" s="3"/>
      <c r="E62" s="191"/>
      <c r="F62" s="189"/>
      <c r="G62" s="189"/>
      <c r="H62" s="189"/>
    </row>
    <row r="63" spans="2:8" s="127" customFormat="1" ht="23.1" customHeight="1">
      <c r="B63" s="3" t="s">
        <v>179</v>
      </c>
      <c r="C63" s="3"/>
      <c r="D63" s="3"/>
      <c r="E63" s="191"/>
      <c r="F63" s="189"/>
      <c r="G63" s="189"/>
      <c r="H63" s="189"/>
    </row>
    <row r="64" spans="2:8" s="130" customFormat="1" ht="23.1" customHeight="1">
      <c r="B64" s="192" t="s">
        <v>81</v>
      </c>
      <c r="C64" s="192"/>
      <c r="D64" s="192"/>
      <c r="E64" s="193"/>
      <c r="F64" s="194"/>
      <c r="G64" s="194"/>
      <c r="H64" s="194"/>
    </row>
    <row r="65" spans="2:8" s="130" customFormat="1" ht="23.1" customHeight="1">
      <c r="B65" s="66" t="str">
        <f>$B$4</f>
        <v>As at 30 September 2023</v>
      </c>
      <c r="C65" s="66"/>
      <c r="D65" s="66"/>
      <c r="E65" s="193"/>
      <c r="F65" s="194"/>
      <c r="G65" s="194"/>
      <c r="H65" s="194"/>
    </row>
    <row r="66" spans="2:8" ht="23.1" customHeight="1">
      <c r="B66" s="68"/>
      <c r="C66" s="68"/>
      <c r="D66" s="68"/>
      <c r="E66" s="14"/>
      <c r="G66" s="67"/>
      <c r="H66" s="67"/>
    </row>
    <row r="67" spans="2:8" ht="20.100000000000001" customHeight="1">
      <c r="B67" s="109" t="s">
        <v>119</v>
      </c>
      <c r="C67" s="68"/>
      <c r="D67" s="68"/>
      <c r="E67" s="14" t="s">
        <v>0</v>
      </c>
      <c r="F67" s="195" t="s">
        <v>156</v>
      </c>
      <c r="G67" s="77"/>
      <c r="H67" s="195" t="s">
        <v>90</v>
      </c>
    </row>
    <row r="68" spans="2:8" ht="20.100000000000001" customHeight="1">
      <c r="B68" s="68"/>
      <c r="C68" s="68"/>
      <c r="D68" s="68"/>
      <c r="E68" s="14"/>
      <c r="F68" s="77">
        <v>2023</v>
      </c>
      <c r="G68" s="77"/>
      <c r="H68" s="77">
        <v>2022</v>
      </c>
    </row>
    <row r="69" spans="2:8" ht="20.100000000000001" customHeight="1">
      <c r="C69" s="128"/>
      <c r="D69" s="128"/>
      <c r="F69" s="182" t="s">
        <v>84</v>
      </c>
      <c r="G69" s="181"/>
      <c r="H69" s="180"/>
    </row>
    <row r="70" spans="2:8" ht="20.100000000000001" customHeight="1">
      <c r="B70" s="128"/>
      <c r="C70" s="128"/>
      <c r="D70" s="128"/>
      <c r="F70" s="222" t="s">
        <v>18</v>
      </c>
      <c r="G70" s="222"/>
      <c r="H70" s="222"/>
    </row>
    <row r="71" spans="2:8" ht="20.100000000000001" customHeight="1">
      <c r="B71" s="134" t="s">
        <v>120</v>
      </c>
      <c r="C71" s="134"/>
      <c r="D71" s="134"/>
      <c r="F71" s="78"/>
      <c r="G71" s="183"/>
      <c r="H71" s="183"/>
    </row>
    <row r="72" spans="2:8" ht="20.100000000000001" customHeight="1">
      <c r="B72" s="179" t="s">
        <v>30</v>
      </c>
      <c r="C72" s="144"/>
      <c r="D72" s="144"/>
      <c r="F72" s="78"/>
      <c r="G72" s="183"/>
      <c r="H72" s="183"/>
    </row>
    <row r="73" spans="2:8" ht="20.100000000000001" customHeight="1" thickBot="1">
      <c r="C73" s="144" t="s">
        <v>125</v>
      </c>
      <c r="D73" s="145"/>
      <c r="E73" s="177">
        <v>6</v>
      </c>
      <c r="F73" s="15">
        <v>16550000</v>
      </c>
      <c r="G73" s="139"/>
      <c r="H73" s="141">
        <v>7909000</v>
      </c>
    </row>
    <row r="74" spans="2:8" ht="20.100000000000001" customHeight="1" thickTop="1">
      <c r="C74" s="144" t="s">
        <v>121</v>
      </c>
      <c r="D74" s="145"/>
      <c r="E74" s="177">
        <v>6</v>
      </c>
      <c r="F74" s="184">
        <v>12109000</v>
      </c>
      <c r="G74" s="185"/>
      <c r="H74" s="184">
        <v>7909000</v>
      </c>
    </row>
    <row r="75" spans="2:8" ht="20.100000000000001" customHeight="1">
      <c r="B75" s="179" t="s">
        <v>147</v>
      </c>
      <c r="D75" s="145"/>
      <c r="F75" s="184">
        <v>100</v>
      </c>
      <c r="G75" s="185"/>
      <c r="H75" s="184">
        <v>100</v>
      </c>
    </row>
    <row r="76" spans="2:8" ht="20.100000000000001" customHeight="1">
      <c r="B76" s="68" t="s">
        <v>165</v>
      </c>
      <c r="C76" s="68"/>
      <c r="D76" s="36"/>
      <c r="F76" s="184">
        <v>-4600976</v>
      </c>
      <c r="G76" s="185"/>
      <c r="H76" s="184">
        <v>-4680415</v>
      </c>
    </row>
    <row r="77" spans="2:8" ht="20.100000000000001" customHeight="1">
      <c r="B77" s="179" t="s">
        <v>2</v>
      </c>
      <c r="C77" s="144"/>
      <c r="D77" s="144"/>
      <c r="E77" s="135"/>
      <c r="F77" s="184"/>
      <c r="G77" s="185"/>
      <c r="H77" s="184"/>
    </row>
    <row r="78" spans="2:8" ht="20.100000000000001" customHeight="1">
      <c r="B78" s="178"/>
      <c r="C78" s="144" t="s">
        <v>3</v>
      </c>
      <c r="F78" s="184"/>
      <c r="G78" s="185"/>
      <c r="H78" s="184"/>
    </row>
    <row r="79" spans="2:8" ht="20.100000000000001" customHeight="1">
      <c r="B79" s="178"/>
      <c r="C79" s="178"/>
      <c r="D79" s="179" t="s">
        <v>53</v>
      </c>
      <c r="E79" s="177">
        <v>7</v>
      </c>
      <c r="F79" s="184">
        <v>233157</v>
      </c>
      <c r="G79" s="185"/>
      <c r="H79" s="184">
        <v>130100</v>
      </c>
    </row>
    <row r="80" spans="2:8" ht="20.100000000000001" customHeight="1">
      <c r="B80" s="178"/>
      <c r="C80" s="144" t="s">
        <v>52</v>
      </c>
      <c r="F80" s="184">
        <v>10872276</v>
      </c>
      <c r="G80" s="185"/>
      <c r="H80" s="184">
        <v>14870120</v>
      </c>
    </row>
    <row r="81" spans="2:8" ht="20.100000000000001" customHeight="1">
      <c r="B81" s="179" t="s">
        <v>115</v>
      </c>
      <c r="F81" s="184">
        <v>-1903000</v>
      </c>
      <c r="G81" s="185"/>
      <c r="H81" s="184">
        <v>-2375267</v>
      </c>
    </row>
    <row r="82" spans="2:8" ht="20.100000000000001" customHeight="1">
      <c r="B82" s="136" t="s">
        <v>158</v>
      </c>
      <c r="C82" s="136"/>
      <c r="D82" s="136"/>
      <c r="F82" s="26">
        <f>SUM(F74:F81)</f>
        <v>16710557</v>
      </c>
      <c r="G82" s="139"/>
      <c r="H82" s="146">
        <v>15853638</v>
      </c>
    </row>
    <row r="83" spans="2:8" ht="5.0999999999999996" customHeight="1">
      <c r="F83" s="79"/>
      <c r="G83" s="186"/>
      <c r="H83" s="186"/>
    </row>
    <row r="84" spans="2:8" ht="20.100000000000001" customHeight="1">
      <c r="B84" s="179" t="s">
        <v>54</v>
      </c>
      <c r="C84" s="144"/>
      <c r="D84" s="144"/>
      <c r="F84" s="188">
        <v>2852357</v>
      </c>
      <c r="G84" s="185"/>
      <c r="H84" s="188">
        <v>2970964</v>
      </c>
    </row>
    <row r="85" spans="2:8" ht="20.100000000000001" customHeight="1">
      <c r="B85" s="136" t="s">
        <v>28</v>
      </c>
      <c r="C85" s="136"/>
      <c r="D85" s="136"/>
      <c r="F85" s="27">
        <f>SUM(F82:F84)</f>
        <v>19562914</v>
      </c>
      <c r="G85" s="139"/>
      <c r="H85" s="27">
        <v>18824602</v>
      </c>
    </row>
    <row r="86" spans="2:8" ht="5.0999999999999996" customHeight="1">
      <c r="F86" s="207"/>
      <c r="G86" s="139"/>
      <c r="H86" s="147"/>
    </row>
    <row r="87" spans="2:8" ht="20.100000000000001" customHeight="1" thickBot="1">
      <c r="B87" s="136" t="s">
        <v>117</v>
      </c>
      <c r="C87" s="136"/>
      <c r="D87" s="136"/>
      <c r="F87" s="15">
        <f>SUM(F60,F85)</f>
        <v>40820305</v>
      </c>
      <c r="G87" s="139"/>
      <c r="H87" s="141">
        <v>40550403</v>
      </c>
    </row>
    <row r="88" spans="2:8" ht="10.35" customHeight="1" thickTop="1">
      <c r="B88" s="136"/>
      <c r="C88" s="136"/>
      <c r="D88" s="136"/>
      <c r="F88" s="19"/>
      <c r="G88" s="142"/>
      <c r="H88" s="142"/>
    </row>
  </sheetData>
  <mergeCells count="3">
    <mergeCell ref="F42:H42"/>
    <mergeCell ref="F9:H9"/>
    <mergeCell ref="F70:H70"/>
  </mergeCells>
  <pageMargins left="0.9055118110236221" right="0.70866141732283472" top="1.1811023622047245" bottom="0.59055118110236227" header="1.1811023622047245" footer="0.59055118110236227"/>
  <pageSetup paperSize="9" firstPageNumber="2" fitToHeight="4" orientation="portrait" blackAndWhite="1" useFirstPageNumber="1" r:id="rId1"/>
  <headerFooter>
    <oddFooter>&amp;L The accompanying notes are an integral part of these interim financial statements.
&amp;C&amp;P</oddFooter>
  </headerFooter>
  <rowBreaks count="6" manualBreakCount="6">
    <brk id="33" max="16383" man="1"/>
    <brk id="61" max="16383" man="1"/>
    <brk id="95" max="16383" man="1"/>
    <brk id="129" max="16383" man="1"/>
    <brk id="169" max="16383" man="1"/>
    <brk id="203" max="16383" man="1"/>
  </rowBreaks>
  <ignoredErrors>
    <ignoredError sqref="F82:H8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3"/>
  <sheetViews>
    <sheetView showGridLines="0" zoomScaleNormal="100" zoomScaleSheetLayoutView="100" workbookViewId="0"/>
  </sheetViews>
  <sheetFormatPr defaultRowHeight="15"/>
  <cols>
    <col min="1" max="1" width="1.85546875" customWidth="1"/>
    <col min="2" max="3" width="2.85546875" customWidth="1"/>
    <col min="4" max="4" width="44.42578125" customWidth="1"/>
    <col min="5" max="5" width="6.85546875" customWidth="1"/>
    <col min="6" max="6" width="1.85546875" customWidth="1"/>
    <col min="7" max="7" width="14.85546875" style="209" customWidth="1"/>
    <col min="8" max="8" width="1.85546875" style="209" customWidth="1"/>
    <col min="9" max="9" width="14.85546875" style="209" customWidth="1"/>
  </cols>
  <sheetData>
    <row r="1" spans="2:9" s="8" customFormat="1" ht="23.1" customHeight="1">
      <c r="B1" s="3" t="s">
        <v>202</v>
      </c>
      <c r="C1" s="3"/>
      <c r="D1" s="3"/>
      <c r="E1" s="14"/>
      <c r="I1" s="119"/>
    </row>
    <row r="2" spans="2:9" s="8" customFormat="1" ht="23.1" customHeight="1">
      <c r="B2" s="3" t="s">
        <v>179</v>
      </c>
      <c r="C2" s="3"/>
      <c r="D2" s="3"/>
      <c r="E2" s="14"/>
      <c r="I2" s="119"/>
    </row>
    <row r="3" spans="2:9" s="8" customFormat="1" ht="23.1" customHeight="1">
      <c r="B3" s="66" t="s">
        <v>110</v>
      </c>
      <c r="C3" s="66"/>
      <c r="D3" s="66"/>
      <c r="E3" s="14"/>
      <c r="I3" s="119"/>
    </row>
    <row r="4" spans="2:9" s="8" customFormat="1" ht="23.1" customHeight="1">
      <c r="B4" s="66" t="s">
        <v>214</v>
      </c>
      <c r="C4" s="66"/>
      <c r="D4" s="66"/>
      <c r="E4" s="14"/>
    </row>
    <row r="5" spans="2:9" s="8" customFormat="1" ht="23.1" customHeight="1">
      <c r="B5" s="21"/>
      <c r="C5" s="21"/>
      <c r="D5" s="21"/>
      <c r="E5" s="14"/>
    </row>
    <row r="6" spans="2:9" s="8" customFormat="1" ht="23.1" customHeight="1">
      <c r="B6" s="21"/>
      <c r="C6" s="21"/>
      <c r="D6" s="21"/>
      <c r="E6" s="198" t="s">
        <v>0</v>
      </c>
      <c r="F6" s="28"/>
      <c r="G6" s="201">
        <v>2023</v>
      </c>
      <c r="H6" s="201"/>
      <c r="I6" s="201">
        <v>2022</v>
      </c>
    </row>
    <row r="7" spans="2:9" s="8" customFormat="1" ht="23.1" customHeight="1">
      <c r="B7" s="21"/>
      <c r="C7" s="21"/>
      <c r="D7" s="21"/>
      <c r="E7" s="198"/>
      <c r="F7" s="28"/>
      <c r="G7" s="223" t="s">
        <v>18</v>
      </c>
      <c r="H7" s="223"/>
      <c r="I7" s="223"/>
    </row>
    <row r="8" spans="2:9" s="8" customFormat="1" ht="20.100000000000001" customHeight="1">
      <c r="B8" s="68" t="s">
        <v>55</v>
      </c>
      <c r="C8" s="68"/>
      <c r="D8" s="68"/>
      <c r="E8" s="14">
        <v>3</v>
      </c>
      <c r="F8" s="67"/>
      <c r="G8" s="75">
        <v>7185736</v>
      </c>
      <c r="H8" s="75"/>
      <c r="I8" s="75">
        <v>9634477</v>
      </c>
    </row>
    <row r="9" spans="2:9" s="8" customFormat="1" ht="20.100000000000001" customHeight="1">
      <c r="B9" s="68" t="s">
        <v>4</v>
      </c>
      <c r="C9" s="68"/>
      <c r="D9" s="68"/>
      <c r="E9" s="14">
        <v>3</v>
      </c>
      <c r="F9" s="67"/>
      <c r="G9" s="188">
        <v>-5475594</v>
      </c>
      <c r="H9" s="84"/>
      <c r="I9" s="188">
        <v>-7400087</v>
      </c>
    </row>
    <row r="10" spans="2:9" s="8" customFormat="1" ht="20.100000000000001" customHeight="1">
      <c r="B10" s="21" t="s">
        <v>27</v>
      </c>
      <c r="C10" s="21"/>
      <c r="D10" s="21"/>
      <c r="E10" s="14"/>
      <c r="F10" s="67"/>
      <c r="G10" s="24">
        <f>SUM(G8:G9)</f>
        <v>1710142</v>
      </c>
      <c r="H10" s="13"/>
      <c r="I10" s="24">
        <f>SUM(I8:I9)</f>
        <v>2234390</v>
      </c>
    </row>
    <row r="11" spans="2:9" s="8" customFormat="1" ht="5.0999999999999996" customHeight="1">
      <c r="B11" s="68"/>
      <c r="C11" s="68"/>
      <c r="D11" s="68"/>
      <c r="E11" s="14"/>
      <c r="F11" s="67"/>
      <c r="G11" s="84"/>
      <c r="H11" s="75"/>
      <c r="I11" s="84"/>
    </row>
    <row r="12" spans="2:9" s="8" customFormat="1" ht="20.100000000000001" customHeight="1">
      <c r="B12" s="68" t="s">
        <v>6</v>
      </c>
      <c r="C12" s="68"/>
      <c r="D12" s="68"/>
      <c r="E12" s="14"/>
      <c r="F12" s="67"/>
      <c r="G12" s="188">
        <v>173884</v>
      </c>
      <c r="H12" s="84"/>
      <c r="I12" s="188">
        <v>365881</v>
      </c>
    </row>
    <row r="13" spans="2:9" s="8" customFormat="1" ht="20.100000000000001" customHeight="1">
      <c r="B13" s="21" t="s">
        <v>46</v>
      </c>
      <c r="C13" s="21"/>
      <c r="D13" s="21"/>
      <c r="E13" s="14"/>
      <c r="F13" s="67"/>
      <c r="G13" s="24">
        <f>SUM(G10:G12)</f>
        <v>1884026</v>
      </c>
      <c r="H13" s="13"/>
      <c r="I13" s="24">
        <f>SUM(I10:I12)</f>
        <v>2600271</v>
      </c>
    </row>
    <row r="14" spans="2:9" s="8" customFormat="1" ht="5.0999999999999996" customHeight="1">
      <c r="B14" s="68"/>
      <c r="C14" s="68"/>
      <c r="D14" s="68"/>
      <c r="E14" s="14"/>
      <c r="F14" s="67"/>
      <c r="G14" s="84"/>
      <c r="H14" s="75"/>
      <c r="I14" s="84"/>
    </row>
    <row r="15" spans="2:9" s="8" customFormat="1" ht="20.100000000000001" customHeight="1">
      <c r="B15" s="68" t="s">
        <v>96</v>
      </c>
      <c r="C15" s="68"/>
      <c r="D15" s="68"/>
      <c r="E15" s="14">
        <v>3</v>
      </c>
      <c r="F15" s="67"/>
      <c r="G15" s="75">
        <v>-892735</v>
      </c>
      <c r="H15" s="75"/>
      <c r="I15" s="75">
        <v>-1090839</v>
      </c>
    </row>
    <row r="16" spans="2:9" s="8" customFormat="1" ht="20.100000000000001" customHeight="1">
      <c r="B16" s="68" t="s">
        <v>5</v>
      </c>
      <c r="C16" s="68"/>
      <c r="D16" s="68"/>
      <c r="E16" s="14">
        <v>3</v>
      </c>
      <c r="F16" s="67"/>
      <c r="G16" s="75">
        <v>-514490</v>
      </c>
      <c r="H16" s="75"/>
      <c r="I16" s="75">
        <v>-724629</v>
      </c>
    </row>
    <row r="17" spans="2:9" s="8" customFormat="1" ht="20.100000000000001" customHeight="1">
      <c r="B17" s="21" t="s">
        <v>47</v>
      </c>
      <c r="C17" s="21"/>
      <c r="D17" s="21"/>
      <c r="E17" s="14"/>
      <c r="F17" s="67"/>
      <c r="G17" s="29">
        <f>SUM(G15:G16)</f>
        <v>-1407225</v>
      </c>
      <c r="H17" s="13"/>
      <c r="I17" s="29">
        <f>SUM(I15:I16)</f>
        <v>-1815468</v>
      </c>
    </row>
    <row r="18" spans="2:9" s="8" customFormat="1" ht="5.0999999999999996" customHeight="1">
      <c r="B18" s="68"/>
      <c r="C18" s="68"/>
      <c r="D18" s="68"/>
      <c r="E18" s="14"/>
      <c r="F18" s="67"/>
      <c r="G18" s="184"/>
      <c r="H18" s="75"/>
      <c r="I18" s="184"/>
    </row>
    <row r="19" spans="2:9" s="8" customFormat="1" ht="20.100000000000001" customHeight="1">
      <c r="B19" s="21" t="s">
        <v>49</v>
      </c>
      <c r="C19" s="21"/>
      <c r="D19" s="21"/>
      <c r="E19" s="14"/>
      <c r="F19" s="67"/>
      <c r="G19" s="24">
        <f>SUM(G13,G17)</f>
        <v>476801</v>
      </c>
      <c r="H19" s="13"/>
      <c r="I19" s="200">
        <f>SUM(I13,I17)</f>
        <v>784803</v>
      </c>
    </row>
    <row r="20" spans="2:9" s="8" customFormat="1" ht="5.0999999999999996" customHeight="1">
      <c r="B20" s="68"/>
      <c r="C20" s="68"/>
      <c r="D20" s="68"/>
      <c r="E20" s="14"/>
      <c r="F20" s="67"/>
      <c r="G20" s="184"/>
      <c r="H20" s="75"/>
      <c r="I20" s="184"/>
    </row>
    <row r="21" spans="2:9" s="8" customFormat="1" ht="20.100000000000001" customHeight="1">
      <c r="B21" s="68" t="s">
        <v>45</v>
      </c>
      <c r="C21" s="68"/>
      <c r="D21" s="68"/>
      <c r="E21" s="14"/>
      <c r="F21" s="67"/>
      <c r="G21" s="184">
        <v>-137135</v>
      </c>
      <c r="H21" s="75"/>
      <c r="I21" s="184">
        <v>-39043</v>
      </c>
    </row>
    <row r="22" spans="2:9" s="8" customFormat="1" ht="20.100000000000001" customHeight="1">
      <c r="B22" s="68" t="s">
        <v>188</v>
      </c>
      <c r="C22" s="68"/>
      <c r="D22" s="68"/>
      <c r="E22" s="14"/>
      <c r="F22" s="67"/>
      <c r="G22" s="184"/>
      <c r="H22" s="75"/>
      <c r="I22" s="184"/>
    </row>
    <row r="23" spans="2:9" s="8" customFormat="1" ht="20.100000000000001" customHeight="1">
      <c r="B23" s="68"/>
      <c r="C23" s="68" t="s">
        <v>132</v>
      </c>
      <c r="D23" s="68"/>
      <c r="E23" s="14"/>
      <c r="F23" s="67"/>
      <c r="G23" s="208">
        <v>408</v>
      </c>
      <c r="H23" s="75"/>
      <c r="I23" s="208">
        <v>1747</v>
      </c>
    </row>
    <row r="24" spans="2:9" s="8" customFormat="1" ht="20.100000000000001" customHeight="1">
      <c r="B24" s="28" t="s">
        <v>189</v>
      </c>
      <c r="C24" s="28"/>
      <c r="D24" s="28"/>
      <c r="E24" s="14"/>
      <c r="F24" s="67"/>
      <c r="G24" s="26">
        <f>SUM(G19,G21:G23)</f>
        <v>340074</v>
      </c>
      <c r="H24" s="13"/>
      <c r="I24" s="26">
        <f>SUM(I19,I21:I23)</f>
        <v>747507</v>
      </c>
    </row>
    <row r="25" spans="2:9" s="8" customFormat="1" ht="5.0999999999999996" customHeight="1">
      <c r="B25" s="21"/>
      <c r="C25" s="21"/>
      <c r="D25" s="21"/>
      <c r="E25" s="14"/>
      <c r="F25" s="67"/>
      <c r="G25" s="13"/>
      <c r="H25" s="13"/>
      <c r="I25" s="13"/>
    </row>
    <row r="26" spans="2:9" s="8" customFormat="1" ht="20.100000000000001" customHeight="1">
      <c r="B26" s="68" t="s">
        <v>56</v>
      </c>
      <c r="C26" s="68"/>
      <c r="D26" s="68"/>
      <c r="E26" s="14"/>
      <c r="F26" s="67"/>
      <c r="G26" s="188">
        <v>-72621</v>
      </c>
      <c r="H26" s="75"/>
      <c r="I26" s="188">
        <v>-140897</v>
      </c>
    </row>
    <row r="27" spans="2:9" s="8" customFormat="1" ht="20.100000000000001" customHeight="1" thickBot="1">
      <c r="B27" s="21" t="s">
        <v>208</v>
      </c>
      <c r="C27" s="21"/>
      <c r="D27" s="21"/>
      <c r="E27" s="14"/>
      <c r="F27" s="67"/>
      <c r="G27" s="15">
        <f>SUM(G24:G26)</f>
        <v>267453</v>
      </c>
      <c r="H27" s="13"/>
      <c r="I27" s="15">
        <f>SUM(I24:I26)</f>
        <v>606610</v>
      </c>
    </row>
    <row r="28" spans="2:9" s="8" customFormat="1" ht="5.0999999999999996" customHeight="1" thickTop="1">
      <c r="B28" s="21"/>
      <c r="C28" s="21"/>
      <c r="D28" s="21"/>
      <c r="E28" s="14"/>
      <c r="F28" s="67"/>
      <c r="G28" s="13"/>
      <c r="H28" s="13"/>
      <c r="I28" s="13"/>
    </row>
    <row r="29" spans="2:9" s="8" customFormat="1" ht="20.100000000000001" customHeight="1">
      <c r="B29" s="68" t="s">
        <v>206</v>
      </c>
      <c r="C29" s="68"/>
      <c r="D29" s="68"/>
      <c r="E29" s="14"/>
      <c r="F29" s="67"/>
      <c r="G29" s="13"/>
      <c r="H29" s="13"/>
      <c r="I29" s="13"/>
    </row>
    <row r="30" spans="2:9" s="8" customFormat="1" ht="20.100000000000001" customHeight="1">
      <c r="B30" s="21"/>
      <c r="C30" s="21" t="s">
        <v>161</v>
      </c>
      <c r="D30" s="21"/>
      <c r="E30" s="17"/>
      <c r="F30" s="2"/>
      <c r="G30" s="13">
        <v>228180</v>
      </c>
      <c r="H30" s="13"/>
      <c r="I30" s="30">
        <v>366597</v>
      </c>
    </row>
    <row r="31" spans="2:9" s="8" customFormat="1" ht="20.100000000000001" customHeight="1">
      <c r="B31" s="21"/>
      <c r="C31" s="68" t="s">
        <v>166</v>
      </c>
      <c r="D31" s="21"/>
      <c r="E31" s="17"/>
      <c r="F31" s="2"/>
      <c r="G31" s="13">
        <v>0</v>
      </c>
      <c r="H31" s="13"/>
      <c r="I31" s="187">
        <v>181994</v>
      </c>
    </row>
    <row r="32" spans="2:9" s="8" customFormat="1" ht="20.100000000000001" customHeight="1">
      <c r="B32" s="68"/>
      <c r="C32" s="68" t="s">
        <v>54</v>
      </c>
      <c r="D32" s="68"/>
      <c r="E32" s="14"/>
      <c r="F32" s="67"/>
      <c r="G32" s="188">
        <v>39273</v>
      </c>
      <c r="H32" s="75"/>
      <c r="I32" s="188">
        <v>58019</v>
      </c>
    </row>
    <row r="33" spans="1:9" s="8" customFormat="1" ht="20.100000000000001" customHeight="1" thickBot="1">
      <c r="B33" s="21"/>
      <c r="C33" s="21"/>
      <c r="D33" s="21"/>
      <c r="E33" s="14"/>
      <c r="F33" s="67"/>
      <c r="G33" s="199">
        <f>SUM(G30:G32)</f>
        <v>267453</v>
      </c>
      <c r="H33" s="75"/>
      <c r="I33" s="199">
        <f>SUM(I30:I32)</f>
        <v>606610</v>
      </c>
    </row>
    <row r="34" spans="1:9" s="8" customFormat="1" ht="10.35" customHeight="1" thickTop="1">
      <c r="B34" s="21"/>
      <c r="C34" s="21"/>
      <c r="D34" s="21"/>
      <c r="E34" s="14"/>
      <c r="F34" s="67"/>
      <c r="G34" s="184"/>
      <c r="H34" s="78"/>
      <c r="I34" s="184"/>
    </row>
    <row r="35" spans="1:9" s="8" customFormat="1" ht="20.100000000000001" customHeight="1">
      <c r="B35" s="20" t="s">
        <v>207</v>
      </c>
      <c r="C35" s="20"/>
      <c r="D35" s="20"/>
      <c r="E35" s="14"/>
      <c r="F35" s="67"/>
      <c r="G35" s="184"/>
      <c r="H35" s="78"/>
      <c r="I35" s="184"/>
    </row>
    <row r="36" spans="1:9" s="8" customFormat="1" ht="20.100000000000001" customHeight="1" thickBot="1">
      <c r="B36" s="21" t="s">
        <v>197</v>
      </c>
      <c r="C36" s="67"/>
      <c r="D36" s="21"/>
      <c r="E36" s="14">
        <v>8</v>
      </c>
      <c r="F36" s="67"/>
      <c r="G36" s="158">
        <v>0.19</v>
      </c>
      <c r="H36" s="31"/>
      <c r="I36" s="158">
        <v>0.46</v>
      </c>
    </row>
    <row r="37" spans="1:9" s="8" customFormat="1" ht="10.35" customHeight="1" thickTop="1">
      <c r="B37" s="21"/>
      <c r="C37" s="21"/>
      <c r="D37" s="21"/>
      <c r="E37" s="14"/>
      <c r="F37" s="67"/>
      <c r="G37" s="18"/>
      <c r="H37" s="19"/>
      <c r="I37" s="18"/>
    </row>
    <row r="38" spans="1:9" s="8" customFormat="1" ht="23.1" customHeight="1">
      <c r="A38" s="189"/>
      <c r="B38" s="3" t="s">
        <v>202</v>
      </c>
      <c r="C38" s="3"/>
      <c r="D38" s="3"/>
      <c r="E38" s="14"/>
      <c r="F38" s="67"/>
      <c r="G38" s="67"/>
      <c r="H38" s="67"/>
      <c r="I38" s="81"/>
    </row>
    <row r="39" spans="1:9" s="8" customFormat="1" ht="23.1" customHeight="1">
      <c r="A39" s="189"/>
      <c r="B39" s="3" t="s">
        <v>179</v>
      </c>
      <c r="C39" s="3"/>
      <c r="D39" s="3"/>
      <c r="E39" s="14"/>
      <c r="F39" s="67"/>
      <c r="G39" s="67"/>
      <c r="H39" s="67"/>
      <c r="I39" s="81"/>
    </row>
    <row r="40" spans="1:9" s="8" customFormat="1" ht="23.1" customHeight="1">
      <c r="B40" s="66" t="s">
        <v>111</v>
      </c>
      <c r="C40" s="66"/>
      <c r="D40" s="66"/>
      <c r="E40" s="14"/>
      <c r="F40" s="67"/>
      <c r="G40" s="67"/>
      <c r="H40" s="67"/>
      <c r="I40" s="81"/>
    </row>
    <row r="41" spans="1:9" s="8" customFormat="1" ht="23.1" customHeight="1">
      <c r="B41" s="66" t="str">
        <f>B4</f>
        <v>For the three-month period ended 30 September 2023 (Unaudited)</v>
      </c>
      <c r="C41" s="66"/>
      <c r="D41" s="66"/>
      <c r="E41" s="14"/>
      <c r="F41" s="67"/>
      <c r="G41" s="67"/>
      <c r="H41" s="67"/>
      <c r="I41" s="67"/>
    </row>
    <row r="42" spans="1:9" s="8" customFormat="1" ht="23.1" customHeight="1">
      <c r="B42" s="21"/>
      <c r="C42" s="21"/>
      <c r="D42" s="21"/>
      <c r="E42" s="14"/>
      <c r="F42" s="67"/>
      <c r="G42" s="67"/>
      <c r="H42" s="67"/>
      <c r="I42" s="67"/>
    </row>
    <row r="43" spans="1:9" s="8" customFormat="1" ht="23.1" customHeight="1">
      <c r="B43" s="21"/>
      <c r="C43" s="21"/>
      <c r="D43" s="21"/>
      <c r="E43" s="198"/>
      <c r="F43" s="28"/>
      <c r="G43" s="201">
        <f>G6</f>
        <v>2023</v>
      </c>
      <c r="H43" s="201"/>
      <c r="I43" s="201">
        <f>I6</f>
        <v>2022</v>
      </c>
    </row>
    <row r="44" spans="1:9" s="8" customFormat="1" ht="23.1" customHeight="1">
      <c r="B44" s="21"/>
      <c r="C44" s="21"/>
      <c r="D44" s="21"/>
      <c r="E44" s="198"/>
      <c r="F44" s="28"/>
      <c r="G44" s="223" t="s">
        <v>18</v>
      </c>
      <c r="H44" s="223"/>
      <c r="I44" s="223"/>
    </row>
    <row r="45" spans="1:9" s="8" customFormat="1" ht="20.100000000000001" customHeight="1">
      <c r="B45" s="21" t="s">
        <v>208</v>
      </c>
      <c r="C45" s="21"/>
      <c r="D45" s="21"/>
      <c r="E45" s="198"/>
      <c r="F45" s="2"/>
      <c r="G45" s="13">
        <f>G27</f>
        <v>267453</v>
      </c>
      <c r="H45" s="13"/>
      <c r="I45" s="13">
        <f>I27</f>
        <v>606610</v>
      </c>
    </row>
    <row r="46" spans="1:9" s="8" customFormat="1" ht="10.35" customHeight="1">
      <c r="B46" s="21"/>
      <c r="C46" s="21"/>
      <c r="D46" s="21"/>
      <c r="E46" s="17"/>
      <c r="F46" s="2"/>
      <c r="G46" s="13"/>
      <c r="H46" s="13"/>
      <c r="I46" s="13"/>
    </row>
    <row r="47" spans="1:9" s="8" customFormat="1" ht="20.100000000000001" customHeight="1">
      <c r="B47" s="21" t="s">
        <v>57</v>
      </c>
      <c r="C47" s="68"/>
      <c r="D47" s="68"/>
      <c r="E47" s="14"/>
      <c r="F47" s="67"/>
      <c r="G47" s="84"/>
      <c r="H47" s="75"/>
      <c r="I47" s="84"/>
    </row>
    <row r="48" spans="1:9" s="8" customFormat="1" ht="20.100000000000001" customHeight="1">
      <c r="B48" s="74" t="s">
        <v>163</v>
      </c>
      <c r="C48" s="74"/>
      <c r="D48" s="74"/>
      <c r="E48" s="14"/>
      <c r="F48" s="67"/>
      <c r="G48" s="187"/>
      <c r="H48" s="75"/>
      <c r="I48" s="187"/>
    </row>
    <row r="49" spans="2:9" s="8" customFormat="1" ht="20.100000000000001" customHeight="1">
      <c r="B49" s="68" t="s">
        <v>106</v>
      </c>
      <c r="C49" s="68"/>
      <c r="D49" s="68"/>
      <c r="E49" s="14"/>
      <c r="F49" s="67"/>
      <c r="G49" s="187">
        <v>-121344</v>
      </c>
      <c r="H49" s="84"/>
      <c r="I49" s="187">
        <v>951674</v>
      </c>
    </row>
    <row r="50" spans="2:9" s="8" customFormat="1" ht="20.100000000000001" customHeight="1">
      <c r="B50" s="68" t="s">
        <v>191</v>
      </c>
      <c r="C50" s="68"/>
      <c r="D50" s="68"/>
      <c r="E50" s="14"/>
      <c r="F50" s="67"/>
      <c r="G50" s="187"/>
      <c r="H50" s="84"/>
      <c r="I50" s="187"/>
    </row>
    <row r="51" spans="2:9" s="8" customFormat="1" ht="20.100000000000001" customHeight="1">
      <c r="B51" s="67"/>
      <c r="C51" s="68" t="s">
        <v>190</v>
      </c>
      <c r="D51" s="68"/>
      <c r="E51" s="14"/>
      <c r="F51" s="67"/>
      <c r="G51" s="188">
        <v>34</v>
      </c>
      <c r="H51" s="84"/>
      <c r="I51" s="187">
        <v>57</v>
      </c>
    </row>
    <row r="52" spans="2:9" s="8" customFormat="1" ht="20.100000000000001" customHeight="1">
      <c r="B52" s="2" t="s">
        <v>154</v>
      </c>
      <c r="C52" s="21"/>
      <c r="D52" s="68"/>
      <c r="E52" s="14"/>
      <c r="F52" s="67"/>
      <c r="G52" s="187"/>
      <c r="H52" s="75"/>
      <c r="I52" s="202"/>
    </row>
    <row r="53" spans="2:9" s="8" customFormat="1" ht="20.100000000000001" customHeight="1">
      <c r="B53" s="2"/>
      <c r="C53" s="21" t="s">
        <v>151</v>
      </c>
      <c r="D53" s="68"/>
      <c r="E53" s="14"/>
      <c r="F53" s="67"/>
      <c r="G53" s="30">
        <f>SUM(G49:G51)</f>
        <v>-121310</v>
      </c>
      <c r="H53" s="75"/>
      <c r="I53" s="30">
        <f>SUM(I49:I51)</f>
        <v>951731</v>
      </c>
    </row>
    <row r="54" spans="2:9" s="8" customFormat="1" ht="20.100000000000001" customHeight="1">
      <c r="B54" s="21" t="s">
        <v>141</v>
      </c>
      <c r="C54" s="85"/>
      <c r="D54" s="21"/>
      <c r="E54" s="14"/>
      <c r="F54" s="67"/>
      <c r="G54" s="10">
        <f>SUM(G53)</f>
        <v>-121310</v>
      </c>
      <c r="H54" s="13"/>
      <c r="I54" s="10">
        <f>SUM(I53)</f>
        <v>951731</v>
      </c>
    </row>
    <row r="55" spans="2:9" s="8" customFormat="1" ht="5.0999999999999996" customHeight="1">
      <c r="B55" s="21"/>
      <c r="C55" s="21"/>
      <c r="D55" s="21"/>
      <c r="E55" s="14"/>
      <c r="F55" s="67"/>
      <c r="G55" s="13"/>
      <c r="H55" s="13"/>
      <c r="I55" s="13"/>
    </row>
    <row r="56" spans="2:9" s="8" customFormat="1" ht="20.100000000000001" customHeight="1" thickBot="1">
      <c r="B56" s="21" t="s">
        <v>142</v>
      </c>
      <c r="C56" s="21"/>
      <c r="D56" s="21"/>
      <c r="E56" s="14"/>
      <c r="F56" s="67"/>
      <c r="G56" s="15">
        <f>SUM(G45,G54)</f>
        <v>146143</v>
      </c>
      <c r="H56" s="13"/>
      <c r="I56" s="15">
        <f>SUM(I45,I54)</f>
        <v>1558341</v>
      </c>
    </row>
    <row r="57" spans="2:9" s="8" customFormat="1" ht="5.0999999999999996" customHeight="1" thickTop="1">
      <c r="B57" s="21"/>
      <c r="C57" s="21"/>
      <c r="D57" s="21"/>
      <c r="E57" s="14"/>
      <c r="F57" s="67"/>
      <c r="G57" s="13"/>
      <c r="H57" s="13"/>
      <c r="I57" s="13"/>
    </row>
    <row r="58" spans="2:9" s="8" customFormat="1" ht="20.100000000000001" customHeight="1">
      <c r="B58" s="68" t="s">
        <v>83</v>
      </c>
      <c r="C58" s="68"/>
      <c r="D58" s="68"/>
      <c r="E58" s="14"/>
      <c r="F58" s="67"/>
      <c r="G58" s="13"/>
      <c r="H58" s="13"/>
      <c r="I58" s="13"/>
    </row>
    <row r="59" spans="2:9" s="8" customFormat="1" ht="20.100000000000001" customHeight="1">
      <c r="B59" s="21"/>
      <c r="C59" s="21" t="s">
        <v>161</v>
      </c>
      <c r="D59" s="21"/>
      <c r="E59" s="17"/>
      <c r="F59" s="2"/>
      <c r="G59" s="13">
        <v>103677</v>
      </c>
      <c r="H59" s="13"/>
      <c r="I59" s="30">
        <v>1257116</v>
      </c>
    </row>
    <row r="60" spans="2:9" s="8" customFormat="1" ht="20.100000000000001" customHeight="1">
      <c r="B60" s="21"/>
      <c r="C60" s="68" t="s">
        <v>166</v>
      </c>
      <c r="D60" s="21"/>
      <c r="E60" s="17"/>
      <c r="F60" s="2"/>
      <c r="G60" s="187">
        <v>0</v>
      </c>
      <c r="H60" s="75"/>
      <c r="I60" s="187">
        <v>194294</v>
      </c>
    </row>
    <row r="61" spans="2:9" s="8" customFormat="1" ht="20.100000000000001" customHeight="1">
      <c r="B61" s="68"/>
      <c r="C61" s="68" t="s">
        <v>54</v>
      </c>
      <c r="D61" s="68"/>
      <c r="E61" s="14"/>
      <c r="F61" s="67"/>
      <c r="G61" s="206">
        <v>42466</v>
      </c>
      <c r="H61" s="203"/>
      <c r="I61" s="188">
        <v>106931</v>
      </c>
    </row>
    <row r="62" spans="2:9" s="8" customFormat="1" ht="20.100000000000001" customHeight="1" thickBot="1">
      <c r="B62" s="21"/>
      <c r="C62" s="21"/>
      <c r="D62" s="21"/>
      <c r="E62" s="14"/>
      <c r="F62" s="67"/>
      <c r="G62" s="199">
        <f>SUM(G59:G61)</f>
        <v>146143</v>
      </c>
      <c r="H62" s="75"/>
      <c r="I62" s="199">
        <f>SUM(I59:I61)</f>
        <v>1558341</v>
      </c>
    </row>
    <row r="63" spans="2:9" s="8" customFormat="1" ht="10.35" customHeight="1" thickTop="1">
      <c r="B63" s="9"/>
      <c r="C63" s="9"/>
      <c r="D63" s="9"/>
      <c r="E63" s="14"/>
    </row>
  </sheetData>
  <mergeCells count="2">
    <mergeCell ref="G7:I7"/>
    <mergeCell ref="G44:I44"/>
  </mergeCells>
  <pageMargins left="0.9055118110236221" right="0.70866141732283472" top="1.1811023622047245" bottom="0.59055118110236227" header="1.1811023622047245" footer="0.59055118110236227"/>
  <pageSetup paperSize="9" scale="95" firstPageNumber="5" orientation="portrait" blackAndWhite="1" useFirstPageNumber="1" r:id="rId1"/>
  <headerFooter>
    <oddFooter>&amp;L The accompanying notes are an integral part of these interim financial statements.
&amp;C&amp;P</oddFooter>
  </headerFooter>
  <rowBreaks count="1" manualBreakCount="1">
    <brk id="37" min="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3"/>
  <sheetViews>
    <sheetView showGridLines="0" zoomScaleNormal="100" zoomScaleSheetLayoutView="100" workbookViewId="0"/>
  </sheetViews>
  <sheetFormatPr defaultColWidth="9.140625" defaultRowHeight="15"/>
  <cols>
    <col min="1" max="1" width="1.85546875" style="164" customWidth="1"/>
    <col min="2" max="3" width="2.85546875" style="164" customWidth="1"/>
    <col min="4" max="4" width="44.42578125" style="164" customWidth="1"/>
    <col min="5" max="5" width="6.85546875" style="164" customWidth="1"/>
    <col min="6" max="6" width="1.85546875" style="164" customWidth="1"/>
    <col min="7" max="7" width="14.85546875" style="209" customWidth="1"/>
    <col min="8" max="8" width="1.85546875" style="209" customWidth="1"/>
    <col min="9" max="9" width="14.85546875" style="209" customWidth="1"/>
    <col min="10" max="16384" width="9.140625" style="164"/>
  </cols>
  <sheetData>
    <row r="1" spans="2:9" s="8" customFormat="1" ht="23.1" customHeight="1">
      <c r="B1" s="3" t="s">
        <v>202</v>
      </c>
      <c r="C1" s="3"/>
      <c r="D1" s="3"/>
      <c r="E1" s="14"/>
      <c r="I1" s="119"/>
    </row>
    <row r="2" spans="2:9" s="8" customFormat="1" ht="23.1" customHeight="1">
      <c r="B2" s="3" t="s">
        <v>179</v>
      </c>
      <c r="C2" s="3"/>
      <c r="D2" s="3"/>
      <c r="E2" s="14"/>
      <c r="I2" s="119"/>
    </row>
    <row r="3" spans="2:9" s="8" customFormat="1" ht="23.1" customHeight="1">
      <c r="B3" s="66" t="s">
        <v>110</v>
      </c>
      <c r="C3" s="66"/>
      <c r="D3" s="66"/>
      <c r="E3" s="14"/>
      <c r="I3" s="119"/>
    </row>
    <row r="4" spans="2:9" s="8" customFormat="1" ht="23.1" customHeight="1">
      <c r="B4" s="66" t="s">
        <v>215</v>
      </c>
      <c r="C4" s="66"/>
      <c r="D4" s="66"/>
      <c r="E4" s="14"/>
    </row>
    <row r="5" spans="2:9" s="8" customFormat="1" ht="23.1" customHeight="1">
      <c r="B5" s="21"/>
      <c r="C5" s="21"/>
      <c r="D5" s="21"/>
      <c r="E5" s="14"/>
    </row>
    <row r="6" spans="2:9" s="8" customFormat="1" ht="23.1" customHeight="1">
      <c r="B6" s="21"/>
      <c r="C6" s="21"/>
      <c r="D6" s="21"/>
      <c r="E6" s="190" t="s">
        <v>0</v>
      </c>
      <c r="F6" s="28"/>
      <c r="G6" s="16">
        <v>2023</v>
      </c>
      <c r="H6" s="16"/>
      <c r="I6" s="16">
        <v>2022</v>
      </c>
    </row>
    <row r="7" spans="2:9" s="8" customFormat="1" ht="23.1" customHeight="1">
      <c r="B7" s="21"/>
      <c r="C7" s="21"/>
      <c r="D7" s="21"/>
      <c r="E7" s="190"/>
      <c r="F7" s="28"/>
      <c r="G7" s="223" t="s">
        <v>18</v>
      </c>
      <c r="H7" s="223"/>
      <c r="I7" s="223"/>
    </row>
    <row r="8" spans="2:9" s="8" customFormat="1" ht="20.100000000000001" customHeight="1">
      <c r="B8" s="9" t="s">
        <v>55</v>
      </c>
      <c r="C8" s="9"/>
      <c r="D8" s="9"/>
      <c r="E8" s="14">
        <v>3</v>
      </c>
      <c r="G8" s="23">
        <v>21509685</v>
      </c>
      <c r="H8" s="23"/>
      <c r="I8" s="23">
        <v>27212373</v>
      </c>
    </row>
    <row r="9" spans="2:9" s="8" customFormat="1" ht="20.100000000000001" customHeight="1">
      <c r="B9" s="9" t="s">
        <v>4</v>
      </c>
      <c r="C9" s="9"/>
      <c r="D9" s="9"/>
      <c r="E9" s="14">
        <v>3</v>
      </c>
      <c r="G9" s="210">
        <v>-16430533</v>
      </c>
      <c r="H9" s="121"/>
      <c r="I9" s="210">
        <v>-20641782</v>
      </c>
    </row>
    <row r="10" spans="2:9" s="8" customFormat="1" ht="20.100000000000001" customHeight="1">
      <c r="B10" s="21" t="s">
        <v>27</v>
      </c>
      <c r="C10" s="21"/>
      <c r="D10" s="21"/>
      <c r="E10" s="14"/>
      <c r="G10" s="24">
        <f>SUM(G8:G9)</f>
        <v>5079152</v>
      </c>
      <c r="H10" s="13"/>
      <c r="I10" s="24">
        <f>SUM(I8:I9)</f>
        <v>6570591</v>
      </c>
    </row>
    <row r="11" spans="2:9" s="8" customFormat="1" ht="5.0999999999999996" customHeight="1">
      <c r="B11" s="9"/>
      <c r="C11" s="9"/>
      <c r="D11" s="9"/>
      <c r="E11" s="14"/>
      <c r="G11" s="121"/>
      <c r="H11" s="23"/>
      <c r="I11" s="121"/>
    </row>
    <row r="12" spans="2:9" s="8" customFormat="1" ht="20.100000000000001" customHeight="1">
      <c r="B12" s="9" t="s">
        <v>6</v>
      </c>
      <c r="C12" s="9"/>
      <c r="D12" s="9"/>
      <c r="E12" s="14"/>
      <c r="G12" s="210">
        <v>476062</v>
      </c>
      <c r="H12" s="121"/>
      <c r="I12" s="210">
        <v>814749</v>
      </c>
    </row>
    <row r="13" spans="2:9" s="8" customFormat="1" ht="20.100000000000001" customHeight="1">
      <c r="B13" s="21" t="s">
        <v>46</v>
      </c>
      <c r="C13" s="21"/>
      <c r="D13" s="21"/>
      <c r="E13" s="14"/>
      <c r="G13" s="24">
        <f>SUM(G10:G12)</f>
        <v>5555214</v>
      </c>
      <c r="H13" s="13"/>
      <c r="I13" s="24">
        <f>SUM(I10:I12)</f>
        <v>7385340</v>
      </c>
    </row>
    <row r="14" spans="2:9" s="8" customFormat="1" ht="5.0999999999999996" customHeight="1">
      <c r="B14" s="9"/>
      <c r="C14" s="9"/>
      <c r="D14" s="9"/>
      <c r="E14" s="14"/>
      <c r="G14" s="121"/>
      <c r="H14" s="23"/>
      <c r="I14" s="121"/>
    </row>
    <row r="15" spans="2:9" s="8" customFormat="1" ht="20.100000000000001" customHeight="1">
      <c r="B15" s="9" t="s">
        <v>96</v>
      </c>
      <c r="C15" s="9"/>
      <c r="D15" s="9"/>
      <c r="E15" s="14">
        <v>3</v>
      </c>
      <c r="G15" s="23">
        <v>-2658712</v>
      </c>
      <c r="H15" s="23"/>
      <c r="I15" s="23">
        <v>-3286166</v>
      </c>
    </row>
    <row r="16" spans="2:9" s="8" customFormat="1" ht="20.100000000000001" customHeight="1">
      <c r="B16" s="9" t="s">
        <v>5</v>
      </c>
      <c r="C16" s="9"/>
      <c r="D16" s="9"/>
      <c r="E16" s="14">
        <v>3</v>
      </c>
      <c r="G16" s="23">
        <v>-1568990</v>
      </c>
      <c r="H16" s="23"/>
      <c r="I16" s="23">
        <v>-2142758</v>
      </c>
    </row>
    <row r="17" spans="2:9" s="8" customFormat="1" ht="20.100000000000001" customHeight="1">
      <c r="B17" s="9" t="s">
        <v>185</v>
      </c>
      <c r="C17" s="9"/>
      <c r="D17" s="9"/>
      <c r="E17" s="14"/>
      <c r="G17" s="23"/>
      <c r="H17" s="23"/>
      <c r="I17" s="23"/>
    </row>
    <row r="18" spans="2:9" s="8" customFormat="1" ht="20.100000000000001" customHeight="1">
      <c r="B18" s="9"/>
      <c r="C18" s="9" t="s">
        <v>184</v>
      </c>
      <c r="D18" s="9"/>
      <c r="E18" s="14">
        <v>1</v>
      </c>
      <c r="G18" s="23">
        <v>-248725</v>
      </c>
      <c r="H18" s="23"/>
      <c r="I18" s="23">
        <v>0</v>
      </c>
    </row>
    <row r="19" spans="2:9" s="8" customFormat="1" ht="20.100000000000001" customHeight="1">
      <c r="B19" s="21" t="s">
        <v>47</v>
      </c>
      <c r="C19" s="21"/>
      <c r="D19" s="21"/>
      <c r="E19" s="14"/>
      <c r="G19" s="29">
        <f>SUM(G15:G18)</f>
        <v>-4476427</v>
      </c>
      <c r="H19" s="13"/>
      <c r="I19" s="29">
        <f>SUM(I15:I18)</f>
        <v>-5428924</v>
      </c>
    </row>
    <row r="20" spans="2:9" s="8" customFormat="1" ht="5.0999999999999996" customHeight="1">
      <c r="B20" s="9"/>
      <c r="C20" s="9"/>
      <c r="D20" s="9"/>
      <c r="E20" s="14"/>
      <c r="G20" s="22"/>
      <c r="H20" s="23"/>
      <c r="I20" s="22"/>
    </row>
    <row r="21" spans="2:9" s="8" customFormat="1" ht="20.100000000000001" customHeight="1">
      <c r="B21" s="21" t="s">
        <v>49</v>
      </c>
      <c r="C21" s="21"/>
      <c r="D21" s="21"/>
      <c r="E21" s="14"/>
      <c r="G21" s="24">
        <f>SUM(G13,G19)</f>
        <v>1078787</v>
      </c>
      <c r="H21" s="13"/>
      <c r="I21" s="24">
        <f>SUM(I13,I19)</f>
        <v>1956416</v>
      </c>
    </row>
    <row r="22" spans="2:9" s="8" customFormat="1" ht="5.0999999999999996" customHeight="1">
      <c r="B22" s="9"/>
      <c r="C22" s="9"/>
      <c r="D22" s="9"/>
      <c r="E22" s="14"/>
      <c r="G22" s="22"/>
      <c r="H22" s="23"/>
      <c r="I22" s="22"/>
    </row>
    <row r="23" spans="2:9" s="8" customFormat="1" ht="20.100000000000001" customHeight="1">
      <c r="B23" s="9" t="s">
        <v>45</v>
      </c>
      <c r="C23" s="9"/>
      <c r="D23" s="9"/>
      <c r="E23" s="14"/>
      <c r="G23" s="22">
        <v>-414887</v>
      </c>
      <c r="H23" s="23"/>
      <c r="I23" s="22">
        <v>-108444</v>
      </c>
    </row>
    <row r="24" spans="2:9" s="8" customFormat="1" ht="20.100000000000001" customHeight="1">
      <c r="B24" s="9" t="s">
        <v>188</v>
      </c>
      <c r="C24" s="9"/>
      <c r="D24" s="9"/>
      <c r="E24" s="14"/>
      <c r="G24" s="22"/>
      <c r="H24" s="23"/>
      <c r="I24" s="22"/>
    </row>
    <row r="25" spans="2:9" s="8" customFormat="1" ht="20.100000000000001" customHeight="1">
      <c r="B25" s="9"/>
      <c r="C25" s="9" t="s">
        <v>132</v>
      </c>
      <c r="D25" s="9"/>
      <c r="E25" s="14"/>
      <c r="G25" s="211">
        <v>1303</v>
      </c>
      <c r="H25" s="23"/>
      <c r="I25" s="211">
        <v>4010</v>
      </c>
    </row>
    <row r="26" spans="2:9" s="8" customFormat="1" ht="20.100000000000001" customHeight="1">
      <c r="B26" s="28" t="s">
        <v>189</v>
      </c>
      <c r="C26" s="28"/>
      <c r="D26" s="28"/>
      <c r="E26" s="14"/>
      <c r="G26" s="26">
        <f>SUM(G21,G23:G25)</f>
        <v>665203</v>
      </c>
      <c r="H26" s="13"/>
      <c r="I26" s="26">
        <f>SUM(I21,I23:I25)</f>
        <v>1851982</v>
      </c>
    </row>
    <row r="27" spans="2:9" s="8" customFormat="1" ht="5.0999999999999996" customHeight="1">
      <c r="B27" s="21"/>
      <c r="C27" s="21"/>
      <c r="D27" s="21"/>
      <c r="E27" s="14"/>
      <c r="G27" s="13"/>
      <c r="H27" s="13"/>
      <c r="I27" s="13"/>
    </row>
    <row r="28" spans="2:9" s="8" customFormat="1" ht="20.100000000000001" customHeight="1">
      <c r="B28" s="68" t="s">
        <v>56</v>
      </c>
      <c r="C28" s="9"/>
      <c r="D28" s="9"/>
      <c r="E28" s="14"/>
      <c r="G28" s="210">
        <v>-361546</v>
      </c>
      <c r="H28" s="23"/>
      <c r="I28" s="210">
        <v>-458680</v>
      </c>
    </row>
    <row r="29" spans="2:9" s="8" customFormat="1" ht="20.100000000000001" customHeight="1" thickBot="1">
      <c r="B29" s="21" t="s">
        <v>208</v>
      </c>
      <c r="C29" s="21"/>
      <c r="D29" s="21"/>
      <c r="E29" s="14"/>
      <c r="G29" s="15">
        <f>SUM(G26:G28)</f>
        <v>303657</v>
      </c>
      <c r="H29" s="13"/>
      <c r="I29" s="15">
        <f>SUM(I26:I28)</f>
        <v>1393302</v>
      </c>
    </row>
    <row r="30" spans="2:9" s="8" customFormat="1" ht="5.0999999999999996" customHeight="1" thickTop="1">
      <c r="B30" s="21"/>
      <c r="C30" s="21"/>
      <c r="D30" s="21"/>
      <c r="E30" s="14"/>
      <c r="G30" s="13"/>
      <c r="H30" s="13"/>
      <c r="I30" s="13"/>
    </row>
    <row r="31" spans="2:9" s="8" customFormat="1" ht="20.100000000000001" customHeight="1">
      <c r="B31" s="68" t="s">
        <v>206</v>
      </c>
      <c r="C31" s="9"/>
      <c r="D31" s="9"/>
      <c r="E31" s="14"/>
      <c r="G31" s="13"/>
      <c r="H31" s="13"/>
      <c r="I31" s="13"/>
    </row>
    <row r="32" spans="2:9" s="8" customFormat="1" ht="20.100000000000001" customHeight="1">
      <c r="B32" s="21"/>
      <c r="C32" s="21" t="s">
        <v>161</v>
      </c>
      <c r="D32" s="21"/>
      <c r="E32" s="17"/>
      <c r="F32" s="2"/>
      <c r="G32" s="13">
        <v>181888</v>
      </c>
      <c r="H32" s="13"/>
      <c r="I32" s="30">
        <v>555243</v>
      </c>
    </row>
    <row r="33" spans="1:9" s="8" customFormat="1" ht="20.100000000000001" customHeight="1">
      <c r="B33" s="21"/>
      <c r="C33" s="68" t="s">
        <v>166</v>
      </c>
      <c r="D33" s="21"/>
      <c r="E33" s="17"/>
      <c r="F33" s="2"/>
      <c r="G33" s="13">
        <v>0</v>
      </c>
      <c r="H33" s="13"/>
      <c r="I33" s="120">
        <v>630357</v>
      </c>
    </row>
    <row r="34" spans="1:9" s="8" customFormat="1" ht="20.100000000000001" customHeight="1">
      <c r="B34" s="9"/>
      <c r="C34" s="9" t="s">
        <v>54</v>
      </c>
      <c r="D34" s="9"/>
      <c r="E34" s="14"/>
      <c r="G34" s="210">
        <v>121769</v>
      </c>
      <c r="H34" s="23"/>
      <c r="I34" s="210">
        <v>207702</v>
      </c>
    </row>
    <row r="35" spans="1:9" s="8" customFormat="1" ht="20.100000000000001" customHeight="1" thickBot="1">
      <c r="B35" s="21"/>
      <c r="C35" s="21"/>
      <c r="D35" s="21"/>
      <c r="E35" s="14"/>
      <c r="G35" s="122">
        <f>SUM(G32:G34)</f>
        <v>303657</v>
      </c>
      <c r="H35" s="23"/>
      <c r="I35" s="122">
        <f>SUM(I32:I34)</f>
        <v>1393302</v>
      </c>
    </row>
    <row r="36" spans="1:9" s="8" customFormat="1" ht="10.35" customHeight="1" thickTop="1">
      <c r="B36" s="21"/>
      <c r="C36" s="21"/>
      <c r="D36" s="21"/>
      <c r="E36" s="14"/>
      <c r="G36" s="22"/>
      <c r="H36" s="25"/>
      <c r="I36" s="22"/>
    </row>
    <row r="37" spans="1:9" s="8" customFormat="1" ht="20.100000000000001" customHeight="1">
      <c r="B37" s="20" t="s">
        <v>207</v>
      </c>
      <c r="C37" s="20"/>
      <c r="D37" s="20"/>
      <c r="E37" s="14"/>
      <c r="G37" s="22"/>
      <c r="H37" s="25"/>
      <c r="I37" s="22"/>
    </row>
    <row r="38" spans="1:9" s="8" customFormat="1" ht="20.100000000000001" customHeight="1" thickBot="1">
      <c r="B38" s="21" t="s">
        <v>197</v>
      </c>
      <c r="D38" s="21"/>
      <c r="E38" s="14">
        <v>8</v>
      </c>
      <c r="G38" s="158">
        <v>0.16</v>
      </c>
      <c r="H38" s="31"/>
      <c r="I38" s="158">
        <v>0.7</v>
      </c>
    </row>
    <row r="39" spans="1:9" s="8" customFormat="1" ht="10.35" customHeight="1" thickTop="1">
      <c r="B39" s="21"/>
      <c r="C39" s="21"/>
      <c r="D39" s="21"/>
      <c r="E39" s="14"/>
      <c r="G39" s="18"/>
      <c r="H39" s="19"/>
      <c r="I39" s="18"/>
    </row>
    <row r="40" spans="1:9" s="8" customFormat="1" ht="23.1" customHeight="1">
      <c r="A40" s="189"/>
      <c r="B40" s="3" t="s">
        <v>202</v>
      </c>
      <c r="C40" s="3"/>
      <c r="D40" s="3"/>
      <c r="E40" s="14"/>
      <c r="I40" s="119"/>
    </row>
    <row r="41" spans="1:9" s="8" customFormat="1" ht="23.1" customHeight="1">
      <c r="A41" s="189"/>
      <c r="B41" s="3" t="s">
        <v>179</v>
      </c>
      <c r="C41" s="3"/>
      <c r="D41" s="3"/>
      <c r="E41" s="14"/>
      <c r="I41" s="119"/>
    </row>
    <row r="42" spans="1:9" s="8" customFormat="1" ht="23.1" customHeight="1">
      <c r="B42" s="66" t="s">
        <v>111</v>
      </c>
      <c r="C42" s="66"/>
      <c r="D42" s="66"/>
      <c r="E42" s="14"/>
      <c r="I42" s="119"/>
    </row>
    <row r="43" spans="1:9" s="8" customFormat="1" ht="23.1" customHeight="1">
      <c r="B43" s="66" t="str">
        <f>B4</f>
        <v>For the nine-month period ended 30 September 2023 (Unaudited)</v>
      </c>
      <c r="C43" s="66"/>
      <c r="D43" s="66"/>
      <c r="E43" s="14"/>
    </row>
    <row r="44" spans="1:9" s="8" customFormat="1" ht="23.1" customHeight="1">
      <c r="B44" s="21"/>
      <c r="C44" s="21"/>
      <c r="D44" s="21"/>
      <c r="E44" s="14"/>
    </row>
    <row r="45" spans="1:9" s="8" customFormat="1" ht="23.1" customHeight="1">
      <c r="B45" s="21"/>
      <c r="C45" s="21"/>
      <c r="D45" s="21"/>
      <c r="E45" s="190"/>
      <c r="F45" s="28"/>
      <c r="G45" s="16">
        <f>G6</f>
        <v>2023</v>
      </c>
      <c r="H45" s="16"/>
      <c r="I45" s="16">
        <f>I6</f>
        <v>2022</v>
      </c>
    </row>
    <row r="46" spans="1:9" s="8" customFormat="1" ht="23.1" customHeight="1">
      <c r="B46" s="21"/>
      <c r="C46" s="21"/>
      <c r="D46" s="21"/>
      <c r="E46" s="190"/>
      <c r="F46" s="28"/>
      <c r="G46" s="223" t="s">
        <v>18</v>
      </c>
      <c r="H46" s="223"/>
      <c r="I46" s="223"/>
    </row>
    <row r="47" spans="1:9" s="8" customFormat="1" ht="20.100000000000001" customHeight="1">
      <c r="B47" s="21" t="s">
        <v>208</v>
      </c>
      <c r="C47" s="21"/>
      <c r="D47" s="21"/>
      <c r="E47" s="190"/>
      <c r="F47" s="2"/>
      <c r="G47" s="13">
        <f>G29</f>
        <v>303657</v>
      </c>
      <c r="H47" s="13"/>
      <c r="I47" s="13">
        <f>I29</f>
        <v>1393302</v>
      </c>
    </row>
    <row r="48" spans="1:9" s="8" customFormat="1" ht="10.35" customHeight="1">
      <c r="B48" s="21"/>
      <c r="C48" s="21"/>
      <c r="D48" s="21"/>
      <c r="E48" s="17"/>
      <c r="F48" s="2"/>
      <c r="G48" s="13"/>
      <c r="H48" s="13"/>
      <c r="I48" s="13"/>
    </row>
    <row r="49" spans="2:9" s="8" customFormat="1" ht="20.100000000000001" customHeight="1">
      <c r="B49" s="21" t="s">
        <v>57</v>
      </c>
      <c r="C49" s="9"/>
      <c r="D49" s="9"/>
      <c r="E49" s="14"/>
      <c r="G49" s="121"/>
      <c r="H49" s="23"/>
      <c r="I49" s="121"/>
    </row>
    <row r="50" spans="2:9" s="8" customFormat="1" ht="20.100000000000001" customHeight="1">
      <c r="B50" s="74" t="s">
        <v>163</v>
      </c>
      <c r="C50" s="74"/>
      <c r="D50" s="74"/>
      <c r="E50" s="14"/>
      <c r="G50" s="120"/>
      <c r="H50" s="23"/>
      <c r="I50" s="120"/>
    </row>
    <row r="51" spans="2:9" s="8" customFormat="1" ht="20.100000000000001" customHeight="1">
      <c r="B51" s="68" t="s">
        <v>106</v>
      </c>
      <c r="C51" s="9"/>
      <c r="D51" s="9"/>
      <c r="E51" s="14"/>
      <c r="G51" s="120">
        <v>492415</v>
      </c>
      <c r="H51" s="121">
        <v>0</v>
      </c>
      <c r="I51" s="120">
        <v>1506035</v>
      </c>
    </row>
    <row r="52" spans="2:9" s="8" customFormat="1" ht="20.100000000000001" customHeight="1">
      <c r="B52" s="68" t="s">
        <v>191</v>
      </c>
      <c r="C52" s="68"/>
      <c r="D52" s="9"/>
      <c r="E52" s="14"/>
      <c r="G52" s="120"/>
      <c r="H52" s="121"/>
      <c r="I52" s="120"/>
    </row>
    <row r="53" spans="2:9" s="8" customFormat="1" ht="20.100000000000001" customHeight="1">
      <c r="B53" s="67"/>
      <c r="C53" s="68" t="s">
        <v>190</v>
      </c>
      <c r="D53" s="9"/>
      <c r="E53" s="14"/>
      <c r="G53" s="210">
        <v>3638</v>
      </c>
      <c r="H53" s="121"/>
      <c r="I53" s="120">
        <v>-77</v>
      </c>
    </row>
    <row r="54" spans="2:9" s="8" customFormat="1" ht="20.100000000000001" customHeight="1">
      <c r="B54" s="2" t="s">
        <v>154</v>
      </c>
      <c r="C54" s="21"/>
      <c r="D54" s="9"/>
      <c r="E54" s="14"/>
      <c r="G54" s="120"/>
      <c r="H54" s="23"/>
      <c r="I54" s="123"/>
    </row>
    <row r="55" spans="2:9" s="8" customFormat="1" ht="20.100000000000001" customHeight="1">
      <c r="B55" s="2"/>
      <c r="C55" s="21" t="s">
        <v>151</v>
      </c>
      <c r="D55" s="9"/>
      <c r="E55" s="14"/>
      <c r="G55" s="30">
        <f>SUM(G51:G53)</f>
        <v>496053</v>
      </c>
      <c r="H55" s="23"/>
      <c r="I55" s="30">
        <f>SUM(I51:I53)</f>
        <v>1505958</v>
      </c>
    </row>
    <row r="56" spans="2:9" s="8" customFormat="1" ht="5.0999999999999996" customHeight="1">
      <c r="B56" s="68"/>
      <c r="C56" s="68"/>
      <c r="D56" s="68"/>
      <c r="E56" s="14"/>
      <c r="G56" s="120"/>
      <c r="H56" s="23"/>
      <c r="I56" s="120"/>
    </row>
    <row r="57" spans="2:9" s="8" customFormat="1" ht="20.100000000000001" customHeight="1">
      <c r="B57" s="74" t="s">
        <v>150</v>
      </c>
      <c r="C57" s="68"/>
      <c r="D57" s="9"/>
      <c r="E57" s="14"/>
      <c r="G57" s="121"/>
      <c r="H57" s="23"/>
      <c r="I57" s="121"/>
    </row>
    <row r="58" spans="2:9" s="8" customFormat="1" ht="20.100000000000001" customHeight="1">
      <c r="B58" s="8" t="s">
        <v>193</v>
      </c>
      <c r="C58" s="161"/>
      <c r="D58" s="9"/>
      <c r="E58" s="14"/>
      <c r="G58" s="120">
        <v>5749</v>
      </c>
      <c r="H58" s="23"/>
      <c r="I58" s="120">
        <v>-19968</v>
      </c>
    </row>
    <row r="59" spans="2:9" s="8" customFormat="1" ht="20.100000000000001" customHeight="1">
      <c r="B59" s="68" t="s">
        <v>155</v>
      </c>
      <c r="C59" s="9"/>
      <c r="D59" s="9"/>
      <c r="E59" s="14"/>
      <c r="G59" s="120"/>
      <c r="H59" s="23"/>
      <c r="I59" s="120"/>
    </row>
    <row r="60" spans="2:9" s="8" customFormat="1" ht="20.100000000000001" customHeight="1">
      <c r="C60" s="68" t="s">
        <v>153</v>
      </c>
      <c r="D60" s="68"/>
      <c r="E60" s="14"/>
      <c r="G60" s="120">
        <v>-1778</v>
      </c>
      <c r="H60" s="23"/>
      <c r="I60" s="120">
        <v>5350</v>
      </c>
    </row>
    <row r="61" spans="2:9" s="8" customFormat="1" ht="20.100000000000001" customHeight="1">
      <c r="B61" s="126" t="s">
        <v>152</v>
      </c>
      <c r="C61" s="126"/>
      <c r="D61" s="68"/>
      <c r="E61" s="14"/>
      <c r="G61" s="123"/>
      <c r="H61" s="23"/>
      <c r="I61" s="123"/>
    </row>
    <row r="62" spans="2:9" s="8" customFormat="1" ht="20.100000000000001" customHeight="1">
      <c r="B62" s="126"/>
      <c r="C62" s="126" t="s">
        <v>151</v>
      </c>
      <c r="D62" s="68"/>
      <c r="E62" s="14"/>
      <c r="G62" s="30">
        <f>SUM(G58:G60)</f>
        <v>3971</v>
      </c>
      <c r="H62" s="23"/>
      <c r="I62" s="30">
        <f>SUM(I58:I60)</f>
        <v>-14618</v>
      </c>
    </row>
    <row r="63" spans="2:9" s="8" customFormat="1" ht="5.0999999999999996" customHeight="1">
      <c r="B63" s="2"/>
      <c r="C63" s="68"/>
      <c r="D63" s="68"/>
      <c r="E63" s="14"/>
      <c r="G63" s="120"/>
      <c r="H63" s="23"/>
      <c r="I63" s="120"/>
    </row>
    <row r="64" spans="2:9" s="8" customFormat="1" ht="20.100000000000001" customHeight="1">
      <c r="B64" s="21" t="s">
        <v>141</v>
      </c>
      <c r="C64" s="85"/>
      <c r="D64" s="21"/>
      <c r="E64" s="14"/>
      <c r="G64" s="10">
        <f>SUM(G55,G62)</f>
        <v>500024</v>
      </c>
      <c r="H64" s="13"/>
      <c r="I64" s="10">
        <f>SUM(I55,I62)</f>
        <v>1491340</v>
      </c>
    </row>
    <row r="65" spans="2:9" s="8" customFormat="1" ht="5.0999999999999996" customHeight="1">
      <c r="B65" s="21"/>
      <c r="C65" s="21"/>
      <c r="D65" s="21"/>
      <c r="E65" s="14"/>
      <c r="G65" s="13"/>
      <c r="H65" s="13"/>
      <c r="I65" s="13"/>
    </row>
    <row r="66" spans="2:9" s="8" customFormat="1" ht="20.100000000000001" customHeight="1" thickBot="1">
      <c r="B66" s="21" t="s">
        <v>142</v>
      </c>
      <c r="C66" s="21"/>
      <c r="D66" s="21"/>
      <c r="E66" s="14"/>
      <c r="G66" s="15">
        <f>SUM(G47,G64)</f>
        <v>803681</v>
      </c>
      <c r="H66" s="13"/>
      <c r="I66" s="15">
        <f>SUM(I47,I64)</f>
        <v>2884642</v>
      </c>
    </row>
    <row r="67" spans="2:9" s="8" customFormat="1" ht="5.0999999999999996" customHeight="1" thickTop="1">
      <c r="B67" s="21"/>
      <c r="C67" s="21"/>
      <c r="D67" s="21"/>
      <c r="E67" s="14"/>
      <c r="G67" s="13"/>
      <c r="H67" s="13"/>
      <c r="I67" s="13"/>
    </row>
    <row r="68" spans="2:9" s="8" customFormat="1" ht="20.100000000000001" customHeight="1">
      <c r="B68" s="9" t="s">
        <v>83</v>
      </c>
      <c r="C68" s="9"/>
      <c r="D68" s="9"/>
      <c r="E68" s="14"/>
      <c r="G68" s="13"/>
      <c r="H68" s="13"/>
      <c r="I68" s="13"/>
    </row>
    <row r="69" spans="2:9" s="8" customFormat="1" ht="20.100000000000001" customHeight="1">
      <c r="B69" s="21"/>
      <c r="C69" s="21" t="s">
        <v>161</v>
      </c>
      <c r="D69" s="21"/>
      <c r="E69" s="17"/>
      <c r="F69" s="2"/>
      <c r="G69" s="13">
        <v>657614</v>
      </c>
      <c r="H69" s="13"/>
      <c r="I69" s="30">
        <v>2010893</v>
      </c>
    </row>
    <row r="70" spans="2:9" s="8" customFormat="1" ht="20.100000000000001" customHeight="1">
      <c r="B70" s="21"/>
      <c r="C70" s="68" t="s">
        <v>166</v>
      </c>
      <c r="D70" s="21"/>
      <c r="E70" s="17"/>
      <c r="F70" s="2"/>
      <c r="G70" s="120">
        <v>0</v>
      </c>
      <c r="H70" s="75"/>
      <c r="I70" s="120">
        <v>615224</v>
      </c>
    </row>
    <row r="71" spans="2:9" s="8" customFormat="1" ht="20.100000000000001" customHeight="1">
      <c r="B71" s="9"/>
      <c r="C71" s="9" t="s">
        <v>54</v>
      </c>
      <c r="D71" s="9"/>
      <c r="E71" s="14"/>
      <c r="G71" s="212">
        <v>146067</v>
      </c>
      <c r="H71" s="124"/>
      <c r="I71" s="210">
        <v>258525</v>
      </c>
    </row>
    <row r="72" spans="2:9" s="8" customFormat="1" ht="20.100000000000001" customHeight="1" thickBot="1">
      <c r="B72" s="21"/>
      <c r="C72" s="21"/>
      <c r="D72" s="21"/>
      <c r="E72" s="14"/>
      <c r="G72" s="122">
        <f>SUM(G69:G71)</f>
        <v>803681</v>
      </c>
      <c r="H72" s="23"/>
      <c r="I72" s="122">
        <f>SUM(I69:I71)</f>
        <v>2884642</v>
      </c>
    </row>
    <row r="73" spans="2:9" s="8" customFormat="1" ht="10.35" customHeight="1" thickTop="1">
      <c r="B73" s="9"/>
      <c r="C73" s="9"/>
      <c r="D73" s="9"/>
      <c r="E73" s="14"/>
    </row>
  </sheetData>
  <mergeCells count="2">
    <mergeCell ref="G7:I7"/>
    <mergeCell ref="G46:I46"/>
  </mergeCells>
  <pageMargins left="0.90551181102362199" right="0.70866141732283505" top="1.1811023622047201" bottom="0.59055118110236204" header="1.1811023622047201" footer="0.59055118110236204"/>
  <pageSetup paperSize="9" scale="95" firstPageNumber="7" orientation="portrait" blackAndWhite="1" useFirstPageNumber="1" r:id="rId1"/>
  <headerFooter>
    <oddFooter>&amp;L The accompanying notes are an integral part of these interim financial statements.
&amp;C&amp;P</oddFooter>
  </headerFooter>
  <rowBreaks count="1" manualBreakCount="1">
    <brk id="39" min="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X34"/>
  <sheetViews>
    <sheetView showGridLines="0" zoomScaleNormal="100" zoomScaleSheetLayoutView="100" workbookViewId="0"/>
  </sheetViews>
  <sheetFormatPr defaultColWidth="9.140625" defaultRowHeight="23.1" customHeight="1"/>
  <cols>
    <col min="1" max="3" width="1.85546875" style="91" customWidth="1"/>
    <col min="4" max="4" width="40" style="91" customWidth="1"/>
    <col min="5" max="5" width="5.85546875" style="37" customWidth="1"/>
    <col min="6" max="6" width="13.85546875" style="97" customWidth="1"/>
    <col min="7" max="7" width="0.85546875" style="100" customWidth="1"/>
    <col min="8" max="8" width="13.85546875" style="100" customWidth="1"/>
    <col min="9" max="9" width="0.85546875" style="100" customWidth="1"/>
    <col min="10" max="10" width="13.85546875" style="100" customWidth="1"/>
    <col min="11" max="11" width="0.85546875" style="43" customWidth="1"/>
    <col min="12" max="12" width="13.85546875" style="97" customWidth="1"/>
    <col min="13" max="14" width="0.85546875" style="100" customWidth="1"/>
    <col min="15" max="15" width="13.85546875" style="97" customWidth="1"/>
    <col min="16" max="16" width="0.85546875" style="100" customWidth="1"/>
    <col min="17" max="17" width="13.85546875" style="97" customWidth="1"/>
    <col min="18" max="19" width="0.85546875" style="100" customWidth="1"/>
    <col min="20" max="20" width="13.85546875" style="97" customWidth="1"/>
    <col min="21" max="21" width="0.85546875" style="100" customWidth="1"/>
    <col min="22" max="22" width="13.85546875" style="97" customWidth="1"/>
    <col min="23" max="23" width="0.85546875" style="100" customWidth="1"/>
    <col min="24" max="24" width="13.85546875" style="97" customWidth="1"/>
    <col min="25" max="25" width="0.85546875" style="100" customWidth="1"/>
    <col min="26" max="26" width="13.85546875" style="97" customWidth="1"/>
    <col min="27" max="27" width="0.85546875" style="100" customWidth="1"/>
    <col min="28" max="28" width="13.85546875" style="97" customWidth="1"/>
    <col min="29" max="29" width="1.85546875" style="111" customWidth="1"/>
    <col min="30" max="30" width="13.85546875" style="111" customWidth="1"/>
    <col min="31" max="128" width="9" style="97" customWidth="1"/>
    <col min="129" max="16384" width="9.140625" style="43"/>
  </cols>
  <sheetData>
    <row r="1" spans="1:128" ht="23.1" customHeight="1">
      <c r="B1" s="109" t="s">
        <v>203</v>
      </c>
      <c r="C1" s="42"/>
      <c r="D1" s="42"/>
      <c r="E1" s="42"/>
      <c r="F1" s="42"/>
      <c r="G1" s="97"/>
      <c r="H1" s="97"/>
      <c r="I1" s="97"/>
      <c r="J1" s="97"/>
      <c r="K1" s="42"/>
      <c r="M1" s="97"/>
      <c r="N1" s="97"/>
      <c r="P1" s="97"/>
      <c r="Q1" s="42"/>
      <c r="R1" s="42"/>
      <c r="S1" s="97"/>
      <c r="U1" s="97"/>
      <c r="W1" s="97"/>
      <c r="Y1" s="97"/>
      <c r="AA1" s="97"/>
      <c r="AD1" s="101"/>
      <c r="DO1" s="43"/>
      <c r="DP1" s="43"/>
      <c r="DQ1" s="43"/>
      <c r="DR1" s="43"/>
      <c r="DS1" s="43"/>
      <c r="DT1" s="43"/>
      <c r="DU1" s="43"/>
      <c r="DV1" s="43"/>
      <c r="DW1" s="43"/>
      <c r="DX1" s="43"/>
    </row>
    <row r="2" spans="1:128" ht="23.1" customHeight="1">
      <c r="B2" s="109" t="s">
        <v>118</v>
      </c>
      <c r="C2" s="54"/>
      <c r="D2" s="54"/>
      <c r="E2" s="112"/>
      <c r="F2" s="113"/>
      <c r="G2" s="97"/>
      <c r="H2" s="97"/>
      <c r="I2" s="97"/>
      <c r="J2" s="97"/>
      <c r="K2" s="54"/>
      <c r="M2" s="97"/>
      <c r="N2" s="97"/>
      <c r="P2" s="97"/>
      <c r="Q2" s="113"/>
      <c r="R2" s="113"/>
      <c r="S2" s="97"/>
      <c r="U2" s="97"/>
      <c r="W2" s="97"/>
      <c r="Y2" s="97"/>
      <c r="AA2" s="97"/>
      <c r="AD2" s="115"/>
      <c r="DO2" s="43"/>
      <c r="DP2" s="43"/>
      <c r="DQ2" s="43"/>
      <c r="DR2" s="43"/>
      <c r="DS2" s="43"/>
      <c r="DT2" s="43"/>
      <c r="DU2" s="43"/>
      <c r="DV2" s="43"/>
      <c r="DW2" s="43"/>
      <c r="DX2" s="43"/>
    </row>
    <row r="3" spans="1:128" ht="23.1" customHeight="1">
      <c r="B3" s="21" t="s">
        <v>215</v>
      </c>
      <c r="C3" s="54"/>
      <c r="D3" s="43"/>
      <c r="E3" s="44"/>
      <c r="G3" s="97"/>
      <c r="H3" s="97"/>
      <c r="I3" s="97"/>
      <c r="J3" s="97"/>
      <c r="M3" s="97"/>
      <c r="N3" s="97"/>
      <c r="P3" s="97"/>
      <c r="R3" s="97"/>
      <c r="S3" s="97"/>
      <c r="T3" s="52"/>
      <c r="U3" s="97"/>
      <c r="W3" s="97"/>
      <c r="Y3" s="97"/>
      <c r="AA3" s="97"/>
      <c r="DO3" s="43"/>
      <c r="DP3" s="43"/>
      <c r="DQ3" s="43"/>
      <c r="DR3" s="43"/>
      <c r="DS3" s="43"/>
      <c r="DT3" s="43"/>
      <c r="DU3" s="43"/>
      <c r="DV3" s="43"/>
      <c r="DW3" s="43"/>
      <c r="DX3" s="43"/>
    </row>
    <row r="4" spans="1:128" ht="20.100000000000001" customHeight="1">
      <c r="B4" s="136"/>
      <c r="C4" s="148"/>
      <c r="G4" s="97"/>
      <c r="H4" s="97"/>
      <c r="I4" s="97"/>
      <c r="J4" s="97"/>
      <c r="M4" s="97"/>
      <c r="N4" s="97"/>
      <c r="P4" s="97"/>
      <c r="R4" s="97"/>
      <c r="S4" s="97"/>
      <c r="U4" s="97"/>
      <c r="W4" s="97"/>
      <c r="Y4" s="97"/>
      <c r="AA4" s="97"/>
      <c r="DO4" s="43"/>
      <c r="DP4" s="43"/>
      <c r="DQ4" s="43"/>
      <c r="DR4" s="43"/>
      <c r="DS4" s="43"/>
      <c r="DT4" s="43"/>
      <c r="DU4" s="43"/>
      <c r="DV4" s="43"/>
      <c r="DW4" s="43"/>
      <c r="DX4" s="43"/>
    </row>
    <row r="5" spans="1:128" ht="20.100000000000001" customHeight="1">
      <c r="B5" s="90"/>
      <c r="C5" s="90"/>
      <c r="D5" s="53"/>
      <c r="F5" s="43"/>
      <c r="G5" s="116"/>
      <c r="H5" s="116"/>
      <c r="I5" s="116"/>
      <c r="J5" s="116"/>
      <c r="K5" s="213"/>
      <c r="L5" s="214" t="s">
        <v>14</v>
      </c>
      <c r="M5" s="88"/>
      <c r="N5" s="88"/>
      <c r="O5" s="88"/>
      <c r="P5" s="43"/>
      <c r="Q5" s="38" t="s">
        <v>115</v>
      </c>
      <c r="R5" s="88"/>
      <c r="S5" s="89"/>
      <c r="T5" s="89"/>
      <c r="U5" s="88"/>
      <c r="V5" s="88"/>
      <c r="W5" s="97"/>
      <c r="X5" s="116"/>
      <c r="Y5" s="97"/>
      <c r="Z5" s="116"/>
      <c r="AA5" s="97"/>
      <c r="AB5" s="116"/>
      <c r="AC5" s="149"/>
      <c r="DO5" s="43"/>
      <c r="DP5" s="43"/>
      <c r="DQ5" s="43"/>
      <c r="DR5" s="43"/>
      <c r="DS5" s="43"/>
      <c r="DT5" s="43"/>
      <c r="DU5" s="43"/>
      <c r="DV5" s="43"/>
      <c r="DW5" s="43"/>
      <c r="DX5" s="43"/>
    </row>
    <row r="6" spans="1:128" ht="20.100000000000001" customHeight="1">
      <c r="B6" s="90"/>
      <c r="C6" s="90"/>
      <c r="D6" s="90"/>
      <c r="F6" s="52"/>
      <c r="G6" s="52"/>
      <c r="H6" s="52"/>
      <c r="I6" s="52"/>
      <c r="J6" s="52"/>
      <c r="K6" s="213"/>
      <c r="L6" s="99" t="s">
        <v>3</v>
      </c>
      <c r="M6" s="99"/>
      <c r="N6" s="215"/>
      <c r="O6" s="99" t="s">
        <v>88</v>
      </c>
      <c r="P6" s="97"/>
      <c r="Q6" s="116"/>
      <c r="R6" s="97"/>
      <c r="S6" s="97"/>
      <c r="T6" s="52" t="s">
        <v>60</v>
      </c>
      <c r="U6" s="97"/>
      <c r="V6" s="116"/>
      <c r="W6" s="97"/>
      <c r="Y6" s="97"/>
      <c r="AA6" s="97"/>
      <c r="DO6" s="43"/>
      <c r="DP6" s="43"/>
      <c r="DQ6" s="43"/>
      <c r="DR6" s="43"/>
      <c r="DS6" s="43"/>
      <c r="DT6" s="43"/>
      <c r="DU6" s="43"/>
      <c r="DV6" s="43"/>
      <c r="DW6" s="43"/>
      <c r="DX6" s="43"/>
    </row>
    <row r="7" spans="1:128" ht="20.100000000000001" customHeight="1">
      <c r="B7" s="90"/>
      <c r="C7" s="90"/>
      <c r="D7" s="90"/>
      <c r="F7" s="52"/>
      <c r="G7" s="52"/>
      <c r="H7" s="52"/>
      <c r="I7" s="52"/>
      <c r="J7" s="52"/>
      <c r="K7" s="213"/>
      <c r="L7" s="216"/>
      <c r="M7" s="216"/>
      <c r="N7" s="97"/>
      <c r="O7" s="216"/>
      <c r="P7" s="97"/>
      <c r="Q7" s="116"/>
      <c r="R7" s="97"/>
      <c r="S7" s="97"/>
      <c r="T7" s="52" t="s">
        <v>61</v>
      </c>
      <c r="U7" s="97"/>
      <c r="V7" s="116"/>
      <c r="W7" s="97"/>
      <c r="Y7" s="97"/>
      <c r="AA7" s="97"/>
      <c r="DO7" s="43"/>
      <c r="DP7" s="43"/>
      <c r="DQ7" s="43"/>
      <c r="DR7" s="43"/>
      <c r="DS7" s="43"/>
      <c r="DT7" s="43"/>
      <c r="DU7" s="43"/>
      <c r="DV7" s="43"/>
      <c r="DW7" s="43"/>
      <c r="DX7" s="43"/>
    </row>
    <row r="8" spans="1:128" ht="20.100000000000001" customHeight="1">
      <c r="B8" s="90"/>
      <c r="C8" s="90"/>
      <c r="D8" s="90"/>
      <c r="G8" s="116"/>
      <c r="H8" s="52"/>
      <c r="I8" s="116"/>
      <c r="J8" s="52"/>
      <c r="K8" s="213"/>
      <c r="L8" s="216"/>
      <c r="M8" s="216"/>
      <c r="N8" s="97"/>
      <c r="O8" s="216"/>
      <c r="P8" s="97"/>
      <c r="Q8" s="116" t="s">
        <v>136</v>
      </c>
      <c r="R8" s="97"/>
      <c r="S8" s="97"/>
      <c r="T8" s="52" t="s">
        <v>87</v>
      </c>
      <c r="U8" s="97"/>
      <c r="V8" s="116" t="s">
        <v>99</v>
      </c>
      <c r="W8" s="97"/>
      <c r="Y8" s="97"/>
      <c r="AA8" s="97"/>
      <c r="DO8" s="43"/>
      <c r="DP8" s="43"/>
      <c r="DQ8" s="43"/>
      <c r="DR8" s="43"/>
      <c r="DS8" s="43"/>
      <c r="DT8" s="43"/>
      <c r="DU8" s="43"/>
      <c r="DV8" s="43"/>
      <c r="DW8" s="43"/>
      <c r="DX8" s="43"/>
    </row>
    <row r="9" spans="1:128" ht="20.100000000000001" customHeight="1">
      <c r="B9" s="90"/>
      <c r="C9" s="90"/>
      <c r="D9" s="90"/>
      <c r="F9" s="52"/>
      <c r="G9" s="116"/>
      <c r="H9" s="116"/>
      <c r="I9" s="116"/>
      <c r="J9" s="116"/>
      <c r="K9" s="213"/>
      <c r="L9" s="216"/>
      <c r="M9" s="216"/>
      <c r="N9" s="97"/>
      <c r="O9" s="216"/>
      <c r="P9" s="97"/>
      <c r="Q9" s="116" t="s">
        <v>137</v>
      </c>
      <c r="R9" s="97"/>
      <c r="S9" s="97"/>
      <c r="T9" s="116" t="s">
        <v>177</v>
      </c>
      <c r="U9" s="97"/>
      <c r="V9" s="116" t="s">
        <v>100</v>
      </c>
      <c r="W9" s="97"/>
      <c r="X9" s="116" t="s">
        <v>68</v>
      </c>
      <c r="Y9" s="97"/>
      <c r="Z9" s="116" t="s">
        <v>67</v>
      </c>
      <c r="AA9" s="97"/>
      <c r="DO9" s="43"/>
      <c r="DP9" s="43"/>
      <c r="DQ9" s="43"/>
      <c r="DR9" s="43"/>
      <c r="DS9" s="43"/>
      <c r="DT9" s="43"/>
      <c r="DU9" s="43"/>
      <c r="DV9" s="43"/>
      <c r="DW9" s="43"/>
      <c r="DX9" s="43"/>
    </row>
    <row r="10" spans="1:128" ht="20.100000000000001" customHeight="1">
      <c r="B10" s="101"/>
      <c r="C10" s="101"/>
      <c r="D10" s="101"/>
      <c r="F10" s="52" t="s">
        <v>8</v>
      </c>
      <c r="G10" s="116"/>
      <c r="I10" s="116"/>
      <c r="K10" s="213"/>
      <c r="L10" s="216"/>
      <c r="M10" s="216"/>
      <c r="N10" s="116"/>
      <c r="O10" s="116"/>
      <c r="P10" s="116"/>
      <c r="Q10" s="52" t="s">
        <v>138</v>
      </c>
      <c r="R10" s="97"/>
      <c r="S10" s="97"/>
      <c r="T10" s="52" t="s">
        <v>133</v>
      </c>
      <c r="U10" s="97"/>
      <c r="V10" s="52" t="s">
        <v>101</v>
      </c>
      <c r="W10" s="97"/>
      <c r="X10" s="52" t="s">
        <v>62</v>
      </c>
      <c r="Y10" s="97"/>
      <c r="Z10" s="52" t="s">
        <v>36</v>
      </c>
      <c r="AA10" s="97"/>
      <c r="AB10" s="52" t="s">
        <v>63</v>
      </c>
      <c r="AC10" s="91"/>
      <c r="AD10" s="101" t="s">
        <v>35</v>
      </c>
      <c r="DO10" s="43"/>
      <c r="DP10" s="43"/>
      <c r="DQ10" s="43"/>
      <c r="DR10" s="43"/>
      <c r="DS10" s="43"/>
      <c r="DT10" s="43"/>
      <c r="DU10" s="43"/>
      <c r="DV10" s="43"/>
      <c r="DW10" s="43"/>
      <c r="DX10" s="43"/>
    </row>
    <row r="11" spans="1:128" s="52" customFormat="1" ht="20.100000000000001" customHeight="1">
      <c r="A11" s="101"/>
      <c r="B11" s="101"/>
      <c r="C11" s="101"/>
      <c r="D11" s="101"/>
      <c r="E11" s="37"/>
      <c r="F11" s="52" t="s">
        <v>116</v>
      </c>
      <c r="G11" s="116"/>
      <c r="H11" s="116" t="s">
        <v>127</v>
      </c>
      <c r="I11" s="116"/>
      <c r="J11" s="172" t="s">
        <v>127</v>
      </c>
      <c r="L11" s="52" t="s">
        <v>13</v>
      </c>
      <c r="N11" s="116"/>
      <c r="O11" s="116"/>
      <c r="P11" s="116"/>
      <c r="Q11" s="116" t="s">
        <v>114</v>
      </c>
      <c r="R11" s="97"/>
      <c r="S11" s="97"/>
      <c r="T11" s="52" t="s">
        <v>134</v>
      </c>
      <c r="U11" s="97"/>
      <c r="V11" s="52" t="s">
        <v>67</v>
      </c>
      <c r="W11" s="97"/>
      <c r="X11" s="52" t="s">
        <v>77</v>
      </c>
      <c r="Y11" s="97"/>
      <c r="Z11" s="52" t="s">
        <v>167</v>
      </c>
      <c r="AA11" s="97"/>
      <c r="AB11" s="52" t="s">
        <v>64</v>
      </c>
      <c r="AC11" s="86"/>
      <c r="AD11" s="101" t="s">
        <v>67</v>
      </c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  <c r="BM11" s="116"/>
      <c r="BN11" s="116"/>
      <c r="BO11" s="116"/>
      <c r="BP11" s="116"/>
      <c r="BQ11" s="116"/>
      <c r="BR11" s="116"/>
      <c r="BS11" s="116"/>
      <c r="BT11" s="116"/>
      <c r="BU11" s="116"/>
      <c r="BV11" s="116"/>
      <c r="BW11" s="116"/>
      <c r="BX11" s="116"/>
      <c r="BY11" s="116"/>
      <c r="BZ11" s="116"/>
      <c r="CA11" s="116"/>
      <c r="CB11" s="116"/>
      <c r="CC11" s="116"/>
      <c r="CD11" s="116"/>
      <c r="CE11" s="116"/>
      <c r="CF11" s="116"/>
      <c r="CG11" s="116"/>
      <c r="CH11" s="116"/>
      <c r="CI11" s="116"/>
      <c r="CJ11" s="116"/>
      <c r="CK11" s="116"/>
      <c r="CL11" s="116"/>
      <c r="CM11" s="116"/>
      <c r="CN11" s="116"/>
      <c r="CO11" s="116"/>
      <c r="CP11" s="116"/>
      <c r="CQ11" s="116"/>
      <c r="CR11" s="116"/>
      <c r="CS11" s="116"/>
      <c r="CT11" s="116"/>
      <c r="CU11" s="116"/>
      <c r="CV11" s="116"/>
      <c r="CW11" s="116"/>
      <c r="CX11" s="116"/>
      <c r="CY11" s="116"/>
      <c r="CZ11" s="116"/>
      <c r="DA11" s="116"/>
      <c r="DB11" s="116"/>
      <c r="DC11" s="116"/>
      <c r="DD11" s="116"/>
      <c r="DE11" s="116"/>
      <c r="DF11" s="116"/>
      <c r="DG11" s="116"/>
      <c r="DH11" s="116"/>
      <c r="DI11" s="116"/>
      <c r="DJ11" s="116"/>
      <c r="DK11" s="116"/>
      <c r="DL11" s="116"/>
      <c r="DM11" s="116"/>
      <c r="DN11" s="116"/>
    </row>
    <row r="12" spans="1:128" s="52" customFormat="1" ht="20.100000000000001" customHeight="1">
      <c r="A12" s="101"/>
      <c r="B12" s="101"/>
      <c r="C12" s="101"/>
      <c r="D12" s="101"/>
      <c r="E12" s="37"/>
      <c r="F12" s="216" t="s">
        <v>9</v>
      </c>
      <c r="H12" s="116" t="s">
        <v>148</v>
      </c>
      <c r="J12" s="52" t="s">
        <v>187</v>
      </c>
      <c r="L12" s="116" t="s">
        <v>10</v>
      </c>
      <c r="M12" s="116"/>
      <c r="N12" s="116"/>
      <c r="O12" s="116"/>
      <c r="P12" s="116"/>
      <c r="Q12" s="116" t="s">
        <v>139</v>
      </c>
      <c r="R12" s="97"/>
      <c r="S12" s="97"/>
      <c r="T12" s="52" t="s">
        <v>135</v>
      </c>
      <c r="U12" s="97"/>
      <c r="V12" s="116" t="s">
        <v>36</v>
      </c>
      <c r="W12" s="97"/>
      <c r="X12" s="116" t="s">
        <v>162</v>
      </c>
      <c r="Y12" s="97"/>
      <c r="Z12" s="52" t="s">
        <v>195</v>
      </c>
      <c r="AA12" s="97"/>
      <c r="AB12" s="52" t="s">
        <v>59</v>
      </c>
      <c r="AC12" s="86"/>
      <c r="AD12" s="101" t="s">
        <v>36</v>
      </c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  <c r="CB12" s="116"/>
      <c r="CC12" s="116"/>
      <c r="CD12" s="116"/>
      <c r="CE12" s="116"/>
      <c r="CF12" s="116"/>
      <c r="CG12" s="116"/>
      <c r="CH12" s="116"/>
      <c r="CI12" s="116"/>
      <c r="CJ12" s="116"/>
      <c r="CK12" s="116"/>
      <c r="CL12" s="116"/>
      <c r="CM12" s="116"/>
      <c r="CN12" s="116"/>
      <c r="CO12" s="116"/>
      <c r="CP12" s="116"/>
      <c r="CQ12" s="116"/>
      <c r="CR12" s="116"/>
      <c r="CS12" s="116"/>
      <c r="CT12" s="116"/>
      <c r="CU12" s="116"/>
      <c r="CV12" s="116"/>
      <c r="CW12" s="116"/>
      <c r="CX12" s="116"/>
      <c r="CY12" s="116"/>
      <c r="CZ12" s="116"/>
      <c r="DA12" s="116"/>
      <c r="DB12" s="116"/>
      <c r="DC12" s="116"/>
      <c r="DD12" s="116"/>
      <c r="DE12" s="116"/>
      <c r="DF12" s="116"/>
      <c r="DG12" s="116"/>
      <c r="DH12" s="116"/>
      <c r="DI12" s="116"/>
      <c r="DJ12" s="116"/>
      <c r="DK12" s="116"/>
      <c r="DL12" s="116"/>
      <c r="DM12" s="116"/>
      <c r="DN12" s="116"/>
    </row>
    <row r="13" spans="1:128" s="52" customFormat="1" ht="20.100000000000001" customHeight="1">
      <c r="A13" s="101"/>
      <c r="B13" s="101"/>
      <c r="C13" s="101"/>
      <c r="D13" s="101"/>
      <c r="E13" s="37"/>
      <c r="F13" s="217" t="s">
        <v>18</v>
      </c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150"/>
      <c r="AD13" s="150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116"/>
      <c r="AU13" s="116"/>
      <c r="AV13" s="116"/>
      <c r="AW13" s="116"/>
      <c r="AX13" s="116"/>
      <c r="AY13" s="116"/>
      <c r="AZ13" s="116"/>
      <c r="BA13" s="116"/>
      <c r="BB13" s="116"/>
      <c r="BC13" s="116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6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  <c r="CB13" s="116"/>
      <c r="CC13" s="116"/>
      <c r="CD13" s="116"/>
      <c r="CE13" s="116"/>
      <c r="CF13" s="116"/>
      <c r="CG13" s="116"/>
      <c r="CH13" s="116"/>
      <c r="CI13" s="116"/>
      <c r="CJ13" s="116"/>
      <c r="CK13" s="116"/>
      <c r="CL13" s="116"/>
      <c r="CM13" s="116"/>
      <c r="CN13" s="116"/>
      <c r="CO13" s="116"/>
      <c r="CP13" s="116"/>
      <c r="CQ13" s="116"/>
      <c r="CR13" s="116"/>
      <c r="CS13" s="116"/>
      <c r="CT13" s="116"/>
      <c r="CU13" s="116"/>
      <c r="CV13" s="116"/>
      <c r="CW13" s="116"/>
      <c r="CX13" s="116"/>
      <c r="CY13" s="116"/>
      <c r="CZ13" s="116"/>
      <c r="DA13" s="116"/>
      <c r="DB13" s="116"/>
      <c r="DC13" s="116"/>
      <c r="DD13" s="116"/>
      <c r="DE13" s="116"/>
      <c r="DF13" s="116"/>
      <c r="DG13" s="116"/>
      <c r="DH13" s="116"/>
      <c r="DI13" s="116"/>
      <c r="DJ13" s="116"/>
      <c r="DK13" s="116"/>
      <c r="DL13" s="116"/>
      <c r="DM13" s="116"/>
      <c r="DN13" s="116"/>
    </row>
    <row r="14" spans="1:128" ht="22.35" customHeight="1">
      <c r="A14" s="43"/>
      <c r="B14" s="110" t="s">
        <v>159</v>
      </c>
      <c r="C14" s="110"/>
      <c r="F14" s="45">
        <v>7909000</v>
      </c>
      <c r="G14" s="218"/>
      <c r="H14" s="45">
        <v>100</v>
      </c>
      <c r="I14" s="218"/>
      <c r="J14" s="45">
        <v>-1478133</v>
      </c>
      <c r="K14" s="45"/>
      <c r="L14" s="45">
        <v>130100</v>
      </c>
      <c r="M14" s="45"/>
      <c r="N14" s="219"/>
      <c r="O14" s="45">
        <v>13665119</v>
      </c>
      <c r="P14" s="45"/>
      <c r="Q14" s="45">
        <v>-3236168</v>
      </c>
      <c r="R14" s="45"/>
      <c r="S14" s="45"/>
      <c r="T14" s="45">
        <v>-15701</v>
      </c>
      <c r="U14" s="45"/>
      <c r="V14" s="45">
        <v>-3251869</v>
      </c>
      <c r="W14" s="45"/>
      <c r="X14" s="45">
        <v>16974317</v>
      </c>
      <c r="Y14" s="45"/>
      <c r="Z14" s="45">
        <v>15724701</v>
      </c>
      <c r="AA14" s="45"/>
      <c r="AB14" s="45">
        <v>4213168</v>
      </c>
      <c r="AC14" s="151"/>
      <c r="AD14" s="151">
        <v>36912186</v>
      </c>
      <c r="DO14" s="43"/>
      <c r="DP14" s="43"/>
      <c r="DQ14" s="43"/>
      <c r="DR14" s="43"/>
      <c r="DS14" s="43"/>
      <c r="DT14" s="43"/>
      <c r="DU14" s="43"/>
      <c r="DV14" s="43"/>
      <c r="DW14" s="43"/>
      <c r="DX14" s="43"/>
    </row>
    <row r="15" spans="1:128" ht="22.35" customHeight="1">
      <c r="A15" s="43"/>
      <c r="B15" s="148" t="s">
        <v>76</v>
      </c>
      <c r="C15" s="148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37"/>
      <c r="AD15" s="37"/>
      <c r="DO15" s="43"/>
      <c r="DP15" s="43"/>
      <c r="DQ15" s="43"/>
      <c r="DR15" s="43"/>
      <c r="DS15" s="43"/>
      <c r="DT15" s="43"/>
      <c r="DU15" s="43"/>
      <c r="DV15" s="43"/>
      <c r="DW15" s="43"/>
      <c r="DX15" s="43"/>
    </row>
    <row r="16" spans="1:128" ht="22.35" customHeight="1">
      <c r="A16" s="43"/>
      <c r="B16" s="148"/>
      <c r="C16" s="148" t="s">
        <v>74</v>
      </c>
      <c r="F16" s="45"/>
      <c r="G16" s="218"/>
      <c r="H16" s="218"/>
      <c r="I16" s="218"/>
      <c r="J16" s="218"/>
      <c r="K16" s="45"/>
      <c r="L16" s="45"/>
      <c r="M16" s="45"/>
      <c r="N16" s="219"/>
      <c r="O16" s="45"/>
      <c r="P16" s="218"/>
      <c r="Q16" s="45"/>
      <c r="R16" s="45"/>
      <c r="S16" s="45"/>
      <c r="T16" s="218"/>
      <c r="U16" s="45"/>
      <c r="V16" s="45"/>
      <c r="W16" s="45"/>
      <c r="X16" s="45"/>
      <c r="Y16" s="45"/>
      <c r="Z16" s="45"/>
      <c r="AA16" s="45"/>
      <c r="AB16" s="45"/>
      <c r="AC16" s="151"/>
      <c r="AD16" s="151"/>
      <c r="DO16" s="43"/>
      <c r="DP16" s="43"/>
      <c r="DQ16" s="43"/>
      <c r="DR16" s="43"/>
      <c r="DS16" s="43"/>
      <c r="DT16" s="43"/>
      <c r="DU16" s="43"/>
      <c r="DV16" s="43"/>
      <c r="DW16" s="43"/>
      <c r="DX16" s="43"/>
    </row>
    <row r="17" spans="1:128" ht="22.35" customHeight="1">
      <c r="A17" s="43"/>
      <c r="B17" s="152"/>
      <c r="C17" s="152" t="s">
        <v>65</v>
      </c>
      <c r="F17" s="45"/>
      <c r="G17" s="218"/>
      <c r="H17" s="218"/>
      <c r="I17" s="218"/>
      <c r="J17" s="218"/>
      <c r="K17" s="45"/>
      <c r="L17" s="45"/>
      <c r="M17" s="45"/>
      <c r="N17" s="219"/>
      <c r="O17" s="45"/>
      <c r="P17" s="218"/>
      <c r="Q17" s="45"/>
      <c r="R17" s="45"/>
      <c r="S17" s="45"/>
      <c r="T17" s="218"/>
      <c r="U17" s="45"/>
      <c r="V17" s="45"/>
      <c r="W17" s="45"/>
      <c r="X17" s="45"/>
      <c r="Y17" s="45"/>
      <c r="Z17" s="45"/>
      <c r="AA17" s="45"/>
      <c r="AB17" s="45"/>
      <c r="AC17" s="151"/>
      <c r="AD17" s="151"/>
      <c r="DO17" s="43"/>
      <c r="DP17" s="43"/>
      <c r="DQ17" s="43"/>
      <c r="DR17" s="43"/>
      <c r="DS17" s="43"/>
      <c r="DT17" s="43"/>
      <c r="DU17" s="43"/>
      <c r="DV17" s="43"/>
      <c r="DW17" s="43"/>
      <c r="DX17" s="43"/>
    </row>
    <row r="18" spans="1:128" ht="22.35" customHeight="1">
      <c r="A18" s="43"/>
      <c r="B18" s="152"/>
      <c r="C18" s="152"/>
      <c r="D18" s="56" t="s">
        <v>69</v>
      </c>
      <c r="F18" s="45"/>
      <c r="G18" s="218"/>
      <c r="H18" s="218"/>
      <c r="I18" s="218"/>
      <c r="J18" s="218"/>
      <c r="K18" s="45"/>
      <c r="L18" s="45"/>
      <c r="M18" s="45"/>
      <c r="N18" s="219"/>
      <c r="O18" s="45"/>
      <c r="P18" s="218"/>
      <c r="Q18" s="45"/>
      <c r="R18" s="45"/>
      <c r="S18" s="45"/>
      <c r="T18" s="218"/>
      <c r="U18" s="45"/>
      <c r="V18" s="45"/>
      <c r="W18" s="45"/>
      <c r="X18" s="45"/>
      <c r="Y18" s="45"/>
      <c r="Z18" s="45"/>
      <c r="AA18" s="45"/>
      <c r="AB18" s="45"/>
      <c r="AC18" s="151"/>
      <c r="AD18" s="151"/>
      <c r="DO18" s="43"/>
      <c r="DP18" s="43"/>
      <c r="DQ18" s="43"/>
      <c r="DR18" s="43"/>
      <c r="DS18" s="43"/>
      <c r="DT18" s="43"/>
      <c r="DU18" s="43"/>
      <c r="DV18" s="43"/>
      <c r="DW18" s="43"/>
      <c r="DX18" s="43"/>
    </row>
    <row r="19" spans="1:128" ht="22.35" customHeight="1">
      <c r="C19" s="91" t="s">
        <v>72</v>
      </c>
      <c r="F19" s="220">
        <v>0</v>
      </c>
      <c r="G19" s="220"/>
      <c r="H19" s="220">
        <v>0</v>
      </c>
      <c r="I19" s="220"/>
      <c r="J19" s="220">
        <v>0</v>
      </c>
      <c r="K19" s="51"/>
      <c r="L19" s="220">
        <v>0</v>
      </c>
      <c r="M19" s="51"/>
      <c r="N19" s="51"/>
      <c r="O19" s="220">
        <v>0</v>
      </c>
      <c r="P19" s="220"/>
      <c r="Q19" s="220">
        <v>0</v>
      </c>
      <c r="R19" s="51"/>
      <c r="S19" s="51"/>
      <c r="T19" s="220">
        <v>0</v>
      </c>
      <c r="U19" s="51"/>
      <c r="V19" s="51">
        <v>0</v>
      </c>
      <c r="W19" s="51"/>
      <c r="X19" s="51">
        <v>0</v>
      </c>
      <c r="Y19" s="51"/>
      <c r="Z19" s="220">
        <v>0</v>
      </c>
      <c r="AA19" s="51"/>
      <c r="AB19" s="220">
        <v>-113981</v>
      </c>
      <c r="AC19" s="153"/>
      <c r="AD19" s="153">
        <f>SUM(X19:AB19)</f>
        <v>-113981</v>
      </c>
      <c r="DO19" s="43"/>
      <c r="DP19" s="43"/>
      <c r="DQ19" s="43"/>
      <c r="DR19" s="43"/>
      <c r="DS19" s="43"/>
      <c r="DT19" s="43"/>
      <c r="DU19" s="43"/>
      <c r="DV19" s="43"/>
      <c r="DW19" s="43"/>
      <c r="DX19" s="43"/>
    </row>
    <row r="20" spans="1:128" ht="22.35" customHeight="1">
      <c r="C20" s="152" t="s">
        <v>66</v>
      </c>
      <c r="F20" s="107"/>
      <c r="G20" s="220"/>
      <c r="H20" s="107"/>
      <c r="I20" s="220"/>
      <c r="J20" s="107"/>
      <c r="K20" s="51"/>
      <c r="L20" s="107"/>
      <c r="M20" s="51"/>
      <c r="N20" s="51"/>
      <c r="O20" s="107"/>
      <c r="P20" s="220"/>
      <c r="Q20" s="107"/>
      <c r="R20" s="51"/>
      <c r="S20" s="51"/>
      <c r="T20" s="107"/>
      <c r="U20" s="51"/>
      <c r="V20" s="108"/>
      <c r="W20" s="51"/>
      <c r="X20" s="108"/>
      <c r="Y20" s="51"/>
      <c r="Z20" s="107"/>
      <c r="AA20" s="51"/>
      <c r="AB20" s="107"/>
      <c r="AC20" s="153"/>
      <c r="AD20" s="154"/>
      <c r="DO20" s="43"/>
      <c r="DP20" s="43"/>
      <c r="DQ20" s="43"/>
      <c r="DR20" s="43"/>
      <c r="DS20" s="43"/>
      <c r="DT20" s="43"/>
      <c r="DU20" s="43"/>
      <c r="DV20" s="43"/>
      <c r="DW20" s="43"/>
      <c r="DX20" s="43"/>
    </row>
    <row r="21" spans="1:128" ht="22.35" customHeight="1">
      <c r="A21" s="43"/>
      <c r="B21" s="152"/>
      <c r="C21" s="152"/>
      <c r="D21" s="56" t="s">
        <v>69</v>
      </c>
      <c r="F21" s="48">
        <v>0</v>
      </c>
      <c r="G21" s="218"/>
      <c r="H21" s="49">
        <v>0</v>
      </c>
      <c r="I21" s="218"/>
      <c r="J21" s="49">
        <v>0</v>
      </c>
      <c r="K21" s="45"/>
      <c r="L21" s="48">
        <v>0</v>
      </c>
      <c r="M21" s="45"/>
      <c r="N21" s="219"/>
      <c r="O21" s="48">
        <v>0</v>
      </c>
      <c r="P21" s="218"/>
      <c r="Q21" s="48">
        <v>0</v>
      </c>
      <c r="R21" s="45"/>
      <c r="S21" s="45"/>
      <c r="T21" s="48">
        <v>0</v>
      </c>
      <c r="U21" s="45"/>
      <c r="V21" s="48">
        <v>0</v>
      </c>
      <c r="W21" s="45"/>
      <c r="X21" s="48">
        <v>0</v>
      </c>
      <c r="Y21" s="45"/>
      <c r="Z21" s="48">
        <v>0</v>
      </c>
      <c r="AA21" s="45"/>
      <c r="AB21" s="48">
        <f>SUM(AB19)</f>
        <v>-113981</v>
      </c>
      <c r="AC21" s="151"/>
      <c r="AD21" s="155">
        <f>SUM(AD19)</f>
        <v>-113981</v>
      </c>
      <c r="DO21" s="43"/>
      <c r="DP21" s="43"/>
      <c r="DQ21" s="43"/>
      <c r="DR21" s="43"/>
      <c r="DS21" s="43"/>
      <c r="DT21" s="43"/>
      <c r="DU21" s="43"/>
      <c r="DV21" s="43"/>
      <c r="DW21" s="43"/>
      <c r="DX21" s="43"/>
    </row>
    <row r="22" spans="1:128" ht="22.35" customHeight="1">
      <c r="A22" s="43"/>
      <c r="B22" s="56"/>
      <c r="C22" s="56" t="s">
        <v>89</v>
      </c>
      <c r="F22" s="45"/>
      <c r="G22" s="218"/>
      <c r="H22" s="218"/>
      <c r="I22" s="218"/>
      <c r="J22" s="218"/>
      <c r="K22" s="45"/>
      <c r="L22" s="45"/>
      <c r="M22" s="45"/>
      <c r="N22" s="219"/>
      <c r="O22" s="45"/>
      <c r="P22" s="218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151"/>
      <c r="AD22" s="151"/>
      <c r="DO22" s="43"/>
      <c r="DP22" s="43"/>
      <c r="DQ22" s="43"/>
      <c r="DR22" s="43"/>
      <c r="DS22" s="43"/>
      <c r="DT22" s="43"/>
      <c r="DU22" s="43"/>
      <c r="DV22" s="43"/>
      <c r="DW22" s="43"/>
      <c r="DX22" s="43"/>
    </row>
    <row r="23" spans="1:128" ht="22.35" customHeight="1">
      <c r="A23" s="43"/>
      <c r="B23" s="56"/>
      <c r="C23" s="43" t="s">
        <v>198</v>
      </c>
      <c r="D23" s="43"/>
      <c r="F23" s="45"/>
      <c r="G23" s="218"/>
      <c r="H23" s="218"/>
      <c r="I23" s="218"/>
      <c r="J23" s="218"/>
      <c r="K23" s="45"/>
      <c r="L23" s="45"/>
      <c r="M23" s="45"/>
      <c r="N23" s="219"/>
      <c r="O23" s="45"/>
      <c r="P23" s="218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151"/>
      <c r="AD23" s="151"/>
      <c r="DO23" s="43"/>
      <c r="DP23" s="43"/>
      <c r="DQ23" s="43"/>
      <c r="DR23" s="43"/>
      <c r="DS23" s="43"/>
      <c r="DT23" s="43"/>
      <c r="DU23" s="43"/>
      <c r="DV23" s="43"/>
      <c r="DW23" s="43"/>
      <c r="DX23" s="43"/>
    </row>
    <row r="24" spans="1:128" ht="22.35" customHeight="1">
      <c r="A24" s="118"/>
      <c r="C24" s="43"/>
      <c r="D24" s="43" t="s">
        <v>183</v>
      </c>
      <c r="F24" s="220">
        <v>0</v>
      </c>
      <c r="G24" s="220"/>
      <c r="H24" s="220">
        <v>0</v>
      </c>
      <c r="I24" s="220"/>
      <c r="J24" s="220">
        <v>68296</v>
      </c>
      <c r="K24" s="51"/>
      <c r="L24" s="220">
        <v>0</v>
      </c>
      <c r="M24" s="51"/>
      <c r="N24" s="97"/>
      <c r="O24" s="220">
        <v>0</v>
      </c>
      <c r="P24" s="220"/>
      <c r="Q24" s="220">
        <v>0</v>
      </c>
      <c r="R24" s="51"/>
      <c r="S24" s="51"/>
      <c r="T24" s="220">
        <v>0</v>
      </c>
      <c r="U24" s="51"/>
      <c r="V24" s="51">
        <v>0</v>
      </c>
      <c r="W24" s="51"/>
      <c r="X24" s="51">
        <f>SUM(F24:O24,V24)</f>
        <v>68296</v>
      </c>
      <c r="Y24" s="51"/>
      <c r="Z24" s="220">
        <v>0</v>
      </c>
      <c r="AA24" s="51"/>
      <c r="AB24" s="220">
        <v>0</v>
      </c>
      <c r="AC24" s="153"/>
      <c r="AD24" s="153">
        <f>SUM(X24:AB24)</f>
        <v>68296</v>
      </c>
      <c r="DO24" s="43"/>
      <c r="DP24" s="43"/>
      <c r="DQ24" s="43"/>
      <c r="DR24" s="43"/>
      <c r="DS24" s="43"/>
      <c r="DT24" s="43"/>
      <c r="DU24" s="43"/>
      <c r="DV24" s="43"/>
      <c r="DW24" s="43"/>
      <c r="DX24" s="43"/>
    </row>
    <row r="25" spans="1:128" ht="22.35" customHeight="1">
      <c r="A25" s="43"/>
      <c r="C25" s="152" t="s">
        <v>112</v>
      </c>
      <c r="F25" s="108"/>
      <c r="G25" s="220"/>
      <c r="H25" s="107"/>
      <c r="I25" s="220"/>
      <c r="J25" s="107"/>
      <c r="K25" s="51"/>
      <c r="L25" s="108"/>
      <c r="M25" s="51"/>
      <c r="N25" s="97"/>
      <c r="O25" s="108"/>
      <c r="P25" s="220"/>
      <c r="Q25" s="108"/>
      <c r="R25" s="51"/>
      <c r="S25" s="51"/>
      <c r="T25" s="108"/>
      <c r="U25" s="51"/>
      <c r="V25" s="108"/>
      <c r="W25" s="51"/>
      <c r="X25" s="108"/>
      <c r="Y25" s="51"/>
      <c r="Z25" s="108"/>
      <c r="AA25" s="51"/>
      <c r="AB25" s="108"/>
      <c r="AC25" s="153"/>
      <c r="AD25" s="154"/>
      <c r="DO25" s="43"/>
      <c r="DP25" s="43"/>
      <c r="DQ25" s="43"/>
      <c r="DR25" s="43"/>
      <c r="DS25" s="43"/>
      <c r="DT25" s="43"/>
      <c r="DU25" s="43"/>
      <c r="DV25" s="43"/>
      <c r="DW25" s="43"/>
      <c r="DX25" s="43"/>
    </row>
    <row r="26" spans="1:128" ht="22.35" customHeight="1">
      <c r="A26" s="43"/>
      <c r="B26" s="152"/>
      <c r="C26" s="152"/>
      <c r="D26" s="152" t="s">
        <v>113</v>
      </c>
      <c r="F26" s="48">
        <v>0</v>
      </c>
      <c r="G26" s="218"/>
      <c r="H26" s="49">
        <v>0</v>
      </c>
      <c r="I26" s="218"/>
      <c r="J26" s="49">
        <f>SUM(J24)</f>
        <v>68296</v>
      </c>
      <c r="K26" s="45"/>
      <c r="L26" s="48">
        <v>0</v>
      </c>
      <c r="M26" s="45"/>
      <c r="N26" s="219"/>
      <c r="O26" s="48">
        <v>0</v>
      </c>
      <c r="P26" s="218"/>
      <c r="Q26" s="48">
        <v>0</v>
      </c>
      <c r="R26" s="45"/>
      <c r="S26" s="45"/>
      <c r="T26" s="48">
        <v>0</v>
      </c>
      <c r="U26" s="45"/>
      <c r="V26" s="48">
        <v>0</v>
      </c>
      <c r="W26" s="45"/>
      <c r="X26" s="49">
        <f>SUM(X24)</f>
        <v>68296</v>
      </c>
      <c r="Y26" s="45"/>
      <c r="Z26" s="48">
        <v>0</v>
      </c>
      <c r="AA26" s="45"/>
      <c r="AB26" s="48">
        <v>0</v>
      </c>
      <c r="AC26" s="151"/>
      <c r="AD26" s="155">
        <f>SUM(AD24)</f>
        <v>68296</v>
      </c>
      <c r="DO26" s="43"/>
      <c r="DP26" s="43"/>
      <c r="DQ26" s="43"/>
      <c r="DR26" s="43"/>
      <c r="DS26" s="43"/>
      <c r="DT26" s="43"/>
      <c r="DU26" s="43"/>
      <c r="DV26" s="43"/>
      <c r="DW26" s="43"/>
      <c r="DX26" s="43"/>
    </row>
    <row r="27" spans="1:128" ht="22.35" customHeight="1">
      <c r="A27" s="43"/>
      <c r="B27" s="148" t="s">
        <v>75</v>
      </c>
      <c r="C27" s="152"/>
      <c r="F27" s="45"/>
      <c r="G27" s="218"/>
      <c r="H27" s="218"/>
      <c r="I27" s="218"/>
      <c r="J27" s="218"/>
      <c r="K27" s="45"/>
      <c r="L27" s="45"/>
      <c r="M27" s="45"/>
      <c r="N27" s="219"/>
      <c r="O27" s="45"/>
      <c r="P27" s="218"/>
      <c r="Q27" s="45"/>
      <c r="R27" s="45"/>
      <c r="S27" s="45"/>
      <c r="T27" s="45"/>
      <c r="U27" s="45"/>
      <c r="V27" s="45"/>
      <c r="W27" s="45"/>
      <c r="X27" s="218"/>
      <c r="Y27" s="45"/>
      <c r="Z27" s="45"/>
      <c r="AA27" s="45"/>
      <c r="AB27" s="45"/>
      <c r="AC27" s="151"/>
      <c r="AD27" s="151"/>
      <c r="DO27" s="43"/>
      <c r="DP27" s="43"/>
      <c r="DQ27" s="43"/>
      <c r="DR27" s="43"/>
      <c r="DS27" s="43"/>
      <c r="DT27" s="43"/>
      <c r="DU27" s="43"/>
      <c r="DV27" s="43"/>
      <c r="DW27" s="43"/>
      <c r="DX27" s="43"/>
    </row>
    <row r="28" spans="1:128" ht="22.35" customHeight="1">
      <c r="A28" s="43"/>
      <c r="B28" s="148" t="s">
        <v>70</v>
      </c>
      <c r="C28" s="148" t="s">
        <v>74</v>
      </c>
      <c r="F28" s="48">
        <v>0</v>
      </c>
      <c r="G28" s="218"/>
      <c r="H28" s="49">
        <v>0</v>
      </c>
      <c r="I28" s="218"/>
      <c r="J28" s="196">
        <f>SUM(J21,J26)</f>
        <v>68296</v>
      </c>
      <c r="K28" s="45"/>
      <c r="L28" s="48">
        <v>0</v>
      </c>
      <c r="M28" s="45"/>
      <c r="N28" s="219"/>
      <c r="O28" s="48">
        <v>0</v>
      </c>
      <c r="P28" s="218"/>
      <c r="Q28" s="48">
        <v>0</v>
      </c>
      <c r="R28" s="45"/>
      <c r="S28" s="45"/>
      <c r="T28" s="48">
        <v>0</v>
      </c>
      <c r="U28" s="45"/>
      <c r="V28" s="48">
        <v>0</v>
      </c>
      <c r="W28" s="45"/>
      <c r="X28" s="196">
        <f>SUM(X21,X26)</f>
        <v>68296</v>
      </c>
      <c r="Y28" s="45"/>
      <c r="Z28" s="196">
        <f>SUM(Z21,Z26)</f>
        <v>0</v>
      </c>
      <c r="AA28" s="45"/>
      <c r="AB28" s="196">
        <f>SUM(AB21,AB26)</f>
        <v>-113981</v>
      </c>
      <c r="AC28" s="151"/>
      <c r="AD28" s="196">
        <f>SUM(AD21,AD26)</f>
        <v>-45685</v>
      </c>
      <c r="DO28" s="43"/>
      <c r="DP28" s="43"/>
      <c r="DQ28" s="43"/>
      <c r="DR28" s="43"/>
      <c r="DS28" s="43"/>
      <c r="DT28" s="43"/>
      <c r="DU28" s="43"/>
      <c r="DV28" s="43"/>
      <c r="DW28" s="43"/>
      <c r="DX28" s="43"/>
    </row>
    <row r="29" spans="1:128" ht="22.35" customHeight="1">
      <c r="A29" s="43"/>
      <c r="B29" s="148" t="s">
        <v>143</v>
      </c>
      <c r="C29" s="148"/>
      <c r="F29" s="45"/>
      <c r="G29" s="218"/>
      <c r="H29" s="218"/>
      <c r="I29" s="218"/>
      <c r="J29" s="218"/>
      <c r="K29" s="45"/>
      <c r="L29" s="45"/>
      <c r="M29" s="45"/>
      <c r="N29" s="219"/>
      <c r="O29" s="45"/>
      <c r="P29" s="218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151"/>
      <c r="AD29" s="151"/>
      <c r="DO29" s="43"/>
      <c r="DP29" s="43"/>
      <c r="DQ29" s="43"/>
      <c r="DR29" s="43"/>
      <c r="DS29" s="43"/>
      <c r="DT29" s="43"/>
      <c r="DU29" s="43"/>
      <c r="DV29" s="43"/>
      <c r="DW29" s="43"/>
      <c r="DX29" s="43"/>
    </row>
    <row r="30" spans="1:128" ht="22.35" customHeight="1">
      <c r="A30" s="43"/>
      <c r="B30" s="148"/>
      <c r="C30" s="156" t="s">
        <v>78</v>
      </c>
      <c r="F30" s="220">
        <v>0</v>
      </c>
      <c r="G30" s="220"/>
      <c r="H30" s="220">
        <v>0</v>
      </c>
      <c r="I30" s="220"/>
      <c r="J30" s="220">
        <v>0</v>
      </c>
      <c r="K30" s="51"/>
      <c r="L30" s="220">
        <v>0</v>
      </c>
      <c r="M30" s="51"/>
      <c r="N30" s="97"/>
      <c r="O30" s="220">
        <v>555243</v>
      </c>
      <c r="P30" s="220"/>
      <c r="Q30" s="220">
        <v>0</v>
      </c>
      <c r="R30" s="51"/>
      <c r="S30" s="51"/>
      <c r="T30" s="220"/>
      <c r="U30" s="51"/>
      <c r="V30" s="51"/>
      <c r="W30" s="51"/>
      <c r="X30" s="51">
        <f t="shared" ref="X30:X31" si="0">SUM(F30:O30,V30)</f>
        <v>555243</v>
      </c>
      <c r="Y30" s="51"/>
      <c r="Z30" s="220">
        <v>630357</v>
      </c>
      <c r="AA30" s="51"/>
      <c r="AB30" s="220">
        <v>207702</v>
      </c>
      <c r="AC30" s="153"/>
      <c r="AD30" s="153">
        <f t="shared" ref="AD30:AD31" si="1">SUM(X30:AB30)</f>
        <v>1393302</v>
      </c>
      <c r="DO30" s="43"/>
      <c r="DP30" s="43"/>
      <c r="DQ30" s="43"/>
      <c r="DR30" s="43"/>
      <c r="DS30" s="43"/>
      <c r="DT30" s="43"/>
      <c r="DU30" s="43"/>
      <c r="DV30" s="43"/>
      <c r="DW30" s="43"/>
      <c r="DX30" s="43"/>
    </row>
    <row r="31" spans="1:128" ht="22.35" customHeight="1">
      <c r="A31" s="43"/>
      <c r="B31" s="148"/>
      <c r="C31" s="156" t="s">
        <v>79</v>
      </c>
      <c r="F31" s="106">
        <v>0</v>
      </c>
      <c r="G31" s="220"/>
      <c r="H31" s="106">
        <v>0</v>
      </c>
      <c r="I31" s="220"/>
      <c r="J31" s="106">
        <v>0</v>
      </c>
      <c r="K31" s="51"/>
      <c r="L31" s="106">
        <v>0</v>
      </c>
      <c r="M31" s="51"/>
      <c r="N31" s="97"/>
      <c r="O31" s="106">
        <v>-11595</v>
      </c>
      <c r="P31" s="220"/>
      <c r="Q31" s="106">
        <v>1467322</v>
      </c>
      <c r="R31" s="51"/>
      <c r="S31" s="51"/>
      <c r="T31" s="106">
        <v>-77</v>
      </c>
      <c r="U31" s="51"/>
      <c r="V31" s="106">
        <f>Q31+T31</f>
        <v>1467245</v>
      </c>
      <c r="W31" s="51"/>
      <c r="X31" s="106">
        <f t="shared" si="0"/>
        <v>1455650</v>
      </c>
      <c r="Y31" s="51"/>
      <c r="Z31" s="106">
        <v>-15133</v>
      </c>
      <c r="AA31" s="51"/>
      <c r="AB31" s="106">
        <v>50823</v>
      </c>
      <c r="AC31" s="153"/>
      <c r="AD31" s="153">
        <f t="shared" si="1"/>
        <v>1491340</v>
      </c>
      <c r="DO31" s="43"/>
      <c r="DP31" s="43"/>
      <c r="DQ31" s="43"/>
      <c r="DR31" s="43"/>
      <c r="DS31" s="43"/>
      <c r="DT31" s="43"/>
      <c r="DU31" s="43"/>
      <c r="DV31" s="43"/>
      <c r="DW31" s="43"/>
      <c r="DX31" s="43"/>
    </row>
    <row r="32" spans="1:128" ht="22.35" customHeight="1">
      <c r="A32" s="43"/>
      <c r="B32" s="148" t="s">
        <v>142</v>
      </c>
      <c r="C32" s="148"/>
      <c r="F32" s="48">
        <v>0</v>
      </c>
      <c r="G32" s="218"/>
      <c r="H32" s="49">
        <v>0</v>
      </c>
      <c r="I32" s="218"/>
      <c r="J32" s="49">
        <v>0</v>
      </c>
      <c r="K32" s="45"/>
      <c r="L32" s="48">
        <v>0</v>
      </c>
      <c r="M32" s="45"/>
      <c r="N32" s="219"/>
      <c r="O32" s="197">
        <f>SUM(O30:O31)</f>
        <v>543648</v>
      </c>
      <c r="P32" s="218"/>
      <c r="Q32" s="197">
        <f>SUM(Q30:Q31)</f>
        <v>1467322</v>
      </c>
      <c r="R32" s="45"/>
      <c r="S32" s="45"/>
      <c r="T32" s="197">
        <f>SUM(T30:T31)</f>
        <v>-77</v>
      </c>
      <c r="U32" s="45"/>
      <c r="V32" s="197">
        <f>SUM(V30:V31)</f>
        <v>1467245</v>
      </c>
      <c r="W32" s="45"/>
      <c r="X32" s="197">
        <f>SUM(X30:X31)</f>
        <v>2010893</v>
      </c>
      <c r="Y32" s="45"/>
      <c r="Z32" s="197">
        <f>SUM(Z30:Z31)</f>
        <v>615224</v>
      </c>
      <c r="AA32" s="45"/>
      <c r="AB32" s="197">
        <f>SUM(AB30:AB31)</f>
        <v>258525</v>
      </c>
      <c r="AC32" s="151"/>
      <c r="AD32" s="197">
        <f>SUM(AD30:AD31)</f>
        <v>2884642</v>
      </c>
      <c r="DO32" s="43"/>
      <c r="DP32" s="43"/>
      <c r="DQ32" s="43"/>
      <c r="DR32" s="43"/>
      <c r="DS32" s="43"/>
      <c r="DT32" s="43"/>
      <c r="DU32" s="43"/>
      <c r="DV32" s="43"/>
      <c r="DW32" s="43"/>
      <c r="DX32" s="43"/>
    </row>
    <row r="33" spans="1:128" ht="22.35" customHeight="1" thickBot="1">
      <c r="B33" s="42" t="s">
        <v>216</v>
      </c>
      <c r="C33" s="42"/>
      <c r="D33" s="43"/>
      <c r="F33" s="50">
        <f>SUM(F14,F28,F32)</f>
        <v>7909000</v>
      </c>
      <c r="G33" s="45"/>
      <c r="H33" s="50">
        <f>SUM(H14,H28,H32)</f>
        <v>100</v>
      </c>
      <c r="I33" s="45"/>
      <c r="J33" s="50">
        <f>SUM(J14,J28,J32)</f>
        <v>-1409837</v>
      </c>
      <c r="K33" s="51"/>
      <c r="L33" s="50">
        <f>SUM(L14,L28,L32)</f>
        <v>130100</v>
      </c>
      <c r="M33" s="45"/>
      <c r="N33" s="45"/>
      <c r="O33" s="50">
        <f>SUM(O14,O28,O32)</f>
        <v>14208767</v>
      </c>
      <c r="P33" s="45"/>
      <c r="Q33" s="50">
        <f>SUM(Q14,Q28,Q32)</f>
        <v>-1768846</v>
      </c>
      <c r="R33" s="45"/>
      <c r="S33" s="45"/>
      <c r="T33" s="50">
        <f>SUM(T14,T28,T32)</f>
        <v>-15778</v>
      </c>
      <c r="U33" s="45"/>
      <c r="V33" s="50">
        <f>SUM(V14,V28,V32)</f>
        <v>-1784624</v>
      </c>
      <c r="W33" s="45"/>
      <c r="X33" s="50">
        <f>SUM(X14,X28,X32)</f>
        <v>19053506</v>
      </c>
      <c r="Y33" s="45"/>
      <c r="Z33" s="50">
        <f>SUM(Z14,Z28,Z32)</f>
        <v>16339925</v>
      </c>
      <c r="AA33" s="45"/>
      <c r="AB33" s="50">
        <f>SUM(AB14,AB28,AB32)</f>
        <v>4357712</v>
      </c>
      <c r="AC33" s="151"/>
      <c r="AD33" s="157">
        <f>SUM(AD14,AD28,AD32)</f>
        <v>39751143</v>
      </c>
      <c r="DO33" s="43"/>
      <c r="DP33" s="43"/>
      <c r="DQ33" s="43"/>
      <c r="DR33" s="43"/>
      <c r="DS33" s="43"/>
      <c r="DT33" s="43"/>
      <c r="DU33" s="43"/>
      <c r="DV33" s="43"/>
      <c r="DW33" s="43"/>
      <c r="DX33" s="43"/>
    </row>
    <row r="34" spans="1:128" s="52" customFormat="1" ht="10.35" customHeight="1" thickTop="1">
      <c r="A34" s="101"/>
      <c r="E34" s="44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86"/>
      <c r="AD34" s="8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6"/>
      <c r="AV34" s="116"/>
      <c r="AW34" s="116"/>
      <c r="AX34" s="116"/>
      <c r="AY34" s="116"/>
      <c r="AZ34" s="116"/>
      <c r="BA34" s="116"/>
      <c r="BB34" s="116"/>
      <c r="BC34" s="116"/>
      <c r="BD34" s="116"/>
      <c r="BE34" s="116"/>
      <c r="BF34" s="116"/>
      <c r="BG34" s="116"/>
      <c r="BH34" s="116"/>
      <c r="BI34" s="116"/>
      <c r="BJ34" s="116"/>
      <c r="BK34" s="116"/>
      <c r="BL34" s="116"/>
      <c r="BM34" s="116"/>
      <c r="BN34" s="116"/>
      <c r="BO34" s="116"/>
      <c r="BP34" s="116"/>
      <c r="BQ34" s="116"/>
      <c r="BR34" s="116"/>
      <c r="BS34" s="116"/>
      <c r="BT34" s="116"/>
      <c r="BU34" s="116"/>
      <c r="BV34" s="116"/>
      <c r="BW34" s="116"/>
      <c r="BX34" s="116"/>
      <c r="BY34" s="116"/>
      <c r="BZ34" s="116"/>
      <c r="CA34" s="116"/>
      <c r="CB34" s="116"/>
      <c r="CC34" s="116"/>
      <c r="CD34" s="116"/>
      <c r="CE34" s="116"/>
      <c r="CF34" s="116"/>
      <c r="CG34" s="116"/>
      <c r="CH34" s="116"/>
      <c r="CI34" s="116"/>
      <c r="CJ34" s="116"/>
      <c r="CK34" s="116"/>
      <c r="CL34" s="116"/>
      <c r="CM34" s="116"/>
      <c r="CN34" s="116"/>
      <c r="CO34" s="116"/>
      <c r="CP34" s="116"/>
      <c r="CQ34" s="116"/>
      <c r="CR34" s="116"/>
      <c r="CS34" s="116"/>
      <c r="CT34" s="116"/>
      <c r="CU34" s="116"/>
      <c r="CV34" s="116"/>
      <c r="CW34" s="116"/>
      <c r="CX34" s="116"/>
      <c r="CY34" s="116"/>
      <c r="CZ34" s="116"/>
      <c r="DA34" s="116"/>
      <c r="DB34" s="116"/>
      <c r="DC34" s="116"/>
      <c r="DD34" s="116"/>
      <c r="DE34" s="116"/>
      <c r="DF34" s="116"/>
      <c r="DG34" s="116"/>
      <c r="DH34" s="116"/>
      <c r="DI34" s="116"/>
      <c r="DJ34" s="116"/>
      <c r="DK34" s="116"/>
      <c r="DL34" s="116"/>
      <c r="DM34" s="116"/>
      <c r="DN34" s="116"/>
    </row>
  </sheetData>
  <phoneticPr fontId="31" type="noConversion"/>
  <printOptions horizontalCentered="1"/>
  <pageMargins left="0.59055118110236204" right="0.59055118110236204" top="0.78740157480314998" bottom="0.59055118110236204" header="0.78740157480314998" footer="0.59055118110236204"/>
  <pageSetup paperSize="9" scale="59" firstPageNumber="9" orientation="landscape" blackAndWhite="1" useFirstPageNumber="1" r:id="rId1"/>
  <headerFooter>
    <oddFooter>&amp;L 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Z71"/>
  <sheetViews>
    <sheetView showGridLines="0" zoomScaleNormal="100" zoomScaleSheetLayoutView="100" workbookViewId="0"/>
  </sheetViews>
  <sheetFormatPr defaultColWidth="9.140625" defaultRowHeight="23.1" customHeight="1"/>
  <cols>
    <col min="1" max="3" width="1.85546875" style="91" customWidth="1"/>
    <col min="4" max="4" width="45.5703125" style="91" customWidth="1"/>
    <col min="5" max="5" width="6.85546875" style="37" customWidth="1"/>
    <col min="6" max="6" width="13.85546875" style="111" customWidth="1"/>
    <col min="7" max="7" width="0.85546875" style="94" customWidth="1"/>
    <col min="8" max="8" width="13.85546875" style="100" customWidth="1"/>
    <col min="9" max="9" width="0.85546875" style="91" customWidth="1"/>
    <col min="10" max="10" width="13.85546875" style="111" customWidth="1"/>
    <col min="11" max="11" width="0.85546875" style="91" customWidth="1"/>
    <col min="12" max="12" width="13.85546875" style="111" customWidth="1"/>
    <col min="13" max="13" width="0.85546875" style="94" customWidth="1"/>
    <col min="14" max="14" width="13.85546875" style="111" customWidth="1"/>
    <col min="15" max="15" width="0.85546875" style="94" customWidth="1"/>
    <col min="16" max="16" width="13.85546875" style="111" customWidth="1"/>
    <col min="17" max="17" width="0.85546875" style="94" customWidth="1"/>
    <col min="18" max="18" width="13.85546875" style="94" customWidth="1"/>
    <col min="19" max="19" width="0.85546875" style="94" customWidth="1"/>
    <col min="20" max="20" width="13.85546875" style="111" customWidth="1"/>
    <col min="21" max="21" width="0.85546875" style="94" customWidth="1"/>
    <col min="22" max="22" width="13.85546875" style="111" customWidth="1"/>
    <col min="23" max="23" width="0.85546875" style="100" customWidth="1"/>
    <col min="24" max="24" width="13.85546875" style="97" customWidth="1"/>
    <col min="25" max="25" width="0.85546875" style="94" customWidth="1"/>
    <col min="26" max="26" width="13.85546875" style="97" customWidth="1"/>
    <col min="27" max="16384" width="9.140625" style="91"/>
  </cols>
  <sheetData>
    <row r="1" spans="2:26" ht="23.1" customHeight="1">
      <c r="B1" s="109" t="s">
        <v>203</v>
      </c>
      <c r="C1" s="42"/>
      <c r="D1" s="42"/>
      <c r="E1" s="42"/>
      <c r="F1" s="42"/>
      <c r="G1" s="100"/>
      <c r="I1" s="42"/>
      <c r="J1" s="97"/>
      <c r="K1" s="42"/>
      <c r="L1" s="97"/>
      <c r="M1" s="100"/>
      <c r="N1" s="97"/>
      <c r="O1" s="100"/>
      <c r="P1" s="42"/>
      <c r="Q1" s="110"/>
      <c r="Z1" s="52"/>
    </row>
    <row r="2" spans="2:26" ht="23.1" customHeight="1">
      <c r="B2" s="109" t="s">
        <v>118</v>
      </c>
      <c r="C2" s="54"/>
      <c r="D2" s="54"/>
      <c r="E2" s="112"/>
      <c r="F2" s="113"/>
      <c r="G2" s="100"/>
      <c r="I2" s="54"/>
      <c r="J2" s="97"/>
      <c r="K2" s="54"/>
      <c r="L2" s="97"/>
      <c r="M2" s="100"/>
      <c r="N2" s="97"/>
      <c r="O2" s="100"/>
      <c r="P2" s="113"/>
      <c r="Q2" s="114"/>
      <c r="Z2" s="115"/>
    </row>
    <row r="3" spans="2:26" ht="23.1" customHeight="1">
      <c r="B3" s="21" t="s">
        <v>215</v>
      </c>
      <c r="C3" s="54"/>
      <c r="D3" s="43"/>
      <c r="E3" s="44"/>
      <c r="F3" s="97"/>
      <c r="G3" s="100"/>
      <c r="I3" s="43"/>
      <c r="J3" s="97"/>
      <c r="K3" s="43"/>
      <c r="L3" s="97"/>
      <c r="M3" s="100"/>
      <c r="N3" s="97"/>
      <c r="O3" s="100"/>
      <c r="P3" s="97"/>
    </row>
    <row r="4" spans="2:26" ht="20.100000000000001" customHeight="1">
      <c r="B4" s="21"/>
      <c r="C4" s="54"/>
      <c r="G4" s="111"/>
      <c r="H4" s="111"/>
    </row>
    <row r="5" spans="2:26" ht="20.100000000000001" customHeight="1">
      <c r="B5" s="90"/>
      <c r="C5" s="90"/>
      <c r="D5" s="53"/>
      <c r="F5" s="91"/>
      <c r="G5" s="59"/>
      <c r="H5" s="59"/>
      <c r="I5" s="90"/>
      <c r="J5" s="40"/>
      <c r="K5" s="90"/>
      <c r="L5" s="39" t="s">
        <v>14</v>
      </c>
      <c r="M5" s="92"/>
      <c r="N5" s="92"/>
      <c r="O5" s="93"/>
      <c r="P5" s="38" t="s">
        <v>115</v>
      </c>
      <c r="Q5" s="88"/>
      <c r="R5" s="89"/>
      <c r="S5" s="92"/>
      <c r="T5" s="92"/>
      <c r="V5" s="59"/>
      <c r="W5" s="59"/>
      <c r="X5" s="59"/>
      <c r="Y5" s="96"/>
    </row>
    <row r="6" spans="2:26" ht="20.100000000000001" customHeight="1">
      <c r="B6" s="90"/>
      <c r="C6" s="90"/>
      <c r="D6" s="90"/>
      <c r="F6" s="98"/>
      <c r="G6" s="101"/>
      <c r="H6" s="52"/>
      <c r="I6" s="90"/>
      <c r="J6" s="102"/>
      <c r="K6" s="90"/>
      <c r="L6" s="99" t="s">
        <v>3</v>
      </c>
      <c r="M6" s="99"/>
      <c r="N6" s="99" t="s">
        <v>88</v>
      </c>
      <c r="O6" s="100"/>
      <c r="P6" s="116"/>
      <c r="Q6" s="100"/>
      <c r="R6" s="52" t="s">
        <v>60</v>
      </c>
      <c r="T6" s="116"/>
    </row>
    <row r="7" spans="2:26" ht="20.100000000000001" customHeight="1">
      <c r="B7" s="90"/>
      <c r="C7" s="90"/>
      <c r="D7" s="90"/>
      <c r="F7" s="98"/>
      <c r="G7" s="101"/>
      <c r="H7" s="52"/>
      <c r="I7" s="90"/>
      <c r="J7" s="102"/>
      <c r="K7" s="90"/>
      <c r="L7" s="102"/>
      <c r="M7" s="102"/>
      <c r="N7" s="102"/>
      <c r="O7" s="100"/>
      <c r="P7" s="116"/>
      <c r="Q7" s="100"/>
      <c r="R7" s="52" t="s">
        <v>61</v>
      </c>
      <c r="T7" s="116"/>
    </row>
    <row r="8" spans="2:26" ht="20.100000000000001" customHeight="1">
      <c r="B8" s="90"/>
      <c r="C8" s="90"/>
      <c r="D8" s="90"/>
      <c r="G8" s="59"/>
      <c r="H8" s="52"/>
      <c r="I8" s="90"/>
      <c r="J8" s="102"/>
      <c r="K8" s="90"/>
      <c r="L8" s="102"/>
      <c r="M8" s="102"/>
      <c r="N8" s="102"/>
      <c r="O8" s="100"/>
      <c r="P8" s="116" t="s">
        <v>136</v>
      </c>
      <c r="Q8" s="100"/>
      <c r="R8" s="52" t="s">
        <v>87</v>
      </c>
      <c r="T8" s="116" t="s">
        <v>99</v>
      </c>
    </row>
    <row r="9" spans="2:26" ht="20.100000000000001" customHeight="1">
      <c r="B9" s="90"/>
      <c r="C9" s="90"/>
      <c r="D9" s="90"/>
      <c r="F9" s="98"/>
      <c r="G9" s="59"/>
      <c r="H9" s="59"/>
      <c r="I9" s="90"/>
      <c r="J9" s="102"/>
      <c r="K9" s="90"/>
      <c r="L9" s="102"/>
      <c r="M9" s="102"/>
      <c r="N9" s="102"/>
      <c r="O9" s="100"/>
      <c r="P9" s="116" t="s">
        <v>137</v>
      </c>
      <c r="Q9" s="100"/>
      <c r="R9" s="159" t="s">
        <v>177</v>
      </c>
      <c r="T9" s="59" t="s">
        <v>100</v>
      </c>
      <c r="V9" s="59" t="s">
        <v>68</v>
      </c>
      <c r="W9" s="59"/>
    </row>
    <row r="10" spans="2:26" s="101" customFormat="1" ht="20.100000000000001" customHeight="1">
      <c r="E10" s="37"/>
      <c r="F10" s="98" t="s">
        <v>8</v>
      </c>
      <c r="G10" s="59"/>
      <c r="H10" s="59"/>
      <c r="I10" s="90"/>
      <c r="J10" s="102"/>
      <c r="K10" s="90"/>
      <c r="L10" s="102"/>
      <c r="M10" s="102"/>
      <c r="N10" s="59"/>
      <c r="O10" s="59"/>
      <c r="P10" s="60" t="s">
        <v>138</v>
      </c>
      <c r="Q10" s="100"/>
      <c r="R10" s="60" t="s">
        <v>133</v>
      </c>
      <c r="S10" s="94"/>
      <c r="T10" s="60" t="s">
        <v>101</v>
      </c>
      <c r="U10" s="94"/>
      <c r="V10" s="60" t="s">
        <v>62</v>
      </c>
      <c r="W10" s="60"/>
      <c r="X10" s="52" t="s">
        <v>63</v>
      </c>
      <c r="Y10" s="103"/>
      <c r="Z10" s="101" t="s">
        <v>35</v>
      </c>
    </row>
    <row r="11" spans="2:26" s="101" customFormat="1" ht="20.100000000000001" customHeight="1">
      <c r="D11" s="52"/>
      <c r="E11" s="44"/>
      <c r="F11" s="98" t="s">
        <v>116</v>
      </c>
      <c r="G11" s="59"/>
      <c r="H11" s="86" t="s">
        <v>127</v>
      </c>
      <c r="I11" s="86"/>
      <c r="J11" s="171" t="s">
        <v>127</v>
      </c>
      <c r="L11" s="98" t="s">
        <v>13</v>
      </c>
      <c r="M11" s="98"/>
      <c r="N11" s="59"/>
      <c r="O11" s="59"/>
      <c r="P11" s="59" t="s">
        <v>114</v>
      </c>
      <c r="Q11" s="100"/>
      <c r="R11" s="60" t="s">
        <v>134</v>
      </c>
      <c r="S11" s="94"/>
      <c r="T11" s="52" t="s">
        <v>67</v>
      </c>
      <c r="U11" s="94"/>
      <c r="V11" s="52" t="s">
        <v>77</v>
      </c>
      <c r="W11" s="60"/>
      <c r="X11" s="60" t="s">
        <v>64</v>
      </c>
      <c r="Y11" s="95"/>
      <c r="Z11" s="52" t="s">
        <v>67</v>
      </c>
    </row>
    <row r="12" spans="2:26" s="101" customFormat="1" ht="20.100000000000001" customHeight="1">
      <c r="D12" s="52"/>
      <c r="E12" s="44" t="s">
        <v>0</v>
      </c>
      <c r="F12" s="96" t="s">
        <v>9</v>
      </c>
      <c r="G12" s="60"/>
      <c r="H12" s="86" t="s">
        <v>148</v>
      </c>
      <c r="J12" s="101" t="s">
        <v>187</v>
      </c>
      <c r="L12" s="95" t="s">
        <v>10</v>
      </c>
      <c r="M12" s="95"/>
      <c r="N12" s="59"/>
      <c r="O12" s="59"/>
      <c r="P12" s="59" t="s">
        <v>139</v>
      </c>
      <c r="Q12" s="100"/>
      <c r="R12" s="60" t="s">
        <v>135</v>
      </c>
      <c r="S12" s="94"/>
      <c r="T12" s="59" t="s">
        <v>36</v>
      </c>
      <c r="U12" s="94"/>
      <c r="V12" s="59" t="s">
        <v>162</v>
      </c>
      <c r="W12" s="59"/>
      <c r="X12" s="52" t="s">
        <v>59</v>
      </c>
      <c r="Y12" s="95"/>
      <c r="Z12" s="60" t="s">
        <v>36</v>
      </c>
    </row>
    <row r="13" spans="2:26" s="101" customFormat="1" ht="20.100000000000001" customHeight="1">
      <c r="B13" s="52"/>
      <c r="C13" s="52"/>
      <c r="D13" s="52"/>
      <c r="E13" s="44"/>
      <c r="F13" s="40" t="s">
        <v>18</v>
      </c>
      <c r="G13" s="41"/>
      <c r="H13" s="41"/>
      <c r="I13" s="40"/>
      <c r="J13" s="40"/>
      <c r="K13" s="40"/>
      <c r="L13" s="40"/>
      <c r="M13" s="40"/>
      <c r="N13" s="40"/>
      <c r="O13" s="41"/>
      <c r="P13" s="41"/>
      <c r="Q13" s="41"/>
      <c r="R13" s="41"/>
      <c r="S13" s="40"/>
      <c r="T13" s="41"/>
      <c r="U13" s="40"/>
      <c r="V13" s="41"/>
      <c r="W13" s="41"/>
      <c r="X13" s="41"/>
      <c r="Y13" s="40"/>
      <c r="Z13" s="40"/>
    </row>
    <row r="14" spans="2:26" s="43" customFormat="1" ht="21" customHeight="1">
      <c r="B14" s="42" t="s">
        <v>160</v>
      </c>
      <c r="C14" s="42"/>
      <c r="E14" s="44"/>
      <c r="F14" s="46">
        <v>7909000</v>
      </c>
      <c r="G14" s="47"/>
      <c r="H14" s="46">
        <v>100</v>
      </c>
      <c r="I14" s="46"/>
      <c r="J14" s="46">
        <v>-4680415</v>
      </c>
      <c r="K14" s="46"/>
      <c r="L14" s="46">
        <v>130100</v>
      </c>
      <c r="M14" s="46"/>
      <c r="N14" s="46">
        <v>14870120</v>
      </c>
      <c r="O14" s="46"/>
      <c r="P14" s="46">
        <v>-2363329</v>
      </c>
      <c r="Q14" s="46"/>
      <c r="R14" s="46">
        <v>-11938</v>
      </c>
      <c r="S14" s="46"/>
      <c r="T14" s="46">
        <v>-2375267</v>
      </c>
      <c r="U14" s="46"/>
      <c r="V14" s="46">
        <v>15853638</v>
      </c>
      <c r="W14" s="46"/>
      <c r="X14" s="46">
        <v>2970964</v>
      </c>
      <c r="Y14" s="46"/>
      <c r="Z14" s="46">
        <v>18824602</v>
      </c>
    </row>
    <row r="15" spans="2:26" s="43" customFormat="1" ht="21" customHeight="1">
      <c r="B15" s="54" t="s">
        <v>76</v>
      </c>
      <c r="C15" s="5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167"/>
      <c r="X15" s="44"/>
      <c r="Y15" s="44"/>
      <c r="Z15" s="44"/>
    </row>
    <row r="16" spans="2:26" s="43" customFormat="1" ht="21" customHeight="1">
      <c r="B16" s="54"/>
      <c r="C16" s="54" t="s">
        <v>74</v>
      </c>
      <c r="E16" s="44"/>
      <c r="F16" s="45"/>
      <c r="G16" s="47"/>
      <c r="H16" s="47"/>
      <c r="I16" s="45"/>
      <c r="J16" s="45"/>
      <c r="K16" s="45"/>
      <c r="L16" s="45"/>
      <c r="M16" s="46"/>
      <c r="N16" s="45"/>
      <c r="O16" s="47"/>
      <c r="P16" s="45"/>
      <c r="Q16" s="46"/>
      <c r="R16" s="47"/>
      <c r="S16" s="46"/>
      <c r="T16" s="45"/>
      <c r="U16" s="46"/>
      <c r="V16" s="45"/>
      <c r="W16" s="46"/>
      <c r="X16" s="45"/>
      <c r="Y16" s="46"/>
      <c r="Z16" s="46"/>
    </row>
    <row r="17" spans="2:26" s="43" customFormat="1" ht="21" customHeight="1">
      <c r="B17" s="55"/>
      <c r="C17" s="55" t="s">
        <v>65</v>
      </c>
      <c r="E17" s="44"/>
      <c r="F17" s="45"/>
      <c r="G17" s="47"/>
      <c r="H17" s="47"/>
      <c r="I17" s="45"/>
      <c r="J17" s="45"/>
      <c r="K17" s="45"/>
      <c r="L17" s="45"/>
      <c r="M17" s="46"/>
      <c r="N17" s="45"/>
      <c r="O17" s="47"/>
      <c r="P17" s="45"/>
      <c r="Q17" s="46"/>
      <c r="R17" s="47"/>
      <c r="S17" s="46"/>
      <c r="T17" s="45"/>
      <c r="U17" s="46"/>
      <c r="V17" s="45"/>
      <c r="W17" s="46"/>
      <c r="X17" s="45"/>
      <c r="Y17" s="46"/>
      <c r="Z17" s="46"/>
    </row>
    <row r="18" spans="2:26" s="43" customFormat="1" ht="21" customHeight="1">
      <c r="B18" s="55"/>
      <c r="C18" s="55"/>
      <c r="D18" s="58" t="s">
        <v>69</v>
      </c>
      <c r="E18" s="44"/>
      <c r="F18" s="45"/>
      <c r="G18" s="47"/>
      <c r="H18" s="47"/>
      <c r="I18" s="45"/>
      <c r="J18" s="45"/>
      <c r="K18" s="45"/>
      <c r="L18" s="45"/>
      <c r="M18" s="46"/>
      <c r="N18" s="45"/>
      <c r="O18" s="47"/>
      <c r="P18" s="45"/>
      <c r="Q18" s="46"/>
      <c r="R18" s="47"/>
      <c r="S18" s="46"/>
      <c r="T18" s="45"/>
      <c r="U18" s="46"/>
      <c r="V18" s="45"/>
      <c r="W18" s="46"/>
      <c r="X18" s="45"/>
      <c r="Y18" s="46"/>
      <c r="Z18" s="46"/>
    </row>
    <row r="19" spans="2:26" s="43" customFormat="1" ht="21" customHeight="1">
      <c r="B19" s="166"/>
      <c r="C19" s="43" t="s">
        <v>199</v>
      </c>
      <c r="D19" s="169"/>
      <c r="E19" s="44">
        <v>6</v>
      </c>
      <c r="F19" s="51">
        <v>4200000</v>
      </c>
      <c r="G19" s="105"/>
      <c r="H19" s="105">
        <v>0</v>
      </c>
      <c r="I19" s="51"/>
      <c r="J19" s="51">
        <v>0</v>
      </c>
      <c r="K19" s="51"/>
      <c r="L19" s="51">
        <v>0</v>
      </c>
      <c r="M19" s="104"/>
      <c r="N19" s="51">
        <v>0</v>
      </c>
      <c r="O19" s="105"/>
      <c r="P19" s="51">
        <v>0</v>
      </c>
      <c r="Q19" s="104"/>
      <c r="R19" s="105">
        <v>0</v>
      </c>
      <c r="S19" s="104"/>
      <c r="T19" s="205">
        <f>SUM(P19,R19)</f>
        <v>0</v>
      </c>
      <c r="U19" s="104"/>
      <c r="V19" s="173">
        <f>SUM(F19:N19,T19)</f>
        <v>4200000</v>
      </c>
      <c r="W19" s="205"/>
      <c r="X19" s="51">
        <v>0</v>
      </c>
      <c r="Y19" s="104"/>
      <c r="Z19" s="173">
        <f>SUM(V19:X19)</f>
        <v>4200000</v>
      </c>
    </row>
    <row r="20" spans="2:26" ht="21" customHeight="1">
      <c r="C20" s="221" t="s">
        <v>220</v>
      </c>
      <c r="D20" s="43"/>
      <c r="E20" s="44"/>
      <c r="F20" s="105">
        <v>0</v>
      </c>
      <c r="G20" s="105"/>
      <c r="H20" s="105">
        <v>0</v>
      </c>
      <c r="I20" s="51"/>
      <c r="J20" s="105">
        <v>78908</v>
      </c>
      <c r="K20" s="51"/>
      <c r="L20" s="105">
        <v>0</v>
      </c>
      <c r="M20" s="104"/>
      <c r="N20" s="105">
        <v>0</v>
      </c>
      <c r="O20" s="105"/>
      <c r="P20" s="105">
        <v>0</v>
      </c>
      <c r="Q20" s="104"/>
      <c r="R20" s="105">
        <v>0</v>
      </c>
      <c r="S20" s="104"/>
      <c r="T20" s="205">
        <v>0</v>
      </c>
      <c r="U20" s="104"/>
      <c r="V20" s="173">
        <f>SUM(F20:N20,T20)</f>
        <v>78908</v>
      </c>
      <c r="W20" s="205"/>
      <c r="X20" s="105">
        <v>0</v>
      </c>
      <c r="Y20" s="104"/>
      <c r="Z20" s="204">
        <f>SUM(V20:X20)</f>
        <v>78908</v>
      </c>
    </row>
    <row r="21" spans="2:26" ht="21" customHeight="1">
      <c r="C21" s="43" t="s">
        <v>71</v>
      </c>
      <c r="D21" s="43"/>
      <c r="E21" s="44">
        <v>9</v>
      </c>
      <c r="F21" s="105">
        <v>0</v>
      </c>
      <c r="G21" s="105"/>
      <c r="H21" s="105">
        <v>0</v>
      </c>
      <c r="I21" s="104"/>
      <c r="J21" s="105">
        <v>0</v>
      </c>
      <c r="K21" s="104"/>
      <c r="L21" s="105">
        <v>0</v>
      </c>
      <c r="M21" s="104"/>
      <c r="N21" s="105">
        <v>-4080134</v>
      </c>
      <c r="O21" s="105"/>
      <c r="P21" s="105">
        <v>0</v>
      </c>
      <c r="Q21" s="104"/>
      <c r="R21" s="105">
        <v>0</v>
      </c>
      <c r="S21" s="104"/>
      <c r="T21" s="205">
        <f>SUM(P21,R21)</f>
        <v>0</v>
      </c>
      <c r="U21" s="104"/>
      <c r="V21" s="205">
        <f>SUM(F21:N21,T21)</f>
        <v>-4080134</v>
      </c>
      <c r="W21" s="205"/>
      <c r="X21" s="105">
        <v>-109117</v>
      </c>
      <c r="Y21" s="104"/>
      <c r="Z21" s="204">
        <f>SUM(V21:X21)</f>
        <v>-4189251</v>
      </c>
    </row>
    <row r="22" spans="2:26" ht="21" customHeight="1">
      <c r="C22" s="55" t="s">
        <v>66</v>
      </c>
      <c r="D22" s="43"/>
      <c r="E22" s="44"/>
      <c r="F22" s="107"/>
      <c r="G22" s="105"/>
      <c r="H22" s="107"/>
      <c r="I22" s="51"/>
      <c r="J22" s="107"/>
      <c r="K22" s="51"/>
      <c r="L22" s="107"/>
      <c r="M22" s="104"/>
      <c r="N22" s="107"/>
      <c r="O22" s="105"/>
      <c r="P22" s="107"/>
      <c r="Q22" s="104"/>
      <c r="R22" s="107"/>
      <c r="S22" s="104"/>
      <c r="T22" s="108"/>
      <c r="U22" s="104"/>
      <c r="V22" s="108"/>
      <c r="W22" s="104"/>
      <c r="X22" s="107"/>
      <c r="Y22" s="104"/>
      <c r="Z22" s="108"/>
    </row>
    <row r="23" spans="2:26" s="43" customFormat="1" ht="21" customHeight="1">
      <c r="B23" s="55"/>
      <c r="C23" s="55"/>
      <c r="D23" s="58" t="s">
        <v>69</v>
      </c>
      <c r="E23" s="44"/>
      <c r="F23" s="175">
        <f>SUM(F19:F21)</f>
        <v>4200000</v>
      </c>
      <c r="G23" s="47"/>
      <c r="H23" s="175">
        <f>SUM(H19:H21)</f>
        <v>0</v>
      </c>
      <c r="I23" s="45"/>
      <c r="J23" s="175">
        <f>SUM(J19:J21)</f>
        <v>78908</v>
      </c>
      <c r="K23" s="45"/>
      <c r="L23" s="175">
        <f>SUM(L19:L21)</f>
        <v>0</v>
      </c>
      <c r="M23" s="46"/>
      <c r="N23" s="175">
        <f>SUM(N19:N21)</f>
        <v>-4080134</v>
      </c>
      <c r="O23" s="47"/>
      <c r="P23" s="175">
        <f>SUM(P19:P21)</f>
        <v>0</v>
      </c>
      <c r="Q23" s="46"/>
      <c r="R23" s="175">
        <f>SUM(R19:R21)</f>
        <v>0</v>
      </c>
      <c r="S23" s="46"/>
      <c r="T23" s="175">
        <f>SUM(T19:T21)</f>
        <v>0</v>
      </c>
      <c r="U23" s="46"/>
      <c r="V23" s="175">
        <f>SUM(V19:V21)</f>
        <v>198774</v>
      </c>
      <c r="W23" s="176"/>
      <c r="X23" s="175">
        <f>SUM(X19:X21)</f>
        <v>-109117</v>
      </c>
      <c r="Y23" s="46"/>
      <c r="Z23" s="175">
        <f>SUM(Z19:Z21)</f>
        <v>89657</v>
      </c>
    </row>
    <row r="24" spans="2:26" s="43" customFormat="1" ht="21" customHeight="1">
      <c r="B24" s="56"/>
      <c r="C24" s="56" t="s">
        <v>89</v>
      </c>
      <c r="E24" s="44"/>
      <c r="F24" s="45"/>
      <c r="G24" s="47"/>
      <c r="H24" s="47"/>
      <c r="I24" s="45"/>
      <c r="J24" s="45"/>
      <c r="K24" s="45"/>
      <c r="L24" s="45"/>
      <c r="M24" s="46"/>
      <c r="N24" s="45"/>
      <c r="O24" s="47"/>
      <c r="P24" s="45"/>
      <c r="Q24" s="46"/>
      <c r="R24" s="45"/>
      <c r="S24" s="46"/>
      <c r="T24" s="45"/>
      <c r="U24" s="46"/>
      <c r="V24" s="45"/>
      <c r="W24" s="46"/>
      <c r="X24" s="45"/>
      <c r="Y24" s="46"/>
      <c r="Z24" s="46"/>
    </row>
    <row r="25" spans="2:26" s="43" customFormat="1" ht="21" customHeight="1">
      <c r="B25" s="56"/>
      <c r="C25" s="43" t="s">
        <v>218</v>
      </c>
      <c r="E25" s="44"/>
      <c r="F25" s="51">
        <v>0</v>
      </c>
      <c r="G25" s="105"/>
      <c r="H25" s="105">
        <v>0</v>
      </c>
      <c r="I25" s="51"/>
      <c r="J25" s="51">
        <v>531</v>
      </c>
      <c r="K25" s="51"/>
      <c r="L25" s="51">
        <v>0</v>
      </c>
      <c r="M25" s="104"/>
      <c r="N25" s="51">
        <v>0</v>
      </c>
      <c r="O25" s="105"/>
      <c r="P25" s="51">
        <v>0</v>
      </c>
      <c r="Q25" s="104"/>
      <c r="R25" s="51">
        <v>0</v>
      </c>
      <c r="S25" s="104"/>
      <c r="T25" s="51">
        <v>0</v>
      </c>
      <c r="U25" s="104"/>
      <c r="V25" s="51">
        <v>531</v>
      </c>
      <c r="W25" s="104"/>
      <c r="X25" s="51">
        <v>-1032</v>
      </c>
      <c r="Y25" s="104"/>
      <c r="Z25" s="104">
        <f>SUM(V25:X25)</f>
        <v>-501</v>
      </c>
    </row>
    <row r="26" spans="2:26" s="43" customFormat="1" ht="21" customHeight="1">
      <c r="B26" s="91"/>
      <c r="C26" s="43" t="s">
        <v>198</v>
      </c>
      <c r="E26" s="44"/>
      <c r="F26" s="105"/>
      <c r="G26" s="105"/>
      <c r="H26" s="105"/>
      <c r="I26" s="51"/>
      <c r="J26" s="105"/>
      <c r="K26" s="51"/>
      <c r="L26" s="105"/>
      <c r="M26" s="104"/>
      <c r="N26" s="105"/>
      <c r="O26" s="105"/>
      <c r="P26" s="105"/>
      <c r="Q26" s="104"/>
      <c r="R26" s="105"/>
      <c r="S26" s="104"/>
      <c r="T26" s="51"/>
      <c r="U26" s="104"/>
      <c r="V26" s="51"/>
      <c r="W26" s="104"/>
      <c r="X26" s="105"/>
      <c r="Y26" s="104"/>
      <c r="Z26" s="104"/>
    </row>
    <row r="27" spans="2:26" s="43" customFormat="1" ht="21" customHeight="1">
      <c r="D27" s="43" t="s">
        <v>183</v>
      </c>
      <c r="E27" s="44">
        <v>1</v>
      </c>
      <c r="F27" s="105">
        <v>0</v>
      </c>
      <c r="G27" s="105"/>
      <c r="H27" s="105">
        <v>0</v>
      </c>
      <c r="I27" s="51"/>
      <c r="J27" s="105">
        <v>0</v>
      </c>
      <c r="K27" s="51"/>
      <c r="L27" s="105">
        <v>0</v>
      </c>
      <c r="M27" s="104"/>
      <c r="N27" s="105">
        <v>0</v>
      </c>
      <c r="O27" s="105"/>
      <c r="P27" s="105">
        <v>0</v>
      </c>
      <c r="Q27" s="104"/>
      <c r="R27" s="105">
        <v>0</v>
      </c>
      <c r="S27" s="104"/>
      <c r="T27" s="174">
        <f>SUM(P27,R27)</f>
        <v>0</v>
      </c>
      <c r="U27" s="104"/>
      <c r="V27" s="174">
        <f>SUM(F27:N27,T27)</f>
        <v>0</v>
      </c>
      <c r="W27" s="205"/>
      <c r="X27" s="105">
        <v>-154525</v>
      </c>
      <c r="Y27" s="104"/>
      <c r="Z27" s="173">
        <f>SUM(V27:X27)</f>
        <v>-154525</v>
      </c>
    </row>
    <row r="28" spans="2:26" s="43" customFormat="1" ht="21" customHeight="1">
      <c r="B28" s="91"/>
      <c r="C28" s="55" t="s">
        <v>112</v>
      </c>
      <c r="E28" s="44"/>
      <c r="F28" s="108"/>
      <c r="G28" s="105"/>
      <c r="H28" s="107"/>
      <c r="I28" s="51"/>
      <c r="J28" s="108"/>
      <c r="K28" s="51"/>
      <c r="L28" s="108"/>
      <c r="M28" s="104"/>
      <c r="N28" s="108"/>
      <c r="O28" s="105"/>
      <c r="P28" s="108"/>
      <c r="Q28" s="104"/>
      <c r="R28" s="108"/>
      <c r="S28" s="104"/>
      <c r="T28" s="108"/>
      <c r="U28" s="104"/>
      <c r="V28" s="108"/>
      <c r="W28" s="104"/>
      <c r="X28" s="108"/>
      <c r="Y28" s="104"/>
      <c r="Z28" s="108"/>
    </row>
    <row r="29" spans="2:26" s="43" customFormat="1" ht="21" customHeight="1">
      <c r="B29" s="55"/>
      <c r="C29" s="55"/>
      <c r="D29" s="55" t="s">
        <v>113</v>
      </c>
      <c r="E29" s="44"/>
      <c r="F29" s="48">
        <f>SUM(F26,F27,F25)</f>
        <v>0</v>
      </c>
      <c r="G29" s="47"/>
      <c r="H29" s="48">
        <f>SUM(H26,H27,H25)</f>
        <v>0</v>
      </c>
      <c r="I29" s="45"/>
      <c r="J29" s="48">
        <f>SUM(J26,J27,J25)</f>
        <v>531</v>
      </c>
      <c r="K29" s="45"/>
      <c r="L29" s="48">
        <f>SUM(L26,L27,L25)</f>
        <v>0</v>
      </c>
      <c r="M29" s="46"/>
      <c r="N29" s="48">
        <f>SUM(N26,N27,N25)</f>
        <v>0</v>
      </c>
      <c r="O29" s="47"/>
      <c r="P29" s="48">
        <f>SUM(P26,P27,P25)</f>
        <v>0</v>
      </c>
      <c r="Q29" s="46"/>
      <c r="R29" s="48">
        <f>SUM(R26,R27,R25)</f>
        <v>0</v>
      </c>
      <c r="S29" s="46"/>
      <c r="T29" s="48">
        <f>SUM(T26,T27,T25)</f>
        <v>0</v>
      </c>
      <c r="U29" s="46"/>
      <c r="V29" s="48">
        <f>SUM(V26,V27,V25)</f>
        <v>531</v>
      </c>
      <c r="W29" s="46"/>
      <c r="X29" s="48">
        <f>SUM(X26,X27,X25)</f>
        <v>-155557</v>
      </c>
      <c r="Y29" s="46"/>
      <c r="Z29" s="48">
        <f>SUM(Z26,Z27,Z25)</f>
        <v>-155026</v>
      </c>
    </row>
    <row r="30" spans="2:26" s="43" customFormat="1" ht="21" customHeight="1">
      <c r="B30" s="54" t="s">
        <v>73</v>
      </c>
      <c r="C30" s="55"/>
      <c r="E30" s="44"/>
      <c r="F30" s="46"/>
      <c r="G30" s="47"/>
      <c r="H30" s="47"/>
      <c r="I30" s="46"/>
      <c r="J30" s="46"/>
      <c r="K30" s="46"/>
      <c r="L30" s="46"/>
      <c r="M30" s="46"/>
      <c r="N30" s="46"/>
      <c r="O30" s="47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spans="2:26" s="43" customFormat="1" ht="21" customHeight="1">
      <c r="B31" s="54" t="s">
        <v>70</v>
      </c>
      <c r="C31" s="54" t="s">
        <v>74</v>
      </c>
      <c r="E31" s="44"/>
      <c r="F31" s="48">
        <f>SUM(F23,F29)</f>
        <v>4200000</v>
      </c>
      <c r="G31" s="47"/>
      <c r="H31" s="49">
        <f>SUM(H23,H29)</f>
        <v>0</v>
      </c>
      <c r="I31" s="45"/>
      <c r="J31" s="48">
        <f>SUM(J23,J29)</f>
        <v>79439</v>
      </c>
      <c r="K31" s="45"/>
      <c r="L31" s="48">
        <f>SUM(L23,L29)</f>
        <v>0</v>
      </c>
      <c r="M31" s="46"/>
      <c r="N31" s="48">
        <f>SUM(N23,N29)</f>
        <v>-4080134</v>
      </c>
      <c r="O31" s="47"/>
      <c r="P31" s="48">
        <f>SUM(P23,P29)</f>
        <v>0</v>
      </c>
      <c r="Q31" s="46"/>
      <c r="R31" s="48">
        <f>SUM(R23,R29)</f>
        <v>0</v>
      </c>
      <c r="S31" s="46"/>
      <c r="T31" s="48">
        <f>SUM(T23,T29)</f>
        <v>0</v>
      </c>
      <c r="U31" s="46"/>
      <c r="V31" s="48">
        <f>SUM(V23,V29)</f>
        <v>199305</v>
      </c>
      <c r="W31" s="46"/>
      <c r="X31" s="48">
        <f>SUM(X23,X29)</f>
        <v>-264674</v>
      </c>
      <c r="Y31" s="46"/>
      <c r="Z31" s="48">
        <f>SUM(Z23,Z29)</f>
        <v>-65369</v>
      </c>
    </row>
    <row r="32" spans="2:26" s="43" customFormat="1" ht="21" customHeight="1">
      <c r="B32" s="54" t="s">
        <v>143</v>
      </c>
      <c r="C32" s="54"/>
      <c r="E32" s="44"/>
      <c r="F32" s="46"/>
      <c r="G32" s="47"/>
      <c r="H32" s="47"/>
      <c r="I32" s="45"/>
      <c r="J32" s="46"/>
      <c r="K32" s="45"/>
      <c r="L32" s="46"/>
      <c r="M32" s="46"/>
      <c r="N32" s="46"/>
      <c r="O32" s="47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spans="2:26" s="43" customFormat="1" ht="21" customHeight="1">
      <c r="B33" s="54"/>
      <c r="C33" s="57" t="s">
        <v>78</v>
      </c>
      <c r="E33" s="44"/>
      <c r="F33" s="105">
        <v>0</v>
      </c>
      <c r="G33" s="105"/>
      <c r="H33" s="105">
        <v>0</v>
      </c>
      <c r="I33" s="51"/>
      <c r="J33" s="105">
        <v>0</v>
      </c>
      <c r="K33" s="51"/>
      <c r="L33" s="105">
        <v>0</v>
      </c>
      <c r="M33" s="104"/>
      <c r="N33" s="105">
        <v>181888</v>
      </c>
      <c r="O33" s="105"/>
      <c r="P33" s="105">
        <v>0</v>
      </c>
      <c r="Q33" s="104"/>
      <c r="R33" s="105">
        <v>0</v>
      </c>
      <c r="S33" s="104"/>
      <c r="T33" s="173">
        <v>0</v>
      </c>
      <c r="U33" s="104"/>
      <c r="V33" s="173">
        <f t="shared" ref="V33:V34" si="0">SUM(F33:N33,T33)</f>
        <v>181888</v>
      </c>
      <c r="W33" s="205"/>
      <c r="X33" s="105">
        <v>121769</v>
      </c>
      <c r="Y33" s="104"/>
      <c r="Z33" s="173">
        <f t="shared" ref="Z33:Z34" si="1">SUM(V33:X33)</f>
        <v>303657</v>
      </c>
    </row>
    <row r="34" spans="2:26" s="43" customFormat="1" ht="21" customHeight="1">
      <c r="B34" s="54"/>
      <c r="C34" s="57" t="s">
        <v>79</v>
      </c>
      <c r="E34" s="44"/>
      <c r="F34" s="106">
        <v>0</v>
      </c>
      <c r="G34" s="105"/>
      <c r="H34" s="106">
        <v>0</v>
      </c>
      <c r="I34" s="51"/>
      <c r="J34" s="106">
        <v>0</v>
      </c>
      <c r="K34" s="51"/>
      <c r="L34" s="106">
        <v>0</v>
      </c>
      <c r="M34" s="104"/>
      <c r="N34" s="106">
        <v>3459</v>
      </c>
      <c r="O34" s="105"/>
      <c r="P34" s="106">
        <v>468629</v>
      </c>
      <c r="Q34" s="104"/>
      <c r="R34" s="106">
        <v>3638</v>
      </c>
      <c r="S34" s="104"/>
      <c r="T34" s="174">
        <f>P34+R34</f>
        <v>472267</v>
      </c>
      <c r="U34" s="104"/>
      <c r="V34" s="174">
        <f t="shared" si="0"/>
        <v>475726</v>
      </c>
      <c r="W34" s="205"/>
      <c r="X34" s="106">
        <v>24298</v>
      </c>
      <c r="Y34" s="104"/>
      <c r="Z34" s="174">
        <f t="shared" si="1"/>
        <v>500024</v>
      </c>
    </row>
    <row r="35" spans="2:26" s="43" customFormat="1" ht="21" customHeight="1">
      <c r="B35" s="54" t="s">
        <v>142</v>
      </c>
      <c r="C35" s="54"/>
      <c r="E35" s="44"/>
      <c r="F35" s="46">
        <f>SUM(F33,F34)</f>
        <v>0</v>
      </c>
      <c r="G35" s="47"/>
      <c r="H35" s="47">
        <f>SUM(H33,H34)</f>
        <v>0</v>
      </c>
      <c r="I35" s="45"/>
      <c r="J35" s="46">
        <f>SUM(J33,J34)</f>
        <v>0</v>
      </c>
      <c r="K35" s="45"/>
      <c r="L35" s="46">
        <f>SUM(L33,L34)</f>
        <v>0</v>
      </c>
      <c r="M35" s="46"/>
      <c r="N35" s="46">
        <f>SUM(N33,N34)</f>
        <v>185347</v>
      </c>
      <c r="O35" s="47"/>
      <c r="P35" s="46">
        <f>SUM(P33,P34)</f>
        <v>468629</v>
      </c>
      <c r="Q35" s="46"/>
      <c r="R35" s="46">
        <f>SUM(R33,R34)</f>
        <v>3638</v>
      </c>
      <c r="S35" s="46"/>
      <c r="T35" s="46">
        <f>SUM(T33,T34)</f>
        <v>472267</v>
      </c>
      <c r="U35" s="46"/>
      <c r="V35" s="46">
        <f>SUM(V33,V34)</f>
        <v>657614</v>
      </c>
      <c r="W35" s="46"/>
      <c r="X35" s="46">
        <f>SUM(X33,X34)</f>
        <v>146067</v>
      </c>
      <c r="Y35" s="46"/>
      <c r="Z35" s="46">
        <f>SUM(Z33,Z34)</f>
        <v>803681</v>
      </c>
    </row>
    <row r="36" spans="2:26" s="43" customFormat="1" ht="21" customHeight="1">
      <c r="B36" s="57"/>
      <c r="C36" s="57" t="s">
        <v>182</v>
      </c>
      <c r="E36" s="44">
        <v>7</v>
      </c>
      <c r="F36" s="106">
        <v>0</v>
      </c>
      <c r="G36" s="105"/>
      <c r="H36" s="168">
        <v>0</v>
      </c>
      <c r="I36" s="51"/>
      <c r="J36" s="106">
        <v>0</v>
      </c>
      <c r="K36" s="51"/>
      <c r="L36" s="106">
        <v>103057</v>
      </c>
      <c r="M36" s="104"/>
      <c r="N36" s="106">
        <v>-103057</v>
      </c>
      <c r="O36" s="105"/>
      <c r="P36" s="106">
        <v>0</v>
      </c>
      <c r="Q36" s="104"/>
      <c r="R36" s="106">
        <v>0</v>
      </c>
      <c r="S36" s="104"/>
      <c r="T36" s="106">
        <v>0</v>
      </c>
      <c r="U36" s="104"/>
      <c r="V36" s="106">
        <v>0</v>
      </c>
      <c r="W36" s="104"/>
      <c r="X36" s="106">
        <v>0</v>
      </c>
      <c r="Y36" s="104"/>
      <c r="Z36" s="106">
        <v>0</v>
      </c>
    </row>
    <row r="37" spans="2:26" ht="21" customHeight="1" thickBot="1">
      <c r="B37" s="42" t="s">
        <v>217</v>
      </c>
      <c r="C37" s="42"/>
      <c r="D37" s="43"/>
      <c r="E37" s="44"/>
      <c r="F37" s="50">
        <f>SUM(F14,F31,F35:F36)</f>
        <v>12109000</v>
      </c>
      <c r="G37" s="46"/>
      <c r="H37" s="50">
        <f>SUM(H14,H31,H35:H36)</f>
        <v>100</v>
      </c>
      <c r="I37" s="51"/>
      <c r="J37" s="50">
        <f>SUM(J14,J31,J35:J36)</f>
        <v>-4600976</v>
      </c>
      <c r="K37" s="51"/>
      <c r="L37" s="50">
        <f>SUM(L14,L31,L35:L36)</f>
        <v>233157</v>
      </c>
      <c r="M37" s="46"/>
      <c r="N37" s="50">
        <f>SUM(N14,N31,N35:N36)</f>
        <v>10872276</v>
      </c>
      <c r="O37" s="46"/>
      <c r="P37" s="50">
        <f>SUM(P14,P31,P35:P36)</f>
        <v>-1894700</v>
      </c>
      <c r="Q37" s="46"/>
      <c r="R37" s="50">
        <f>SUM(R14,R31,R35:R36)</f>
        <v>-8300</v>
      </c>
      <c r="S37" s="46"/>
      <c r="T37" s="50">
        <f>SUM(T14,T31,T35:T36)</f>
        <v>-1903000</v>
      </c>
      <c r="U37" s="46"/>
      <c r="V37" s="50">
        <f>SUM(V14,V31,V35:V36)</f>
        <v>16710557</v>
      </c>
      <c r="W37" s="46"/>
      <c r="X37" s="50">
        <f>SUM(X14,X31,X35:X36)</f>
        <v>2852357</v>
      </c>
      <c r="Y37" s="46"/>
      <c r="Z37" s="50">
        <f>SUM(Z14,Z31,Z35:Z36)</f>
        <v>19562914</v>
      </c>
    </row>
    <row r="38" spans="2:26" ht="10.35" customHeight="1" thickTop="1">
      <c r="H38" s="94"/>
    </row>
    <row r="39" spans="2:26" ht="23.1" customHeight="1">
      <c r="G39" s="111"/>
      <c r="H39" s="111"/>
      <c r="M39" s="111"/>
      <c r="O39" s="111"/>
      <c r="Q39" s="111"/>
      <c r="R39" s="111"/>
      <c r="S39" s="111"/>
      <c r="U39" s="111"/>
      <c r="Y39" s="111"/>
      <c r="Z39" s="111"/>
    </row>
    <row r="40" spans="2:26" ht="23.1" customHeight="1">
      <c r="G40" s="111"/>
      <c r="H40" s="111"/>
      <c r="M40" s="111"/>
      <c r="O40" s="111"/>
      <c r="Q40" s="111"/>
      <c r="R40" s="111"/>
      <c r="S40" s="111"/>
      <c r="U40" s="111"/>
      <c r="Y40" s="111"/>
      <c r="Z40" s="111"/>
    </row>
    <row r="41" spans="2:26" ht="23.1" customHeight="1">
      <c r="H41" s="94"/>
    </row>
    <row r="42" spans="2:26" ht="23.1" customHeight="1">
      <c r="H42" s="94"/>
    </row>
    <row r="43" spans="2:26" ht="23.1" customHeight="1">
      <c r="H43" s="94"/>
    </row>
    <row r="44" spans="2:26" ht="23.1" customHeight="1">
      <c r="H44" s="94"/>
    </row>
    <row r="45" spans="2:26" ht="23.1" customHeight="1">
      <c r="H45" s="94"/>
    </row>
    <row r="46" spans="2:26" ht="23.1" customHeight="1">
      <c r="H46" s="94"/>
    </row>
    <row r="47" spans="2:26" ht="23.1" customHeight="1">
      <c r="H47" s="94"/>
    </row>
    <row r="48" spans="2:26" ht="23.1" customHeight="1">
      <c r="H48" s="94"/>
    </row>
    <row r="49" spans="8:8" ht="23.1" customHeight="1">
      <c r="H49" s="94"/>
    </row>
    <row r="50" spans="8:8" ht="23.1" customHeight="1">
      <c r="H50" s="94"/>
    </row>
    <row r="51" spans="8:8" ht="23.1" customHeight="1">
      <c r="H51" s="94"/>
    </row>
    <row r="52" spans="8:8" ht="23.1" customHeight="1">
      <c r="H52" s="94"/>
    </row>
    <row r="53" spans="8:8" ht="23.1" customHeight="1">
      <c r="H53" s="94"/>
    </row>
    <row r="54" spans="8:8" ht="23.1" customHeight="1">
      <c r="H54" s="94"/>
    </row>
    <row r="55" spans="8:8" ht="23.1" customHeight="1">
      <c r="H55" s="94"/>
    </row>
    <row r="56" spans="8:8" ht="23.1" customHeight="1">
      <c r="H56" s="94"/>
    </row>
    <row r="57" spans="8:8" ht="23.1" customHeight="1">
      <c r="H57" s="94"/>
    </row>
    <row r="58" spans="8:8" ht="23.1" customHeight="1">
      <c r="H58" s="94"/>
    </row>
    <row r="59" spans="8:8" ht="23.1" customHeight="1">
      <c r="H59" s="94"/>
    </row>
    <row r="60" spans="8:8" ht="23.1" customHeight="1">
      <c r="H60" s="94"/>
    </row>
    <row r="61" spans="8:8" ht="23.1" customHeight="1">
      <c r="H61" s="94"/>
    </row>
    <row r="62" spans="8:8" ht="23.1" customHeight="1">
      <c r="H62" s="94"/>
    </row>
    <row r="63" spans="8:8" ht="23.1" customHeight="1">
      <c r="H63" s="94"/>
    </row>
    <row r="64" spans="8:8" ht="23.1" customHeight="1">
      <c r="H64" s="94"/>
    </row>
    <row r="65" spans="8:8" ht="23.1" customHeight="1">
      <c r="H65" s="94"/>
    </row>
    <row r="66" spans="8:8" ht="23.1" customHeight="1">
      <c r="H66" s="94"/>
    </row>
    <row r="67" spans="8:8" ht="23.1" customHeight="1">
      <c r="H67" s="94"/>
    </row>
    <row r="68" spans="8:8" ht="23.1" customHeight="1">
      <c r="H68" s="94"/>
    </row>
    <row r="69" spans="8:8" ht="23.1" customHeight="1">
      <c r="H69" s="94"/>
    </row>
    <row r="70" spans="8:8" ht="23.1" customHeight="1">
      <c r="H70" s="94"/>
    </row>
    <row r="71" spans="8:8" ht="23.1" customHeight="1">
      <c r="H71" s="94"/>
    </row>
  </sheetData>
  <printOptions horizontalCentered="1"/>
  <pageMargins left="0.59055118110236204" right="0.59055118110236204" top="0.78740157480314998" bottom="0.59055118110236204" header="0.78740157480314998" footer="0.59055118110236204"/>
  <pageSetup paperSize="9" scale="62" firstPageNumber="10" fitToHeight="2" orientation="landscape" blackAndWhite="1" useFirstPageNumber="1" r:id="rId1"/>
  <headerFooter>
    <oddFooter>&amp;L The accompanying notes are an integral part of these interim financial statements.
&amp;C&amp;P</oddFooter>
  </headerFooter>
  <ignoredErrors>
    <ignoredError sqref="V2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97"/>
  <sheetViews>
    <sheetView showGridLines="0" zoomScaleNormal="100" zoomScaleSheetLayoutView="100" workbookViewId="0"/>
  </sheetViews>
  <sheetFormatPr defaultColWidth="9.140625" defaultRowHeight="20.25" customHeight="1"/>
  <cols>
    <col min="1" max="3" width="1.85546875" style="8" customWidth="1"/>
    <col min="4" max="4" width="46.85546875" style="8" customWidth="1"/>
    <col min="5" max="5" width="6.85546875" style="8" customWidth="1"/>
    <col min="6" max="6" width="1.85546875" style="8" customWidth="1"/>
    <col min="7" max="7" width="13.85546875" style="8" customWidth="1"/>
    <col min="8" max="8" width="1.85546875" style="8" customWidth="1"/>
    <col min="9" max="9" width="13.85546875" style="8" customWidth="1"/>
    <col min="10" max="16384" width="9.140625" style="8"/>
  </cols>
  <sheetData>
    <row r="1" spans="2:9" s="32" customFormat="1" ht="23.1" customHeight="1">
      <c r="B1" s="3" t="s">
        <v>202</v>
      </c>
      <c r="C1" s="3"/>
      <c r="D1" s="3"/>
      <c r="E1" s="3"/>
      <c r="F1" s="3"/>
      <c r="H1" s="35"/>
    </row>
    <row r="2" spans="2:9" s="32" customFormat="1" ht="23.1" customHeight="1">
      <c r="B2" s="3" t="s">
        <v>179</v>
      </c>
      <c r="C2" s="3"/>
      <c r="D2" s="3"/>
      <c r="E2" s="3"/>
      <c r="F2" s="3"/>
      <c r="H2" s="35"/>
    </row>
    <row r="3" spans="2:9" ht="23.1" customHeight="1">
      <c r="B3" s="4" t="s">
        <v>82</v>
      </c>
      <c r="C3" s="4"/>
      <c r="D3" s="4"/>
      <c r="E3" s="4"/>
      <c r="F3" s="4"/>
      <c r="G3" s="2" t="s">
        <v>15</v>
      </c>
      <c r="H3" s="1"/>
      <c r="I3" s="2" t="s">
        <v>15</v>
      </c>
    </row>
    <row r="4" spans="2:9" s="117" customFormat="1" ht="23.1" customHeight="1">
      <c r="B4" s="66" t="s">
        <v>215</v>
      </c>
      <c r="C4" s="83"/>
      <c r="D4" s="83"/>
      <c r="E4" s="83"/>
      <c r="F4" s="83"/>
    </row>
    <row r="5" spans="2:9" s="32" customFormat="1" ht="23.1" customHeight="1">
      <c r="B5" s="5"/>
      <c r="C5" s="5"/>
      <c r="D5" s="5"/>
      <c r="E5" s="5"/>
      <c r="F5" s="5"/>
      <c r="G5" s="33"/>
      <c r="H5" s="33"/>
      <c r="I5" s="33"/>
    </row>
    <row r="6" spans="2:9" ht="23.1" customHeight="1">
      <c r="B6" s="2"/>
      <c r="C6" s="2"/>
      <c r="D6" s="2"/>
      <c r="E6" s="69"/>
      <c r="F6" s="2"/>
      <c r="G6" s="63">
        <f>'2'!G6</f>
        <v>2023</v>
      </c>
      <c r="H6" s="64"/>
      <c r="I6" s="65">
        <f>'2'!I6</f>
        <v>2022</v>
      </c>
    </row>
    <row r="7" spans="2:9" s="32" customFormat="1" ht="23.1" customHeight="1">
      <c r="B7" s="2"/>
      <c r="C7" s="2"/>
      <c r="D7" s="2"/>
      <c r="E7" s="2"/>
      <c r="F7" s="2"/>
      <c r="G7" s="223" t="s">
        <v>18</v>
      </c>
      <c r="H7" s="223"/>
      <c r="I7" s="223"/>
    </row>
    <row r="8" spans="2:9" s="36" customFormat="1" ht="23.1" customHeight="1">
      <c r="B8" s="6" t="s">
        <v>32</v>
      </c>
      <c r="C8" s="6"/>
      <c r="D8" s="6"/>
      <c r="E8" s="6"/>
      <c r="F8" s="6"/>
      <c r="G8" s="7"/>
      <c r="H8" s="7"/>
      <c r="I8" s="7"/>
    </row>
    <row r="9" spans="2:9" s="32" customFormat="1" ht="23.1" customHeight="1">
      <c r="B9" s="67" t="s">
        <v>208</v>
      </c>
      <c r="C9" s="67"/>
      <c r="D9" s="67"/>
      <c r="E9" s="67"/>
      <c r="F9" s="67"/>
      <c r="G9" s="75">
        <v>303657</v>
      </c>
      <c r="H9" s="75"/>
      <c r="I9" s="75">
        <v>1393302</v>
      </c>
    </row>
    <row r="10" spans="2:9" s="32" customFormat="1" ht="23.1" customHeight="1">
      <c r="B10" s="6" t="s">
        <v>29</v>
      </c>
      <c r="C10" s="6"/>
      <c r="D10" s="6"/>
      <c r="E10" s="6"/>
      <c r="F10" s="6"/>
      <c r="G10" s="75"/>
      <c r="H10" s="75"/>
      <c r="I10" s="75"/>
    </row>
    <row r="11" spans="2:9" s="32" customFormat="1" ht="23.1" customHeight="1">
      <c r="B11" s="67" t="s">
        <v>56</v>
      </c>
      <c r="C11" s="67"/>
      <c r="D11" s="67"/>
      <c r="E11" s="67"/>
      <c r="F11" s="67"/>
      <c r="G11" s="75">
        <v>361546</v>
      </c>
      <c r="H11" s="75"/>
      <c r="I11" s="75">
        <v>458680</v>
      </c>
    </row>
    <row r="12" spans="2:9" s="32" customFormat="1" ht="23.1" customHeight="1">
      <c r="B12" s="67" t="s">
        <v>124</v>
      </c>
      <c r="C12" s="67"/>
      <c r="D12" s="67"/>
      <c r="E12" s="67"/>
      <c r="F12" s="67"/>
      <c r="G12" s="75">
        <v>1144981</v>
      </c>
      <c r="H12" s="75"/>
      <c r="I12" s="75">
        <v>1374193</v>
      </c>
    </row>
    <row r="13" spans="2:9" s="32" customFormat="1" ht="23.1" customHeight="1">
      <c r="B13" s="67" t="s">
        <v>219</v>
      </c>
      <c r="C13" s="67"/>
      <c r="D13" s="67"/>
      <c r="E13" s="67"/>
      <c r="F13" s="67"/>
      <c r="G13" s="75">
        <v>16913</v>
      </c>
      <c r="H13" s="75"/>
      <c r="I13" s="75">
        <v>-11526</v>
      </c>
    </row>
    <row r="14" spans="2:9" s="32" customFormat="1" ht="23.1" customHeight="1">
      <c r="B14" s="67" t="s">
        <v>228</v>
      </c>
      <c r="C14" s="67"/>
      <c r="D14" s="67"/>
      <c r="E14" s="67"/>
      <c r="F14" s="67"/>
      <c r="G14" s="75">
        <v>63560</v>
      </c>
      <c r="H14" s="75"/>
      <c r="I14" s="75">
        <v>-34203</v>
      </c>
    </row>
    <row r="15" spans="2:9" s="32" customFormat="1" ht="23.1" customHeight="1">
      <c r="B15" s="67" t="s">
        <v>223</v>
      </c>
      <c r="C15" s="67"/>
      <c r="D15" s="67"/>
      <c r="E15" s="67"/>
      <c r="F15" s="67"/>
      <c r="G15" s="75">
        <v>6347</v>
      </c>
      <c r="H15" s="75"/>
      <c r="I15" s="75">
        <v>3372</v>
      </c>
    </row>
    <row r="16" spans="2:9" s="32" customFormat="1" ht="23.1" customHeight="1">
      <c r="B16" s="67" t="s">
        <v>178</v>
      </c>
      <c r="C16" s="67"/>
      <c r="D16" s="67"/>
      <c r="E16" s="67"/>
      <c r="F16" s="67"/>
      <c r="G16" s="75">
        <v>-1303</v>
      </c>
      <c r="H16" s="75"/>
      <c r="I16" s="75">
        <v>-4010</v>
      </c>
    </row>
    <row r="17" spans="2:9" s="32" customFormat="1" ht="23.1" customHeight="1">
      <c r="B17" s="67" t="s">
        <v>43</v>
      </c>
      <c r="C17" s="67"/>
      <c r="D17" s="67"/>
      <c r="E17" s="67"/>
      <c r="F17" s="67"/>
      <c r="G17" s="75">
        <v>-282818</v>
      </c>
      <c r="H17" s="75"/>
      <c r="I17" s="75">
        <v>-245451</v>
      </c>
    </row>
    <row r="18" spans="2:9" s="32" customFormat="1" ht="23.1" customHeight="1">
      <c r="B18" s="67" t="s">
        <v>45</v>
      </c>
      <c r="C18" s="67"/>
      <c r="D18" s="67"/>
      <c r="E18" s="67"/>
      <c r="F18" s="67"/>
      <c r="G18" s="75">
        <v>414887</v>
      </c>
      <c r="H18" s="75"/>
      <c r="I18" s="75">
        <v>108444</v>
      </c>
    </row>
    <row r="19" spans="2:9" s="32" customFormat="1" ht="23.1" customHeight="1">
      <c r="B19" s="67" t="s">
        <v>224</v>
      </c>
      <c r="C19" s="67"/>
      <c r="D19" s="67"/>
      <c r="E19" s="67"/>
      <c r="F19" s="67"/>
      <c r="G19" s="75">
        <v>3698</v>
      </c>
      <c r="H19" s="75"/>
      <c r="I19" s="75">
        <v>22325</v>
      </c>
    </row>
    <row r="20" spans="2:9" s="32" customFormat="1" ht="23.1" customHeight="1">
      <c r="B20" s="67" t="s">
        <v>196</v>
      </c>
      <c r="C20" s="67"/>
      <c r="D20" s="67"/>
      <c r="E20" s="14"/>
      <c r="F20" s="67"/>
      <c r="G20" s="75">
        <v>223954</v>
      </c>
      <c r="H20" s="75"/>
      <c r="I20" s="75">
        <v>4282</v>
      </c>
    </row>
    <row r="21" spans="2:9" ht="23.1" customHeight="1">
      <c r="B21" s="2" t="s">
        <v>102</v>
      </c>
      <c r="C21" s="2"/>
      <c r="D21" s="2"/>
      <c r="E21" s="2"/>
      <c r="F21" s="2"/>
      <c r="G21" s="76"/>
      <c r="H21" s="75"/>
      <c r="I21" s="76"/>
    </row>
    <row r="22" spans="2:9" ht="23.1" customHeight="1">
      <c r="B22" s="2"/>
      <c r="C22" s="2" t="s">
        <v>98</v>
      </c>
      <c r="D22" s="2"/>
      <c r="E22" s="2"/>
      <c r="F22" s="2"/>
      <c r="G22" s="10">
        <f>SUM(G9:G20)</f>
        <v>2255422</v>
      </c>
      <c r="H22" s="11"/>
      <c r="I22" s="10">
        <f>SUM(I9:I20)</f>
        <v>3069408</v>
      </c>
    </row>
    <row r="23" spans="2:9" ht="10.35" customHeight="1">
      <c r="B23" s="2"/>
      <c r="C23" s="2"/>
      <c r="D23" s="2"/>
      <c r="E23" s="2"/>
      <c r="F23" s="2"/>
      <c r="G23" s="11"/>
      <c r="H23" s="11"/>
      <c r="I23" s="11"/>
    </row>
    <row r="24" spans="2:9" s="32" customFormat="1" ht="23.1" customHeight="1">
      <c r="B24" s="6" t="s">
        <v>39</v>
      </c>
      <c r="C24" s="6"/>
      <c r="D24" s="6"/>
      <c r="E24" s="6"/>
      <c r="F24" s="6"/>
      <c r="G24" s="75"/>
      <c r="H24" s="75"/>
      <c r="I24" s="75"/>
    </row>
    <row r="25" spans="2:9" s="32" customFormat="1" ht="23.1" customHeight="1">
      <c r="B25" s="67" t="s">
        <v>200</v>
      </c>
      <c r="C25" s="67"/>
      <c r="D25" s="67"/>
      <c r="E25" s="67"/>
      <c r="F25" s="67"/>
      <c r="G25" s="75">
        <v>-508016</v>
      </c>
      <c r="H25" s="75"/>
      <c r="I25" s="75">
        <v>-1234233</v>
      </c>
    </row>
    <row r="26" spans="2:9" s="32" customFormat="1" ht="23.1" customHeight="1">
      <c r="B26" s="67" t="s">
        <v>37</v>
      </c>
      <c r="C26" s="67"/>
      <c r="D26" s="67"/>
      <c r="E26" s="67"/>
      <c r="F26" s="67"/>
      <c r="G26" s="75">
        <v>228092</v>
      </c>
      <c r="H26" s="75"/>
      <c r="I26" s="75">
        <v>-1043749</v>
      </c>
    </row>
    <row r="27" spans="2:9" s="32" customFormat="1" ht="23.1" customHeight="1">
      <c r="B27" s="67" t="s">
        <v>169</v>
      </c>
      <c r="C27" s="67"/>
      <c r="D27" s="67"/>
      <c r="E27" s="67"/>
      <c r="F27" s="67"/>
      <c r="G27" s="75">
        <v>35417</v>
      </c>
      <c r="H27" s="75"/>
      <c r="I27" s="75">
        <v>0</v>
      </c>
    </row>
    <row r="28" spans="2:9" s="32" customFormat="1" ht="23.1" customHeight="1">
      <c r="B28" s="67" t="s">
        <v>123</v>
      </c>
      <c r="C28" s="67"/>
      <c r="D28" s="67"/>
      <c r="E28" s="67"/>
      <c r="F28" s="67"/>
      <c r="G28" s="75">
        <v>28424</v>
      </c>
      <c r="H28" s="75"/>
      <c r="I28" s="75">
        <v>53228</v>
      </c>
    </row>
    <row r="29" spans="2:9" ht="23.1" customHeight="1">
      <c r="B29" s="28" t="s">
        <v>180</v>
      </c>
      <c r="C29" s="2"/>
      <c r="D29" s="2"/>
      <c r="E29" s="2"/>
      <c r="F29" s="2"/>
      <c r="G29" s="12">
        <f>SUM(G25:G28)</f>
        <v>-216083</v>
      </c>
      <c r="H29" s="13"/>
      <c r="I29" s="12">
        <f>SUM(I25:I28)</f>
        <v>-2224754</v>
      </c>
    </row>
    <row r="30" spans="2:9" ht="23.1" customHeight="1">
      <c r="B30" s="2"/>
      <c r="C30" s="2"/>
      <c r="D30" s="2"/>
      <c r="E30" s="2"/>
      <c r="F30" s="2"/>
      <c r="G30" s="75"/>
      <c r="H30" s="75"/>
      <c r="I30" s="75"/>
    </row>
    <row r="31" spans="2:9" ht="10.35" customHeight="1">
      <c r="B31" s="2"/>
      <c r="C31" s="2"/>
      <c r="D31" s="2"/>
      <c r="E31" s="2"/>
      <c r="F31" s="2"/>
      <c r="G31" s="75"/>
      <c r="H31" s="75"/>
      <c r="I31" s="75"/>
    </row>
    <row r="32" spans="2:9" s="32" customFormat="1" ht="23.1" customHeight="1">
      <c r="B32" s="3" t="s">
        <v>202</v>
      </c>
      <c r="C32" s="3"/>
      <c r="D32" s="3"/>
      <c r="E32" s="3"/>
      <c r="F32" s="3"/>
      <c r="G32" s="67"/>
      <c r="H32" s="77"/>
      <c r="I32" s="67"/>
    </row>
    <row r="33" spans="2:9" s="32" customFormat="1" ht="23.1" customHeight="1">
      <c r="B33" s="3" t="s">
        <v>179</v>
      </c>
      <c r="C33" s="3"/>
      <c r="D33" s="3"/>
      <c r="E33" s="3"/>
      <c r="F33" s="3"/>
      <c r="H33" s="35"/>
    </row>
    <row r="34" spans="2:9" ht="23.1" customHeight="1">
      <c r="B34" s="4" t="s">
        <v>82</v>
      </c>
      <c r="C34" s="4"/>
      <c r="D34" s="4"/>
      <c r="E34" s="4"/>
      <c r="F34" s="4"/>
      <c r="G34" s="2" t="s">
        <v>15</v>
      </c>
      <c r="H34" s="77"/>
      <c r="I34" s="2" t="s">
        <v>15</v>
      </c>
    </row>
    <row r="35" spans="2:9" s="32" customFormat="1" ht="23.1" customHeight="1">
      <c r="B35" s="66" t="str">
        <f>B4</f>
        <v>For the nine-month period ended 30 September 2023 (Unaudited)</v>
      </c>
      <c r="C35" s="66"/>
      <c r="D35" s="66"/>
      <c r="E35" s="66"/>
      <c r="F35" s="66"/>
      <c r="G35" s="67"/>
      <c r="H35" s="67"/>
      <c r="I35" s="67"/>
    </row>
    <row r="36" spans="2:9" s="32" customFormat="1" ht="23.1" customHeight="1">
      <c r="B36" s="66"/>
      <c r="C36" s="66"/>
      <c r="D36" s="66"/>
      <c r="E36" s="66"/>
      <c r="F36" s="66"/>
      <c r="G36" s="67"/>
      <c r="H36" s="67"/>
      <c r="I36" s="67"/>
    </row>
    <row r="37" spans="2:9" s="32" customFormat="1" ht="23.1" customHeight="1">
      <c r="B37" s="2"/>
      <c r="C37" s="2"/>
      <c r="D37" s="2"/>
      <c r="E37" s="73" t="s">
        <v>0</v>
      </c>
      <c r="F37" s="73"/>
      <c r="G37" s="70">
        <f>G6</f>
        <v>2023</v>
      </c>
      <c r="H37" s="71"/>
      <c r="I37" s="72">
        <f>I6</f>
        <v>2022</v>
      </c>
    </row>
    <row r="38" spans="2:9" s="32" customFormat="1" ht="23.1" customHeight="1">
      <c r="B38" s="2"/>
      <c r="C38" s="2"/>
      <c r="D38" s="2"/>
      <c r="E38" s="2"/>
      <c r="F38" s="2"/>
      <c r="G38" s="223" t="s">
        <v>18</v>
      </c>
      <c r="H38" s="223"/>
      <c r="I38" s="223"/>
    </row>
    <row r="39" spans="2:9" s="32" customFormat="1" ht="21.95" customHeight="1">
      <c r="B39" s="6" t="s">
        <v>40</v>
      </c>
      <c r="C39" s="6"/>
      <c r="D39" s="6"/>
      <c r="E39" s="6"/>
      <c r="F39" s="6"/>
      <c r="G39" s="78"/>
      <c r="H39" s="78"/>
      <c r="I39" s="78"/>
    </row>
    <row r="40" spans="2:9" s="32" customFormat="1" ht="21.95" customHeight="1">
      <c r="B40" s="67" t="s">
        <v>201</v>
      </c>
      <c r="C40" s="67"/>
      <c r="D40" s="67"/>
      <c r="E40" s="67"/>
      <c r="F40" s="67"/>
      <c r="G40" s="75">
        <v>864089</v>
      </c>
      <c r="H40" s="75"/>
      <c r="I40" s="75">
        <v>1187914</v>
      </c>
    </row>
    <row r="41" spans="2:9" s="32" customFormat="1" ht="21.95" customHeight="1">
      <c r="B41" s="67" t="s">
        <v>95</v>
      </c>
      <c r="C41" s="67"/>
      <c r="D41" s="67"/>
      <c r="E41" s="67"/>
      <c r="F41" s="67"/>
      <c r="G41" s="75">
        <v>-13264</v>
      </c>
      <c r="H41" s="75"/>
      <c r="I41" s="75">
        <v>-35995</v>
      </c>
    </row>
    <row r="42" spans="2:9" ht="21.95" customHeight="1">
      <c r="B42" s="67" t="s">
        <v>122</v>
      </c>
      <c r="C42" s="67"/>
      <c r="D42" s="67"/>
      <c r="E42" s="2"/>
      <c r="F42" s="2"/>
      <c r="G42" s="75">
        <v>-37824</v>
      </c>
      <c r="H42" s="75"/>
      <c r="I42" s="75">
        <v>-11415</v>
      </c>
    </row>
    <row r="43" spans="2:9" ht="21.95" customHeight="1">
      <c r="B43" s="2" t="s">
        <v>157</v>
      </c>
      <c r="C43" s="2"/>
      <c r="D43" s="2"/>
      <c r="E43" s="2"/>
      <c r="F43" s="2"/>
      <c r="G43" s="12">
        <f>SUM(G40:G42)</f>
        <v>813001</v>
      </c>
      <c r="H43" s="13"/>
      <c r="I43" s="12">
        <f>SUM(I40:I42)</f>
        <v>1140504</v>
      </c>
    </row>
    <row r="44" spans="2:9" ht="21.95" customHeight="1">
      <c r="B44" s="2"/>
      <c r="C44" s="2"/>
      <c r="D44" s="2"/>
      <c r="E44" s="2"/>
      <c r="F44" s="2"/>
      <c r="G44" s="11"/>
      <c r="H44" s="13"/>
      <c r="I44" s="11"/>
    </row>
    <row r="45" spans="2:9" ht="21.95" customHeight="1">
      <c r="B45" s="2" t="s">
        <v>103</v>
      </c>
      <c r="C45" s="2"/>
      <c r="D45" s="2"/>
      <c r="E45" s="2"/>
      <c r="F45" s="2"/>
      <c r="G45" s="13">
        <f>SUM(G22,G29,G43)</f>
        <v>2852340</v>
      </c>
      <c r="H45" s="13"/>
      <c r="I45" s="13">
        <f>SUM(I22,I29,I43)</f>
        <v>1985158</v>
      </c>
    </row>
    <row r="46" spans="2:9" ht="21.95" customHeight="1">
      <c r="B46" s="67" t="s">
        <v>48</v>
      </c>
      <c r="C46" s="67"/>
      <c r="D46" s="67"/>
      <c r="E46" s="67"/>
      <c r="F46" s="67"/>
      <c r="G46" s="206">
        <v>-384735</v>
      </c>
      <c r="H46" s="79"/>
      <c r="I46" s="206">
        <v>-311031</v>
      </c>
    </row>
    <row r="47" spans="2:9" ht="21.95" customHeight="1">
      <c r="B47" s="2" t="s">
        <v>104</v>
      </c>
      <c r="C47" s="2"/>
      <c r="D47" s="2"/>
      <c r="E47" s="2"/>
      <c r="F47" s="2"/>
      <c r="G47" s="10">
        <f>SUM(G45:G46)</f>
        <v>2467605</v>
      </c>
      <c r="H47" s="11"/>
      <c r="I47" s="10">
        <f>SUM(I45:I46)</f>
        <v>1674127</v>
      </c>
    </row>
    <row r="48" spans="2:9" s="32" customFormat="1" ht="21.95" customHeight="1">
      <c r="B48" s="5" t="s">
        <v>70</v>
      </c>
      <c r="C48" s="5"/>
      <c r="D48" s="5"/>
      <c r="E48" s="5"/>
      <c r="F48" s="5"/>
      <c r="G48" s="80"/>
      <c r="H48" s="80"/>
      <c r="I48" s="80"/>
    </row>
    <row r="49" spans="2:9" s="32" customFormat="1" ht="21.95" customHeight="1">
      <c r="B49" s="6" t="s">
        <v>33</v>
      </c>
      <c r="C49" s="6"/>
      <c r="D49" s="6"/>
      <c r="E49" s="6"/>
      <c r="F49" s="6"/>
      <c r="G49" s="75"/>
      <c r="H49" s="75"/>
      <c r="I49" s="75"/>
    </row>
    <row r="50" spans="2:9" s="32" customFormat="1" ht="21.95" customHeight="1">
      <c r="B50" s="67" t="s">
        <v>170</v>
      </c>
      <c r="C50" s="67"/>
      <c r="D50" s="87"/>
      <c r="E50" s="14">
        <v>1</v>
      </c>
      <c r="F50" s="67"/>
      <c r="G50" s="75">
        <v>245650</v>
      </c>
      <c r="H50" s="75"/>
      <c r="I50" s="75">
        <v>0</v>
      </c>
    </row>
    <row r="51" spans="2:9" s="32" customFormat="1" ht="21.95" customHeight="1">
      <c r="B51" s="67" t="s">
        <v>171</v>
      </c>
      <c r="C51" s="67"/>
      <c r="D51" s="87"/>
      <c r="E51" s="67"/>
      <c r="F51" s="67"/>
      <c r="G51" s="75">
        <v>0</v>
      </c>
      <c r="H51" s="75"/>
      <c r="I51" s="75">
        <v>230320</v>
      </c>
    </row>
    <row r="52" spans="2:9" s="32" customFormat="1" ht="21.95" customHeight="1">
      <c r="B52" s="67" t="s">
        <v>232</v>
      </c>
      <c r="C52" s="67"/>
      <c r="D52" s="67"/>
      <c r="E52" s="14"/>
      <c r="F52" s="67"/>
      <c r="G52" s="75">
        <v>235861</v>
      </c>
      <c r="H52" s="75"/>
      <c r="I52" s="75">
        <v>0</v>
      </c>
    </row>
    <row r="53" spans="2:9" s="32" customFormat="1" ht="21.95" customHeight="1">
      <c r="B53" s="67" t="s">
        <v>231</v>
      </c>
      <c r="C53" s="67"/>
      <c r="D53" s="67"/>
      <c r="E53" s="14"/>
      <c r="F53" s="67"/>
      <c r="G53" s="75">
        <v>0</v>
      </c>
      <c r="H53" s="75"/>
      <c r="I53" s="75">
        <v>-1133261</v>
      </c>
    </row>
    <row r="54" spans="2:9" s="32" customFormat="1" ht="21.95" customHeight="1">
      <c r="B54" s="67" t="s">
        <v>149</v>
      </c>
      <c r="C54" s="67"/>
      <c r="D54" s="67"/>
      <c r="E54" s="67"/>
      <c r="F54" s="67"/>
      <c r="G54" s="75">
        <v>40198</v>
      </c>
      <c r="H54" s="75"/>
      <c r="I54" s="75">
        <v>35649</v>
      </c>
    </row>
    <row r="55" spans="2:9" s="32" customFormat="1" ht="21.95" customHeight="1">
      <c r="B55" s="67" t="s">
        <v>168</v>
      </c>
      <c r="C55" s="67"/>
      <c r="D55" s="67"/>
      <c r="E55" s="67"/>
      <c r="F55" s="67"/>
      <c r="G55" s="75"/>
      <c r="H55" s="75"/>
      <c r="I55" s="75"/>
    </row>
    <row r="56" spans="2:9" s="32" customFormat="1" ht="21.95" customHeight="1">
      <c r="C56" s="67" t="s">
        <v>229</v>
      </c>
      <c r="D56" s="67"/>
      <c r="F56" s="67"/>
      <c r="G56" s="75">
        <v>-1277445</v>
      </c>
      <c r="H56" s="75"/>
      <c r="I56" s="75">
        <v>-1223163</v>
      </c>
    </row>
    <row r="57" spans="2:9" s="32" customFormat="1" ht="21.95" customHeight="1">
      <c r="B57" s="67" t="s">
        <v>172</v>
      </c>
      <c r="C57" s="67"/>
      <c r="D57" s="67"/>
      <c r="F57" s="67"/>
      <c r="G57" s="75">
        <v>-15948</v>
      </c>
      <c r="H57" s="75"/>
      <c r="I57" s="75">
        <v>-25635</v>
      </c>
    </row>
    <row r="58" spans="2:9" s="32" customFormat="1" ht="21.95" customHeight="1">
      <c r="B58" s="67" t="s">
        <v>210</v>
      </c>
      <c r="C58" s="67"/>
      <c r="D58" s="67"/>
      <c r="F58" s="67"/>
      <c r="G58" s="75">
        <v>102032</v>
      </c>
      <c r="H58" s="75"/>
      <c r="I58" s="75">
        <v>0</v>
      </c>
    </row>
    <row r="59" spans="2:9" s="32" customFormat="1" ht="21.95" customHeight="1">
      <c r="B59" s="67" t="s">
        <v>211</v>
      </c>
      <c r="D59" s="67"/>
      <c r="E59" s="14"/>
      <c r="F59" s="67"/>
      <c r="G59" s="75">
        <v>0</v>
      </c>
      <c r="H59" s="75"/>
      <c r="I59" s="75">
        <v>-912753</v>
      </c>
    </row>
    <row r="60" spans="2:9" s="32" customFormat="1" ht="21.95" customHeight="1">
      <c r="B60" s="67" t="s">
        <v>44</v>
      </c>
      <c r="C60" s="67"/>
      <c r="D60" s="67"/>
      <c r="E60" s="67"/>
      <c r="F60" s="67"/>
      <c r="G60" s="75">
        <v>298048</v>
      </c>
      <c r="H60" s="75"/>
      <c r="I60" s="75">
        <v>248081</v>
      </c>
    </row>
    <row r="61" spans="2:9" ht="21.95" customHeight="1">
      <c r="B61" s="2" t="s">
        <v>204</v>
      </c>
      <c r="C61" s="2"/>
      <c r="D61" s="2"/>
      <c r="E61" s="2"/>
      <c r="F61" s="2"/>
      <c r="G61" s="12">
        <f>SUM(G50:G60)</f>
        <v>-371604</v>
      </c>
      <c r="H61" s="13"/>
      <c r="I61" s="12">
        <f>SUM(I50:I60)</f>
        <v>-2780762</v>
      </c>
    </row>
    <row r="62" spans="2:9" s="32" customFormat="1" ht="10.35" customHeight="1">
      <c r="B62" s="2"/>
      <c r="C62" s="2"/>
      <c r="D62" s="2"/>
      <c r="E62" s="3"/>
      <c r="F62" s="3"/>
      <c r="G62" s="81"/>
      <c r="H62" s="81"/>
      <c r="I62" s="81"/>
    </row>
    <row r="63" spans="2:9" s="32" customFormat="1" ht="23.1" customHeight="1">
      <c r="B63" s="3" t="s">
        <v>202</v>
      </c>
      <c r="C63" s="3"/>
      <c r="D63" s="3"/>
      <c r="E63" s="4"/>
      <c r="F63" s="4"/>
      <c r="G63" s="67"/>
      <c r="H63" s="77"/>
      <c r="I63" s="67"/>
    </row>
    <row r="64" spans="2:9" s="32" customFormat="1" ht="23.1" customHeight="1">
      <c r="B64" s="3" t="s">
        <v>179</v>
      </c>
      <c r="C64" s="3"/>
      <c r="D64" s="3"/>
      <c r="E64" s="4"/>
      <c r="F64" s="4"/>
      <c r="G64" s="67"/>
      <c r="H64" s="77"/>
      <c r="I64" s="67"/>
    </row>
    <row r="65" spans="1:9" ht="23.1" customHeight="1">
      <c r="B65" s="4" t="s">
        <v>82</v>
      </c>
      <c r="C65" s="4"/>
      <c r="D65" s="4"/>
      <c r="E65" s="66"/>
      <c r="F65" s="66"/>
      <c r="G65" s="2" t="s">
        <v>15</v>
      </c>
      <c r="H65" s="77"/>
      <c r="I65" s="2" t="s">
        <v>15</v>
      </c>
    </row>
    <row r="66" spans="1:9" s="32" customFormat="1" ht="23.1" customHeight="1">
      <c r="B66" s="66" t="str">
        <f>B4</f>
        <v>For the nine-month period ended 30 September 2023 (Unaudited)</v>
      </c>
      <c r="C66" s="66"/>
      <c r="D66" s="66"/>
      <c r="E66" s="5"/>
      <c r="F66" s="5"/>
      <c r="G66" s="67"/>
      <c r="H66" s="67"/>
      <c r="I66" s="67"/>
    </row>
    <row r="67" spans="1:9" ht="23.1" customHeight="1">
      <c r="B67" s="5"/>
      <c r="C67" s="5"/>
      <c r="D67" s="5"/>
      <c r="E67" s="2"/>
      <c r="F67" s="2"/>
      <c r="G67" s="82"/>
      <c r="H67" s="82"/>
      <c r="I67" s="82"/>
    </row>
    <row r="68" spans="1:9" ht="21" customHeight="1">
      <c r="B68" s="2"/>
      <c r="C68" s="2"/>
      <c r="D68" s="2"/>
      <c r="E68" s="170" t="s">
        <v>0</v>
      </c>
      <c r="F68" s="2"/>
      <c r="G68" s="70">
        <f>G37</f>
        <v>2023</v>
      </c>
      <c r="H68" s="71"/>
      <c r="I68" s="72">
        <f>I37</f>
        <v>2022</v>
      </c>
    </row>
    <row r="69" spans="1:9" s="32" customFormat="1" ht="21" customHeight="1">
      <c r="B69" s="2"/>
      <c r="C69" s="2"/>
      <c r="D69" s="2"/>
      <c r="E69" s="6"/>
      <c r="F69" s="6"/>
      <c r="G69" s="223" t="s">
        <v>18</v>
      </c>
      <c r="H69" s="223"/>
      <c r="I69" s="223"/>
    </row>
    <row r="70" spans="1:9" s="32" customFormat="1" ht="21" customHeight="1">
      <c r="B70" s="6" t="s">
        <v>34</v>
      </c>
      <c r="C70" s="6"/>
      <c r="D70" s="6"/>
      <c r="E70" s="6"/>
      <c r="F70" s="6"/>
      <c r="G70" s="81"/>
      <c r="H70" s="81"/>
      <c r="I70" s="81"/>
    </row>
    <row r="71" spans="1:9" ht="21" customHeight="1">
      <c r="B71" s="162" t="s">
        <v>181</v>
      </c>
      <c r="C71" s="162"/>
      <c r="D71" s="162"/>
      <c r="E71" s="14">
        <v>6</v>
      </c>
      <c r="F71" s="67"/>
      <c r="G71" s="75">
        <v>4200000</v>
      </c>
      <c r="H71" s="75"/>
      <c r="I71" s="75">
        <v>0</v>
      </c>
    </row>
    <row r="72" spans="1:9" ht="21" customHeight="1">
      <c r="B72" s="162" t="s">
        <v>230</v>
      </c>
      <c r="C72" s="162"/>
      <c r="D72" s="162"/>
      <c r="E72" s="14"/>
      <c r="F72" s="67"/>
      <c r="G72" s="75">
        <v>78908</v>
      </c>
      <c r="H72" s="75"/>
      <c r="I72" s="75">
        <v>0</v>
      </c>
    </row>
    <row r="73" spans="1:9" ht="21" customHeight="1">
      <c r="B73" s="162" t="s">
        <v>222</v>
      </c>
      <c r="C73" s="162"/>
      <c r="D73" s="162"/>
      <c r="E73" s="14"/>
      <c r="F73" s="67"/>
      <c r="G73" s="75"/>
      <c r="H73" s="75"/>
      <c r="I73" s="75"/>
    </row>
    <row r="74" spans="1:9" ht="21" customHeight="1">
      <c r="B74" s="162"/>
      <c r="C74" s="162" t="s">
        <v>221</v>
      </c>
      <c r="D74" s="162"/>
      <c r="E74" s="14">
        <v>1</v>
      </c>
      <c r="F74" s="67"/>
      <c r="G74" s="75">
        <v>-2643</v>
      </c>
      <c r="H74" s="75"/>
      <c r="I74" s="75">
        <v>0</v>
      </c>
    </row>
    <row r="75" spans="1:9" s="32" customFormat="1" ht="21" customHeight="1">
      <c r="B75" s="6" t="s">
        <v>105</v>
      </c>
      <c r="C75" s="6"/>
      <c r="D75" s="6"/>
      <c r="E75" s="14"/>
      <c r="F75" s="67"/>
      <c r="G75" s="81"/>
      <c r="H75" s="81"/>
      <c r="I75" s="81"/>
    </row>
    <row r="76" spans="1:9" s="32" customFormat="1" ht="21" customHeight="1">
      <c r="B76" s="162" t="s">
        <v>226</v>
      </c>
      <c r="C76" s="6"/>
      <c r="D76" s="6"/>
      <c r="E76" s="14"/>
      <c r="F76" s="67"/>
      <c r="G76" s="81"/>
      <c r="H76" s="81"/>
      <c r="I76" s="81"/>
    </row>
    <row r="77" spans="1:9" s="32" customFormat="1" ht="21" customHeight="1">
      <c r="A77" s="163"/>
      <c r="C77" s="162" t="s">
        <v>225</v>
      </c>
      <c r="D77" s="162"/>
      <c r="E77" s="14"/>
      <c r="F77" s="67"/>
      <c r="G77" s="75">
        <v>-66638</v>
      </c>
      <c r="H77" s="75"/>
      <c r="I77" s="75">
        <v>512305</v>
      </c>
    </row>
    <row r="78" spans="1:9" s="32" customFormat="1" ht="21" customHeight="1">
      <c r="A78" s="163"/>
      <c r="B78" s="165" t="s">
        <v>205</v>
      </c>
      <c r="C78" s="164"/>
      <c r="D78" s="162"/>
      <c r="E78" s="14"/>
      <c r="F78" s="67"/>
      <c r="G78" s="75">
        <v>-738937</v>
      </c>
      <c r="H78" s="75"/>
      <c r="I78" s="75">
        <v>-418803</v>
      </c>
    </row>
    <row r="79" spans="1:9" s="32" customFormat="1" ht="21" customHeight="1">
      <c r="B79" s="67" t="s">
        <v>129</v>
      </c>
      <c r="C79" s="67"/>
      <c r="D79" s="67"/>
      <c r="E79" s="14"/>
      <c r="F79" s="67"/>
      <c r="G79" s="75">
        <v>-221524</v>
      </c>
      <c r="H79" s="75"/>
      <c r="I79" s="75">
        <v>-210831</v>
      </c>
    </row>
    <row r="80" spans="1:9" ht="21" customHeight="1">
      <c r="B80" s="2" t="s">
        <v>212</v>
      </c>
      <c r="C80" s="2"/>
      <c r="D80" s="2"/>
      <c r="E80" s="17"/>
      <c r="F80" s="2"/>
      <c r="G80" s="12">
        <f>SUM(G77:G79)</f>
        <v>-1027099</v>
      </c>
      <c r="H80" s="13"/>
      <c r="I80" s="12">
        <f>SUM(I77:I79)</f>
        <v>-117329</v>
      </c>
    </row>
    <row r="81" spans="1:9" ht="21" customHeight="1">
      <c r="B81" s="2" t="s">
        <v>173</v>
      </c>
      <c r="C81" s="2"/>
      <c r="D81" s="2"/>
      <c r="E81" s="17"/>
      <c r="F81" s="2"/>
      <c r="G81" s="11"/>
      <c r="H81" s="13"/>
      <c r="I81" s="11"/>
    </row>
    <row r="82" spans="1:9" ht="21" customHeight="1">
      <c r="B82" s="67" t="s">
        <v>194</v>
      </c>
      <c r="C82" s="2"/>
      <c r="D82" s="2"/>
      <c r="E82" s="14">
        <v>9</v>
      </c>
      <c r="F82" s="2"/>
      <c r="G82" s="84">
        <v>-4080134</v>
      </c>
      <c r="H82" s="13"/>
      <c r="I82" s="84">
        <v>0</v>
      </c>
    </row>
    <row r="83" spans="1:9" ht="21" customHeight="1">
      <c r="B83" s="67" t="s">
        <v>58</v>
      </c>
      <c r="C83" s="67"/>
      <c r="D83" s="67"/>
      <c r="E83" s="14"/>
      <c r="F83" s="67"/>
      <c r="G83" s="206">
        <v>-109117</v>
      </c>
      <c r="H83" s="75"/>
      <c r="I83" s="206">
        <v>-113981</v>
      </c>
    </row>
    <row r="84" spans="1:9" ht="21" customHeight="1">
      <c r="B84" s="2" t="s">
        <v>174</v>
      </c>
      <c r="C84" s="2"/>
      <c r="D84" s="2"/>
      <c r="E84" s="17"/>
      <c r="F84" s="2"/>
      <c r="G84" s="11">
        <f>SUM(G82:G83)</f>
        <v>-4189251</v>
      </c>
      <c r="H84" s="11"/>
      <c r="I84" s="11">
        <f>SUM(I82:I83)</f>
        <v>-113981</v>
      </c>
    </row>
    <row r="85" spans="1:9" ht="21" customHeight="1">
      <c r="B85" s="67" t="s">
        <v>146</v>
      </c>
      <c r="C85" s="2"/>
      <c r="D85" s="2"/>
      <c r="E85" s="17"/>
      <c r="F85" s="2"/>
      <c r="G85" s="206">
        <v>-406601</v>
      </c>
      <c r="H85" s="13"/>
      <c r="I85" s="206">
        <v>-103026</v>
      </c>
    </row>
    <row r="86" spans="1:9" ht="21" customHeight="1">
      <c r="B86" s="2" t="s">
        <v>209</v>
      </c>
      <c r="C86" s="2"/>
      <c r="D86" s="2"/>
      <c r="E86" s="17"/>
      <c r="F86" s="2"/>
      <c r="G86" s="12">
        <f>SUM(G71,G80,G84:G85,G72,G74)</f>
        <v>-1346686</v>
      </c>
      <c r="H86" s="11"/>
      <c r="I86" s="12">
        <f>SUM(I71,I80,I84:I85,I72,I74)</f>
        <v>-334336</v>
      </c>
    </row>
    <row r="87" spans="1:9" ht="21" customHeight="1">
      <c r="B87" s="2" t="s">
        <v>227</v>
      </c>
      <c r="C87" s="2"/>
      <c r="D87" s="2"/>
      <c r="E87" s="17"/>
      <c r="F87" s="2"/>
      <c r="G87" s="13">
        <f>SUM(G47,G61,G86)</f>
        <v>749315</v>
      </c>
      <c r="H87" s="13"/>
      <c r="I87" s="13">
        <f>SUM(I47,I61,I86)</f>
        <v>-1440971</v>
      </c>
    </row>
    <row r="88" spans="1:9" ht="10.35" customHeight="1">
      <c r="B88" s="2"/>
      <c r="C88" s="2"/>
      <c r="D88" s="2"/>
      <c r="E88" s="14"/>
      <c r="F88" s="67"/>
      <c r="G88" s="75"/>
      <c r="H88" s="75"/>
      <c r="I88" s="75"/>
    </row>
    <row r="89" spans="1:9" ht="21" customHeight="1">
      <c r="B89" s="67" t="s">
        <v>126</v>
      </c>
      <c r="C89" s="67"/>
      <c r="D89" s="2"/>
      <c r="E89" s="14"/>
      <c r="F89" s="67"/>
      <c r="G89" s="84">
        <v>13605</v>
      </c>
      <c r="H89" s="84"/>
      <c r="I89" s="84">
        <v>98619</v>
      </c>
    </row>
    <row r="90" spans="1:9" ht="21" customHeight="1">
      <c r="B90" s="67" t="s">
        <v>144</v>
      </c>
      <c r="C90" s="67"/>
      <c r="D90" s="67"/>
      <c r="E90" s="17"/>
      <c r="F90" s="2"/>
      <c r="G90" s="206">
        <v>1816521</v>
      </c>
      <c r="H90" s="84"/>
      <c r="I90" s="206">
        <v>3419003</v>
      </c>
    </row>
    <row r="91" spans="1:9" ht="10.35" customHeight="1">
      <c r="B91" s="2"/>
      <c r="C91" s="2"/>
      <c r="D91" s="2"/>
      <c r="E91" s="17"/>
      <c r="F91" s="2"/>
      <c r="G91" s="75"/>
      <c r="H91" s="75"/>
      <c r="I91" s="75"/>
    </row>
    <row r="92" spans="1:9" ht="21" customHeight="1" thickBot="1">
      <c r="B92" s="2" t="s">
        <v>145</v>
      </c>
      <c r="C92" s="2"/>
      <c r="D92" s="2"/>
      <c r="E92" s="17"/>
      <c r="F92" s="2"/>
      <c r="G92" s="15">
        <f>SUM(G87:G90)</f>
        <v>2579441</v>
      </c>
      <c r="H92" s="13"/>
      <c r="I92" s="15">
        <f>SUM(I87:I90)</f>
        <v>2076651</v>
      </c>
    </row>
    <row r="93" spans="1:9" s="32" customFormat="1" ht="4.5" customHeight="1" thickTop="1">
      <c r="B93" s="2"/>
      <c r="C93" s="2"/>
      <c r="D93" s="2"/>
      <c r="E93" s="6"/>
      <c r="F93" s="6"/>
      <c r="G93" s="34"/>
      <c r="H93" s="34"/>
      <c r="I93" s="34"/>
    </row>
    <row r="94" spans="1:9" ht="21" customHeight="1">
      <c r="B94" s="6" t="s">
        <v>80</v>
      </c>
      <c r="C94" s="6"/>
      <c r="D94" s="6"/>
      <c r="E94" s="74"/>
      <c r="F94" s="61"/>
    </row>
    <row r="95" spans="1:9" ht="21" customHeight="1">
      <c r="B95" s="61" t="s">
        <v>192</v>
      </c>
      <c r="C95" s="61"/>
      <c r="D95" s="61"/>
      <c r="E95" s="160"/>
      <c r="F95" s="62"/>
    </row>
    <row r="96" spans="1:9" ht="21" customHeight="1">
      <c r="A96" s="125"/>
      <c r="B96" s="8" t="s">
        <v>97</v>
      </c>
      <c r="E96" s="36"/>
      <c r="G96" s="22">
        <v>107825</v>
      </c>
      <c r="H96" s="22"/>
      <c r="I96" s="22">
        <v>157793</v>
      </c>
    </row>
    <row r="97" spans="2:9" ht="21" customHeight="1">
      <c r="B97" s="8" t="s">
        <v>128</v>
      </c>
      <c r="E97" s="36"/>
      <c r="G97" s="22">
        <v>2481</v>
      </c>
      <c r="H97" s="22"/>
      <c r="I97" s="22">
        <v>2410</v>
      </c>
    </row>
  </sheetData>
  <mergeCells count="3">
    <mergeCell ref="G7:I7"/>
    <mergeCell ref="G38:I38"/>
    <mergeCell ref="G69:I69"/>
  </mergeCells>
  <phoneticPr fontId="0" type="noConversion"/>
  <pageMargins left="0.90551181102362199" right="0.70866141732283505" top="1.1811023622047201" bottom="0.59055118110236204" header="1.1811023622047201" footer="0.59055118110236204"/>
  <pageSetup paperSize="9" scale="95" firstPageNumber="11" fitToHeight="3" orientation="portrait" blackAndWhite="1" useFirstPageNumber="1" r:id="rId1"/>
  <headerFooter>
    <oddFooter>&amp;L The accompanying notes are an integral part of these interim financial statements.
&amp;C&amp;P</oddFooter>
  </headerFooter>
  <rowBreaks count="2" manualBreakCount="2">
    <brk id="31" max="16383" man="1"/>
    <brk id="6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F9A7BA1F3634681947900C0DE0004" ma:contentTypeVersion="6" ma:contentTypeDescription="Create a new document." ma:contentTypeScope="" ma:versionID="704922c8bee53b8300a2d2e5484bb8c3">
  <xsd:schema xmlns:xsd="http://www.w3.org/2001/XMLSchema" xmlns:xs="http://www.w3.org/2001/XMLSchema" xmlns:p="http://schemas.microsoft.com/office/2006/metadata/properties" xmlns:ns2="154bdbd0-6d22-4a8d-8a0a-c25a627c2c8d" xmlns:ns3="2de3cf03-11e5-470b-aeef-fc2031fa0779" targetNamespace="http://schemas.microsoft.com/office/2006/metadata/properties" ma:root="true" ma:fieldsID="6f30fa4002f72c2f1f268c6a8e029183" ns2:_="" ns3:_="">
    <xsd:import namespace="154bdbd0-6d22-4a8d-8a0a-c25a627c2c8d"/>
    <xsd:import namespace="2de3cf03-11e5-470b-aeef-fc2031fa077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4bdbd0-6d22-4a8d-8a0a-c25a627c2c8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3cf03-11e5-470b-aeef-fc2031fa07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0E8362-9470-4A50-9473-881A45FA0F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4bdbd0-6d22-4a8d-8a0a-c25a627c2c8d"/>
    <ds:schemaRef ds:uri="2de3cf03-11e5-470b-aeef-fc2031fa07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3EE441-E653-4326-9C50-CAF46F90E4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7A3FBF-BE3E-4086-8FBA-776B8F42FE8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Tattita Onsook</cp:lastModifiedBy>
  <cp:lastPrinted>2023-11-06T05:05:07Z</cp:lastPrinted>
  <dcterms:created xsi:type="dcterms:W3CDTF">2005-01-07T06:58:28Z</dcterms:created>
  <dcterms:modified xsi:type="dcterms:W3CDTF">2023-12-18T14:11:09Z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11" linkTarget="PROP_11">
    <vt:lpwstr>#REF!</vt:lpwstr>
  </property>
  <property fmtid="{D5CDD505-2E9C-101B-9397-08002B2CF9AE}" pid="3" name="20" linkTarget="PROP_20">
    <vt:lpwstr>#REF!</vt:lpwstr>
  </property>
  <property fmtid="{D5CDD505-2E9C-101B-9397-08002B2CF9AE}" pid="4" name="40" linkTarget="PROP_40">
    <vt:lpwstr>#REF!</vt:lpwstr>
  </property>
  <property fmtid="{D5CDD505-2E9C-101B-9397-08002B2CF9AE}" pid="5" name="41" linkTarget="PROP_41">
    <vt:lpwstr>#REF!</vt:lpwstr>
  </property>
  <property fmtid="{D5CDD505-2E9C-101B-9397-08002B2CF9AE}" pid="6" name="ContentTypeId">
    <vt:lpwstr>0x010100F7BF9A7BA1F3634681947900C0DE0004</vt:lpwstr>
  </property>
</Properties>
</file>